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/>
  <mc:AlternateContent xmlns:mc="http://schemas.openxmlformats.org/markup-compatibility/2006">
    <mc:Choice Requires="x15">
      <x15ac:absPath xmlns:x15ac="http://schemas.microsoft.com/office/spreadsheetml/2010/11/ac" url="G:\1.BOL 2020\_2026\_Agree EY\FS\Q1\BOL Q1 2026 - Set\BOL Q1 2026\"/>
    </mc:Choice>
  </mc:AlternateContent>
  <xr:revisionPtr revIDLastSave="0" documentId="13_ncr:1_{1E5A421A-984F-4FFF-9356-BBD0BEFF2458}" xr6:coauthVersionLast="47" xr6:coauthVersionMax="47" xr10:uidLastSave="{00000000-0000-0000-0000-000000000000}"/>
  <bookViews>
    <workbookView xWindow="28680" yWindow="-120" windowWidth="24240" windowHeight="13020" tabRatio="871" activeTab="4" xr2:uid="{A2C73AF7-9C88-49B2-9124-432DA08AAB42}"/>
  </bookViews>
  <sheets>
    <sheet name="BS" sheetId="9" r:id="rId1"/>
    <sheet name="PL" sheetId="1" r:id="rId2"/>
    <sheet name="CE (Conso)" sheetId="7" r:id="rId3"/>
    <sheet name="CE (the company)" sheetId="11" r:id="rId4"/>
    <sheet name="CF" sheetId="12" r:id="rId5"/>
    <sheet name="CF-Q312" sheetId="8" state="hidden" r:id="rId6"/>
    <sheet name="000" sheetId="2" state="veryHidden" r:id="rId7"/>
    <sheet name="DS_INTERNAL_SETTINGS_STORAGE" sheetId="13" state="veryHidden" r:id="rId8"/>
    <sheet name="DS_INTERNAL_DOCGROUP_STORAGE" sheetId="14" state="veryHidden" r:id="rId9"/>
    <sheet name="DS_INTERNAL_DOCUMENT_STORAGE" sheetId="15" state="veryHidden" r:id="rId10"/>
    <sheet name="DS_INTERNAL_SNIP_STORAGE" sheetId="16" state="veryHidden" r:id="rId11"/>
  </sheets>
  <definedNames>
    <definedName name="_xlnm.Print_Area" localSheetId="0">BS!$A$1:$L$80</definedName>
    <definedName name="_xlnm.Print_Area" localSheetId="2">'CE (Conso)'!$A$1:$S$29</definedName>
    <definedName name="_xlnm.Print_Area" localSheetId="3">'CE (the company)'!$A$1:$O$28</definedName>
    <definedName name="_xlnm.Print_Area" localSheetId="4">CF!$A$1:$K$71</definedName>
    <definedName name="_xlnm.Print_Area" localSheetId="1">PL!$A$1:$K$44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1" l="1"/>
  <c r="F26" i="11"/>
  <c r="D26" i="11"/>
  <c r="N25" i="11"/>
  <c r="D54" i="12" l="1"/>
  <c r="L23" i="7" l="1"/>
  <c r="I52" i="9" l="1"/>
  <c r="I27" i="9"/>
  <c r="I15" i="9"/>
  <c r="F54" i="12"/>
  <c r="H54" i="12"/>
  <c r="J54" i="12"/>
  <c r="F59" i="12"/>
  <c r="H59" i="12"/>
  <c r="J59" i="12"/>
  <c r="F12" i="1"/>
  <c r="F17" i="1" s="1"/>
  <c r="F22" i="1" s="1"/>
  <c r="H12" i="1"/>
  <c r="J12" i="1"/>
  <c r="J17" i="1" s="1"/>
  <c r="J22" i="1" s="1"/>
  <c r="F16" i="1"/>
  <c r="H16" i="1"/>
  <c r="J16" i="1"/>
  <c r="K52" i="9"/>
  <c r="G52" i="9"/>
  <c r="K15" i="9"/>
  <c r="G15" i="9"/>
  <c r="L23" i="11"/>
  <c r="L24" i="11" s="1"/>
  <c r="N23" i="7"/>
  <c r="H36" i="1"/>
  <c r="F35" i="1"/>
  <c r="F36" i="1" s="1"/>
  <c r="J35" i="1"/>
  <c r="J36" i="1" s="1"/>
  <c r="G70" i="9"/>
  <c r="P15" i="7"/>
  <c r="P21" i="7"/>
  <c r="G71" i="9" s="1"/>
  <c r="N19" i="7"/>
  <c r="L19" i="7"/>
  <c r="J19" i="7"/>
  <c r="H19" i="7"/>
  <c r="F19" i="7"/>
  <c r="D19" i="7"/>
  <c r="N18" i="7"/>
  <c r="L18" i="7"/>
  <c r="J18" i="7"/>
  <c r="H18" i="7"/>
  <c r="F18" i="7"/>
  <c r="D18" i="7"/>
  <c r="L26" i="7"/>
  <c r="L24" i="7"/>
  <c r="H26" i="7"/>
  <c r="E69" i="9"/>
  <c r="H24" i="7"/>
  <c r="F26" i="7"/>
  <c r="E67" i="9" s="1"/>
  <c r="F24" i="7"/>
  <c r="D26" i="7"/>
  <c r="E66" i="9"/>
  <c r="N15" i="11"/>
  <c r="N16" i="11"/>
  <c r="N17" i="11"/>
  <c r="D18" i="11"/>
  <c r="D19" i="11" s="1"/>
  <c r="F18" i="11"/>
  <c r="F19" i="11" s="1"/>
  <c r="H18" i="11"/>
  <c r="H19" i="11" s="1"/>
  <c r="J18" i="11"/>
  <c r="J19" i="11" s="1"/>
  <c r="L18" i="11"/>
  <c r="L19" i="11" s="1"/>
  <c r="H24" i="11"/>
  <c r="I69" i="9" s="1"/>
  <c r="F24" i="11"/>
  <c r="I67" i="9"/>
  <c r="N21" i="11"/>
  <c r="D59" i="12"/>
  <c r="K59" i="9"/>
  <c r="K60" i="9" s="1"/>
  <c r="G59" i="9"/>
  <c r="G60" i="9" s="1"/>
  <c r="D36" i="1"/>
  <c r="K71" i="9"/>
  <c r="K70" i="9"/>
  <c r="K69" i="9"/>
  <c r="K67" i="9"/>
  <c r="K66" i="9"/>
  <c r="K72" i="9" s="1"/>
  <c r="G69" i="9"/>
  <c r="G67" i="9"/>
  <c r="G66" i="9"/>
  <c r="K27" i="9"/>
  <c r="K28" i="9" s="1"/>
  <c r="G27" i="9"/>
  <c r="G28" i="9" s="1"/>
  <c r="P17" i="7"/>
  <c r="R17" i="7" s="1"/>
  <c r="P16" i="7"/>
  <c r="R16" i="7" s="1"/>
  <c r="D24" i="11"/>
  <c r="I66" i="9" s="1"/>
  <c r="P22" i="7"/>
  <c r="D24" i="7"/>
  <c r="D12" i="1"/>
  <c r="D16" i="1"/>
  <c r="E15" i="9"/>
  <c r="F24" i="1" l="1"/>
  <c r="F9" i="12"/>
  <c r="F22" i="12" s="1"/>
  <c r="F32" i="12" s="1"/>
  <c r="F34" i="12" s="1"/>
  <c r="J9" i="12"/>
  <c r="J22" i="12" s="1"/>
  <c r="J32" i="12" s="1"/>
  <c r="J34" i="12" s="1"/>
  <c r="J24" i="1"/>
  <c r="L26" i="11"/>
  <c r="I71" i="9" s="1"/>
  <c r="N18" i="11"/>
  <c r="N19" i="11" s="1"/>
  <c r="P19" i="7"/>
  <c r="N24" i="7"/>
  <c r="P25" i="7"/>
  <c r="G72" i="9"/>
  <c r="R18" i="7"/>
  <c r="N23" i="11"/>
  <c r="D17" i="1"/>
  <c r="D22" i="1" s="1"/>
  <c r="R15" i="7"/>
  <c r="R19" i="7" s="1"/>
  <c r="P18" i="7"/>
  <c r="R21" i="7"/>
  <c r="G73" i="9"/>
  <c r="G74" i="9" s="1"/>
  <c r="K73" i="9"/>
  <c r="K74" i="9" s="1"/>
  <c r="E52" i="9"/>
  <c r="F60" i="12"/>
  <c r="F62" i="12" s="1"/>
  <c r="J60" i="12"/>
  <c r="J62" i="12" s="1"/>
  <c r="N26" i="7"/>
  <c r="P23" i="7"/>
  <c r="H17" i="1"/>
  <c r="H22" i="1" s="1"/>
  <c r="H9" i="12" s="1"/>
  <c r="H22" i="12" s="1"/>
  <c r="H32" i="12" s="1"/>
  <c r="H34" i="12" s="1"/>
  <c r="H60" i="12" s="1"/>
  <c r="H62" i="12" s="1"/>
  <c r="H63" i="12" s="1"/>
  <c r="D9" i="12"/>
  <c r="D22" i="12" s="1"/>
  <c r="D32" i="12" s="1"/>
  <c r="D34" i="12" s="1"/>
  <c r="D60" i="12" s="1"/>
  <c r="D62" i="12" s="1"/>
  <c r="D63" i="12" s="1"/>
  <c r="D24" i="1"/>
  <c r="I59" i="9"/>
  <c r="E59" i="9"/>
  <c r="I60" i="9"/>
  <c r="I28" i="9"/>
  <c r="E27" i="9"/>
  <c r="E28" i="9" s="1"/>
  <c r="J41" i="1" l="1"/>
  <c r="J38" i="1"/>
  <c r="F38" i="1"/>
  <c r="F41" i="1"/>
  <c r="E60" i="9"/>
  <c r="P26" i="7"/>
  <c r="E71" i="9" s="1"/>
  <c r="R23" i="7"/>
  <c r="P24" i="7"/>
  <c r="H24" i="1"/>
  <c r="J22" i="11" s="1"/>
  <c r="H38" i="1"/>
  <c r="D41" i="1"/>
  <c r="J22" i="7"/>
  <c r="D38" i="1"/>
  <c r="H41" i="1" l="1"/>
  <c r="N22" i="11"/>
  <c r="N24" i="11" s="1"/>
  <c r="N26" i="11" s="1"/>
  <c r="J24" i="11"/>
  <c r="J26" i="11" s="1"/>
  <c r="R22" i="7"/>
  <c r="J24" i="7"/>
  <c r="R25" i="7" s="1"/>
  <c r="J26" i="7" l="1"/>
  <c r="E70" i="9" s="1"/>
  <c r="E72" i="9" s="1"/>
  <c r="E73" i="9" s="1"/>
  <c r="E74" i="9" s="1"/>
  <c r="I70" i="9"/>
  <c r="I72" i="9" s="1"/>
  <c r="I73" i="9" s="1"/>
  <c r="I74" i="9" s="1"/>
  <c r="R24" i="7"/>
  <c r="R26" i="7" s="1"/>
</calcChain>
</file>

<file path=xl/sharedStrings.xml><?xml version="1.0" encoding="utf-8"?>
<sst xmlns="http://schemas.openxmlformats.org/spreadsheetml/2006/main" count="398" uniqueCount="237">
  <si>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</si>
  <si>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</si>
  <si>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</si>
  <si>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</si>
  <si>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</si>
  <si>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</si>
  <si>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</si>
  <si>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</si>
  <si>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</si>
  <si>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</si>
  <si>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</si>
  <si>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</si>
  <si>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</si>
  <si>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</si>
  <si>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</si>
  <si>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</si>
  <si>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</si>
  <si>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</si>
  <si>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</si>
  <si>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</si>
  <si>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</si>
  <si>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</si>
  <si>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</si>
  <si>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</si>
  <si>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</si>
  <si>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</si>
  <si>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</si>
  <si>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</si>
  <si>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</si>
  <si>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</si>
  <si>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</si>
  <si>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</si>
  <si>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</si>
  <si>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</si>
  <si>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ค่าใช้จ่ายในการบริหาร</t>
  </si>
  <si>
    <t>บริษัท บิซิเนส ออนไลน์ จำกัด (มหาชน) และบริษัทย่อย</t>
  </si>
  <si>
    <t>เงินลงทุนในบริษัทย่อย</t>
  </si>
  <si>
    <t>เงินลงทุนในบริษัทร่วม</t>
  </si>
  <si>
    <t>ต้นทุนการให้บริการ</t>
  </si>
  <si>
    <t>เงินสดสุทธิใช้ไปในกิจกรรมจัดหาเงิน</t>
  </si>
  <si>
    <t>รวมหนี้สิน</t>
  </si>
  <si>
    <t>ส่วนแบ่งกำไรจากเงินลงทุนในบริษัทร่วม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</si>
  <si>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</si>
  <si>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</si>
  <si>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</si>
  <si>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สินทรัพย์ดำเนินงานลดลง(เพิ่มขึ้น):</t>
  </si>
  <si>
    <t xml:space="preserve">   รายได้ค้างรับ</t>
  </si>
  <si>
    <t xml:space="preserve">   สินทรัพย์หมุนเวียนอื่น</t>
  </si>
  <si>
    <t>หนี้สินดำเนินงานเพิ่มขึ้น(ลดลง):</t>
  </si>
  <si>
    <t xml:space="preserve">   รายได้รับล่วงหน้า</t>
  </si>
  <si>
    <t xml:space="preserve">   ค่าสิทธิประโยชน์ค้างจ่าย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</si>
  <si>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</si>
  <si>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</si>
  <si>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</si>
  <si>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 xml:space="preserve">   ส่วนแบ่งกำไรจากเงินลงทุนในบริษัทร่วม</t>
  </si>
  <si>
    <t>มูลค่าหุ้นสามัญ</t>
  </si>
  <si>
    <t>เงินฝากธนาคารที่มีภาระค้ำประกัน</t>
  </si>
  <si>
    <t xml:space="preserve">ทุนเรือนหุ้น </t>
  </si>
  <si>
    <t xml:space="preserve">   ทุนจดทะเบียน </t>
  </si>
  <si>
    <t xml:space="preserve">   จ่ายภาษีเงินได้</t>
  </si>
  <si>
    <t>ส่วนของผู้ถือหุ้นของบริษัทฯ</t>
  </si>
  <si>
    <t>ข้อมูลกระแสเงินสดเปิดเผยเพิ่มเติม</t>
  </si>
  <si>
    <t>รายการที่ไม่ใช่เงินสดจากกิจกรรมดำเนินงานประกอบด้วย</t>
  </si>
  <si>
    <t xml:space="preserve">   รายได้เงินปันผล</t>
  </si>
  <si>
    <t>เงินปันผลรับ</t>
  </si>
  <si>
    <t>กำไรจากกิจกรรมดำเนินงานก่อนการเปลี่ยนแปลงใน</t>
  </si>
  <si>
    <t xml:space="preserve">   สินทรัพย์และหนี้สินดำเนินงาน</t>
  </si>
  <si>
    <t xml:space="preserve">   สำรองผลประโยชน์ระยะยาวของพนักงาน</t>
  </si>
  <si>
    <t>เงินสดรับจากการใช้สิทธิตามใบแสดงสิทธิ</t>
  </si>
  <si>
    <t xml:space="preserve">   ซื้อหุ้นสามัญ</t>
  </si>
  <si>
    <t>จ่ายเงินปันผล</t>
  </si>
  <si>
    <t xml:space="preserve">   สินทรัพย์ไม่หมุนเวียนอื่น</t>
  </si>
  <si>
    <t>จัดสรรแล้ว -</t>
  </si>
  <si>
    <t>สำรองตามกฎหมาย</t>
  </si>
  <si>
    <t xml:space="preserve">งบกำไรขาดทุนเบ็ดเสร็จ </t>
  </si>
  <si>
    <t>เงินสดรับจากการจำหน่ายอุปกรณ์</t>
  </si>
  <si>
    <t>หนี้สินไม่หมุนเวียน</t>
  </si>
  <si>
    <t>รวมหนี้สินไม่หมุนเวียน</t>
  </si>
  <si>
    <t>ส่วนเกินมูลค่าหุ้นสามัญ</t>
  </si>
  <si>
    <t xml:space="preserve">   เจ้าหนี้การค้าและเจ้าหนี้อื่น</t>
  </si>
  <si>
    <t>เงินสดจ่ายในการลงทุนในบริษัทย่อย</t>
  </si>
  <si>
    <t>ดอกเบี้ยรับ</t>
  </si>
  <si>
    <t xml:space="preserve">   ดอกเบี้ยรับ</t>
  </si>
  <si>
    <t>ส่วนปรับปรุงอาคารและอุปกรณ์</t>
  </si>
  <si>
    <t>สินทรัพย์ไม่มีตัวตน</t>
  </si>
  <si>
    <t xml:space="preserve">   ทุนออกจำหน่ายและชำระเต็มมูลค่าแล้ว</t>
  </si>
  <si>
    <t>เงินสดสุทธิจาก(ใช้ไปใน)กิจกรรมลงทุน</t>
  </si>
  <si>
    <t>2555</t>
  </si>
  <si>
    <t xml:space="preserve">   รายได้อื่นจากการกลับรายการต้นทุนบริการค้างจ่าย</t>
  </si>
  <si>
    <t xml:space="preserve">   ค่าใช้จ่ายดอกเบี้ย</t>
  </si>
  <si>
    <t xml:space="preserve">   จ่ายดอกเบี้ย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</si>
  <si>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</si>
  <si>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</t>
  </si>
  <si>
    <t>จ่ายชำระเจ้าหนี้สัญญาเช่าทางการเงิน</t>
  </si>
  <si>
    <t xml:space="preserve">   เจ้าหนี้ค่าซื้อสินทรัพย์</t>
  </si>
  <si>
    <t>รายการที่ไม่ใช่เงินสดจากกิจกรรมจัดหาเงินประกอบด้วย</t>
  </si>
  <si>
    <t xml:space="preserve">   ซื้อสินทรัพย์ภายใต้สัญญาเช่าทางการเงิน</t>
  </si>
  <si>
    <t xml:space="preserve">ปรับรายการกระทบกำไรสุทธิก่อนภาษีเป็นเงินสดรับ (จ่าย) </t>
  </si>
  <si>
    <t xml:space="preserve">   ขาดทุน (กำไร) จากอัตราแลกเปลี่ยนที่ยังไม่เกิดขึ้นจริง</t>
  </si>
  <si>
    <t xml:space="preserve">   กำไรจากการจำหน่ายสินทรัพย์ถาวร</t>
  </si>
  <si>
    <t xml:space="preserve">   ขาดทุนจากการตัดจำหน่ายสินทรัพย์ไม่มีตัวตน</t>
  </si>
  <si>
    <t xml:space="preserve">   ลูกหนี้การค้า</t>
  </si>
  <si>
    <t>เงินสดสุทธิจาก(ใช้ไปใน)กิจกรรมดำเนินงาน</t>
  </si>
  <si>
    <t>สำหรับงวดเก้าเดือนสิ้นสุดวันที่ 30 กันยายน 2555 และ 2554</t>
  </si>
  <si>
    <t>เงินลงทุนชั่วคราวเพิ่มขึ้น</t>
  </si>
  <si>
    <t>เงินฝากธนาคารที่มีภาระค้ำประกันลดลง</t>
  </si>
  <si>
    <t>เงินสดจ่ายในการซื้ออุปกรณ์</t>
  </si>
  <si>
    <t>เงินสดจ่ายในการซื้อโปรแกรมคอมพิวเตอร์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</si>
  <si>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</si>
  <si>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</si>
  <si>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</si>
  <si>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ค่าใช้จ่ายภาษีเงินได้</t>
  </si>
  <si>
    <t>กำไรขาดทุน:</t>
  </si>
  <si>
    <t>สินทรัพย์ภาษีเงินได้รอการตัดบัญชี</t>
  </si>
  <si>
    <t>กำไรสำหรับงวด</t>
  </si>
  <si>
    <t xml:space="preserve">กำไรขาดทุนเบ็ดเสร็จรวมสำหรับงวด </t>
  </si>
  <si>
    <t>(หน่วย: พันบาท)</t>
  </si>
  <si>
    <t>เงินสดจ่ายในการซื้อส่วนปรับปรุงอาคารและอุปกรณ์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</si>
  <si>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</si>
  <si>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</si>
  <si>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</si>
  <si>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</si>
  <si>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</si>
  <si>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</si>
  <si>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(หน่วย: พันบาท ยกเว้นกำไรต่อหุ้นแสดงเป็นบาท)</t>
  </si>
  <si>
    <t>รายได้จากการให้บริการ</t>
  </si>
  <si>
    <t>กำไรก่อนค่าใช้จ่ายภาษีเงินได้</t>
  </si>
  <si>
    <t xml:space="preserve">รายการปรับกระทบกำไรก่อนภาษีเป็นเงินสดรับ (จ่าย) </t>
  </si>
  <si>
    <t xml:space="preserve">      หุ้นสามัญ 820,505,500 หุ้น มูลค่าหุ้นละ 0.10 บาท </t>
  </si>
  <si>
    <t>เงินลงทุนในการร่วมค้า</t>
  </si>
  <si>
    <t>องค์ประกอบอื่นของส่วนของผู้ถือหุ้น</t>
  </si>
  <si>
    <t>สินทรัพย์สิทธิการใช้</t>
  </si>
  <si>
    <t>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</si>
  <si>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</si>
  <si>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</si>
  <si>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 xml:space="preserve">ส่วนแบ่งกำไรขาดทุนเบ็ดเสร็จอื่นของการร่วมค้า - </t>
  </si>
  <si>
    <t xml:space="preserve">   ผลต่างของอัตราแลกเปลี่ยนจากการแปลงค่างบการเงิน</t>
  </si>
  <si>
    <t xml:space="preserve">      ที่เป็นเงินตราต่างประเทศ </t>
  </si>
  <si>
    <t>รายการที่จะถูกบันทึกในส่วนของกำไร</t>
  </si>
  <si>
    <t xml:space="preserve">   หรือขาดทุนในภายหลัง</t>
  </si>
  <si>
    <t>กำไรขาดทุนเบ็ดเสร็จอื่น:</t>
  </si>
  <si>
    <t>ต้นทุนทางการเงิน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</si>
  <si>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</si>
  <si>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</si>
  <si>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กำไรขาดทุนเบ็ดเสร็จอื่น</t>
  </si>
  <si>
    <t xml:space="preserve">กำไรขาดทุนเบ็ดเสร็จอื่น - </t>
  </si>
  <si>
    <t>-</t>
  </si>
  <si>
    <t>ส่วนแบ่งขาดทุนจากเงินลงทุนในการร่วมค้า</t>
  </si>
  <si>
    <t>กำไรจากการดำเนินงาน</t>
  </si>
  <si>
    <t xml:space="preserve">   ส่วนแบ่งขาดทุนจากเงินลงทุนในการร่วมค้า</t>
  </si>
  <si>
    <t>สำรองการเปลี่ยนแปลง</t>
  </si>
  <si>
    <t>สำรองต้นทุนในการรื้อถอน</t>
  </si>
  <si>
    <t>หนี้สินภาษีเงินได้รอตัดบัญชี</t>
  </si>
  <si>
    <t>รายได้ทางการเงิน</t>
  </si>
  <si>
    <t>รายได้อื่น</t>
  </si>
  <si>
    <t>เงินปันผลค้างจ่าย</t>
  </si>
  <si>
    <t xml:space="preserve">   รายได้ทางการเงิน</t>
  </si>
  <si>
    <t xml:space="preserve">   ต้นทุนทางการเงิน</t>
  </si>
  <si>
    <t>ส่วนแบ่งกำไรขาดทุน</t>
  </si>
  <si>
    <t>ผลต่างของอัตราแลกเปลี่ยน</t>
  </si>
  <si>
    <t>จากการแปลงค่างบการเงิน</t>
  </si>
  <si>
    <t>ที่เป็นเงินตราต่างประเทศ</t>
  </si>
  <si>
    <t>ของเงินลงทุน</t>
  </si>
  <si>
    <t>ที่กำหนดให้วัดมูลค่าด้วย</t>
  </si>
  <si>
    <t>มูลค่ายุติธรรมผ่าน</t>
  </si>
  <si>
    <t xml:space="preserve">   ตราสารหนี้ที่กำหนดให้วัดมูลค่าด้วยมูลค่ายุติธรรม</t>
  </si>
  <si>
    <t xml:space="preserve">   ผ่านกำไรขาดทุนเบ็ดเสร็จอื่น - สุทธิจากภาษีเงินได้</t>
  </si>
  <si>
    <t>เบ็ดเสร็จอื่นของการร่วมค้า -</t>
  </si>
  <si>
    <t xml:space="preserve">   จากกิจกรรมดำเนินงาน: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</si>
  <si>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</si>
  <si>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</si>
  <si>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รายการที่ไม่เกี่ยวข้องกับเงินสดจากกิจกรรมดำเนินงาน</t>
  </si>
  <si>
    <t>รายได้รับล่วงหน้า</t>
  </si>
  <si>
    <t>ส่วนของหนี้สินตามสัญญาเช่าที่ถึงกำหนดชำระ</t>
  </si>
  <si>
    <t>ชำระคืนหนี้สินตามสัญญาเช่า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</si>
  <si>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</si>
  <si>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</si>
  <si>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</si>
  <si>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</si>
  <si>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</si>
  <si>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</si>
  <si>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</si>
  <si>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ทุนเรือนหุ้นที่ออก</t>
  </si>
  <si>
    <t>และชำระแล้ว</t>
  </si>
  <si>
    <t>ยังไม่ได้จัดสรร</t>
  </si>
  <si>
    <t>รวมองค์ประกอบอื่น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</si>
  <si>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</si>
  <si>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</si>
  <si>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</si>
  <si>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</si>
  <si>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</si>
  <si>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</si>
  <si>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</si>
  <si>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XK7W6Y147NXRVMT0EREY1KM9W8VCE9BJPW3AS759GXE2Q956DGF0</t>
  </si>
  <si>
    <t>Saruda Anukulkitpanich</t>
  </si>
  <si>
    <t>Create</t>
  </si>
  <si>
    <t>019a3ff8-ea9f-4960-a4f1-e37adbf0aca9</t>
  </si>
  <si>
    <t>{"id":"019a3ff8-ea9f-4960-a4f1-e37adbf0aca9","type":1,"name":"workbookId","value":"45c7b89e-b20b-4a47-a2fe-b880143d0467"}</t>
  </si>
  <si>
    <t>77abac2c-a6d3-4474-b446-5fd3465a6e8d</t>
  </si>
  <si>
    <t>{"id":"77abac2c-a6d3-4474-b446-5fd3465a6e8d","type":0,"name":"dataSnipperSheetDeleted","value":"false"}</t>
  </si>
  <si>
    <t>a69e3729-aad0-4ec3-b467-a5bb0a1a1a66</t>
  </si>
  <si>
    <t>{"id":"a69e3729-aad0-4ec3-b467-a5bb0a1a1a66","type":0,"name":"embed-documents","value":"false"}</t>
  </si>
  <si>
    <t>67e7e53a-3e2d-49ee-beea-b1f3ab1e4ad9</t>
  </si>
  <si>
    <t>{"id":"67e7e53a-3e2d-49ee-beea-b1f3ab1e4ad9","type":0,"name":"table-snip-suggestions","value":"true"}</t>
  </si>
  <si>
    <t>adcbf4be-4dad-4d51-9928-5ac686d3f5a1</t>
  </si>
  <si>
    <t>{"id":"adcbf4be-4dad-4d51-9928-5ac686d3f5a1","type":1,"name":"migratedFssProjectId","value":""}</t>
  </si>
  <si>
    <t>{"id":"019a3ff8-ea9f-4960-a4f1-e37adbf0aca9","type":1,"name":"workbookId","value":"bf37f373-e770-4e6c-811e-476f025674b5"}</t>
  </si>
  <si>
    <t>{"id":"a69e3729-aad0-4ec3-b467-a5bb0a1a1a66","type":0,"name":"embed-documents","value":"true"}</t>
  </si>
  <si>
    <t>EK6S966JWBP9VD584E20YPR49NC5EKMS03VTY61Z8PTDW1G6QGXG</t>
  </si>
  <si>
    <t>Boonyaporn Yotarin</t>
  </si>
  <si>
    <t>เงินสดรับสำหรับสินทรัพย์ทางการเงินไม่หมุนเวียนอื่น</t>
  </si>
  <si>
    <t>V1WM4V9T85K6P0TPZCMV63VXA6EWKP0JTPQYKR0878XZHFSVNDDG</t>
  </si>
  <si>
    <t>Natpong Utumphan</t>
  </si>
  <si>
    <t xml:space="preserve">   ขาดทุน(กำไร)จากอัตราแลกเปลี่ยนที่ยังไม่เกิดขึ้นจริง</t>
  </si>
  <si>
    <t xml:space="preserve">   ประมาณการหนี้สินสำหรับผลประโยชน์พนักงาน</t>
  </si>
  <si>
    <t>เงินสดและรายการเทียบเท่าเงินสดเพิ่มขึ้น(ลดลง)สุทธิ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</si>
  <si>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</si>
  <si>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</si>
  <si>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</si>
  <si>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</si>
  <si>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</si>
  <si>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</si>
  <si>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เงินกู้ยืมระยะสั้นจากสถาบันการเงิน</t>
  </si>
  <si>
    <t>MTJW0JG54E7QQ3GAMYAAY2ATQY78H0MZ4JFA4BXACY6SYX6PXX7G</t>
  </si>
  <si>
    <t>Anchalee Phongsakornfuangfu</t>
  </si>
  <si>
    <t>เงินสดจ่ายสำหรับเงินลงทุนในบริษัทร่วม</t>
  </si>
  <si>
    <t>จ่ายดอกเบี้ย</t>
  </si>
  <si>
    <t>เงินปันผลจ่าย</t>
  </si>
  <si>
    <t>กำไร(ขาดทุน)จากการเปลี่ยนแปลงมูลค่าของเงินลงทุนใน</t>
  </si>
  <si>
    <t xml:space="preserve">   กำไรสุทธิจากตราสารอนุพันธ์ที่วัดมูลค่ายุติธรรมผ่านกำไรหรือขาดทุน</t>
  </si>
  <si>
    <t xml:space="preserve">   จ่ายผลประโยชน์พนักงาน</t>
  </si>
  <si>
    <t>เงินฝากประจำเพิ่มขึ้น</t>
  </si>
  <si>
    <t>เงินสดสุทธิใช้ไปในกิจกรรมลงทุน</t>
  </si>
  <si>
    <t xml:space="preserve">   เงินปันผลค้างจ่ายเพิ่มขึ้น(ลดลง)</t>
  </si>
  <si>
    <t>ประมาณการหนี้สินสำหรับผลประโยชน์พนักงาน</t>
  </si>
  <si>
    <t xml:space="preserve">   โอนกลับขาดทุนจากการด้อยค่าของเงินลงทุนในการร่วมค้า</t>
  </si>
  <si>
    <t xml:space="preserve">   เจ้าหนี้จากการซื้อส่วนปรับปรุงอาคารและอุปกรณ์เพิ่มขึ้น(ลดลง)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</si>
</sst>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฿&quot;#,##0_);\(\t&quot;฿&quot;#,##0\)"/>
    <numFmt numFmtId="195" formatCode="\t&quot;฿&quot;#,##0.00_);[Red]\(\t&quot;฿&quot;#,##0.00\)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_(* #,##0_);_(* \(#,##0\);_(* &quot;-&quot;??_);_(@_)"/>
    <numFmt numFmtId="201" formatCode="_-* #,##0_-;\-* #,##0_-;_-* &quot;-&quot;??_-;_-@_-"/>
    <numFmt numFmtId="202" formatCode="_(* #,##0.00_);_(* \(#,##0.00\);_(* &quot;-&quot;_);_(@_)"/>
    <numFmt numFmtId="203" formatCode="#,##0\ ;\(#,##0\)"/>
    <numFmt numFmtId="204" formatCode="#,##0.00;\(#,##0.00\)"/>
    <numFmt numFmtId="205" formatCode="#,##0;[Red]\(#,##0\)"/>
    <numFmt numFmtId="206" formatCode="#,##0.00;[Red]\(#,##0.00\)"/>
    <numFmt numFmtId="207" formatCode="[$-409]d\-mmm\-yy;@"/>
    <numFmt numFmtId="208" formatCode="_-* #,##0.00\ _€_-;\-* #,##0.00\ _€_-;_-* &quot;-&quot;??\ _€_-;_-@_-"/>
    <numFmt numFmtId="209" formatCode="0.000%"/>
    <numFmt numFmtId="210" formatCode="#,##0.0_);\(#,##0.0\)"/>
    <numFmt numFmtId="211" formatCode="_([$€-2]\ * #,##0.00_);_([$€-2]\ * \(#,##0.00\);_([$€-2]\ * &quot;-&quot;??_);_(@_)"/>
    <numFmt numFmtId="212" formatCode="&quot;True&quot;;&quot;True&quot;;&quot;False&quot;"/>
    <numFmt numFmtId="213" formatCode="[$€-2]\ #,##0.00_);[Red]\([$€-2]\ #,##0.00\)"/>
    <numFmt numFmtId="214" formatCode="_(* #,##0.00_);_(* \(#,##0.00\);_(* &quot;-&quot;???_);_(@_)"/>
    <numFmt numFmtId="215" formatCode="_-* #,##0.00\ _D_M_-;\-* #,##0.00\ _D_M_-;_-* \-??\ _D_M_-;_-@_-"/>
    <numFmt numFmtId="216" formatCode="_(&quot;N$&quot;* #,##0.00_);_(&quot;N$&quot;* \(#,##0.00\);_(&quot;N$&quot;* &quot;-&quot;??_);_(@_)"/>
    <numFmt numFmtId="217" formatCode="#,##0.0"/>
    <numFmt numFmtId="218" formatCode="mmmm\ d\,\ yyyy"/>
    <numFmt numFmtId="219" formatCode="mm/dd/yy"/>
    <numFmt numFmtId="220" formatCode="#,##0.00000"/>
    <numFmt numFmtId="221" formatCode="#,##0;\(#,##0\)"/>
    <numFmt numFmtId="222" formatCode="\$#,##0.00;\(\$#,##0.00\)"/>
    <numFmt numFmtId="223" formatCode="\$#,##0;\(\$#,##0\)"/>
    <numFmt numFmtId="224" formatCode="_-[$€-2]* #,##0.00_-;\-[$€-2]* #,##0.00_-;_-[$€-2]* &quot;-&quot;??_-"/>
    <numFmt numFmtId="225" formatCode="_(&quot;$&quot;* #,##0.0000_);_(&quot;$&quot;* \(#,##0.0000\);_(&quot;$&quot;* &quot;-&quot;??_);_(@_)"/>
    <numFmt numFmtId="226" formatCode="#,##0.0_);[Red]\(#,##0.0\)"/>
    <numFmt numFmtId="227" formatCode="&quot;$&quot;#,##0.000_);\(&quot;$&quot;#,##0.00\)"/>
    <numFmt numFmtId="228" formatCode="&quot;$&quot;#,##0.0000_);\(&quot;$&quot;#,##0.000\)"/>
    <numFmt numFmtId="229" formatCode="&quot;\&quot;#,##0;[Red]&quot;\&quot;\-#,##0"/>
    <numFmt numFmtId="230" formatCode="0_ "/>
    <numFmt numFmtId="231" formatCode="#,##0_ "/>
    <numFmt numFmtId="232" formatCode="_ * #,##0.00_ ;_ * \-#,##0.00_ ;_ * &quot;-&quot;??_ ;_ @_ "/>
    <numFmt numFmtId="233" formatCode="_-* #,##0.00\ _₫_-;\-* #,##0.00\ _₫_-;_-* &quot;-&quot;??\ _₫_-;_-@_-"/>
    <numFmt numFmtId="234" formatCode="_-* #,##0.00\ _F_-;\-* #,##0.00\ _F_-;_-* &quot;-&quot;??\ _F_-;_-@_-"/>
    <numFmt numFmtId="235" formatCode="0.00000000000"/>
    <numFmt numFmtId="236" formatCode="#.\ \ "/>
    <numFmt numFmtId="237" formatCode="##.\ \ "/>
    <numFmt numFmtId="238" formatCode="###0_);[Red]\(###0\)"/>
    <numFmt numFmtId="239" formatCode="0.000_)"/>
    <numFmt numFmtId="240" formatCode="General_)"/>
    <numFmt numFmtId="241" formatCode="\ \ \ \ \ \ \ \ 0\)"/>
    <numFmt numFmtId="242" formatCode="d/mm/yy\ "/>
    <numFmt numFmtId="243" formatCode="0_);[Red]\(0\)"/>
    <numFmt numFmtId="244" formatCode="\t&quot;£&quot;#,##0.00_);[Red]\(\t&quot;£&quot;#,##0.00\)"/>
    <numFmt numFmtId="245" formatCode="#,##0,;\(#,##0,\);\-"/>
    <numFmt numFmtId="246" formatCode="[$-1070000]d/m/yy;@"/>
    <numFmt numFmtId="247" formatCode="#,##0.00\ &quot;FB&quot;;[Red]\-#,##0.00\ &quot;FB&quot;"/>
    <numFmt numFmtId="248" formatCode="&quot;£&quot;#,##0.00;[Red]\-&quot;£&quot;#,##0.00"/>
    <numFmt numFmtId="249" formatCode="&quot;£&quot;#,##0;\-&quot;£&quot;#,##0"/>
    <numFmt numFmtId="250" formatCode="#,##0.00;[Red]\(#,##0.00\);\-"/>
    <numFmt numFmtId="251" formatCode="#,##0.00;\(#,##0.00\);\-"/>
    <numFmt numFmtId="252" formatCode="#,##0.0;\(#,##0.0\)"/>
    <numFmt numFmtId="253" formatCode="&quot;£&quot;#,##0;[Red]\-&quot;£&quot;#,##0"/>
    <numFmt numFmtId="254" formatCode="#,##0.0000;\(#,##0.00000000\)"/>
    <numFmt numFmtId="255" formatCode="\ว\ \ด\ด\ด\ด\ &quot;ค.ศ.&quot;\ \ค\ค\ค\ค"/>
    <numFmt numFmtId="256" formatCode="#,##0\ \ ;\(#,##0\)\ ;\—\ \ \ \ "/>
    <numFmt numFmtId="257" formatCode="_-* #,##0_-;[Red]\(#,##0_-\);_-* &quot;-&quot;??_-;_-@_-"/>
    <numFmt numFmtId="258" formatCode="&quot;฿&quot;\t#,##0_);[Red]\(&quot;฿&quot;\t#,##0\)"/>
    <numFmt numFmtId="259" formatCode="#,##0&quot;£&quot;_);[Red]\(#,##0&quot;£&quot;\)"/>
    <numFmt numFmtId="260" formatCode="\t&quot;£&quot;#,##0_);[Red]\(\t&quot;£&quot;#,##0\)"/>
    <numFmt numFmtId="261" formatCode="_-* #,##0.00_-;\-* #,##0.00_-;_-* \-??_-;_-@_-"/>
    <numFmt numFmtId="262" formatCode="[$-107041E]d\ mmmm\ yyyy;@"/>
    <numFmt numFmtId="263" formatCode="#,##0.0;\(#,##0.00\)"/>
    <numFmt numFmtId="264" formatCode="_-&quot;$&quot;* #,##0.00_-;\-&quot;$&quot;* #,##0.00_-;_-&quot;$&quot;* &quot;-&quot;??_-;_-@_-"/>
    <numFmt numFmtId="265" formatCode="_-&quot;$&quot;* #,##0_-;\-&quot;$&quot;* #,##0_-;_-&quot;$&quot;* &quot;-&quot;_-;_-@_-"/>
    <numFmt numFmtId="266" formatCode="&quot;\&quot;#,##0.00;[Red]&quot;\&quot;\-#,##0.00"/>
    <numFmt numFmtId="267" formatCode="_(* #,##0.000_);_(* \(#,##0.000\);_(* &quot;-&quot;??_);_(@_)"/>
    <numFmt numFmtId="268" formatCode="_ * #,##0_ ;_ * \-#,##0_ ;_ * &quot;-&quot;_ ;_ @_ "/>
    <numFmt numFmtId="269" formatCode="#,##0.00&quot; $&quot;;\-#,##0.00&quot; $&quot;"/>
    <numFmt numFmtId="270" formatCode="#,##0.00&quot; $&quot;;[Red]\-#,##0.00&quot; $&quot;"/>
    <numFmt numFmtId="271" formatCode="d\.m\.yy"/>
    <numFmt numFmtId="272" formatCode="d\.mmm\.yy"/>
    <numFmt numFmtId="273" formatCode="d\.mmm"/>
    <numFmt numFmtId="274" formatCode="mmm\.yy"/>
    <numFmt numFmtId="275" formatCode="_(&quot;$&quot;* #,##0.0_);_(&quot;$&quot;* \(#,##0.0\);_(&quot;$&quot;* &quot;0.0&quot;_);_(@_)"/>
    <numFmt numFmtId="276" formatCode="0%_);\(0%\)"/>
    <numFmt numFmtId="277" formatCode="&quot;ฃค&quot;#,##0;&quot;ฃค&quot;\-#,##0"/>
    <numFmt numFmtId="278" formatCode="0&quot;  &quot;"/>
    <numFmt numFmtId="279" formatCode="d\.m\.yy\ h:mm"/>
    <numFmt numFmtId="280" formatCode="_-* #,##0.00\ &quot;F&quot;_-;\-* #,##0.00\ &quot;F&quot;_-;_-* &quot;-&quot;??\ &quot;F&quot;_-;_-@_-"/>
    <numFmt numFmtId="281" formatCode="0.00&quot;  &quot;"/>
    <numFmt numFmtId="282" formatCode="#,##0;\(#,##0\);&quot;-&quot;"/>
    <numFmt numFmtId="283" formatCode="[$-F400]h:mm:ss\ AM/PM"/>
  </numFmts>
  <fonts count="341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EYInterstate"/>
      <family val="2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Trebuchet MS"/>
      <family val="2"/>
      <charset val="222"/>
    </font>
    <font>
      <sz val="11"/>
      <name val="ＭＳ Ｐゴシック"/>
      <family val="3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rgb="FF006100"/>
      <name val="Trebuchet MS"/>
      <family val="2"/>
      <charset val="222"/>
    </font>
    <font>
      <sz val="10"/>
      <color theme="1"/>
      <name val="Trebuchet MS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4"/>
      <name val="Angsana New"/>
      <family val="1"/>
    </font>
    <font>
      <sz val="9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2"/>
      <name val="Helv"/>
      <charset val="222"/>
    </font>
    <font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Tahoma"/>
      <family val="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</font>
    <font>
      <b/>
      <sz val="10"/>
      <name val="MS Sans Serif"/>
      <family val="2"/>
    </font>
    <font>
      <sz val="10"/>
      <name val="Helv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</font>
    <font>
      <sz val="14"/>
      <name val="AngsanaUPC"/>
      <family val="1"/>
    </font>
    <font>
      <sz val="10"/>
      <name val="ApFont"/>
      <family val="2"/>
      <charset val="222"/>
    </font>
    <font>
      <b/>
      <u/>
      <sz val="14.05"/>
      <color indexed="8"/>
      <name val="BrowalliaUPC"/>
      <family val="2"/>
      <charset val="22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b/>
      <sz val="11"/>
      <color indexed="8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</font>
    <font>
      <sz val="6"/>
      <name val="Palatino"/>
      <family val="1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</font>
    <font>
      <sz val="28"/>
      <name val="Helvetica-Black"/>
    </font>
    <font>
      <sz val="10"/>
      <name val="Helvetica-Black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</font>
    <font>
      <b/>
      <sz val="18"/>
      <name val="Arial"/>
      <family val="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</font>
    <font>
      <sz val="8"/>
      <name val="EYInterstate Light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</font>
    <font>
      <sz val="12"/>
      <name val="Helvetica-Black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b/>
      <sz val="12"/>
      <name val="MS Sans Serif"/>
      <family val="2"/>
      <charset val="222"/>
    </font>
    <font>
      <sz val="10"/>
      <name val="Helv"/>
      <family val="2"/>
    </font>
    <font>
      <sz val="12"/>
      <name val="MS Sans Serif"/>
      <family val="2"/>
      <charset val="222"/>
    </font>
    <font>
      <b/>
      <sz val="10"/>
      <name val="Palatino"/>
      <family val="1"/>
    </font>
    <font>
      <sz val="11"/>
      <name val="Helvetica-Black"/>
    </font>
    <font>
      <b/>
      <sz val="11"/>
      <name val="Times New Roman"/>
      <family val="1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lr oSVbN"/>
      <charset val="128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바탕체"/>
      <family val="1"/>
      <charset val="129"/>
    </font>
    <font>
      <u/>
      <sz val="11"/>
      <color indexed="36"/>
      <name val="ＭＳ Ｐゴシック"/>
      <family val="3"/>
      <charset val="128"/>
    </font>
    <font>
      <u/>
      <sz val="11"/>
      <color indexed="12"/>
      <name val="RlRr Ro?S?V?b?N"/>
      <family val="3"/>
    </font>
    <font>
      <sz val="11"/>
      <name val="RlRr ??’c"/>
      <family val="1"/>
      <charset val="128"/>
    </font>
    <font>
      <sz val="11"/>
      <name val="?l?r ?o?S?V?b?N"/>
      <family val="3"/>
    </font>
    <font>
      <sz val="14"/>
      <name val="‚l‚r –¾’©"/>
      <family val="3"/>
      <charset val="128"/>
    </font>
    <font>
      <sz val="10"/>
      <name val="System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9"/>
      <color indexed="27"/>
      <name val="明朝"/>
      <family val="1"/>
      <charset val="128"/>
    </font>
    <font>
      <sz val="14"/>
      <name val="Cordia New"/>
      <family val="2"/>
      <charset val="222"/>
    </font>
    <font>
      <sz val="9"/>
      <name val="Times New Roman"/>
      <family val="1"/>
    </font>
    <font>
      <u/>
      <sz val="11"/>
      <color indexed="12"/>
      <name val="‚l‚r ‚oƒSƒVƒbƒN"/>
      <family val="3"/>
    </font>
    <font>
      <u/>
      <sz val="14"/>
      <color indexed="36"/>
      <name val="Helv"/>
      <family val="2"/>
    </font>
    <font>
      <u/>
      <sz val="14"/>
      <color indexed="12"/>
      <name val="Helv"/>
      <family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b/>
      <sz val="14"/>
      <color indexed="8"/>
      <name val="Arial"/>
      <family val="2"/>
    </font>
    <font>
      <b/>
      <sz val="10"/>
      <color indexed="9"/>
      <name val="Arial"/>
      <family val="2"/>
    </font>
    <font>
      <b/>
      <sz val="11"/>
      <name val="Helv"/>
      <family val="2"/>
    </font>
    <font>
      <b/>
      <sz val="18"/>
      <color indexed="62"/>
      <name val="ＭＳ Ｐゴシック"/>
      <family val="3"/>
      <charset val="128"/>
    </font>
    <font>
      <b/>
      <sz val="20"/>
      <name val="ＭＳ ＰＲ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System"/>
      <family val="2"/>
    </font>
    <font>
      <sz val="9"/>
      <name val="ｓｙｓｔｅｍ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Arial"/>
      <family val="2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255"/>
    </font>
    <font>
      <sz val="11"/>
      <color indexed="20"/>
      <name val="ＭＳ Ｐゴシック"/>
      <family val="3"/>
      <charset val="128"/>
    </font>
    <font>
      <sz val="12"/>
      <name val="ＭＳ Ｐゴシック"/>
      <family val="3"/>
    </font>
    <font>
      <sz val="11"/>
      <name val="ＭＳ Ｐゴシック"/>
      <charset val="128"/>
    </font>
    <font>
      <sz val="10"/>
      <name val=".VnArial"/>
      <family val="1"/>
    </font>
    <font>
      <sz val="9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name val="AngsanaUPC"/>
      <family val="1"/>
    </font>
    <font>
      <sz val="16"/>
      <name val="AngsanaUPC"/>
      <family val="1"/>
      <charset val="222"/>
    </font>
    <font>
      <b/>
      <sz val="14"/>
      <name val="Cordia New"/>
      <family val="2"/>
    </font>
    <font>
      <sz val="10"/>
      <color theme="1"/>
      <name val="Tahoma"/>
      <family val="2"/>
      <charset val="222"/>
    </font>
    <font>
      <sz val="11"/>
      <name val="明朝"/>
      <family val="3"/>
      <charset val="128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MS Serif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theme="1"/>
      <name val="Tahoma"/>
      <family val="2"/>
    </font>
    <font>
      <sz val="12"/>
      <name val="AngsanaUPC"/>
      <family val="1"/>
    </font>
    <font>
      <sz val="13"/>
      <color theme="1"/>
      <name val="Angsana New"/>
      <family val="2"/>
      <charset val="222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name val="MS Sans Serif"/>
    </font>
    <font>
      <sz val="11"/>
      <color theme="1"/>
      <name val="Arial"/>
      <family val="2"/>
    </font>
    <font>
      <u/>
      <sz val="11"/>
      <color theme="10"/>
      <name val="Tahoma"/>
      <family val="2"/>
      <scheme val="minor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 Narrow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1"/>
    </font>
    <font>
      <sz val="10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1"/>
      <name val="Calibri"/>
      <family val="2"/>
    </font>
    <font>
      <sz val="12"/>
      <color theme="1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0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</font>
    <font>
      <sz val="11"/>
      <color indexed="60"/>
      <name val="Calibri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  <charset val="222"/>
    </font>
    <font>
      <sz val="8"/>
      <color theme="1"/>
      <name val="EYInterstate Light"/>
      <family val="2"/>
    </font>
    <font>
      <sz val="10"/>
      <color theme="1"/>
      <name val="EYInterstate Light"/>
      <family val="2"/>
    </font>
    <font>
      <i/>
      <sz val="10"/>
      <color indexed="25"/>
      <name val="Arial Narrow"/>
      <family val="2"/>
    </font>
    <font>
      <sz val="9"/>
      <name val="EYInterstate"/>
    </font>
  </fonts>
  <fills count="1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12"/>
      </patternFill>
    </fill>
    <fill>
      <patternFill patternType="solid">
        <fgColor indexed="10"/>
        <bgColor indexed="12"/>
      </patternFill>
    </fill>
    <fill>
      <patternFill patternType="solid">
        <fgColor indexed="8"/>
        <bgColor indexed="12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1793">
    <xf numFmtId="0" fontId="0" fillId="0" borderId="0"/>
    <xf numFmtId="4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3" fillId="0" borderId="0"/>
    <xf numFmtId="197" fontId="3" fillId="0" borderId="0"/>
    <xf numFmtId="196" fontId="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38" fontId="4" fillId="17" borderId="0" applyNumberFormat="0" applyBorder="0" applyAlignment="0" applyProtection="0"/>
    <xf numFmtId="38" fontId="16" fillId="17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" fillId="18" borderId="3" applyNumberFormat="0" applyBorder="0" applyAlignment="0" applyProtection="0"/>
    <xf numFmtId="10" fontId="16" fillId="18" borderId="3" applyNumberFormat="0" applyBorder="0" applyAlignment="0" applyProtection="0"/>
    <xf numFmtId="37" fontId="5" fillId="0" borderId="0"/>
    <xf numFmtId="198" fontId="6" fillId="0" borderId="0"/>
    <xf numFmtId="198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12" fillId="0" borderId="0"/>
    <xf numFmtId="0" fontId="42" fillId="0" borderId="0"/>
    <xf numFmtId="0" fontId="7" fillId="0" borderId="0"/>
    <xf numFmtId="0" fontId="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7" fillId="0" borderId="0"/>
    <xf numFmtId="0" fontId="9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9" fillId="0" borderId="0"/>
    <xf numFmtId="0" fontId="54" fillId="0" borderId="0"/>
    <xf numFmtId="0" fontId="7" fillId="0" borderId="0"/>
    <xf numFmtId="0" fontId="43" fillId="0" borderId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1" fontId="7" fillId="0" borderId="6" applyNumberFormat="0" applyFill="0" applyAlignment="0" applyProtection="0">
      <alignment horizontal="center" vertical="center"/>
    </xf>
    <xf numFmtId="0" fontId="53" fillId="0" borderId="0"/>
    <xf numFmtId="193" fontId="5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0">
      <alignment vertical="center"/>
    </xf>
    <xf numFmtId="0" fontId="79" fillId="47" borderId="0" applyNumberFormat="0" applyBorder="0" applyAlignment="0" applyProtection="0"/>
    <xf numFmtId="9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215" fontId="7" fillId="0" borderId="0" applyFill="0" applyAlignment="0" applyProtection="0"/>
    <xf numFmtId="9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19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0"/>
    <xf numFmtId="0" fontId="53" fillId="0" borderId="0"/>
    <xf numFmtId="43" fontId="7" fillId="0" borderId="0" applyFont="0" applyFill="0" applyBorder="0" applyAlignment="0" applyProtection="0"/>
    <xf numFmtId="0" fontId="53" fillId="0" borderId="0"/>
    <xf numFmtId="0" fontId="2" fillId="0" borderId="0"/>
    <xf numFmtId="192" fontId="7" fillId="0" borderId="0" applyFont="0" applyFill="0" applyBorder="0" applyAlignment="0" applyProtection="0"/>
    <xf numFmtId="39" fontId="88" fillId="0" borderId="0"/>
    <xf numFmtId="191" fontId="7" fillId="0" borderId="0" applyFont="0" applyFill="0" applyBorder="0" applyAlignment="0" applyProtection="0"/>
    <xf numFmtId="39" fontId="88" fillId="0" borderId="0"/>
    <xf numFmtId="190" fontId="7" fillId="0" borderId="0" applyFont="0" applyFill="0" applyBorder="0" applyAlignment="0" applyProtection="0"/>
    <xf numFmtId="39" fontId="88" fillId="0" borderId="0"/>
    <xf numFmtId="39" fontId="88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88" fillId="0" borderId="0"/>
    <xf numFmtId="39" fontId="88" fillId="0" borderId="0"/>
    <xf numFmtId="0" fontId="89" fillId="0" borderId="0"/>
    <xf numFmtId="0" fontId="90" fillId="5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90" fillId="58" borderId="0" applyNumberFormat="0" applyBorder="0" applyAlignment="0" applyProtection="0"/>
    <xf numFmtId="0" fontId="91" fillId="58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91" fillId="58" borderId="0" applyNumberFormat="0" applyBorder="0" applyAlignment="0" applyProtection="0"/>
    <xf numFmtId="0" fontId="92" fillId="58" borderId="0" applyNumberFormat="0" applyBorder="0" applyAlignment="0" applyProtection="0"/>
    <xf numFmtId="0" fontId="91" fillId="5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91" fillId="58" borderId="0" applyNumberFormat="0" applyBorder="0" applyAlignment="0" applyProtection="0"/>
    <xf numFmtId="0" fontId="92" fillId="58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53" fillId="20" borderId="0" applyNumberFormat="0" applyBorder="0" applyAlignment="0" applyProtection="0"/>
    <xf numFmtId="0" fontId="90" fillId="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90" fillId="8" borderId="0" applyNumberFormat="0" applyBorder="0" applyAlignment="0" applyProtection="0"/>
    <xf numFmtId="0" fontId="91" fillId="8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91" fillId="8" borderId="0" applyNumberFormat="0" applyBorder="0" applyAlignment="0" applyProtection="0"/>
    <xf numFmtId="0" fontId="92" fillId="8" borderId="0" applyNumberFormat="0" applyBorder="0" applyAlignment="0" applyProtection="0"/>
    <xf numFmtId="0" fontId="91" fillId="8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91" fillId="8" borderId="0" applyNumberFormat="0" applyBorder="0" applyAlignment="0" applyProtection="0"/>
    <xf numFmtId="0" fontId="92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53" fillId="21" borderId="0" applyNumberFormat="0" applyBorder="0" applyAlignment="0" applyProtection="0"/>
    <xf numFmtId="0" fontId="90" fillId="5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1" fillId="59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53" fillId="22" borderId="0" applyNumberFormat="0" applyBorder="0" applyAlignment="0" applyProtection="0"/>
    <xf numFmtId="0" fontId="90" fillId="1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90" fillId="14" borderId="0" applyNumberFormat="0" applyBorder="0" applyAlignment="0" applyProtection="0"/>
    <xf numFmtId="0" fontId="91" fillId="14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91" fillId="14" borderId="0" applyNumberFormat="0" applyBorder="0" applyAlignment="0" applyProtection="0"/>
    <xf numFmtId="0" fontId="92" fillId="14" borderId="0" applyNumberFormat="0" applyBorder="0" applyAlignment="0" applyProtection="0"/>
    <xf numFmtId="0" fontId="91" fillId="14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91" fillId="14" borderId="0" applyNumberFormat="0" applyBorder="0" applyAlignment="0" applyProtection="0"/>
    <xf numFmtId="0" fontId="92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53" fillId="23" borderId="0" applyNumberFormat="0" applyBorder="0" applyAlignment="0" applyProtection="0"/>
    <xf numFmtId="0" fontId="90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90" fillId="24" borderId="0" applyNumberFormat="0" applyBorder="0" applyAlignment="0" applyProtection="0"/>
    <xf numFmtId="0" fontId="91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91" fillId="24" borderId="0" applyNumberFormat="0" applyBorder="0" applyAlignment="0" applyProtection="0"/>
    <xf numFmtId="0" fontId="92" fillId="6" borderId="0" applyNumberFormat="0" applyBorder="0" applyAlignment="0" applyProtection="0"/>
    <xf numFmtId="0" fontId="91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91" fillId="24" borderId="0" applyNumberFormat="0" applyBorder="0" applyAlignment="0" applyProtection="0"/>
    <xf numFmtId="0" fontId="92" fillId="6" borderId="0" applyNumberFormat="0" applyBorder="0" applyAlignment="0" applyProtection="0"/>
    <xf numFmtId="0" fontId="91" fillId="24" borderId="0" applyNumberFormat="0" applyBorder="0" applyAlignment="0" applyProtection="0"/>
    <xf numFmtId="0" fontId="91" fillId="24" borderId="0" applyNumberFormat="0" applyBorder="0" applyAlignment="0" applyProtection="0"/>
    <xf numFmtId="0" fontId="90" fillId="24" borderId="0" applyNumberFormat="0" applyBorder="0" applyAlignment="0" applyProtection="0"/>
    <xf numFmtId="0" fontId="90" fillId="24" borderId="0" applyNumberFormat="0" applyBorder="0" applyAlignment="0" applyProtection="0"/>
    <xf numFmtId="0" fontId="53" fillId="24" borderId="0" applyNumberFormat="0" applyBorder="0" applyAlignment="0" applyProtection="0"/>
    <xf numFmtId="0" fontId="90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90" fillId="25" borderId="0" applyNumberFormat="0" applyBorder="0" applyAlignment="0" applyProtection="0"/>
    <xf numFmtId="0" fontId="91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91" fillId="25" borderId="0" applyNumberFormat="0" applyBorder="0" applyAlignment="0" applyProtection="0"/>
    <xf numFmtId="0" fontId="92" fillId="5" borderId="0" applyNumberFormat="0" applyBorder="0" applyAlignment="0" applyProtection="0"/>
    <xf numFmtId="0" fontId="91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91" fillId="25" borderId="0" applyNumberFormat="0" applyBorder="0" applyAlignment="0" applyProtection="0"/>
    <xf numFmtId="0" fontId="92" fillId="5" borderId="0" applyNumberFormat="0" applyBorder="0" applyAlignment="0" applyProtection="0"/>
    <xf numFmtId="0" fontId="91" fillId="25" borderId="0" applyNumberFormat="0" applyBorder="0" applyAlignment="0" applyProtection="0"/>
    <xf numFmtId="0" fontId="91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53" fillId="25" borderId="0" applyNumberFormat="0" applyBorder="0" applyAlignment="0" applyProtection="0"/>
    <xf numFmtId="0" fontId="92" fillId="58" borderId="0" applyNumberFormat="0" applyBorder="0" applyAlignment="0" applyProtection="0"/>
    <xf numFmtId="0" fontId="37" fillId="20" borderId="0" applyNumberFormat="0" applyBorder="0" applyAlignment="0" applyProtection="0"/>
    <xf numFmtId="0" fontId="92" fillId="8" borderId="0" applyNumberFormat="0" applyBorder="0" applyAlignment="0" applyProtection="0"/>
    <xf numFmtId="0" fontId="37" fillId="21" borderId="0" applyNumberFormat="0" applyBorder="0" applyAlignment="0" applyProtection="0"/>
    <xf numFmtId="0" fontId="92" fillId="59" borderId="0" applyNumberFormat="0" applyBorder="0" applyAlignment="0" applyProtection="0"/>
    <xf numFmtId="0" fontId="37" fillId="22" borderId="0" applyNumberFormat="0" applyBorder="0" applyAlignment="0" applyProtection="0"/>
    <xf numFmtId="0" fontId="92" fillId="14" borderId="0" applyNumberFormat="0" applyBorder="0" applyAlignment="0" applyProtection="0"/>
    <xf numFmtId="0" fontId="37" fillId="23" borderId="0" applyNumberFormat="0" applyBorder="0" applyAlignment="0" applyProtection="0"/>
    <xf numFmtId="0" fontId="92" fillId="6" borderId="0" applyNumberFormat="0" applyBorder="0" applyAlignment="0" applyProtection="0"/>
    <xf numFmtId="0" fontId="37" fillId="24" borderId="0" applyNumberFormat="0" applyBorder="0" applyAlignment="0" applyProtection="0"/>
    <xf numFmtId="0" fontId="92" fillId="5" borderId="0" applyNumberFormat="0" applyBorder="0" applyAlignment="0" applyProtection="0"/>
    <xf numFmtId="0" fontId="37" fillId="25" borderId="0" applyNumberFormat="0" applyBorder="0" applyAlignment="0" applyProtection="0"/>
    <xf numFmtId="0" fontId="90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90" fillId="26" borderId="0" applyNumberFormat="0" applyBorder="0" applyAlignment="0" applyProtection="0"/>
    <xf numFmtId="0" fontId="91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91" fillId="26" borderId="0" applyNumberFormat="0" applyBorder="0" applyAlignment="0" applyProtection="0"/>
    <xf numFmtId="0" fontId="92" fillId="2" borderId="0" applyNumberFormat="0" applyBorder="0" applyAlignment="0" applyProtection="0"/>
    <xf numFmtId="0" fontId="9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91" fillId="26" borderId="0" applyNumberFormat="0" applyBorder="0" applyAlignment="0" applyProtection="0"/>
    <xf numFmtId="0" fontId="92" fillId="2" borderId="0" applyNumberFormat="0" applyBorder="0" applyAlignment="0" applyProtection="0"/>
    <xf numFmtId="0" fontId="91" fillId="26" borderId="0" applyNumberFormat="0" applyBorder="0" applyAlignment="0" applyProtection="0"/>
    <xf numFmtId="0" fontId="91" fillId="26" borderId="0" applyNumberFormat="0" applyBorder="0" applyAlignment="0" applyProtection="0"/>
    <xf numFmtId="0" fontId="90" fillId="26" borderId="0" applyNumberFormat="0" applyBorder="0" applyAlignment="0" applyProtection="0"/>
    <xf numFmtId="0" fontId="90" fillId="26" borderId="0" applyNumberFormat="0" applyBorder="0" applyAlignment="0" applyProtection="0"/>
    <xf numFmtId="0" fontId="53" fillId="26" borderId="0" applyNumberFormat="0" applyBorder="0" applyAlignment="0" applyProtection="0"/>
    <xf numFmtId="0" fontId="90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90" fillId="27" borderId="0" applyNumberFormat="0" applyBorder="0" applyAlignment="0" applyProtection="0"/>
    <xf numFmtId="0" fontId="91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91" fillId="27" borderId="0" applyNumberFormat="0" applyBorder="0" applyAlignment="0" applyProtection="0"/>
    <xf numFmtId="0" fontId="92" fillId="3" borderId="0" applyNumberFormat="0" applyBorder="0" applyAlignment="0" applyProtection="0"/>
    <xf numFmtId="0" fontId="9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91" fillId="27" borderId="0" applyNumberFormat="0" applyBorder="0" applyAlignment="0" applyProtection="0"/>
    <xf numFmtId="0" fontId="92" fillId="3" borderId="0" applyNumberFormat="0" applyBorder="0" applyAlignment="0" applyProtection="0"/>
    <xf numFmtId="0" fontId="91" fillId="27" borderId="0" applyNumberFormat="0" applyBorder="0" applyAlignment="0" applyProtection="0"/>
    <xf numFmtId="0" fontId="91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53" fillId="27" borderId="0" applyNumberFormat="0" applyBorder="0" applyAlignment="0" applyProtection="0"/>
    <xf numFmtId="0" fontId="90" fillId="60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90" fillId="60" borderId="0" applyNumberFormat="0" applyBorder="0" applyAlignment="0" applyProtection="0"/>
    <xf numFmtId="0" fontId="91" fillId="60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91" fillId="60" borderId="0" applyNumberFormat="0" applyBorder="0" applyAlignment="0" applyProtection="0"/>
    <xf numFmtId="0" fontId="92" fillId="60" borderId="0" applyNumberFormat="0" applyBorder="0" applyAlignment="0" applyProtection="0"/>
    <xf numFmtId="0" fontId="91" fillId="60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91" fillId="60" borderId="0" applyNumberFormat="0" applyBorder="0" applyAlignment="0" applyProtection="0"/>
    <xf numFmtId="0" fontId="92" fillId="60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53" fillId="28" borderId="0" applyNumberFormat="0" applyBorder="0" applyAlignment="0" applyProtection="0"/>
    <xf numFmtId="0" fontId="90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91" fillId="29" borderId="0" applyNumberFormat="0" applyBorder="0" applyAlignment="0" applyProtection="0"/>
    <xf numFmtId="0" fontId="92" fillId="14" borderId="0" applyNumberFormat="0" applyBorder="0" applyAlignment="0" applyProtection="0"/>
    <xf numFmtId="0" fontId="91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91" fillId="29" borderId="0" applyNumberFormat="0" applyBorder="0" applyAlignment="0" applyProtection="0"/>
    <xf numFmtId="0" fontId="92" fillId="14" borderId="0" applyNumberFormat="0" applyBorder="0" applyAlignment="0" applyProtection="0"/>
    <xf numFmtId="0" fontId="91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53" fillId="29" borderId="0" applyNumberFormat="0" applyBorder="0" applyAlignment="0" applyProtection="0"/>
    <xf numFmtId="0" fontId="90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90" fillId="30" borderId="0" applyNumberFormat="0" applyBorder="0" applyAlignment="0" applyProtection="0"/>
    <xf numFmtId="0" fontId="9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91" fillId="30" borderId="0" applyNumberFormat="0" applyBorder="0" applyAlignment="0" applyProtection="0"/>
    <xf numFmtId="0" fontId="92" fillId="2" borderId="0" applyNumberFormat="0" applyBorder="0" applyAlignment="0" applyProtection="0"/>
    <xf numFmtId="0" fontId="9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91" fillId="30" borderId="0" applyNumberFormat="0" applyBorder="0" applyAlignment="0" applyProtection="0"/>
    <xf numFmtId="0" fontId="92" fillId="2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53" fillId="30" borderId="0" applyNumberFormat="0" applyBorder="0" applyAlignment="0" applyProtection="0"/>
    <xf numFmtId="0" fontId="90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90" fillId="31" borderId="0" applyNumberFormat="0" applyBorder="0" applyAlignment="0" applyProtection="0"/>
    <xf numFmtId="0" fontId="9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10" borderId="0" applyNumberFormat="0" applyBorder="0" applyAlignment="0" applyProtection="0"/>
    <xf numFmtId="0" fontId="9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10" borderId="0" applyNumberFormat="0" applyBorder="0" applyAlignment="0" applyProtection="0"/>
    <xf numFmtId="0" fontId="91" fillId="31" borderId="0" applyNumberFormat="0" applyBorder="0" applyAlignment="0" applyProtection="0"/>
    <xf numFmtId="0" fontId="91" fillId="31" borderId="0" applyNumberFormat="0" applyBorder="0" applyAlignment="0" applyProtection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53" fillId="31" borderId="0" applyNumberFormat="0" applyBorder="0" applyAlignment="0" applyProtection="0"/>
    <xf numFmtId="0" fontId="92" fillId="2" borderId="0" applyNumberFormat="0" applyBorder="0" applyAlignment="0" applyProtection="0"/>
    <xf numFmtId="0" fontId="37" fillId="26" borderId="0" applyNumberFormat="0" applyBorder="0" applyAlignment="0" applyProtection="0"/>
    <xf numFmtId="0" fontId="92" fillId="3" borderId="0" applyNumberFormat="0" applyBorder="0" applyAlignment="0" applyProtection="0"/>
    <xf numFmtId="0" fontId="37" fillId="27" borderId="0" applyNumberFormat="0" applyBorder="0" applyAlignment="0" applyProtection="0"/>
    <xf numFmtId="0" fontId="92" fillId="60" borderId="0" applyNumberFormat="0" applyBorder="0" applyAlignment="0" applyProtection="0"/>
    <xf numFmtId="0" fontId="37" fillId="28" borderId="0" applyNumberFormat="0" applyBorder="0" applyAlignment="0" applyProtection="0"/>
    <xf numFmtId="0" fontId="92" fillId="14" borderId="0" applyNumberFormat="0" applyBorder="0" applyAlignment="0" applyProtection="0"/>
    <xf numFmtId="0" fontId="37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30" borderId="0" applyNumberFormat="0" applyBorder="0" applyAlignment="0" applyProtection="0"/>
    <xf numFmtId="0" fontId="92" fillId="10" borderId="0" applyNumberFormat="0" applyBorder="0" applyAlignment="0" applyProtection="0"/>
    <xf numFmtId="0" fontId="37" fillId="31" borderId="0" applyNumberFormat="0" applyBorder="0" applyAlignment="0" applyProtection="0"/>
    <xf numFmtId="0" fontId="93" fillId="32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93" fillId="32" borderId="0" applyNumberFormat="0" applyBorder="0" applyAlignment="0" applyProtection="0"/>
    <xf numFmtId="0" fontId="38" fillId="32" borderId="0" applyNumberFormat="0" applyBorder="0" applyAlignment="0" applyProtection="0"/>
    <xf numFmtId="0" fontId="94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94" fillId="32" borderId="0" applyNumberFormat="0" applyBorder="0" applyAlignment="0" applyProtection="0"/>
    <xf numFmtId="0" fontId="95" fillId="61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5" fillId="61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93" fillId="33" borderId="0" applyNumberFormat="0" applyBorder="0" applyAlignment="0" applyProtection="0"/>
    <xf numFmtId="0" fontId="38" fillId="33" borderId="0" applyNumberFormat="0" applyBorder="0" applyAlignment="0" applyProtection="0"/>
    <xf numFmtId="0" fontId="94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94" fillId="33" borderId="0" applyNumberFormat="0" applyBorder="0" applyAlignment="0" applyProtection="0"/>
    <xf numFmtId="0" fontId="95" fillId="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5" fillId="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6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93" fillId="60" borderId="0" applyNumberFormat="0" applyBorder="0" applyAlignment="0" applyProtection="0"/>
    <xf numFmtId="0" fontId="38" fillId="34" borderId="0" applyNumberFormat="0" applyBorder="0" applyAlignment="0" applyProtection="0"/>
    <xf numFmtId="0" fontId="94" fillId="6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94" fillId="60" borderId="0" applyNumberFormat="0" applyBorder="0" applyAlignment="0" applyProtection="0"/>
    <xf numFmtId="0" fontId="95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5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93" fillId="62" borderId="0" applyNumberFormat="0" applyBorder="0" applyAlignment="0" applyProtection="0"/>
    <xf numFmtId="0" fontId="38" fillId="35" borderId="0" applyNumberFormat="0" applyBorder="0" applyAlignment="0" applyProtection="0"/>
    <xf numFmtId="0" fontId="94" fillId="6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94" fillId="62" borderId="0" applyNumberFormat="0" applyBorder="0" applyAlignment="0" applyProtection="0"/>
    <xf numFmtId="0" fontId="95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5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93" fillId="36" borderId="0" applyNumberFormat="0" applyBorder="0" applyAlignment="0" applyProtection="0"/>
    <xf numFmtId="0" fontId="38" fillId="36" borderId="0" applyNumberFormat="0" applyBorder="0" applyAlignment="0" applyProtection="0"/>
    <xf numFmtId="0" fontId="94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12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5" fillId="12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6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93" fillId="63" borderId="0" applyNumberFormat="0" applyBorder="0" applyAlignment="0" applyProtection="0"/>
    <xf numFmtId="0" fontId="38" fillId="37" borderId="0" applyNumberFormat="0" applyBorder="0" applyAlignment="0" applyProtection="0"/>
    <xf numFmtId="0" fontId="94" fillId="6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94" fillId="63" borderId="0" applyNumberFormat="0" applyBorder="0" applyAlignment="0" applyProtection="0"/>
    <xf numFmtId="0" fontId="95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5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3" fillId="63" borderId="0" applyNumberFormat="0" applyBorder="0" applyAlignment="0" applyProtection="0"/>
    <xf numFmtId="0" fontId="93" fillId="63" borderId="0" applyNumberFormat="0" applyBorder="0" applyAlignment="0" applyProtection="0"/>
    <xf numFmtId="0" fontId="95" fillId="61" borderId="0" applyNumberFormat="0" applyBorder="0" applyAlignment="0" applyProtection="0"/>
    <xf numFmtId="0" fontId="38" fillId="32" borderId="0" applyNumberFormat="0" applyBorder="0" applyAlignment="0" applyProtection="0"/>
    <xf numFmtId="0" fontId="95" fillId="3" borderId="0" applyNumberFormat="0" applyBorder="0" applyAlignment="0" applyProtection="0"/>
    <xf numFmtId="0" fontId="38" fillId="33" borderId="0" applyNumberFormat="0" applyBorder="0" applyAlignment="0" applyProtection="0"/>
    <xf numFmtId="0" fontId="95" fillId="60" borderId="0" applyNumberFormat="0" applyBorder="0" applyAlignment="0" applyProtection="0"/>
    <xf numFmtId="0" fontId="38" fillId="34" borderId="0" applyNumberFormat="0" applyBorder="0" applyAlignment="0" applyProtection="0"/>
    <xf numFmtId="0" fontId="95" fillId="62" borderId="0" applyNumberFormat="0" applyBorder="0" applyAlignment="0" applyProtection="0"/>
    <xf numFmtId="0" fontId="38" fillId="35" borderId="0" applyNumberFormat="0" applyBorder="0" applyAlignment="0" applyProtection="0"/>
    <xf numFmtId="0" fontId="95" fillId="12" borderId="0" applyNumberFormat="0" applyBorder="0" applyAlignment="0" applyProtection="0"/>
    <xf numFmtId="0" fontId="38" fillId="36" borderId="0" applyNumberFormat="0" applyBorder="0" applyAlignment="0" applyProtection="0"/>
    <xf numFmtId="0" fontId="95" fillId="63" borderId="0" applyNumberFormat="0" applyBorder="0" applyAlignment="0" applyProtection="0"/>
    <xf numFmtId="0" fontId="38" fillId="37" borderId="0" applyNumberFormat="0" applyBorder="0" applyAlignment="0" applyProtection="0"/>
    <xf numFmtId="9" fontId="3" fillId="0" borderId="0"/>
    <xf numFmtId="0" fontId="10" fillId="64" borderId="0" applyNumberFormat="0" applyBorder="0" applyAlignment="0" applyProtection="0"/>
    <xf numFmtId="0" fontId="10" fillId="64" borderId="0" applyNumberFormat="0" applyBorder="0" applyAlignment="0" applyProtection="0"/>
    <xf numFmtId="0" fontId="96" fillId="65" borderId="0" applyNumberFormat="0" applyBorder="0" applyAlignment="0" applyProtection="0"/>
    <xf numFmtId="0" fontId="93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93" fillId="38" borderId="0" applyNumberFormat="0" applyBorder="0" applyAlignment="0" applyProtection="0"/>
    <xf numFmtId="0" fontId="38" fillId="38" borderId="0" applyNumberFormat="0" applyBorder="0" applyAlignment="0" applyProtection="0"/>
    <xf numFmtId="0" fontId="94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5" fillId="66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5" fillId="66" borderId="0" applyNumberFormat="0" applyBorder="0" applyAlignment="0" applyProtection="0"/>
    <xf numFmtId="0" fontId="94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0" fillId="67" borderId="0" applyNumberFormat="0" applyBorder="0" applyAlignment="0" applyProtection="0"/>
    <xf numFmtId="0" fontId="10" fillId="68" borderId="0" applyNumberFormat="0" applyBorder="0" applyAlignment="0" applyProtection="0"/>
    <xf numFmtId="0" fontId="96" fillId="69" borderId="0" applyNumberFormat="0" applyBorder="0" applyAlignment="0" applyProtection="0"/>
    <xf numFmtId="0" fontId="93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93" fillId="39" borderId="0" applyNumberFormat="0" applyBorder="0" applyAlignment="0" applyProtection="0"/>
    <xf numFmtId="0" fontId="38" fillId="39" borderId="0" applyNumberFormat="0" applyBorder="0" applyAlignment="0" applyProtection="0"/>
    <xf numFmtId="0" fontId="94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13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13" borderId="0" applyNumberFormat="0" applyBorder="0" applyAlignment="0" applyProtection="0"/>
    <xf numFmtId="0" fontId="94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10" fillId="67" borderId="0" applyNumberFormat="0" applyBorder="0" applyAlignment="0" applyProtection="0"/>
    <xf numFmtId="0" fontId="10" fillId="70" borderId="0" applyNumberFormat="0" applyBorder="0" applyAlignment="0" applyProtection="0"/>
    <xf numFmtId="0" fontId="96" fillId="68" borderId="0" applyNumberFormat="0" applyBorder="0" applyAlignment="0" applyProtection="0"/>
    <xf numFmtId="0" fontId="93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93" fillId="40" borderId="0" applyNumberFormat="0" applyBorder="0" applyAlignment="0" applyProtection="0"/>
    <xf numFmtId="0" fontId="38" fillId="40" borderId="0" applyNumberFormat="0" applyBorder="0" applyAlignment="0" applyProtection="0"/>
    <xf numFmtId="0" fontId="94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5" fillId="71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5" fillId="71" borderId="0" applyNumberFormat="0" applyBorder="0" applyAlignment="0" applyProtection="0"/>
    <xf numFmtId="0" fontId="94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0" fillId="64" borderId="0" applyNumberFormat="0" applyBorder="0" applyAlignment="0" applyProtection="0"/>
    <xf numFmtId="0" fontId="10" fillId="68" borderId="0" applyNumberFormat="0" applyBorder="0" applyAlignment="0" applyProtection="0"/>
    <xf numFmtId="0" fontId="96" fillId="68" borderId="0" applyNumberFormat="0" applyBorder="0" applyAlignment="0" applyProtection="0"/>
    <xf numFmtId="0" fontId="93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93" fillId="41" borderId="0" applyNumberFormat="0" applyBorder="0" applyAlignment="0" applyProtection="0"/>
    <xf numFmtId="0" fontId="38" fillId="41" borderId="0" applyNumberFormat="0" applyBorder="0" applyAlignment="0" applyProtection="0"/>
    <xf numFmtId="0" fontId="94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5" fillId="62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5" fillId="62" borderId="0" applyNumberFormat="0" applyBorder="0" applyAlignment="0" applyProtection="0"/>
    <xf numFmtId="0" fontId="94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0" fillId="72" borderId="0" applyNumberFormat="0" applyBorder="0" applyAlignment="0" applyProtection="0"/>
    <xf numFmtId="0" fontId="10" fillId="64" borderId="0" applyNumberFormat="0" applyBorder="0" applyAlignment="0" applyProtection="0"/>
    <xf numFmtId="0" fontId="96" fillId="65" borderId="0" applyNumberFormat="0" applyBorder="0" applyAlignment="0" applyProtection="0"/>
    <xf numFmtId="0" fontId="93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93" fillId="42" borderId="0" applyNumberFormat="0" applyBorder="0" applyAlignment="0" applyProtection="0"/>
    <xf numFmtId="0" fontId="38" fillId="42" borderId="0" applyNumberFormat="0" applyBorder="0" applyAlignment="0" applyProtection="0"/>
    <xf numFmtId="0" fontId="94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1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12" borderId="0" applyNumberFormat="0" applyBorder="0" applyAlignment="0" applyProtection="0"/>
    <xf numFmtId="0" fontId="94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10" fillId="67" borderId="0" applyNumberFormat="0" applyBorder="0" applyAlignment="0" applyProtection="0"/>
    <xf numFmtId="0" fontId="10" fillId="73" borderId="0" applyNumberFormat="0" applyBorder="0" applyAlignment="0" applyProtection="0"/>
    <xf numFmtId="0" fontId="96" fillId="73" borderId="0" applyNumberFormat="0" applyBorder="0" applyAlignment="0" applyProtection="0"/>
    <xf numFmtId="0" fontId="93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93" fillId="43" borderId="0" applyNumberFormat="0" applyBorder="0" applyAlignment="0" applyProtection="0"/>
    <xf numFmtId="0" fontId="38" fillId="43" borderId="0" applyNumberFormat="0" applyBorder="0" applyAlignment="0" applyProtection="0"/>
    <xf numFmtId="0" fontId="94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5" fillId="9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5" fillId="9" borderId="0" applyNumberFormat="0" applyBorder="0" applyAlignment="0" applyProtection="0"/>
    <xf numFmtId="0" fontId="94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193" fontId="97" fillId="0" borderId="0" applyFont="0" applyBorder="0" applyAlignment="0"/>
    <xf numFmtId="0" fontId="9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98" fillId="44" borderId="0" applyNumberFormat="0" applyBorder="0" applyAlignment="0" applyProtection="0"/>
    <xf numFmtId="0" fontId="39" fillId="44" borderId="0" applyNumberFormat="0" applyBorder="0" applyAlignment="0" applyProtection="0"/>
    <xf numFmtId="0" fontId="9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99" fillId="44" borderId="0" applyNumberFormat="0" applyBorder="0" applyAlignment="0" applyProtection="0"/>
    <xf numFmtId="0" fontId="100" fillId="8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100" fillId="8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187" fontId="101" fillId="0" borderId="22" applyAlignment="0" applyProtection="0"/>
    <xf numFmtId="0" fontId="13" fillId="0" borderId="0" applyFill="0" applyBorder="0" applyAlignment="0"/>
    <xf numFmtId="216" fontId="14" fillId="0" borderId="0" applyFill="0" applyBorder="0" applyAlignment="0"/>
    <xf numFmtId="217" fontId="14" fillId="0" borderId="0" applyFill="0" applyBorder="0" applyAlignment="0"/>
    <xf numFmtId="218" fontId="14" fillId="0" borderId="0" applyFill="0" applyBorder="0" applyAlignment="0"/>
    <xf numFmtId="219" fontId="14" fillId="0" borderId="0" applyFill="0" applyBorder="0" applyAlignment="0"/>
    <xf numFmtId="192" fontId="102" fillId="0" borderId="0" applyFill="0" applyBorder="0" applyAlignment="0"/>
    <xf numFmtId="220" fontId="14" fillId="0" borderId="0" applyFill="0" applyBorder="0" applyAlignment="0"/>
    <xf numFmtId="216" fontId="14" fillId="0" borderId="0" applyFill="0" applyBorder="0" applyAlignment="0"/>
    <xf numFmtId="0" fontId="103" fillId="45" borderId="12" applyNumberFormat="0" applyAlignment="0" applyProtection="0"/>
    <xf numFmtId="0" fontId="72" fillId="45" borderId="12" applyNumberFormat="0" applyAlignment="0" applyProtection="0"/>
    <xf numFmtId="0" fontId="72" fillId="45" borderId="12" applyNumberFormat="0" applyAlignment="0" applyProtection="0"/>
    <xf numFmtId="0" fontId="103" fillId="45" borderId="12" applyNumberFormat="0" applyAlignment="0" applyProtection="0"/>
    <xf numFmtId="0" fontId="40" fillId="45" borderId="12" applyNumberFormat="0" applyAlignment="0" applyProtection="0"/>
    <xf numFmtId="0" fontId="104" fillId="45" borderId="12" applyNumberFormat="0" applyAlignment="0" applyProtection="0"/>
    <xf numFmtId="0" fontId="40" fillId="45" borderId="12" applyNumberFormat="0" applyAlignment="0" applyProtection="0"/>
    <xf numFmtId="0" fontId="40" fillId="45" borderId="12" applyNumberFormat="0" applyAlignment="0" applyProtection="0"/>
    <xf numFmtId="0" fontId="104" fillId="45" borderId="12" applyNumberFormat="0" applyAlignment="0" applyProtection="0"/>
    <xf numFmtId="0" fontId="105" fillId="74" borderId="1" applyNumberFormat="0" applyAlignment="0" applyProtection="0"/>
    <xf numFmtId="0" fontId="104" fillId="45" borderId="12" applyNumberFormat="0" applyAlignment="0" applyProtection="0"/>
    <xf numFmtId="0" fontId="104" fillId="45" borderId="12" applyNumberFormat="0" applyAlignment="0" applyProtection="0"/>
    <xf numFmtId="0" fontId="105" fillId="74" borderId="1" applyNumberFormat="0" applyAlignment="0" applyProtection="0"/>
    <xf numFmtId="0" fontId="104" fillId="45" borderId="12" applyNumberFormat="0" applyAlignment="0" applyProtection="0"/>
    <xf numFmtId="0" fontId="104" fillId="45" borderId="12" applyNumberFormat="0" applyAlignment="0" applyProtection="0"/>
    <xf numFmtId="0" fontId="103" fillId="45" borderId="12" applyNumberFormat="0" applyAlignment="0" applyProtection="0"/>
    <xf numFmtId="0" fontId="103" fillId="45" borderId="12" applyNumberFormat="0" applyAlignment="0" applyProtection="0"/>
    <xf numFmtId="0" fontId="106" fillId="46" borderId="13" applyNumberFormat="0" applyAlignment="0" applyProtection="0"/>
    <xf numFmtId="0" fontId="74" fillId="46" borderId="13" applyNumberFormat="0" applyAlignment="0" applyProtection="0"/>
    <xf numFmtId="0" fontId="74" fillId="46" borderId="13" applyNumberFormat="0" applyAlignment="0" applyProtection="0"/>
    <xf numFmtId="0" fontId="106" fillId="46" borderId="13" applyNumberFormat="0" applyAlignment="0" applyProtection="0"/>
    <xf numFmtId="0" fontId="41" fillId="46" borderId="13" applyNumberFormat="0" applyAlignment="0" applyProtection="0"/>
    <xf numFmtId="0" fontId="107" fillId="46" borderId="13" applyNumberFormat="0" applyAlignment="0" applyProtection="0"/>
    <xf numFmtId="0" fontId="41" fillId="46" borderId="13" applyNumberFormat="0" applyAlignment="0" applyProtection="0"/>
    <xf numFmtId="0" fontId="41" fillId="46" borderId="13" applyNumberFormat="0" applyAlignment="0" applyProtection="0"/>
    <xf numFmtId="0" fontId="107" fillId="46" borderId="13" applyNumberFormat="0" applyAlignment="0" applyProtection="0"/>
    <xf numFmtId="0" fontId="108" fillId="16" borderId="2" applyNumberFormat="0" applyAlignment="0" applyProtection="0"/>
    <xf numFmtId="0" fontId="107" fillId="46" borderId="13" applyNumberFormat="0" applyAlignment="0" applyProtection="0"/>
    <xf numFmtId="0" fontId="107" fillId="46" borderId="13" applyNumberFormat="0" applyAlignment="0" applyProtection="0"/>
    <xf numFmtId="0" fontId="108" fillId="16" borderId="2" applyNumberFormat="0" applyAlignment="0" applyProtection="0"/>
    <xf numFmtId="0" fontId="107" fillId="46" borderId="13" applyNumberFormat="0" applyAlignment="0" applyProtection="0"/>
    <xf numFmtId="0" fontId="107" fillId="46" borderId="13" applyNumberFormat="0" applyAlignment="0" applyProtection="0"/>
    <xf numFmtId="0" fontId="106" fillId="46" borderId="13" applyNumberFormat="0" applyAlignment="0" applyProtection="0"/>
    <xf numFmtId="0" fontId="106" fillId="46" borderId="13" applyNumberFormat="0" applyAlignment="0" applyProtection="0"/>
    <xf numFmtId="39" fontId="88" fillId="0" borderId="0"/>
    <xf numFmtId="39" fontId="88" fillId="0" borderId="0"/>
    <xf numFmtId="192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19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" fontId="2" fillId="0" borderId="0" applyFont="0" applyFill="0" applyBorder="0" applyAlignment="0" applyProtection="0"/>
    <xf numFmtId="215" fontId="7" fillId="0" borderId="0" applyFill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215" fontId="7" fillId="0" borderId="0" applyFill="0" applyAlignment="0" applyProtection="0"/>
    <xf numFmtId="4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53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1" fontId="43" fillId="0" borderId="0" applyFont="0" applyFill="0" applyBorder="0" applyAlignment="0" applyProtection="0"/>
    <xf numFmtId="4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21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215" fontId="7" fillId="0" borderId="0" applyFill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7" fillId="0" borderId="0" applyFill="0" applyAlignment="0" applyProtection="0"/>
    <xf numFmtId="193" fontId="7" fillId="0" borderId="0" applyFont="0" applyFill="0" applyBorder="0" applyAlignment="0" applyProtection="0"/>
    <xf numFmtId="215" fontId="7" fillId="0" borderId="0" applyFill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215" fontId="7" fillId="0" borderId="0" applyFill="0" applyAlignment="0" applyProtection="0"/>
    <xf numFmtId="19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2" fillId="0" borderId="0" applyFont="0" applyFill="0" applyBorder="0" applyAlignment="0" applyProtection="0"/>
    <xf numFmtId="199" fontId="109" fillId="0" borderId="0"/>
    <xf numFmtId="199" fontId="109" fillId="0" borderId="0"/>
    <xf numFmtId="221" fontId="83" fillId="0" borderId="0"/>
    <xf numFmtId="0" fontId="112" fillId="0" borderId="0" applyNumberFormat="0" applyFill="0" applyBorder="0" applyAlignment="0" applyProtection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6" fontId="1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197" fontId="109" fillId="0" borderId="0"/>
    <xf numFmtId="197" fontId="109" fillId="0" borderId="0"/>
    <xf numFmtId="222" fontId="83" fillId="0" borderId="0"/>
    <xf numFmtId="0" fontId="82" fillId="0" borderId="0" applyProtection="0"/>
    <xf numFmtId="14" fontId="13" fillId="0" borderId="0" applyFill="0" applyBorder="0" applyAlignment="0"/>
    <xf numFmtId="15" fontId="116" fillId="0" borderId="0"/>
    <xf numFmtId="196" fontId="109" fillId="0" borderId="0"/>
    <xf numFmtId="196" fontId="109" fillId="0" borderId="0"/>
    <xf numFmtId="223" fontId="83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75" borderId="0" applyNumberFormat="0" applyBorder="0" applyAlignment="0" applyProtection="0"/>
    <xf numFmtId="0" fontId="119" fillId="76" borderId="0" applyNumberFormat="0" applyBorder="0" applyAlignment="0" applyProtection="0"/>
    <xf numFmtId="0" fontId="119" fillId="77" borderId="0" applyNumberFormat="0" applyBorder="0" applyAlignment="0" applyProtection="0"/>
    <xf numFmtId="192" fontId="102" fillId="0" borderId="0" applyFill="0" applyBorder="0" applyAlignment="0"/>
    <xf numFmtId="216" fontId="14" fillId="0" borderId="0" applyFill="0" applyBorder="0" applyAlignment="0"/>
    <xf numFmtId="192" fontId="102" fillId="0" borderId="0" applyFill="0" applyBorder="0" applyAlignment="0"/>
    <xf numFmtId="220" fontId="14" fillId="0" borderId="0" applyFill="0" applyBorder="0" applyAlignment="0"/>
    <xf numFmtId="216" fontId="14" fillId="0" borderId="0" applyFill="0" applyBorder="0" applyAlignment="0"/>
    <xf numFmtId="224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" fontId="82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126" fillId="47" borderId="0" applyNumberFormat="0" applyBorder="0" applyAlignment="0" applyProtection="0"/>
    <xf numFmtId="0" fontId="45" fillId="47" borderId="0" applyNumberFormat="0" applyBorder="0" applyAlignment="0" applyProtection="0"/>
    <xf numFmtId="0" fontId="127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27" fillId="47" borderId="0" applyNumberFormat="0" applyBorder="0" applyAlignment="0" applyProtection="0"/>
    <xf numFmtId="0" fontId="128" fillId="59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8" fillId="59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38" fontId="16" fillId="17" borderId="0" applyNumberFormat="0" applyBorder="0" applyAlignment="0" applyProtection="0"/>
    <xf numFmtId="38" fontId="4" fillId="17" borderId="0" applyNumberFormat="0" applyBorder="0" applyAlignment="0" applyProtection="0"/>
    <xf numFmtId="38" fontId="4" fillId="17" borderId="0" applyNumberFormat="0" applyBorder="0" applyAlignment="0" applyProtection="0"/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0" fillId="0" borderId="31" applyNumberFormat="0" applyAlignment="0" applyProtection="0">
      <alignment horizontal="left" vertical="center"/>
    </xf>
    <xf numFmtId="0" fontId="130" fillId="0" borderId="8">
      <alignment horizontal="left" vertical="center"/>
    </xf>
    <xf numFmtId="0" fontId="131" fillId="0" borderId="0" applyNumberFormat="0" applyFill="0" applyBorder="0" applyAlignment="0" applyProtection="0"/>
    <xf numFmtId="0" fontId="132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132" fillId="0" borderId="14" applyNumberFormat="0" applyFill="0" applyAlignment="0" applyProtection="0"/>
    <xf numFmtId="0" fontId="133" fillId="0" borderId="14" applyNumberFormat="0" applyFill="0" applyAlignment="0" applyProtection="0"/>
    <xf numFmtId="0" fontId="65" fillId="0" borderId="14" applyNumberFormat="0" applyFill="0" applyAlignment="0" applyProtection="0"/>
    <xf numFmtId="0" fontId="65" fillId="0" borderId="14" applyNumberFormat="0" applyFill="0" applyAlignment="0" applyProtection="0"/>
    <xf numFmtId="0" fontId="133" fillId="0" borderId="14" applyNumberFormat="0" applyFill="0" applyAlignment="0" applyProtection="0"/>
    <xf numFmtId="0" fontId="134" fillId="0" borderId="32" applyNumberFormat="0" applyFill="0" applyAlignment="0" applyProtection="0"/>
    <xf numFmtId="0" fontId="133" fillId="0" borderId="14" applyNumberFormat="0" applyFill="0" applyAlignment="0" applyProtection="0"/>
    <xf numFmtId="0" fontId="135" fillId="0" borderId="21">
      <alignment horizontal="left" vertical="top"/>
    </xf>
    <xf numFmtId="0" fontId="135" fillId="0" borderId="21">
      <alignment horizontal="left" vertical="top"/>
    </xf>
    <xf numFmtId="0" fontId="133" fillId="0" borderId="14" applyNumberFormat="0" applyFill="0" applyAlignment="0" applyProtection="0"/>
    <xf numFmtId="0" fontId="134" fillId="0" borderId="32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136" fillId="0" borderId="0">
      <alignment horizontal="left"/>
    </xf>
    <xf numFmtId="0" fontId="135" fillId="0" borderId="21">
      <alignment horizontal="left" vertical="top"/>
    </xf>
    <xf numFmtId="0" fontId="13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137" fillId="0" borderId="15" applyNumberFormat="0" applyFill="0" applyAlignment="0" applyProtection="0"/>
    <xf numFmtId="0" fontId="138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33" applyNumberFormat="0" applyFill="0" applyAlignment="0" applyProtection="0"/>
    <xf numFmtId="0" fontId="138" fillId="0" borderId="15" applyNumberFormat="0" applyFill="0" applyAlignment="0" applyProtection="0"/>
    <xf numFmtId="0" fontId="140" fillId="0" borderId="21">
      <alignment horizontal="left" vertical="top"/>
    </xf>
    <xf numFmtId="0" fontId="140" fillId="0" borderId="21">
      <alignment horizontal="left" vertical="top"/>
    </xf>
    <xf numFmtId="0" fontId="138" fillId="0" borderId="15" applyNumberFormat="0" applyFill="0" applyAlignment="0" applyProtection="0"/>
    <xf numFmtId="0" fontId="139" fillId="0" borderId="33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41" fillId="0" borderId="0">
      <alignment horizontal="left"/>
    </xf>
    <xf numFmtId="0" fontId="142" fillId="0" borderId="21">
      <alignment horizontal="left" vertical="top"/>
    </xf>
    <xf numFmtId="0" fontId="143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43" fillId="0" borderId="16" applyNumberFormat="0" applyFill="0" applyAlignment="0" applyProtection="0"/>
    <xf numFmtId="0" fontId="144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144" fillId="0" borderId="16" applyNumberFormat="0" applyFill="0" applyAlignment="0" applyProtection="0"/>
    <xf numFmtId="0" fontId="145" fillId="0" borderId="34" applyNumberFormat="0" applyFill="0" applyAlignment="0" applyProtection="0"/>
    <xf numFmtId="0" fontId="144" fillId="0" borderId="16" applyNumberFormat="0" applyFill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4" fillId="0" borderId="16" applyNumberFormat="0" applyFill="0" applyAlignment="0" applyProtection="0"/>
    <xf numFmtId="0" fontId="145" fillId="0" borderId="34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6" fillId="0" borderId="0">
      <alignment horizontal="left"/>
    </xf>
    <xf numFmtId="0" fontId="14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Protection="0"/>
    <xf numFmtId="0" fontId="130" fillId="0" borderId="0" applyProtection="0"/>
    <xf numFmtId="10" fontId="16" fillId="18" borderId="3" applyNumberFormat="0" applyBorder="0" applyAlignment="0" applyProtection="0"/>
    <xf numFmtId="10" fontId="4" fillId="18" borderId="3" applyNumberFormat="0" applyBorder="0" applyAlignment="0" applyProtection="0"/>
    <xf numFmtId="10" fontId="4" fillId="18" borderId="3" applyNumberFormat="0" applyBorder="0" applyAlignment="0" applyProtection="0"/>
    <xf numFmtId="0" fontId="148" fillId="48" borderId="12" applyNumberFormat="0" applyAlignment="0" applyProtection="0"/>
    <xf numFmtId="0" fontId="70" fillId="48" borderId="12" applyNumberFormat="0" applyAlignment="0" applyProtection="0"/>
    <xf numFmtId="0" fontId="70" fillId="48" borderId="12" applyNumberFormat="0" applyAlignment="0" applyProtection="0"/>
    <xf numFmtId="0" fontId="148" fillId="48" borderId="12" applyNumberFormat="0" applyAlignment="0" applyProtection="0"/>
    <xf numFmtId="0" fontId="50" fillId="48" borderId="12" applyNumberFormat="0" applyAlignment="0" applyProtection="0"/>
    <xf numFmtId="0" fontId="149" fillId="48" borderId="12" applyNumberFormat="0" applyAlignment="0" applyProtection="0"/>
    <xf numFmtId="0" fontId="70" fillId="48" borderId="12" applyNumberFormat="0" applyAlignment="0" applyProtection="0"/>
    <xf numFmtId="0" fontId="70" fillId="48" borderId="12" applyNumberFormat="0" applyAlignment="0" applyProtection="0"/>
    <xf numFmtId="0" fontId="149" fillId="48" borderId="12" applyNumberFormat="0" applyAlignment="0" applyProtection="0"/>
    <xf numFmtId="0" fontId="50" fillId="48" borderId="12" applyNumberFormat="0" applyAlignment="0" applyProtection="0"/>
    <xf numFmtId="0" fontId="149" fillId="48" borderId="12" applyNumberFormat="0" applyAlignment="0" applyProtection="0"/>
    <xf numFmtId="0" fontId="50" fillId="48" borderId="12" applyNumberFormat="0" applyAlignment="0" applyProtection="0"/>
    <xf numFmtId="0" fontId="50" fillId="48" borderId="12" applyNumberFormat="0" applyAlignment="0" applyProtection="0"/>
    <xf numFmtId="0" fontId="149" fillId="48" borderId="12" applyNumberFormat="0" applyAlignment="0" applyProtection="0"/>
    <xf numFmtId="0" fontId="150" fillId="5" borderId="1" applyNumberFormat="0" applyAlignment="0" applyProtection="0"/>
    <xf numFmtId="0" fontId="149" fillId="48" borderId="12" applyNumberFormat="0" applyAlignment="0" applyProtection="0"/>
    <xf numFmtId="0" fontId="149" fillId="48" borderId="12" applyNumberFormat="0" applyAlignment="0" applyProtection="0"/>
    <xf numFmtId="0" fontId="150" fillId="5" borderId="1" applyNumberFormat="0" applyAlignment="0" applyProtection="0"/>
    <xf numFmtId="0" fontId="149" fillId="48" borderId="12" applyNumberFormat="0" applyAlignment="0" applyProtection="0"/>
    <xf numFmtId="0" fontId="148" fillId="48" borderId="12" applyNumberFormat="0" applyAlignment="0" applyProtection="0"/>
    <xf numFmtId="0" fontId="148" fillId="48" borderId="12" applyNumberFormat="0" applyAlignment="0" applyProtection="0"/>
    <xf numFmtId="192" fontId="102" fillId="0" borderId="0" applyFill="0" applyBorder="0" applyAlignment="0"/>
    <xf numFmtId="216" fontId="14" fillId="0" borderId="0" applyFill="0" applyBorder="0" applyAlignment="0"/>
    <xf numFmtId="192" fontId="102" fillId="0" borderId="0" applyFill="0" applyBorder="0" applyAlignment="0"/>
    <xf numFmtId="220" fontId="14" fillId="0" borderId="0" applyFill="0" applyBorder="0" applyAlignment="0"/>
    <xf numFmtId="216" fontId="14" fillId="0" borderId="0" applyFill="0" applyBorder="0" applyAlignment="0"/>
    <xf numFmtId="0" fontId="151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151" fillId="0" borderId="17" applyNumberFormat="0" applyFill="0" applyAlignment="0" applyProtection="0"/>
    <xf numFmtId="0" fontId="51" fillId="0" borderId="17" applyNumberFormat="0" applyFill="0" applyAlignment="0" applyProtection="0"/>
    <xf numFmtId="0" fontId="152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152" fillId="0" borderId="17" applyNumberFormat="0" applyFill="0" applyAlignment="0" applyProtection="0"/>
    <xf numFmtId="0" fontId="153" fillId="0" borderId="35" applyNumberFormat="0" applyFill="0" applyAlignment="0" applyProtection="0"/>
    <xf numFmtId="0" fontId="152" fillId="0" borderId="17" applyNumberFormat="0" applyFill="0" applyAlignment="0" applyProtection="0"/>
    <xf numFmtId="0" fontId="152" fillId="0" borderId="17" applyNumberFormat="0" applyFill="0" applyAlignment="0" applyProtection="0"/>
    <xf numFmtId="0" fontId="153" fillId="0" borderId="35" applyNumberFormat="0" applyFill="0" applyAlignment="0" applyProtection="0"/>
    <xf numFmtId="0" fontId="152" fillId="0" borderId="17" applyNumberFormat="0" applyFill="0" applyAlignment="0" applyProtection="0"/>
    <xf numFmtId="0" fontId="152" fillId="0" borderId="17" applyNumberFormat="0" applyFill="0" applyAlignment="0" applyProtection="0"/>
    <xf numFmtId="0" fontId="151" fillId="0" borderId="17" applyNumberFormat="0" applyFill="0" applyAlignment="0" applyProtection="0"/>
    <xf numFmtId="0" fontId="151" fillId="0" borderId="17" applyNumberFormat="0" applyFill="0" applyAlignment="0" applyProtection="0"/>
    <xf numFmtId="0" fontId="154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154" fillId="49" borderId="0" applyNumberFormat="0" applyBorder="0" applyAlignment="0" applyProtection="0"/>
    <xf numFmtId="0" fontId="52" fillId="49" borderId="0" applyNumberFormat="0" applyBorder="0" applyAlignment="0" applyProtection="0"/>
    <xf numFmtId="0" fontId="155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55" fillId="49" borderId="0" applyNumberFormat="0" applyBorder="0" applyAlignment="0" applyProtection="0"/>
    <xf numFmtId="0" fontId="156" fillId="7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6" fillId="7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83" fillId="0" borderId="0"/>
    <xf numFmtId="0" fontId="7" fillId="0" borderId="0"/>
    <xf numFmtId="198" fontId="17" fillId="0" borderId="0"/>
    <xf numFmtId="198" fontId="6" fillId="0" borderId="0"/>
    <xf numFmtId="0" fontId="7" fillId="0" borderId="0"/>
    <xf numFmtId="0" fontId="37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91" fillId="0" borderId="0"/>
    <xf numFmtId="0" fontId="7" fillId="0" borderId="0"/>
    <xf numFmtId="0" fontId="37" fillId="0" borderId="0"/>
    <xf numFmtId="0" fontId="37" fillId="0" borderId="0"/>
    <xf numFmtId="0" fontId="7" fillId="0" borderId="0"/>
    <xf numFmtId="0" fontId="42" fillId="0" borderId="0"/>
    <xf numFmtId="0" fontId="37" fillId="0" borderId="0"/>
    <xf numFmtId="0" fontId="42" fillId="0" borderId="0"/>
    <xf numFmtId="0" fontId="9" fillId="0" borderId="0"/>
    <xf numFmtId="0" fontId="37" fillId="0" borderId="0"/>
    <xf numFmtId="0" fontId="9" fillId="0" borderId="0"/>
    <xf numFmtId="0" fontId="109" fillId="0" borderId="0"/>
    <xf numFmtId="0" fontId="42" fillId="0" borderId="0"/>
    <xf numFmtId="0" fontId="109" fillId="0" borderId="0"/>
    <xf numFmtId="0" fontId="37" fillId="0" borderId="0"/>
    <xf numFmtId="0" fontId="42" fillId="0" borderId="0"/>
    <xf numFmtId="0" fontId="2" fillId="0" borderId="0"/>
    <xf numFmtId="0" fontId="37" fillId="0" borderId="0"/>
    <xf numFmtId="0" fontId="4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57" fillId="0" borderId="0">
      <alignment vertical="center"/>
    </xf>
    <xf numFmtId="0" fontId="53" fillId="0" borderId="0"/>
    <xf numFmtId="0" fontId="42" fillId="0" borderId="0"/>
    <xf numFmtId="0" fontId="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12" fillId="0" borderId="0"/>
    <xf numFmtId="0" fontId="7" fillId="0" borderId="0"/>
    <xf numFmtId="0" fontId="157" fillId="0" borderId="0">
      <alignment vertical="center"/>
    </xf>
    <xf numFmtId="0" fontId="157" fillId="0" borderId="0">
      <alignment vertical="center"/>
    </xf>
    <xf numFmtId="0" fontId="7" fillId="0" borderId="0"/>
    <xf numFmtId="0" fontId="42" fillId="0" borderId="0"/>
    <xf numFmtId="0" fontId="42" fillId="0" borderId="0"/>
    <xf numFmtId="0" fontId="158" fillId="0" borderId="0"/>
    <xf numFmtId="0" fontId="157" fillId="0" borderId="0">
      <alignment vertical="center"/>
    </xf>
    <xf numFmtId="0" fontId="9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157" fillId="0" borderId="0">
      <alignment vertical="center"/>
    </xf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42" fillId="0" borderId="0"/>
    <xf numFmtId="0" fontId="7" fillId="0" borderId="0"/>
    <xf numFmtId="0" fontId="37" fillId="0" borderId="0"/>
    <xf numFmtId="0" fontId="42" fillId="0" borderId="0"/>
    <xf numFmtId="0" fontId="9" fillId="0" borderId="0"/>
    <xf numFmtId="0" fontId="42" fillId="0" borderId="0"/>
    <xf numFmtId="0" fontId="7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8" fillId="0" borderId="0"/>
    <xf numFmtId="0" fontId="9" fillId="0" borderId="0"/>
    <xf numFmtId="0" fontId="7" fillId="0" borderId="0"/>
    <xf numFmtId="0" fontId="7" fillId="0" borderId="0"/>
    <xf numFmtId="0" fontId="43" fillId="0" borderId="0"/>
    <xf numFmtId="0" fontId="37" fillId="0" borderId="0"/>
    <xf numFmtId="0" fontId="37" fillId="0" borderId="0"/>
    <xf numFmtId="0" fontId="53" fillId="0" borderId="0"/>
    <xf numFmtId="0" fontId="9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159" fillId="0" borderId="0"/>
    <xf numFmtId="0" fontId="37" fillId="0" borderId="0"/>
    <xf numFmtId="0" fontId="7" fillId="0" borderId="0"/>
    <xf numFmtId="0" fontId="43" fillId="0" borderId="0"/>
    <xf numFmtId="0" fontId="37" fillId="0" borderId="0"/>
    <xf numFmtId="0" fontId="37" fillId="0" borderId="0"/>
    <xf numFmtId="0" fontId="7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9" fillId="0" borderId="0"/>
    <xf numFmtId="0" fontId="3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9" fillId="0" borderId="0"/>
    <xf numFmtId="0" fontId="37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43" fillId="0" borderId="0"/>
    <xf numFmtId="0" fontId="37" fillId="0" borderId="0"/>
    <xf numFmtId="0" fontId="54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4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1" fillId="0" borderId="0"/>
    <xf numFmtId="0" fontId="53" fillId="50" borderId="18" applyNumberFormat="0" applyFont="0" applyAlignment="0" applyProtection="0"/>
    <xf numFmtId="0" fontId="1" fillId="50" borderId="18" applyNumberFormat="0" applyFont="0" applyAlignment="0" applyProtection="0"/>
    <xf numFmtId="0" fontId="37" fillId="50" borderId="18" applyNumberFormat="0" applyFont="0" applyAlignment="0" applyProtection="0"/>
    <xf numFmtId="0" fontId="1" fillId="50" borderId="18" applyNumberFormat="0" applyFont="0" applyAlignment="0" applyProtection="0"/>
    <xf numFmtId="0" fontId="37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37" fillId="50" borderId="18" applyNumberFormat="0" applyFont="0" applyAlignment="0" applyProtection="0"/>
    <xf numFmtId="0" fontId="26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26" fillId="50" borderId="18" applyNumberFormat="0" applyFont="0" applyAlignment="0" applyProtection="0"/>
    <xf numFmtId="0" fontId="9" fillId="4" borderId="4" applyNumberFormat="0" applyFont="0" applyAlignment="0" applyProtection="0"/>
    <xf numFmtId="0" fontId="26" fillId="50" borderId="18" applyNumberFormat="0" applyFont="0" applyAlignment="0" applyProtection="0"/>
    <xf numFmtId="0" fontId="26" fillId="50" borderId="18" applyNumberFormat="0" applyFont="0" applyAlignment="0" applyProtection="0"/>
    <xf numFmtId="0" fontId="9" fillId="4" borderId="4" applyNumberFormat="0" applyFont="0" applyAlignment="0" applyProtection="0"/>
    <xf numFmtId="0" fontId="26" fillId="50" borderId="18" applyNumberFormat="0" applyFont="0" applyAlignment="0" applyProtection="0"/>
    <xf numFmtId="0" fontId="26" fillId="50" borderId="18" applyNumberFormat="0" applyFont="0" applyAlignment="0" applyProtection="0"/>
    <xf numFmtId="0" fontId="26" fillId="50" borderId="18" applyNumberFormat="0" applyFont="0" applyAlignment="0" applyProtection="0"/>
    <xf numFmtId="0" fontId="26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160" fillId="45" borderId="19" applyNumberFormat="0" applyAlignment="0" applyProtection="0"/>
    <xf numFmtId="0" fontId="71" fillId="45" borderId="19" applyNumberFormat="0" applyAlignment="0" applyProtection="0"/>
    <xf numFmtId="0" fontId="71" fillId="45" borderId="19" applyNumberFormat="0" applyAlignment="0" applyProtection="0"/>
    <xf numFmtId="0" fontId="160" fillId="45" borderId="19" applyNumberFormat="0" applyAlignment="0" applyProtection="0"/>
    <xf numFmtId="0" fontId="55" fillId="45" borderId="19" applyNumberFormat="0" applyAlignment="0" applyProtection="0"/>
    <xf numFmtId="0" fontId="161" fillId="45" borderId="19" applyNumberFormat="0" applyAlignment="0" applyProtection="0"/>
    <xf numFmtId="0" fontId="55" fillId="45" borderId="19" applyNumberFormat="0" applyAlignment="0" applyProtection="0"/>
    <xf numFmtId="0" fontId="55" fillId="45" borderId="19" applyNumberFormat="0" applyAlignment="0" applyProtection="0"/>
    <xf numFmtId="0" fontId="161" fillId="45" borderId="19" applyNumberFormat="0" applyAlignment="0" applyProtection="0"/>
    <xf numFmtId="0" fontId="162" fillId="74" borderId="5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2" fillId="74" borderId="5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0" fontId="163" fillId="0" borderId="0">
      <alignment horizontal="left"/>
    </xf>
    <xf numFmtId="21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102" fillId="0" borderId="0" applyFill="0" applyBorder="0" applyAlignment="0"/>
    <xf numFmtId="216" fontId="14" fillId="0" borderId="0" applyFill="0" applyBorder="0" applyAlignment="0"/>
    <xf numFmtId="192" fontId="102" fillId="0" borderId="0" applyFill="0" applyBorder="0" applyAlignment="0"/>
    <xf numFmtId="220" fontId="14" fillId="0" borderId="0" applyFill="0" applyBorder="0" applyAlignment="0"/>
    <xf numFmtId="216" fontId="14" fillId="0" borderId="0" applyFill="0" applyBorder="0" applyAlignment="0"/>
    <xf numFmtId="1" fontId="7" fillId="0" borderId="6" applyNumberFormat="0" applyFill="0" applyAlignment="0" applyProtection="0">
      <alignment horizontal="center" vertical="center"/>
    </xf>
    <xf numFmtId="226" fontId="7" fillId="0" borderId="0"/>
    <xf numFmtId="0" fontId="124" fillId="0" borderId="36">
      <alignment vertical="center"/>
    </xf>
    <xf numFmtId="0" fontId="164" fillId="0" borderId="0" applyNumberFormat="0" applyFill="0" applyBorder="0" applyAlignment="0" applyProtection="0"/>
    <xf numFmtId="0" fontId="166" fillId="0" borderId="3">
      <alignment horizontal="center"/>
    </xf>
    <xf numFmtId="0" fontId="13" fillId="0" borderId="0">
      <alignment vertical="top"/>
    </xf>
    <xf numFmtId="0" fontId="13" fillId="0" borderId="0">
      <alignment vertical="top"/>
    </xf>
    <xf numFmtId="0" fontId="167" fillId="0" borderId="0"/>
    <xf numFmtId="0" fontId="166" fillId="0" borderId="0">
      <alignment horizontal="center" vertical="center"/>
    </xf>
    <xf numFmtId="0" fontId="168" fillId="78" borderId="0" applyNumberFormat="0" applyFill="0">
      <alignment horizontal="left" vertical="center"/>
    </xf>
    <xf numFmtId="0" fontId="169" fillId="0" borderId="0">
      <alignment horizontal="left"/>
    </xf>
    <xf numFmtId="0" fontId="125" fillId="0" borderId="0">
      <alignment horizontal="left"/>
    </xf>
    <xf numFmtId="0" fontId="141" fillId="0" borderId="0"/>
    <xf numFmtId="0" fontId="136" fillId="0" borderId="0"/>
    <xf numFmtId="0" fontId="125" fillId="0" borderId="0"/>
    <xf numFmtId="0" fontId="11" fillId="0" borderId="0"/>
    <xf numFmtId="0" fontId="11" fillId="0" borderId="0"/>
    <xf numFmtId="0" fontId="170" fillId="0" borderId="0"/>
    <xf numFmtId="0" fontId="170" fillId="0" borderId="0"/>
    <xf numFmtId="0" fontId="11" fillId="0" borderId="0"/>
    <xf numFmtId="0" fontId="11" fillId="0" borderId="0"/>
    <xf numFmtId="49" fontId="13" fillId="0" borderId="0" applyFill="0" applyBorder="0" applyAlignment="0"/>
    <xf numFmtId="227" fontId="14" fillId="0" borderId="0" applyFill="0" applyBorder="0" applyAlignment="0"/>
    <xf numFmtId="228" fontId="14" fillId="0" borderId="0" applyFill="0" applyBorder="0" applyAlignment="0"/>
    <xf numFmtId="191" fontId="7" fillId="0" borderId="0" applyFont="0" applyFill="0" applyBorder="0" applyAlignment="0" applyProtection="0"/>
    <xf numFmtId="40" fontId="171" fillId="0" borderId="0"/>
    <xf numFmtId="0" fontId="17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0" fillId="0" borderId="0"/>
    <xf numFmtId="0" fontId="11" fillId="0" borderId="0"/>
    <xf numFmtId="0" fontId="175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175" fillId="0" borderId="20" applyNumberFormat="0" applyFill="0" applyAlignment="0" applyProtection="0"/>
    <xf numFmtId="0" fontId="57" fillId="0" borderId="20" applyNumberFormat="0" applyFill="0" applyAlignment="0" applyProtection="0"/>
    <xf numFmtId="0" fontId="17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76" fillId="0" borderId="20" applyNumberFormat="0" applyFill="0" applyAlignment="0" applyProtection="0"/>
    <xf numFmtId="0" fontId="177" fillId="0" borderId="37" applyNumberFormat="0" applyFill="0" applyAlignment="0" applyProtection="0"/>
    <xf numFmtId="0" fontId="176" fillId="0" borderId="20" applyNumberFormat="0" applyFill="0" applyAlignment="0" applyProtection="0"/>
    <xf numFmtId="0" fontId="176" fillId="0" borderId="20" applyNumberFormat="0" applyFill="0" applyAlignment="0" applyProtection="0"/>
    <xf numFmtId="0" fontId="177" fillId="0" borderId="37" applyNumberFormat="0" applyFill="0" applyAlignment="0" applyProtection="0"/>
    <xf numFmtId="0" fontId="176" fillId="0" borderId="20" applyNumberFormat="0" applyFill="0" applyAlignment="0" applyProtection="0"/>
    <xf numFmtId="0" fontId="176" fillId="0" borderId="20" applyNumberFormat="0" applyFill="0" applyAlignment="0" applyProtection="0"/>
    <xf numFmtId="0" fontId="175" fillId="0" borderId="20" applyNumberFormat="0" applyFill="0" applyAlignment="0" applyProtection="0"/>
    <xf numFmtId="0" fontId="175" fillId="0" borderId="20" applyNumberFormat="0" applyFill="0" applyAlignment="0" applyProtection="0"/>
    <xf numFmtId="0" fontId="1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08" fillId="16" borderId="2" applyNumberFormat="0" applyAlignment="0" applyProtection="0"/>
    <xf numFmtId="0" fontId="41" fillId="46" borderId="13" applyNumberFormat="0" applyAlignment="0" applyProtection="0"/>
    <xf numFmtId="0" fontId="153" fillId="0" borderId="35" applyNumberFormat="0" applyFill="0" applyAlignment="0" applyProtection="0"/>
    <xf numFmtId="0" fontId="51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0" fillId="8" borderId="0" applyNumberFormat="0" applyBorder="0" applyAlignment="0" applyProtection="0"/>
    <xf numFmtId="0" fontId="39" fillId="44" borderId="0" applyNumberFormat="0" applyBorder="0" applyAlignment="0" applyProtection="0"/>
    <xf numFmtId="0" fontId="162" fillId="74" borderId="5" applyNumberFormat="0" applyAlignment="0" applyProtection="0"/>
    <xf numFmtId="0" fontId="55" fillId="45" borderId="19" applyNumberFormat="0" applyAlignment="0" applyProtection="0"/>
    <xf numFmtId="0" fontId="105" fillId="74" borderId="1" applyNumberFormat="0" applyAlignment="0" applyProtection="0"/>
    <xf numFmtId="0" fontId="40" fillId="45" borderId="12" applyNumberFormat="0" applyAlignment="0" applyProtection="0"/>
    <xf numFmtId="0" fontId="1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3" fillId="0" borderId="0"/>
    <xf numFmtId="41" fontId="183" fillId="0" borderId="0" applyFont="0" applyFill="0" applyBorder="0" applyAlignment="0" applyProtection="0"/>
    <xf numFmtId="193" fontId="183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0" fontId="184" fillId="0" borderId="0" applyFont="0" applyFill="0" applyBorder="0" applyAlignment="0" applyProtection="0"/>
    <xf numFmtId="229" fontId="185" fillId="0" borderId="0" applyFont="0" applyFill="0" applyBorder="0" applyAlignment="0" applyProtection="0"/>
    <xf numFmtId="192" fontId="184" fillId="0" borderId="0" applyFont="0" applyFill="0" applyBorder="0" applyAlignment="0" applyProtection="0"/>
    <xf numFmtId="0" fontId="128" fillId="59" borderId="0" applyNumberFormat="0" applyBorder="0" applyAlignment="0" applyProtection="0"/>
    <xf numFmtId="0" fontId="45" fillId="47" borderId="0" applyNumberFormat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0" fontId="3" fillId="0" borderId="0"/>
    <xf numFmtId="0" fontId="7" fillId="0" borderId="0"/>
    <xf numFmtId="0" fontId="7" fillId="0" borderId="0"/>
    <xf numFmtId="0" fontId="37" fillId="0" borderId="0"/>
    <xf numFmtId="0" fontId="9" fillId="0" borderId="0"/>
    <xf numFmtId="0" fontId="9" fillId="0" borderId="0"/>
    <xf numFmtId="0" fontId="97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109" fillId="0" borderId="0"/>
    <xf numFmtId="0" fontId="150" fillId="5" borderId="1" applyNumberFormat="0" applyAlignment="0" applyProtection="0"/>
    <xf numFmtId="0" fontId="50" fillId="48" borderId="12" applyNumberFormat="0" applyAlignment="0" applyProtection="0"/>
    <xf numFmtId="0" fontId="156" fillId="7" borderId="0" applyNumberFormat="0" applyBorder="0" applyAlignment="0" applyProtection="0"/>
    <xf numFmtId="0" fontId="52" fillId="49" borderId="0" applyNumberFormat="0" applyBorder="0" applyAlignment="0" applyProtection="0"/>
    <xf numFmtId="0" fontId="177" fillId="0" borderId="37" applyNumberFormat="0" applyFill="0" applyAlignment="0" applyProtection="0"/>
    <xf numFmtId="0" fontId="57" fillId="0" borderId="20" applyNumberFormat="0" applyFill="0" applyAlignment="0" applyProtection="0"/>
    <xf numFmtId="0" fontId="95" fillId="66" borderId="0" applyNumberFormat="0" applyBorder="0" applyAlignment="0" applyProtection="0"/>
    <xf numFmtId="0" fontId="38" fillId="38" borderId="0" applyNumberFormat="0" applyBorder="0" applyAlignment="0" applyProtection="0"/>
    <xf numFmtId="0" fontId="95" fillId="13" borderId="0" applyNumberFormat="0" applyBorder="0" applyAlignment="0" applyProtection="0"/>
    <xf numFmtId="0" fontId="38" fillId="39" borderId="0" applyNumberFormat="0" applyBorder="0" applyAlignment="0" applyProtection="0"/>
    <xf numFmtId="0" fontId="95" fillId="71" borderId="0" applyNumberFormat="0" applyBorder="0" applyAlignment="0" applyProtection="0"/>
    <xf numFmtId="0" fontId="38" fillId="40" borderId="0" applyNumberFormat="0" applyBorder="0" applyAlignment="0" applyProtection="0"/>
    <xf numFmtId="0" fontId="95" fillId="62" borderId="0" applyNumberFormat="0" applyBorder="0" applyAlignment="0" applyProtection="0"/>
    <xf numFmtId="0" fontId="38" fillId="41" borderId="0" applyNumberFormat="0" applyBorder="0" applyAlignment="0" applyProtection="0"/>
    <xf numFmtId="0" fontId="95" fillId="12" borderId="0" applyNumberFormat="0" applyBorder="0" applyAlignment="0" applyProtection="0"/>
    <xf numFmtId="0" fontId="38" fillId="42" borderId="0" applyNumberFormat="0" applyBorder="0" applyAlignment="0" applyProtection="0"/>
    <xf numFmtId="0" fontId="95" fillId="9" borderId="0" applyNumberFormat="0" applyBorder="0" applyAlignment="0" applyProtection="0"/>
    <xf numFmtId="0" fontId="38" fillId="43" borderId="0" applyNumberFormat="0" applyBorder="0" applyAlignment="0" applyProtection="0"/>
    <xf numFmtId="0" fontId="7" fillId="4" borderId="4" applyNumberFormat="0" applyFont="0" applyAlignment="0" applyProtection="0"/>
    <xf numFmtId="0" fontId="37" fillId="50" borderId="18" applyNumberFormat="0" applyFont="0" applyAlignment="0" applyProtection="0"/>
    <xf numFmtId="0" fontId="134" fillId="0" borderId="32" applyNumberFormat="0" applyFill="0" applyAlignment="0" applyProtection="0"/>
    <xf numFmtId="0" fontId="46" fillId="0" borderId="14" applyNumberFormat="0" applyFill="0" applyAlignment="0" applyProtection="0"/>
    <xf numFmtId="0" fontId="139" fillId="0" borderId="33" applyNumberFormat="0" applyFill="0" applyAlignment="0" applyProtection="0"/>
    <xf numFmtId="0" fontId="47" fillId="0" borderId="15" applyNumberFormat="0" applyFill="0" applyAlignment="0" applyProtection="0"/>
    <xf numFmtId="0" fontId="145" fillId="0" borderId="34" applyNumberFormat="0" applyFill="0" applyAlignment="0" applyProtection="0"/>
    <xf numFmtId="0" fontId="48" fillId="0" borderId="16" applyNumberFormat="0" applyFill="0" applyAlignment="0" applyProtection="0"/>
    <xf numFmtId="0" fontId="14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89" fillId="0" borderId="0"/>
    <xf numFmtId="0" fontId="37" fillId="0" borderId="0"/>
    <xf numFmtId="0" fontId="53" fillId="0" borderId="0"/>
    <xf numFmtId="0" fontId="53" fillId="0" borderId="0"/>
    <xf numFmtId="43" fontId="37" fillId="0" borderId="0" applyFont="0" applyFill="0" applyBorder="0" applyAlignment="0" applyProtection="0"/>
    <xf numFmtId="0" fontId="37" fillId="0" borderId="0"/>
    <xf numFmtId="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93" fontId="53" fillId="0" borderId="0" applyFont="0" applyFill="0" applyBorder="0" applyAlignment="0" applyProtection="0"/>
    <xf numFmtId="0" fontId="53" fillId="0" borderId="0"/>
    <xf numFmtId="193" fontId="53" fillId="0" borderId="0" applyFont="0" applyFill="0" applyBorder="0" applyAlignment="0" applyProtection="0"/>
    <xf numFmtId="0" fontId="53" fillId="0" borderId="0"/>
    <xf numFmtId="193" fontId="53" fillId="0" borderId="0" applyFont="0" applyFill="0" applyBorder="0" applyAlignment="0" applyProtection="0"/>
    <xf numFmtId="0" fontId="53" fillId="0" borderId="0"/>
    <xf numFmtId="0" fontId="64" fillId="0" borderId="0">
      <alignment vertical="center"/>
    </xf>
    <xf numFmtId="40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93" fillId="0" borderId="0"/>
    <xf numFmtId="0" fontId="194" fillId="0" borderId="0"/>
    <xf numFmtId="0" fontId="195" fillId="0" borderId="0"/>
    <xf numFmtId="0" fontId="195" fillId="0" borderId="0"/>
    <xf numFmtId="0" fontId="196" fillId="5" borderId="0" applyNumberFormat="0" applyBorder="0" applyAlignment="0" applyProtection="0">
      <alignment vertical="center"/>
    </xf>
    <xf numFmtId="0" fontId="196" fillId="3" borderId="0" applyNumberFormat="0" applyBorder="0" applyAlignment="0" applyProtection="0">
      <alignment vertical="center"/>
    </xf>
    <xf numFmtId="0" fontId="196" fillId="4" borderId="0" applyNumberFormat="0" applyBorder="0" applyAlignment="0" applyProtection="0">
      <alignment vertical="center"/>
    </xf>
    <xf numFmtId="0" fontId="196" fillId="5" borderId="0" applyNumberFormat="0" applyBorder="0" applyAlignment="0" applyProtection="0">
      <alignment vertical="center"/>
    </xf>
    <xf numFmtId="0" fontId="196" fillId="6" borderId="0" applyNumberFormat="0" applyBorder="0" applyAlignment="0" applyProtection="0">
      <alignment vertical="center"/>
    </xf>
    <xf numFmtId="0" fontId="196" fillId="4" borderId="0" applyNumberFormat="0" applyBorder="0" applyAlignment="0" applyProtection="0">
      <alignment vertical="center"/>
    </xf>
    <xf numFmtId="0" fontId="196" fillId="74" borderId="0" applyNumberFormat="0" applyBorder="0" applyAlignment="0" applyProtection="0">
      <alignment vertical="center"/>
    </xf>
    <xf numFmtId="0" fontId="196" fillId="3" borderId="0" applyNumberFormat="0" applyBorder="0" applyAlignment="0" applyProtection="0">
      <alignment vertical="center"/>
    </xf>
    <xf numFmtId="0" fontId="196" fillId="7" borderId="0" applyNumberFormat="0" applyBorder="0" applyAlignment="0" applyProtection="0">
      <alignment vertical="center"/>
    </xf>
    <xf numFmtId="0" fontId="196" fillId="74" borderId="0" applyNumberFormat="0" applyBorder="0" applyAlignment="0" applyProtection="0">
      <alignment vertical="center"/>
    </xf>
    <xf numFmtId="0" fontId="196" fillId="2" borderId="0" applyNumberFormat="0" applyBorder="0" applyAlignment="0" applyProtection="0">
      <alignment vertical="center"/>
    </xf>
    <xf numFmtId="0" fontId="196" fillId="7" borderId="0" applyNumberFormat="0" applyBorder="0" applyAlignment="0" applyProtection="0">
      <alignment vertical="center"/>
    </xf>
    <xf numFmtId="0" fontId="197" fillId="12" borderId="0" applyNumberFormat="0" applyBorder="0" applyAlignment="0" applyProtection="0">
      <alignment vertical="center"/>
    </xf>
    <xf numFmtId="0" fontId="197" fillId="3" borderId="0" applyNumberFormat="0" applyBorder="0" applyAlignment="0" applyProtection="0">
      <alignment vertical="center"/>
    </xf>
    <xf numFmtId="0" fontId="197" fillId="7" borderId="0" applyNumberFormat="0" applyBorder="0" applyAlignment="0" applyProtection="0">
      <alignment vertical="center"/>
    </xf>
    <xf numFmtId="0" fontId="197" fillId="74" borderId="0" applyNumberFormat="0" applyBorder="0" applyAlignment="0" applyProtection="0">
      <alignment vertical="center"/>
    </xf>
    <xf numFmtId="0" fontId="197" fillId="12" borderId="0" applyNumberFormat="0" applyBorder="0" applyAlignment="0" applyProtection="0">
      <alignment vertical="center"/>
    </xf>
    <xf numFmtId="0" fontId="197" fillId="3" borderId="0" applyNumberFormat="0" applyBorder="0" applyAlignment="0" applyProtection="0">
      <alignment vertical="center"/>
    </xf>
    <xf numFmtId="4" fontId="198" fillId="81" borderId="0" applyNumberFormat="0" applyBorder="0" applyAlignment="0" applyProtection="0">
      <alignment horizontal="left"/>
    </xf>
    <xf numFmtId="19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9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200" fillId="0" borderId="0">
      <alignment horizontal="left"/>
    </xf>
    <xf numFmtId="0" fontId="201" fillId="0" borderId="0" applyNumberFormat="0" applyFill="0" applyBorder="0" applyAlignment="0" applyProtection="0">
      <alignment vertical="top"/>
      <protection locked="0"/>
    </xf>
    <xf numFmtId="0" fontId="130" fillId="0" borderId="8">
      <alignment horizontal="left" vertical="center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200" fillId="0" borderId="0">
      <alignment horizontal="right"/>
    </xf>
    <xf numFmtId="4" fontId="204" fillId="0" borderId="0">
      <alignment horizontal="right"/>
    </xf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206" fillId="88" borderId="5" applyNumberFormat="0" applyProtection="0">
      <alignment horizontal="left" vertical="center" indent="1"/>
    </xf>
    <xf numFmtId="4" fontId="13" fillId="89" borderId="38" applyNumberFormat="0" applyProtection="0">
      <alignment horizontal="left" vertical="center" indent="1"/>
    </xf>
    <xf numFmtId="4" fontId="13" fillId="89" borderId="38" applyNumberFormat="0" applyProtection="0">
      <alignment horizontal="left" vertical="center" indent="1"/>
    </xf>
    <xf numFmtId="4" fontId="207" fillId="90" borderId="0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208" fillId="0" borderId="0"/>
    <xf numFmtId="4" fontId="209" fillId="89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210" fillId="0" borderId="0">
      <alignment horizontal="left"/>
    </xf>
    <xf numFmtId="0" fontId="211" fillId="0" borderId="0" applyNumberFormat="0" applyFill="0" applyBorder="0" applyProtection="0">
      <alignment horizontal="left"/>
    </xf>
    <xf numFmtId="0" fontId="212" fillId="93" borderId="0" applyNumberFormat="0" applyBorder="0" applyAlignment="0" applyProtection="0"/>
    <xf numFmtId="0" fontId="81" fillId="94" borderId="3" applyNumberFormat="0" applyProtection="0">
      <alignment horizontal="left"/>
    </xf>
    <xf numFmtId="0" fontId="81" fillId="94" borderId="3" applyNumberFormat="0" applyProtection="0">
      <alignment horizontal="left"/>
    </xf>
    <xf numFmtId="0" fontId="212" fillId="95" borderId="0" applyNumberFormat="0" applyBorder="0" applyProtection="0">
      <alignment horizontal="center" textRotation="90" wrapText="1"/>
    </xf>
    <xf numFmtId="0" fontId="213" fillId="0" borderId="0"/>
    <xf numFmtId="0" fontId="197" fillId="12" borderId="0" applyNumberFormat="0" applyBorder="0" applyAlignment="0" applyProtection="0">
      <alignment vertical="center"/>
    </xf>
    <xf numFmtId="0" fontId="197" fillId="13" borderId="0" applyNumberFormat="0" applyBorder="0" applyAlignment="0" applyProtection="0">
      <alignment vertical="center"/>
    </xf>
    <xf numFmtId="0" fontId="197" fillId="71" borderId="0" applyNumberFormat="0" applyBorder="0" applyAlignment="0" applyProtection="0">
      <alignment vertical="center"/>
    </xf>
    <xf numFmtId="0" fontId="197" fillId="11" borderId="0" applyNumberFormat="0" applyBorder="0" applyAlignment="0" applyProtection="0">
      <alignment vertical="center"/>
    </xf>
    <xf numFmtId="0" fontId="197" fillId="12" borderId="0" applyNumberFormat="0" applyBorder="0" applyAlignment="0" applyProtection="0">
      <alignment vertical="center"/>
    </xf>
    <xf numFmtId="0" fontId="197" fillId="9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56" borderId="8">
      <alignment horizontal="left" vertical="center"/>
    </xf>
    <xf numFmtId="0" fontId="215" fillId="56" borderId="8">
      <alignment horizontal="left" vertical="center"/>
    </xf>
    <xf numFmtId="0" fontId="216" fillId="16" borderId="2" applyNumberFormat="0" applyAlignment="0" applyProtection="0">
      <alignment vertical="center"/>
    </xf>
    <xf numFmtId="0" fontId="217" fillId="7" borderId="0" applyNumberFormat="0" applyBorder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230" fontId="64" fillId="96" borderId="0">
      <alignment horizontal="left" vertical="center"/>
    </xf>
    <xf numFmtId="0" fontId="64" fillId="4" borderId="4" applyNumberFormat="0" applyFont="0" applyAlignment="0" applyProtection="0">
      <alignment vertical="center"/>
    </xf>
    <xf numFmtId="0" fontId="64" fillId="4" borderId="4" applyNumberFormat="0" applyFont="0" applyAlignment="0" applyProtection="0">
      <alignment vertical="center"/>
    </xf>
    <xf numFmtId="0" fontId="219" fillId="17" borderId="3">
      <alignment horizontal="left" vertical="center"/>
    </xf>
    <xf numFmtId="0" fontId="219" fillId="17" borderId="3">
      <alignment horizontal="left" vertical="center"/>
    </xf>
    <xf numFmtId="0" fontId="219" fillId="52" borderId="30" applyBorder="0">
      <alignment horizontal="left" vertical="center"/>
    </xf>
    <xf numFmtId="0" fontId="219" fillId="52" borderId="30" applyBorder="0">
      <alignment horizontal="left" vertical="center"/>
    </xf>
    <xf numFmtId="0" fontId="219" fillId="17" borderId="29" applyBorder="0">
      <alignment horizontal="center" vertical="center" wrapText="1"/>
    </xf>
    <xf numFmtId="0" fontId="219" fillId="17" borderId="29" applyBorder="0">
      <alignment horizontal="center" vertical="center" wrapText="1"/>
    </xf>
    <xf numFmtId="0" fontId="220" fillId="17" borderId="27">
      <alignment vertical="center"/>
    </xf>
    <xf numFmtId="0" fontId="221" fillId="0" borderId="35" applyNumberFormat="0" applyFill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2" fillId="7" borderId="1" applyNumberFormat="0" applyAlignment="0" applyProtection="0">
      <alignment vertical="center"/>
    </xf>
    <xf numFmtId="231" fontId="219" fillId="53" borderId="26">
      <alignment vertical="center"/>
      <protection locked="0"/>
    </xf>
    <xf numFmtId="231" fontId="219" fillId="53" borderId="26">
      <alignment vertical="center"/>
      <protection locked="0"/>
    </xf>
    <xf numFmtId="49" fontId="223" fillId="53" borderId="3">
      <alignment horizontal="left"/>
      <protection locked="0"/>
    </xf>
    <xf numFmtId="49" fontId="223" fillId="53" borderId="3">
      <alignment horizontal="left"/>
      <protection locked="0"/>
    </xf>
    <xf numFmtId="0" fontId="224" fillId="15" borderId="5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43" fontId="225" fillId="0" borderId="0" applyFont="0" applyFill="0" applyBorder="0" applyAlignment="0" applyProtection="0"/>
    <xf numFmtId="0" fontId="226" fillId="8" borderId="0" applyNumberFormat="0" applyBorder="0" applyAlignment="0" applyProtection="0">
      <alignment vertical="center"/>
    </xf>
    <xf numFmtId="0" fontId="227" fillId="0" borderId="0"/>
    <xf numFmtId="40" fontId="228" fillId="0" borderId="0" applyFont="0" applyFill="0" applyBorder="0" applyAlignment="0" applyProtection="0">
      <alignment vertical="center"/>
    </xf>
    <xf numFmtId="0" fontId="229" fillId="0" borderId="0" applyFont="0" applyFill="0" applyBorder="0" applyAlignment="0" applyProtection="0"/>
    <xf numFmtId="193" fontId="230" fillId="0" borderId="0" applyFont="0" applyFill="0" applyBorder="0" applyAlignment="0" applyProtection="0"/>
    <xf numFmtId="191" fontId="230" fillId="0" borderId="0" applyFont="0" applyFill="0" applyBorder="0" applyAlignment="0" applyProtection="0"/>
    <xf numFmtId="0" fontId="231" fillId="0" borderId="0"/>
    <xf numFmtId="0" fontId="64" fillId="0" borderId="0"/>
    <xf numFmtId="231" fontId="219" fillId="17" borderId="3">
      <alignment vertical="center"/>
    </xf>
    <xf numFmtId="231" fontId="219" fillId="17" borderId="3">
      <alignment vertical="center"/>
    </xf>
    <xf numFmtId="231" fontId="219" fillId="54" borderId="28">
      <alignment vertical="center"/>
    </xf>
    <xf numFmtId="0" fontId="64" fillId="0" borderId="0"/>
    <xf numFmtId="192" fontId="230" fillId="0" borderId="0" applyFont="0" applyFill="0" applyBorder="0" applyAlignment="0" applyProtection="0"/>
    <xf numFmtId="190" fontId="230" fillId="0" borderId="0" applyFont="0" applyFill="0" applyBorder="0" applyAlignment="0" applyProtection="0"/>
    <xf numFmtId="0" fontId="232" fillId="59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top"/>
      <protection locked="0"/>
    </xf>
    <xf numFmtId="0" fontId="233" fillId="0" borderId="39" applyNumberFormat="0" applyFill="0" applyAlignment="0" applyProtection="0">
      <alignment vertical="center"/>
    </xf>
    <xf numFmtId="0" fontId="234" fillId="0" borderId="33" applyNumberFormat="0" applyFill="0" applyAlignment="0" applyProtection="0">
      <alignment vertical="center"/>
    </xf>
    <xf numFmtId="0" fontId="235" fillId="0" borderId="40" applyNumberFormat="0" applyFill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190" fontId="229" fillId="0" borderId="0" applyFont="0" applyFill="0" applyBorder="0" applyAlignment="0" applyProtection="0"/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53" fillId="0" borderId="0"/>
    <xf numFmtId="0" fontId="53" fillId="0" borderId="0"/>
    <xf numFmtId="193" fontId="53" fillId="0" borderId="0" applyFont="0" applyFill="0" applyBorder="0" applyAlignment="0" applyProtection="0"/>
    <xf numFmtId="0" fontId="37" fillId="0" borderId="0"/>
    <xf numFmtId="0" fontId="53" fillId="0" borderId="0"/>
    <xf numFmtId="0" fontId="5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40" fillId="0" borderId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NumberFormat="0" applyFont="0" applyFill="0" applyBorder="0" applyProtection="0">
      <alignment horizontal="left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Protection="0">
      <alignment horizontal="left"/>
    </xf>
    <xf numFmtId="0" fontId="9" fillId="0" borderId="0" applyNumberFormat="0" applyFont="0" applyFill="0" applyBorder="0" applyAlignment="0" applyProtection="0"/>
    <xf numFmtId="0" fontId="37" fillId="0" borderId="0"/>
    <xf numFmtId="0" fontId="1" fillId="0" borderId="0"/>
    <xf numFmtId="0" fontId="9" fillId="0" borderId="0"/>
    <xf numFmtId="0" fontId="9" fillId="0" borderId="0"/>
    <xf numFmtId="9" fontId="240" fillId="0" borderId="0" applyFont="0" applyFill="0" applyBorder="0" applyAlignment="0" applyProtection="0"/>
    <xf numFmtId="0" fontId="9" fillId="0" borderId="0"/>
    <xf numFmtId="0" fontId="109" fillId="0" borderId="0"/>
    <xf numFmtId="0" fontId="109" fillId="0" borderId="0"/>
    <xf numFmtId="0" fontId="3" fillId="0" borderId="0"/>
    <xf numFmtId="0" fontId="37" fillId="0" borderId="0"/>
    <xf numFmtId="9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7" fillId="0" borderId="0"/>
    <xf numFmtId="0" fontId="240" fillId="0" borderId="0"/>
    <xf numFmtId="0" fontId="9" fillId="4" borderId="4" applyNumberFormat="0" applyFont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240" fillId="0" borderId="0"/>
    <xf numFmtId="0" fontId="240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0" fontId="53" fillId="0" borderId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53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53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53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53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53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53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53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53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53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53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53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53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0" fontId="53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50" borderId="18" applyNumberFormat="0" applyFont="0" applyAlignment="0" applyProtection="0"/>
    <xf numFmtId="0" fontId="37" fillId="0" borderId="0"/>
    <xf numFmtId="0" fontId="53" fillId="0" borderId="0"/>
    <xf numFmtId="0" fontId="53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9" fontId="240" fillId="0" borderId="0" applyFont="0" applyFill="0" applyBorder="0" applyAlignment="0" applyProtection="0"/>
    <xf numFmtId="0" fontId="37" fillId="0" borderId="0"/>
    <xf numFmtId="9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40" fillId="0" borderId="0"/>
    <xf numFmtId="19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243" fillId="0" borderId="0"/>
    <xf numFmtId="23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0" fontId="199" fillId="0" borderId="0"/>
    <xf numFmtId="9" fontId="7" fillId="0" borderId="0" applyFont="0" applyFill="0" applyBorder="0" applyAlignment="0" applyProtection="0"/>
    <xf numFmtId="0" fontId="7" fillId="0" borderId="0"/>
    <xf numFmtId="0" fontId="9" fillId="0" borderId="0"/>
    <xf numFmtId="43" fontId="7" fillId="0" borderId="0" applyFont="0" applyFill="0" applyBorder="0" applyAlignment="0" applyProtection="0"/>
    <xf numFmtId="0" fontId="199" fillId="0" borderId="0"/>
    <xf numFmtId="9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/>
    <xf numFmtId="0" fontId="63" fillId="0" borderId="0"/>
    <xf numFmtId="43" fontId="63" fillId="0" borderId="0" applyFont="0" applyFill="0" applyBorder="0" applyAlignment="0" applyProtection="0"/>
    <xf numFmtId="187" fontId="101" fillId="0" borderId="42" applyAlignment="0" applyProtection="0"/>
    <xf numFmtId="0" fontId="11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63" fillId="0" borderId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34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9" fillId="44" borderId="0" applyNumberFormat="0" applyBorder="0" applyAlignment="0" applyProtection="0"/>
    <xf numFmtId="0" fontId="104" fillId="45" borderId="12" applyNumberFormat="0" applyAlignment="0" applyProtection="0"/>
    <xf numFmtId="0" fontId="107" fillId="46" borderId="13" applyNumberFormat="0" applyAlignment="0" applyProtection="0"/>
    <xf numFmtId="43" fontId="6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7" fillId="47" borderId="0" applyNumberFormat="0" applyBorder="0" applyAlignment="0" applyProtection="0"/>
    <xf numFmtId="0" fontId="133" fillId="0" borderId="14" applyNumberFormat="0" applyFill="0" applyAlignment="0" applyProtection="0"/>
    <xf numFmtId="0" fontId="138" fillId="0" borderId="15" applyNumberFormat="0" applyFill="0" applyAlignment="0" applyProtection="0"/>
    <xf numFmtId="0" fontId="144" fillId="0" borderId="16" applyNumberFormat="0" applyFill="0" applyAlignment="0" applyProtection="0"/>
    <xf numFmtId="0" fontId="144" fillId="0" borderId="0" applyNumberFormat="0" applyFill="0" applyBorder="0" applyAlignment="0" applyProtection="0"/>
    <xf numFmtId="0" fontId="149" fillId="48" borderId="12" applyNumberFormat="0" applyAlignment="0" applyProtection="0"/>
    <xf numFmtId="0" fontId="152" fillId="0" borderId="17" applyNumberFormat="0" applyFill="0" applyAlignment="0" applyProtection="0"/>
    <xf numFmtId="0" fontId="155" fillId="49" borderId="0" applyNumberFormat="0" applyBorder="0" applyAlignment="0" applyProtection="0"/>
    <xf numFmtId="0" fontId="91" fillId="0" borderId="0"/>
    <xf numFmtId="0" fontId="37" fillId="0" borderId="0"/>
    <xf numFmtId="0" fontId="1" fillId="50" borderId="18" applyNumberFormat="0" applyFont="0" applyAlignment="0" applyProtection="0"/>
    <xf numFmtId="0" fontId="161" fillId="45" borderId="19" applyNumberFormat="0" applyAlignment="0" applyProtection="0"/>
    <xf numFmtId="9" fontId="6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6" fillId="0" borderId="20" applyNumberFormat="0" applyFill="0" applyAlignment="0" applyProtection="0"/>
    <xf numFmtId="0" fontId="179" fillId="0" borderId="0" applyNumberForma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2" fillId="0" borderId="0"/>
    <xf numFmtId="4" fontId="2" fillId="0" borderId="0" applyFont="0" applyFill="0" applyBorder="0" applyAlignment="0" applyProtection="0"/>
    <xf numFmtId="0" fontId="4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193" fontId="9" fillId="0" borderId="0" applyFont="0" applyFill="0" applyBorder="0" applyAlignment="0" applyProtection="0"/>
    <xf numFmtId="2" fontId="109" fillId="0" borderId="0" applyNumberFormat="0"/>
    <xf numFmtId="234" fontId="83" fillId="0" borderId="0" applyFon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235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3" fontId="245" fillId="0" borderId="24">
      <alignment horizontal="right" vertical="center"/>
    </xf>
    <xf numFmtId="0" fontId="246" fillId="61" borderId="0" applyNumberFormat="0" applyBorder="0" applyAlignment="0" applyProtection="0"/>
    <xf numFmtId="0" fontId="246" fillId="61" borderId="0" applyNumberFormat="0" applyBorder="0" applyAlignment="0" applyProtection="0"/>
    <xf numFmtId="0" fontId="246" fillId="61" borderId="0" applyNumberFormat="0" applyBorder="0" applyAlignment="0" applyProtection="0"/>
    <xf numFmtId="0" fontId="246" fillId="3" borderId="0" applyNumberFormat="0" applyBorder="0" applyAlignment="0" applyProtection="0"/>
    <xf numFmtId="0" fontId="246" fillId="3" borderId="0" applyNumberFormat="0" applyBorder="0" applyAlignment="0" applyProtection="0"/>
    <xf numFmtId="0" fontId="246" fillId="3" borderId="0" applyNumberFormat="0" applyBorder="0" applyAlignment="0" applyProtection="0"/>
    <xf numFmtId="0" fontId="246" fillId="60" borderId="0" applyNumberFormat="0" applyBorder="0" applyAlignment="0" applyProtection="0"/>
    <xf numFmtId="0" fontId="246" fillId="60" borderId="0" applyNumberFormat="0" applyBorder="0" applyAlignment="0" applyProtection="0"/>
    <xf numFmtId="0" fontId="246" fillId="60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63" borderId="0" applyNumberFormat="0" applyBorder="0" applyAlignment="0" applyProtection="0"/>
    <xf numFmtId="0" fontId="246" fillId="63" borderId="0" applyNumberFormat="0" applyBorder="0" applyAlignment="0" applyProtection="0"/>
    <xf numFmtId="0" fontId="246" fillId="63" borderId="0" applyNumberFormat="0" applyBorder="0" applyAlignment="0" applyProtection="0"/>
    <xf numFmtId="0" fontId="246" fillId="61" borderId="0" applyNumberFormat="0" applyBorder="0" applyAlignment="0" applyProtection="0"/>
    <xf numFmtId="0" fontId="246" fillId="3" borderId="0" applyNumberFormat="0" applyBorder="0" applyAlignment="0" applyProtection="0"/>
    <xf numFmtId="0" fontId="246" fillId="60" borderId="0" applyNumberFormat="0" applyBorder="0" applyAlignment="0" applyProtection="0"/>
    <xf numFmtId="0" fontId="246" fillId="62" borderId="0" applyNumberFormat="0" applyBorder="0" applyAlignment="0" applyProtection="0"/>
    <xf numFmtId="0" fontId="246" fillId="12" borderId="0" applyNumberFormat="0" applyBorder="0" applyAlignment="0" applyProtection="0"/>
    <xf numFmtId="0" fontId="246" fillId="63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109" fillId="0" borderId="0"/>
    <xf numFmtId="235" fontId="3" fillId="0" borderId="0" applyFont="0" applyFill="0" applyBorder="0" applyAlignment="0" applyProtection="0"/>
    <xf numFmtId="0" fontId="247" fillId="0" borderId="3">
      <alignment horizontal="center"/>
    </xf>
    <xf numFmtId="0" fontId="248" fillId="0" borderId="0"/>
    <xf numFmtId="0" fontId="248" fillId="0" borderId="25" applyFill="0">
      <alignment horizontal="center"/>
      <protection locked="0"/>
    </xf>
    <xf numFmtId="0" fontId="247" fillId="0" borderId="0" applyFill="0">
      <alignment horizontal="center"/>
      <protection locked="0"/>
    </xf>
    <xf numFmtId="0" fontId="247" fillId="97" borderId="0"/>
    <xf numFmtId="0" fontId="247" fillId="0" borderId="0">
      <protection locked="0"/>
    </xf>
    <xf numFmtId="0" fontId="247" fillId="0" borderId="0"/>
    <xf numFmtId="236" fontId="247" fillId="0" borderId="0"/>
    <xf numFmtId="237" fontId="247" fillId="0" borderId="0"/>
    <xf numFmtId="0" fontId="248" fillId="98" borderId="0">
      <alignment horizontal="right"/>
    </xf>
    <xf numFmtId="0" fontId="247" fillId="0" borderId="0"/>
    <xf numFmtId="0" fontId="10" fillId="64" borderId="0" applyNumberFormat="0" applyBorder="0" applyAlignment="0" applyProtection="0"/>
    <xf numFmtId="0" fontId="10" fillId="64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96" fillId="99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0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10" fillId="101" borderId="0" applyNumberFormat="0" applyBorder="0" applyAlignment="0" applyProtection="0"/>
    <xf numFmtId="0" fontId="96" fillId="101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102" borderId="0" applyNumberFormat="0" applyBorder="0" applyAlignment="0" applyProtection="0"/>
    <xf numFmtId="0" fontId="10" fillId="102" borderId="0" applyNumberFormat="0" applyBorder="0" applyAlignment="0" applyProtection="0"/>
    <xf numFmtId="0" fontId="10" fillId="102" borderId="0" applyNumberFormat="0" applyBorder="0" applyAlignment="0" applyProtection="0"/>
    <xf numFmtId="0" fontId="96" fillId="102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10" fillId="103" borderId="0" applyNumberFormat="0" applyBorder="0" applyAlignment="0" applyProtection="0"/>
    <xf numFmtId="0" fontId="10" fillId="103" borderId="0" applyNumberFormat="0" applyBorder="0" applyAlignment="0" applyProtection="0"/>
    <xf numFmtId="0" fontId="10" fillId="103" borderId="0" applyNumberFormat="0" applyBorder="0" applyAlignment="0" applyProtection="0"/>
    <xf numFmtId="0" fontId="10" fillId="103" borderId="0" applyNumberFormat="0" applyBorder="0" applyAlignment="0" applyProtection="0"/>
    <xf numFmtId="0" fontId="10" fillId="103" borderId="0" applyNumberFormat="0" applyBorder="0" applyAlignment="0" applyProtection="0"/>
    <xf numFmtId="0" fontId="10" fillId="103" borderId="0" applyNumberFormat="0" applyBorder="0" applyAlignment="0" applyProtection="0"/>
    <xf numFmtId="0" fontId="96" fillId="104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96" fillId="105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106" borderId="0" applyNumberFormat="0" applyBorder="0" applyAlignment="0" applyProtection="0"/>
    <xf numFmtId="0" fontId="10" fillId="106" borderId="0" applyNumberFormat="0" applyBorder="0" applyAlignment="0" applyProtection="0"/>
    <xf numFmtId="0" fontId="10" fillId="106" borderId="0" applyNumberFormat="0" applyBorder="0" applyAlignment="0" applyProtection="0"/>
    <xf numFmtId="0" fontId="96" fillId="107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9" fillId="8" borderId="0" applyNumberFormat="0" applyBorder="0" applyAlignment="0" applyProtection="0"/>
    <xf numFmtId="0" fontId="249" fillId="8" borderId="0" applyNumberFormat="0" applyBorder="0" applyAlignment="0" applyProtection="0"/>
    <xf numFmtId="0" fontId="249" fillId="8" borderId="0" applyNumberFormat="0" applyBorder="0" applyAlignment="0" applyProtection="0"/>
    <xf numFmtId="0" fontId="165" fillId="0" borderId="0" applyFont="0"/>
    <xf numFmtId="187" fontId="131" fillId="0" borderId="42" applyAlignment="0" applyProtection="0"/>
    <xf numFmtId="238" fontId="7" fillId="0" borderId="0" applyFill="0" applyBorder="0" applyAlignment="0"/>
    <xf numFmtId="0" fontId="250" fillId="74" borderId="1" applyNumberFormat="0" applyAlignment="0" applyProtection="0"/>
    <xf numFmtId="0" fontId="250" fillId="74" borderId="1" applyNumberFormat="0" applyAlignment="0" applyProtection="0"/>
    <xf numFmtId="0" fontId="250" fillId="74" borderId="1" applyNumberFormat="0" applyAlignment="0" applyProtection="0"/>
    <xf numFmtId="0" fontId="251" fillId="0" borderId="0"/>
    <xf numFmtId="0" fontId="252" fillId="16" borderId="2" applyNumberFormat="0" applyAlignment="0" applyProtection="0"/>
    <xf numFmtId="0" fontId="252" fillId="16" borderId="2" applyNumberFormat="0" applyAlignment="0" applyProtection="0"/>
    <xf numFmtId="0" fontId="252" fillId="16" borderId="2" applyNumberFormat="0" applyAlignment="0" applyProtection="0"/>
    <xf numFmtId="239" fontId="253" fillId="0" borderId="0"/>
    <xf numFmtId="239" fontId="253" fillId="0" borderId="0"/>
    <xf numFmtId="239" fontId="253" fillId="0" borderId="0"/>
    <xf numFmtId="239" fontId="253" fillId="0" borderId="0"/>
    <xf numFmtId="239" fontId="253" fillId="0" borderId="0"/>
    <xf numFmtId="239" fontId="253" fillId="0" borderId="0"/>
    <xf numFmtId="239" fontId="253" fillId="0" borderId="0"/>
    <xf numFmtId="239" fontId="253" fillId="0" borderId="0"/>
    <xf numFmtId="41" fontId="109" fillId="0" borderId="0" applyNumberFormat="0" applyBorder="0"/>
    <xf numFmtId="4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46" fontId="9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7" fillId="0" borderId="0" applyFill="0" applyBorder="0" applyAlignment="0" applyProtection="0"/>
    <xf numFmtId="206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26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250" fontId="9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26" fillId="0" borderId="0" applyFont="0" applyFill="0" applyBorder="0" applyAlignment="0" applyProtection="0"/>
    <xf numFmtId="22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242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0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1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4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24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3" fontId="7" fillId="0" borderId="0" applyFont="0" applyFill="0" applyBorder="0" applyAlignment="0" applyProtection="0"/>
    <xf numFmtId="0" fontId="254" fillId="0" borderId="0" applyNumberFormat="0" applyAlignment="0">
      <alignment horizontal="left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7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81" fillId="17" borderId="0" applyNumberFormat="0" applyFont="0" applyFill="0" applyBorder="0" applyProtection="0">
      <alignment horizontal="left"/>
    </xf>
    <xf numFmtId="21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6" fontId="3" fillId="0" borderId="0"/>
    <xf numFmtId="196" fontId="3" fillId="0" borderId="0"/>
    <xf numFmtId="196" fontId="109" fillId="0" borderId="0"/>
    <xf numFmtId="196" fontId="109" fillId="0" borderId="0"/>
    <xf numFmtId="0" fontId="119" fillId="108" borderId="0" applyNumberFormat="0" applyBorder="0" applyAlignment="0" applyProtection="0"/>
    <xf numFmtId="0" fontId="119" fillId="109" borderId="0" applyNumberFormat="0" applyBorder="0" applyAlignment="0" applyProtection="0"/>
    <xf numFmtId="0" fontId="119" fillId="110" borderId="0" applyNumberFormat="0" applyBorder="0" applyAlignment="0" applyProtection="0"/>
    <xf numFmtId="0" fontId="255" fillId="0" borderId="0" applyNumberFormat="0" applyAlignment="0">
      <alignment horizontal="left"/>
    </xf>
    <xf numFmtId="224" fontId="14" fillId="0" borderId="0" applyFont="0" applyFill="0" applyBorder="0" applyAlignment="0" applyProtection="0"/>
    <xf numFmtId="224" fontId="25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43" fontId="7" fillId="0" borderId="0" applyFont="0" applyFill="0" applyBorder="0" applyAlignment="0" applyProtection="0"/>
    <xf numFmtId="256" fontId="258" fillId="0" borderId="0">
      <alignment horizontal="right"/>
    </xf>
    <xf numFmtId="257" fontId="4" fillId="97" borderId="0" applyFont="0" applyFill="0" applyBorder="0" applyAlignment="0">
      <alignment horizontal="right"/>
    </xf>
    <xf numFmtId="257" fontId="4" fillId="97" borderId="0" applyFont="0" applyFill="0" applyBorder="0" applyAlignment="0">
      <alignment horizontal="right"/>
    </xf>
    <xf numFmtId="0" fontId="259" fillId="59" borderId="0" applyNumberFormat="0" applyBorder="0" applyAlignment="0" applyProtection="0"/>
    <xf numFmtId="0" fontId="259" fillId="59" borderId="0" applyNumberFormat="0" applyBorder="0" applyAlignment="0" applyProtection="0"/>
    <xf numFmtId="0" fontId="259" fillId="59" borderId="0" applyNumberFormat="0" applyBorder="0" applyAlignment="0" applyProtection="0"/>
    <xf numFmtId="0" fontId="260" fillId="0" borderId="0">
      <alignment horizontal="left"/>
    </xf>
    <xf numFmtId="0" fontId="261" fillId="111" borderId="44"/>
    <xf numFmtId="0" fontId="81" fillId="52" borderId="43">
      <alignment vertical="center" wrapText="1"/>
    </xf>
    <xf numFmtId="0" fontId="262" fillId="0" borderId="32" applyNumberFormat="0" applyFill="0" applyAlignment="0" applyProtection="0"/>
    <xf numFmtId="0" fontId="262" fillId="0" borderId="32" applyNumberFormat="0" applyFill="0" applyAlignment="0" applyProtection="0"/>
    <xf numFmtId="0" fontId="262" fillId="0" borderId="32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4" fillId="0" borderId="34" applyNumberFormat="0" applyFill="0" applyAlignment="0" applyProtection="0"/>
    <xf numFmtId="0" fontId="264" fillId="0" borderId="34" applyNumberFormat="0" applyFill="0" applyAlignment="0" applyProtection="0"/>
    <xf numFmtId="0" fontId="264" fillId="0" borderId="34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65" fillId="18" borderId="0">
      <alignment horizontal="left" wrapText="1"/>
    </xf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38" fontId="267" fillId="0" borderId="0"/>
    <xf numFmtId="38" fontId="268" fillId="0" borderId="0"/>
    <xf numFmtId="38" fontId="269" fillId="0" borderId="0"/>
    <xf numFmtId="38" fontId="270" fillId="0" borderId="0"/>
    <xf numFmtId="0" fontId="258" fillId="0" borderId="0"/>
    <xf numFmtId="0" fontId="258" fillId="0" borderId="0"/>
    <xf numFmtId="0" fontId="258" fillId="0" borderId="0"/>
    <xf numFmtId="0" fontId="83" fillId="0" borderId="0" applyNumberFormat="0" applyFont="0" applyFill="0" applyBorder="0" applyProtection="0">
      <alignment horizontal="left" vertical="center"/>
    </xf>
    <xf numFmtId="0" fontId="271" fillId="0" borderId="35" applyNumberFormat="0" applyFill="0" applyAlignment="0" applyProtection="0"/>
    <xf numFmtId="0" fontId="271" fillId="0" borderId="35" applyNumberFormat="0" applyFill="0" applyAlignment="0" applyProtection="0"/>
    <xf numFmtId="0" fontId="271" fillId="0" borderId="35" applyNumberFormat="0" applyFill="0" applyAlignment="0" applyProtection="0"/>
    <xf numFmtId="0" fontId="272" fillId="0" borderId="0"/>
    <xf numFmtId="0" fontId="273" fillId="0" borderId="0"/>
    <xf numFmtId="0" fontId="272" fillId="0" borderId="0"/>
    <xf numFmtId="0" fontId="273" fillId="0" borderId="0"/>
    <xf numFmtId="0" fontId="274" fillId="0" borderId="0"/>
    <xf numFmtId="258" fontId="14" fillId="0" borderId="0" applyFont="0" applyFill="0" applyBorder="0" applyAlignment="0" applyProtection="0"/>
    <xf numFmtId="0" fontId="276" fillId="0" borderId="25"/>
    <xf numFmtId="0" fontId="277" fillId="7" borderId="0" applyNumberFormat="0" applyBorder="0" applyAlignment="0" applyProtection="0"/>
    <xf numFmtId="0" fontId="277" fillId="7" borderId="0" applyNumberFormat="0" applyBorder="0" applyAlignment="0" applyProtection="0"/>
    <xf numFmtId="0" fontId="277" fillId="7" borderId="0" applyNumberFormat="0" applyBorder="0" applyAlignment="0" applyProtection="0"/>
    <xf numFmtId="0" fontId="272" fillId="0" borderId="0"/>
    <xf numFmtId="0" fontId="273" fillId="0" borderId="0"/>
    <xf numFmtId="0" fontId="273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78" fillId="0" borderId="0"/>
    <xf numFmtId="0" fontId="13" fillId="0" borderId="0">
      <alignment vertical="top"/>
    </xf>
    <xf numFmtId="0" fontId="13" fillId="0" borderId="0">
      <alignment vertical="top"/>
    </xf>
    <xf numFmtId="0" fontId="7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9" fillId="0" borderId="0"/>
    <xf numFmtId="0" fontId="84" fillId="0" borderId="0"/>
    <xf numFmtId="0" fontId="1" fillId="0" borderId="0"/>
    <xf numFmtId="0" fontId="53" fillId="0" borderId="0"/>
    <xf numFmtId="0" fontId="9" fillId="0" borderId="0"/>
    <xf numFmtId="0" fontId="7" fillId="0" borderId="0"/>
    <xf numFmtId="0" fontId="37" fillId="0" borderId="0"/>
    <xf numFmtId="0" fontId="7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10" fillId="0" borderId="0"/>
    <xf numFmtId="0" fontId="8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7" fillId="0" borderId="0"/>
    <xf numFmtId="0" fontId="37" fillId="0" borderId="0"/>
    <xf numFmtId="0" fontId="1" fillId="0" borderId="0"/>
    <xf numFmtId="0" fontId="84" fillId="0" borderId="0"/>
    <xf numFmtId="0" fontId="92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9" fillId="0" borderId="0"/>
    <xf numFmtId="0" fontId="53" fillId="0" borderId="0"/>
    <xf numFmtId="0" fontId="37" fillId="0" borderId="0"/>
    <xf numFmtId="0" fontId="7" fillId="0" borderId="0"/>
    <xf numFmtId="0" fontId="281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165" fillId="0" borderId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41" fontId="7" fillId="0" borderId="0" applyFont="0" applyFill="0" applyBorder="0" applyAlignment="0" applyProtection="0"/>
    <xf numFmtId="0" fontId="282" fillId="74" borderId="5" applyNumberFormat="0" applyAlignment="0" applyProtection="0"/>
    <xf numFmtId="0" fontId="282" fillId="74" borderId="5" applyNumberFormat="0" applyAlignment="0" applyProtection="0"/>
    <xf numFmtId="0" fontId="282" fillId="74" borderId="5" applyNumberFormat="0" applyAlignment="0" applyProtection="0"/>
    <xf numFmtId="40" fontId="283" fillId="19" borderId="0">
      <alignment horizontal="right"/>
    </xf>
    <xf numFmtId="0" fontId="284" fillId="19" borderId="27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89" fillId="0" borderId="0"/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0" fontId="7" fillId="0" borderId="0">
      <alignment vertical="justify"/>
    </xf>
    <xf numFmtId="1" fontId="7" fillId="0" borderId="6" applyNumberFormat="0" applyFill="0" applyAlignment="0" applyProtection="0">
      <alignment horizontal="center" vertical="center"/>
    </xf>
    <xf numFmtId="1" fontId="7" fillId="0" borderId="6" applyNumberFormat="0" applyFill="0" applyAlignment="0" applyProtection="0">
      <alignment horizontal="center" vertical="center"/>
    </xf>
    <xf numFmtId="1" fontId="7" fillId="0" borderId="6" applyNumberFormat="0" applyFill="0" applyAlignment="0" applyProtection="0">
      <alignment horizontal="center" vertical="center"/>
    </xf>
    <xf numFmtId="259" fontId="7" fillId="0" borderId="0" applyNumberFormat="0" applyFill="0" applyBorder="0" applyAlignment="0" applyProtection="0">
      <alignment horizontal="left"/>
    </xf>
    <xf numFmtId="226" fontId="7" fillId="0" borderId="0"/>
    <xf numFmtId="226" fontId="7" fillId="0" borderId="0"/>
    <xf numFmtId="226" fontId="7" fillId="0" borderId="0"/>
    <xf numFmtId="0" fontId="285" fillId="0" borderId="0" applyNumberFormat="0" applyFill="0" applyBorder="0" applyAlignment="0" applyProtection="0"/>
    <xf numFmtId="0" fontId="83" fillId="0" borderId="23" applyAlignment="0">
      <alignment horizontal="centerContinuous"/>
    </xf>
    <xf numFmtId="39" fontId="167" fillId="0" borderId="0"/>
    <xf numFmtId="0" fontId="7" fillId="0" borderId="0"/>
    <xf numFmtId="0" fontId="7" fillId="0" borderId="0"/>
    <xf numFmtId="0" fontId="7" fillId="0" borderId="0"/>
    <xf numFmtId="0" fontId="286" fillId="0" borderId="0" applyNumberFormat="0" applyBorder="0" applyAlignment="0"/>
    <xf numFmtId="0" fontId="286" fillId="0" borderId="0" applyNumberFormat="0" applyBorder="0" applyAlignment="0"/>
    <xf numFmtId="0" fontId="276" fillId="0" borderId="0"/>
    <xf numFmtId="0" fontId="287" fillId="18" borderId="0">
      <alignment wrapText="1"/>
    </xf>
    <xf numFmtId="40" fontId="288" fillId="0" borderId="0" applyBorder="0">
      <alignment horizontal="right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0" fontId="289" fillId="0" borderId="0">
      <alignment horizontal="center" vertical="top"/>
    </xf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0" borderId="37" applyNumberFormat="0" applyFill="0" applyAlignment="0" applyProtection="0"/>
    <xf numFmtId="0" fontId="291" fillId="0" borderId="37" applyNumberFormat="0" applyFill="0" applyAlignment="0" applyProtection="0"/>
    <xf numFmtId="0" fontId="291" fillId="0" borderId="37" applyNumberFormat="0" applyFill="0" applyAlignment="0" applyProtection="0"/>
    <xf numFmtId="41" fontId="7" fillId="0" borderId="0" applyFont="0" applyFill="0" applyBorder="0" applyAlignment="0" applyProtection="0"/>
    <xf numFmtId="40" fontId="165" fillId="0" borderId="0" applyFont="0" applyFill="0" applyBorder="0" applyAlignment="0" applyProtection="0"/>
    <xf numFmtId="188" fontId="165" fillId="0" borderId="0" applyFont="0" applyFill="0" applyBorder="0" applyAlignment="0" applyProtection="0"/>
    <xf numFmtId="8" fontId="102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3" fillId="0" borderId="45"/>
    <xf numFmtId="0" fontId="27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61" fontId="9" fillId="0" borderId="0" applyFill="0" applyBorder="0" applyAlignment="0" applyProtection="0"/>
    <xf numFmtId="20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61" fontId="9" fillId="0" borderId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293" fillId="0" borderId="0" applyFont="0" applyFill="0" applyBorder="0" applyAlignment="0" applyProtection="0">
      <alignment vertical="top" wrapText="1"/>
      <protection locked="0"/>
    </xf>
    <xf numFmtId="21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294" fillId="0" borderId="0" applyFont="0" applyFill="0" applyBorder="0" applyAlignment="0" applyProtection="0"/>
    <xf numFmtId="187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52" fillId="16" borderId="2" applyNumberFormat="0" applyAlignment="0" applyProtection="0"/>
    <xf numFmtId="0" fontId="271" fillId="0" borderId="35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9" fillId="0" borderId="0"/>
    <xf numFmtId="0" fontId="249" fillId="8" borderId="0" applyNumberFormat="0" applyBorder="0" applyAlignment="0" applyProtection="0"/>
    <xf numFmtId="0" fontId="282" fillId="74" borderId="5" applyNumberFormat="0" applyAlignment="0" applyProtection="0"/>
    <xf numFmtId="0" fontId="250" fillId="74" borderId="1" applyNumberFormat="0" applyAlignment="0" applyProtection="0"/>
    <xf numFmtId="0" fontId="29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59" fillId="59" borderId="0" applyNumberFormat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53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9" fillId="0" borderId="0"/>
    <xf numFmtId="0" fontId="29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4" fillId="0" borderId="0"/>
    <xf numFmtId="0" fontId="7" fillId="0" borderId="0"/>
    <xf numFmtId="0" fontId="3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6" fillId="5" borderId="1" applyNumberFormat="0" applyAlignment="0" applyProtection="0"/>
    <xf numFmtId="0" fontId="277" fillId="7" borderId="0" applyNumberFormat="0" applyBorder="0" applyAlignment="0" applyProtection="0"/>
    <xf numFmtId="0" fontId="291" fillId="0" borderId="37" applyNumberFormat="0" applyFill="0" applyAlignment="0" applyProtection="0"/>
    <xf numFmtId="247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>
      <alignment vertical="top"/>
    </xf>
    <xf numFmtId="0" fontId="300" fillId="0" borderId="0"/>
    <xf numFmtId="0" fontId="246" fillId="66" borderId="0" applyNumberFormat="0" applyBorder="0" applyAlignment="0" applyProtection="0"/>
    <xf numFmtId="0" fontId="246" fillId="13" borderId="0" applyNumberFormat="0" applyBorder="0" applyAlignment="0" applyProtection="0"/>
    <xf numFmtId="0" fontId="246" fillId="71" borderId="0" applyNumberFormat="0" applyBorder="0" applyAlignment="0" applyProtection="0"/>
    <xf numFmtId="0" fontId="246" fillId="62" borderId="0" applyNumberFormat="0" applyBorder="0" applyAlignment="0" applyProtection="0"/>
    <xf numFmtId="0" fontId="246" fillId="12" borderId="0" applyNumberFormat="0" applyBorder="0" applyAlignment="0" applyProtection="0"/>
    <xf numFmtId="0" fontId="246" fillId="9" borderId="0" applyNumberFormat="0" applyBorder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262" fillId="0" borderId="32" applyNumberFormat="0" applyFill="0" applyAlignment="0" applyProtection="0"/>
    <xf numFmtId="0" fontId="263" fillId="0" borderId="33" applyNumberFormat="0" applyFill="0" applyAlignment="0" applyProtection="0"/>
    <xf numFmtId="0" fontId="264" fillId="0" borderId="34" applyNumberFormat="0" applyFill="0" applyAlignment="0" applyProtection="0"/>
    <xf numFmtId="0" fontId="264" fillId="0" borderId="0" applyNumberFormat="0" applyFill="0" applyBorder="0" applyAlignment="0" applyProtection="0"/>
    <xf numFmtId="240" fontId="167" fillId="0" borderId="0"/>
    <xf numFmtId="41" fontId="89" fillId="0" borderId="0" applyFont="0" applyFill="0" applyBorder="0" applyAlignment="0" applyProtection="0"/>
    <xf numFmtId="0" fontId="7" fillId="0" borderId="0"/>
    <xf numFmtId="0" fontId="302" fillId="0" borderId="0"/>
    <xf numFmtId="265" fontId="303" fillId="0" borderId="0" applyFont="0" applyFill="0" applyBorder="0" applyAlignment="0" applyProtection="0"/>
    <xf numFmtId="265" fontId="89" fillId="0" borderId="0" applyFont="0" applyFill="0" applyBorder="0" applyAlignment="0" applyProtection="0"/>
    <xf numFmtId="264" fontId="89" fillId="0" borderId="0" applyFont="0" applyFill="0" applyBorder="0" applyAlignment="0" applyProtection="0"/>
    <xf numFmtId="266" fontId="30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37" fillId="0" borderId="0"/>
    <xf numFmtId="0" fontId="37" fillId="0" borderId="0"/>
    <xf numFmtId="193" fontId="4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53" fillId="0" borderId="0"/>
    <xf numFmtId="0" fontId="37" fillId="0" borderId="0"/>
    <xf numFmtId="0" fontId="37" fillId="0" borderId="0"/>
    <xf numFmtId="0" fontId="304" fillId="0" borderId="0"/>
    <xf numFmtId="193" fontId="30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24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3" fillId="0" borderId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9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9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49" fontId="9" fillId="0" borderId="0" applyFont="0" applyFill="0" applyBorder="0" applyAlignment="0" applyProtection="0"/>
    <xf numFmtId="0" fontId="260" fillId="0" borderId="0">
      <alignment horizontal="left"/>
    </xf>
    <xf numFmtId="0" fontId="81" fillId="52" borderId="43">
      <alignment vertical="center" wrapText="1"/>
    </xf>
    <xf numFmtId="0" fontId="279" fillId="0" borderId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81" fillId="52" borderId="43">
      <alignment vertical="center" wrapText="1"/>
    </xf>
    <xf numFmtId="0" fontId="260" fillId="0" borderId="0">
      <alignment horizontal="left"/>
    </xf>
    <xf numFmtId="0" fontId="81" fillId="52" borderId="43">
      <alignment vertical="center" wrapText="1"/>
    </xf>
    <xf numFmtId="0" fontId="81" fillId="52" borderId="43">
      <alignment vertical="center" wrapText="1"/>
    </xf>
    <xf numFmtId="0" fontId="81" fillId="52" borderId="43">
      <alignment vertical="center" wrapText="1"/>
    </xf>
    <xf numFmtId="0" fontId="260" fillId="0" borderId="0">
      <alignment horizontal="left"/>
    </xf>
    <xf numFmtId="0" fontId="260" fillId="0" borderId="0">
      <alignment horizontal="left"/>
    </xf>
    <xf numFmtId="249" fontId="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79" fillId="47" borderId="0" applyNumberFormat="0" applyBorder="0" applyAlignment="0" applyProtection="0"/>
    <xf numFmtId="9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215" fontId="7" fillId="0" borderId="0" applyFill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0"/>
    <xf numFmtId="0" fontId="42" fillId="0" borderId="0"/>
    <xf numFmtId="0" fontId="53" fillId="0" borderId="0"/>
    <xf numFmtId="43" fontId="7" fillId="0" borderId="0" applyFont="0" applyFill="0" applyBorder="0" applyAlignment="0" applyProtection="0"/>
    <xf numFmtId="0" fontId="2" fillId="0" borderId="0"/>
    <xf numFmtId="0" fontId="90" fillId="58" borderId="0" applyNumberFormat="0" applyBorder="0" applyAlignment="0" applyProtection="0"/>
    <xf numFmtId="0" fontId="37" fillId="20" borderId="0" applyNumberFormat="0" applyBorder="0" applyAlignment="0" applyProtection="0"/>
    <xf numFmtId="0" fontId="91" fillId="58" borderId="0" applyNumberFormat="0" applyBorder="0" applyAlignment="0" applyProtection="0"/>
    <xf numFmtId="0" fontId="53" fillId="20" borderId="0" applyNumberFormat="0" applyBorder="0" applyAlignment="0" applyProtection="0"/>
    <xf numFmtId="0" fontId="91" fillId="58" borderId="0" applyNumberFormat="0" applyBorder="0" applyAlignment="0" applyProtection="0"/>
    <xf numFmtId="0" fontId="37" fillId="20" borderId="0" applyNumberFormat="0" applyBorder="0" applyAlignment="0" applyProtection="0"/>
    <xf numFmtId="0" fontId="91" fillId="58" borderId="0" applyNumberFormat="0" applyBorder="0" applyAlignment="0" applyProtection="0"/>
    <xf numFmtId="0" fontId="90" fillId="8" borderId="0" applyNumberFormat="0" applyBorder="0" applyAlignment="0" applyProtection="0"/>
    <xf numFmtId="0" fontId="37" fillId="21" borderId="0" applyNumberFormat="0" applyBorder="0" applyAlignment="0" applyProtection="0"/>
    <xf numFmtId="0" fontId="91" fillId="8" borderId="0" applyNumberFormat="0" applyBorder="0" applyAlignment="0" applyProtection="0"/>
    <xf numFmtId="0" fontId="53" fillId="21" borderId="0" applyNumberFormat="0" applyBorder="0" applyAlignment="0" applyProtection="0"/>
    <xf numFmtId="0" fontId="91" fillId="8" borderId="0" applyNumberFormat="0" applyBorder="0" applyAlignment="0" applyProtection="0"/>
    <xf numFmtId="0" fontId="37" fillId="21" borderId="0" applyNumberFormat="0" applyBorder="0" applyAlignment="0" applyProtection="0"/>
    <xf numFmtId="0" fontId="91" fillId="8" borderId="0" applyNumberFormat="0" applyBorder="0" applyAlignment="0" applyProtection="0"/>
    <xf numFmtId="0" fontId="90" fillId="59" borderId="0" applyNumberFormat="0" applyBorder="0" applyAlignment="0" applyProtection="0"/>
    <xf numFmtId="0" fontId="37" fillId="22" borderId="0" applyNumberFormat="0" applyBorder="0" applyAlignment="0" applyProtection="0"/>
    <xf numFmtId="0" fontId="91" fillId="59" borderId="0" applyNumberFormat="0" applyBorder="0" applyAlignment="0" applyProtection="0"/>
    <xf numFmtId="0" fontId="53" fillId="22" borderId="0" applyNumberFormat="0" applyBorder="0" applyAlignment="0" applyProtection="0"/>
    <xf numFmtId="0" fontId="91" fillId="59" borderId="0" applyNumberFormat="0" applyBorder="0" applyAlignment="0" applyProtection="0"/>
    <xf numFmtId="0" fontId="37" fillId="22" borderId="0" applyNumberFormat="0" applyBorder="0" applyAlignment="0" applyProtection="0"/>
    <xf numFmtId="0" fontId="91" fillId="59" borderId="0" applyNumberFormat="0" applyBorder="0" applyAlignment="0" applyProtection="0"/>
    <xf numFmtId="0" fontId="90" fillId="14" borderId="0" applyNumberFormat="0" applyBorder="0" applyAlignment="0" applyProtection="0"/>
    <xf numFmtId="0" fontId="37" fillId="23" borderId="0" applyNumberFormat="0" applyBorder="0" applyAlignment="0" applyProtection="0"/>
    <xf numFmtId="0" fontId="91" fillId="14" borderId="0" applyNumberFormat="0" applyBorder="0" applyAlignment="0" applyProtection="0"/>
    <xf numFmtId="0" fontId="53" fillId="23" borderId="0" applyNumberFormat="0" applyBorder="0" applyAlignment="0" applyProtection="0"/>
    <xf numFmtId="0" fontId="91" fillId="14" borderId="0" applyNumberFormat="0" applyBorder="0" applyAlignment="0" applyProtection="0"/>
    <xf numFmtId="0" fontId="37" fillId="23" borderId="0" applyNumberFormat="0" applyBorder="0" applyAlignment="0" applyProtection="0"/>
    <xf numFmtId="0" fontId="91" fillId="14" borderId="0" applyNumberFormat="0" applyBorder="0" applyAlignment="0" applyProtection="0"/>
    <xf numFmtId="0" fontId="90" fillId="24" borderId="0" applyNumberFormat="0" applyBorder="0" applyAlignment="0" applyProtection="0"/>
    <xf numFmtId="0" fontId="37" fillId="24" borderId="0" applyNumberFormat="0" applyBorder="0" applyAlignment="0" applyProtection="0"/>
    <xf numFmtId="0" fontId="91" fillId="24" borderId="0" applyNumberFormat="0" applyBorder="0" applyAlignment="0" applyProtection="0"/>
    <xf numFmtId="0" fontId="53" fillId="24" borderId="0" applyNumberFormat="0" applyBorder="0" applyAlignment="0" applyProtection="0"/>
    <xf numFmtId="0" fontId="91" fillId="24" borderId="0" applyNumberFormat="0" applyBorder="0" applyAlignment="0" applyProtection="0"/>
    <xf numFmtId="0" fontId="37" fillId="24" borderId="0" applyNumberFormat="0" applyBorder="0" applyAlignment="0" applyProtection="0"/>
    <xf numFmtId="0" fontId="91" fillId="24" borderId="0" applyNumberFormat="0" applyBorder="0" applyAlignment="0" applyProtection="0"/>
    <xf numFmtId="0" fontId="90" fillId="25" borderId="0" applyNumberFormat="0" applyBorder="0" applyAlignment="0" applyProtection="0"/>
    <xf numFmtId="0" fontId="37" fillId="25" borderId="0" applyNumberFormat="0" applyBorder="0" applyAlignment="0" applyProtection="0"/>
    <xf numFmtId="0" fontId="91" fillId="25" borderId="0" applyNumberFormat="0" applyBorder="0" applyAlignment="0" applyProtection="0"/>
    <xf numFmtId="0" fontId="53" fillId="25" borderId="0" applyNumberFormat="0" applyBorder="0" applyAlignment="0" applyProtection="0"/>
    <xf numFmtId="0" fontId="260" fillId="0" borderId="0">
      <alignment horizontal="left"/>
    </xf>
    <xf numFmtId="0" fontId="91" fillId="25" borderId="0" applyNumberFormat="0" applyBorder="0" applyAlignment="0" applyProtection="0"/>
    <xf numFmtId="0" fontId="37" fillId="25" borderId="0" applyNumberFormat="0" applyBorder="0" applyAlignment="0" applyProtection="0"/>
    <xf numFmtId="0" fontId="91" fillId="25" borderId="0" applyNumberFormat="0" applyBorder="0" applyAlignment="0" applyProtection="0"/>
    <xf numFmtId="0" fontId="92" fillId="58" borderId="0" applyNumberFormat="0" applyBorder="0" applyAlignment="0" applyProtection="0"/>
    <xf numFmtId="0" fontId="37" fillId="20" borderId="0" applyNumberFormat="0" applyBorder="0" applyAlignment="0" applyProtection="0"/>
    <xf numFmtId="0" fontId="92" fillId="8" borderId="0" applyNumberFormat="0" applyBorder="0" applyAlignment="0" applyProtection="0"/>
    <xf numFmtId="0" fontId="37" fillId="21" borderId="0" applyNumberFormat="0" applyBorder="0" applyAlignment="0" applyProtection="0"/>
    <xf numFmtId="0" fontId="92" fillId="59" borderId="0" applyNumberFormat="0" applyBorder="0" applyAlignment="0" applyProtection="0"/>
    <xf numFmtId="0" fontId="37" fillId="22" borderId="0" applyNumberFormat="0" applyBorder="0" applyAlignment="0" applyProtection="0"/>
    <xf numFmtId="0" fontId="92" fillId="14" borderId="0" applyNumberFormat="0" applyBorder="0" applyAlignment="0" applyProtection="0"/>
    <xf numFmtId="0" fontId="37" fillId="23" borderId="0" applyNumberFormat="0" applyBorder="0" applyAlignment="0" applyProtection="0"/>
    <xf numFmtId="0" fontId="92" fillId="6" borderId="0" applyNumberFormat="0" applyBorder="0" applyAlignment="0" applyProtection="0"/>
    <xf numFmtId="0" fontId="37" fillId="24" borderId="0" applyNumberFormat="0" applyBorder="0" applyAlignment="0" applyProtection="0"/>
    <xf numFmtId="0" fontId="92" fillId="5" borderId="0" applyNumberFormat="0" applyBorder="0" applyAlignment="0" applyProtection="0"/>
    <xf numFmtId="0" fontId="37" fillId="25" borderId="0" applyNumberFormat="0" applyBorder="0" applyAlignment="0" applyProtection="0"/>
    <xf numFmtId="0" fontId="90" fillId="26" borderId="0" applyNumberFormat="0" applyBorder="0" applyAlignment="0" applyProtection="0"/>
    <xf numFmtId="0" fontId="37" fillId="26" borderId="0" applyNumberFormat="0" applyBorder="0" applyAlignment="0" applyProtection="0"/>
    <xf numFmtId="0" fontId="91" fillId="26" borderId="0" applyNumberFormat="0" applyBorder="0" applyAlignment="0" applyProtection="0"/>
    <xf numFmtId="0" fontId="53" fillId="26" borderId="0" applyNumberFormat="0" applyBorder="0" applyAlignment="0" applyProtection="0"/>
    <xf numFmtId="0" fontId="91" fillId="26" borderId="0" applyNumberFormat="0" applyBorder="0" applyAlignment="0" applyProtection="0"/>
    <xf numFmtId="0" fontId="37" fillId="26" borderId="0" applyNumberFormat="0" applyBorder="0" applyAlignment="0" applyProtection="0"/>
    <xf numFmtId="0" fontId="91" fillId="26" borderId="0" applyNumberFormat="0" applyBorder="0" applyAlignment="0" applyProtection="0"/>
    <xf numFmtId="0" fontId="90" fillId="27" borderId="0" applyNumberFormat="0" applyBorder="0" applyAlignment="0" applyProtection="0"/>
    <xf numFmtId="0" fontId="37" fillId="27" borderId="0" applyNumberFormat="0" applyBorder="0" applyAlignment="0" applyProtection="0"/>
    <xf numFmtId="0" fontId="91" fillId="27" borderId="0" applyNumberFormat="0" applyBorder="0" applyAlignment="0" applyProtection="0"/>
    <xf numFmtId="0" fontId="53" fillId="27" borderId="0" applyNumberFormat="0" applyBorder="0" applyAlignment="0" applyProtection="0"/>
    <xf numFmtId="0" fontId="91" fillId="27" borderId="0" applyNumberFormat="0" applyBorder="0" applyAlignment="0" applyProtection="0"/>
    <xf numFmtId="0" fontId="37" fillId="27" borderId="0" applyNumberFormat="0" applyBorder="0" applyAlignment="0" applyProtection="0"/>
    <xf numFmtId="0" fontId="91" fillId="27" borderId="0" applyNumberFormat="0" applyBorder="0" applyAlignment="0" applyProtection="0"/>
    <xf numFmtId="0" fontId="90" fillId="60" borderId="0" applyNumberFormat="0" applyBorder="0" applyAlignment="0" applyProtection="0"/>
    <xf numFmtId="0" fontId="37" fillId="28" borderId="0" applyNumberFormat="0" applyBorder="0" applyAlignment="0" applyProtection="0"/>
    <xf numFmtId="0" fontId="91" fillId="60" borderId="0" applyNumberFormat="0" applyBorder="0" applyAlignment="0" applyProtection="0"/>
    <xf numFmtId="0" fontId="53" fillId="28" borderId="0" applyNumberFormat="0" applyBorder="0" applyAlignment="0" applyProtection="0"/>
    <xf numFmtId="0" fontId="91" fillId="60" borderId="0" applyNumberFormat="0" applyBorder="0" applyAlignment="0" applyProtection="0"/>
    <xf numFmtId="0" fontId="37" fillId="28" borderId="0" applyNumberFormat="0" applyBorder="0" applyAlignment="0" applyProtection="0"/>
    <xf numFmtId="0" fontId="91" fillId="60" borderId="0" applyNumberFormat="0" applyBorder="0" applyAlignment="0" applyProtection="0"/>
    <xf numFmtId="0" fontId="90" fillId="29" borderId="0" applyNumberFormat="0" applyBorder="0" applyAlignment="0" applyProtection="0"/>
    <xf numFmtId="0" fontId="37" fillId="29" borderId="0" applyNumberFormat="0" applyBorder="0" applyAlignment="0" applyProtection="0"/>
    <xf numFmtId="0" fontId="91" fillId="29" borderId="0" applyNumberFormat="0" applyBorder="0" applyAlignment="0" applyProtection="0"/>
    <xf numFmtId="0" fontId="53" fillId="29" borderId="0" applyNumberFormat="0" applyBorder="0" applyAlignment="0" applyProtection="0"/>
    <xf numFmtId="0" fontId="91" fillId="29" borderId="0" applyNumberFormat="0" applyBorder="0" applyAlignment="0" applyProtection="0"/>
    <xf numFmtId="0" fontId="37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30" borderId="0" applyNumberFormat="0" applyBorder="0" applyAlignment="0" applyProtection="0"/>
    <xf numFmtId="0" fontId="37" fillId="30" borderId="0" applyNumberFormat="0" applyBorder="0" applyAlignment="0" applyProtection="0"/>
    <xf numFmtId="0" fontId="91" fillId="30" borderId="0" applyNumberFormat="0" applyBorder="0" applyAlignment="0" applyProtection="0"/>
    <xf numFmtId="0" fontId="53" fillId="30" borderId="0" applyNumberFormat="0" applyBorder="0" applyAlignment="0" applyProtection="0"/>
    <xf numFmtId="0" fontId="91" fillId="30" borderId="0" applyNumberFormat="0" applyBorder="0" applyAlignment="0" applyProtection="0"/>
    <xf numFmtId="0" fontId="37" fillId="30" borderId="0" applyNumberFormat="0" applyBorder="0" applyAlignment="0" applyProtection="0"/>
    <xf numFmtId="0" fontId="91" fillId="30" borderId="0" applyNumberFormat="0" applyBorder="0" applyAlignment="0" applyProtection="0"/>
    <xf numFmtId="0" fontId="90" fillId="31" borderId="0" applyNumberFormat="0" applyBorder="0" applyAlignment="0" applyProtection="0"/>
    <xf numFmtId="0" fontId="37" fillId="31" borderId="0" applyNumberFormat="0" applyBorder="0" applyAlignment="0" applyProtection="0"/>
    <xf numFmtId="0" fontId="91" fillId="31" borderId="0" applyNumberFormat="0" applyBorder="0" applyAlignment="0" applyProtection="0"/>
    <xf numFmtId="0" fontId="53" fillId="31" borderId="0" applyNumberFormat="0" applyBorder="0" applyAlignment="0" applyProtection="0"/>
    <xf numFmtId="0" fontId="91" fillId="31" borderId="0" applyNumberFormat="0" applyBorder="0" applyAlignment="0" applyProtection="0"/>
    <xf numFmtId="0" fontId="37" fillId="31" borderId="0" applyNumberFormat="0" applyBorder="0" applyAlignment="0" applyProtection="0"/>
    <xf numFmtId="0" fontId="91" fillId="31" borderId="0" applyNumberFormat="0" applyBorder="0" applyAlignment="0" applyProtection="0"/>
    <xf numFmtId="0" fontId="92" fillId="2" borderId="0" applyNumberFormat="0" applyBorder="0" applyAlignment="0" applyProtection="0"/>
    <xf numFmtId="0" fontId="37" fillId="26" borderId="0" applyNumberFormat="0" applyBorder="0" applyAlignment="0" applyProtection="0"/>
    <xf numFmtId="0" fontId="92" fillId="3" borderId="0" applyNumberFormat="0" applyBorder="0" applyAlignment="0" applyProtection="0"/>
    <xf numFmtId="0" fontId="37" fillId="27" borderId="0" applyNumberFormat="0" applyBorder="0" applyAlignment="0" applyProtection="0"/>
    <xf numFmtId="0" fontId="92" fillId="60" borderId="0" applyNumberFormat="0" applyBorder="0" applyAlignment="0" applyProtection="0"/>
    <xf numFmtId="0" fontId="37" fillId="28" borderId="0" applyNumberFormat="0" applyBorder="0" applyAlignment="0" applyProtection="0"/>
    <xf numFmtId="0" fontId="92" fillId="14" borderId="0" applyNumberFormat="0" applyBorder="0" applyAlignment="0" applyProtection="0"/>
    <xf numFmtId="0" fontId="37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30" borderId="0" applyNumberFormat="0" applyBorder="0" applyAlignment="0" applyProtection="0"/>
    <xf numFmtId="0" fontId="92" fillId="10" borderId="0" applyNumberFormat="0" applyBorder="0" applyAlignment="0" applyProtection="0"/>
    <xf numFmtId="0" fontId="37" fillId="31" borderId="0" applyNumberFormat="0" applyBorder="0" applyAlignment="0" applyProtection="0"/>
    <xf numFmtId="0" fontId="93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3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3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3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3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3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5" fillId="61" borderId="0" applyNumberFormat="0" applyBorder="0" applyAlignment="0" applyProtection="0"/>
    <xf numFmtId="0" fontId="95" fillId="3" borderId="0" applyNumberFormat="0" applyBorder="0" applyAlignment="0" applyProtection="0"/>
    <xf numFmtId="0" fontId="95" fillId="60" borderId="0" applyNumberFormat="0" applyBorder="0" applyAlignment="0" applyProtection="0"/>
    <xf numFmtId="0" fontId="95" fillId="62" borderId="0" applyNumberFormat="0" applyBorder="0" applyAlignment="0" applyProtection="0"/>
    <xf numFmtId="0" fontId="95" fillId="12" borderId="0" applyNumberFormat="0" applyBorder="0" applyAlignment="0" applyProtection="0"/>
    <xf numFmtId="0" fontId="95" fillId="63" borderId="0" applyNumberFormat="0" applyBorder="0" applyAlignment="0" applyProtection="0"/>
    <xf numFmtId="0" fontId="10" fillId="64" borderId="0" applyNumberFormat="0" applyBorder="0" applyAlignment="0" applyProtection="0"/>
    <xf numFmtId="0" fontId="96" fillId="65" borderId="0" applyNumberFormat="0" applyBorder="0" applyAlignment="0" applyProtection="0"/>
    <xf numFmtId="0" fontId="93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3" fillId="38" borderId="0" applyNumberFormat="0" applyBorder="0" applyAlignment="0" applyProtection="0"/>
    <xf numFmtId="0" fontId="93" fillId="38" borderId="0" applyNumberFormat="0" applyBorder="0" applyAlignment="0" applyProtection="0"/>
    <xf numFmtId="0" fontId="10" fillId="67" borderId="0" applyNumberFormat="0" applyBorder="0" applyAlignment="0" applyProtection="0"/>
    <xf numFmtId="0" fontId="10" fillId="68" borderId="0" applyNumberFormat="0" applyBorder="0" applyAlignment="0" applyProtection="0"/>
    <xf numFmtId="0" fontId="96" fillId="69" borderId="0" applyNumberFormat="0" applyBorder="0" applyAlignment="0" applyProtection="0"/>
    <xf numFmtId="0" fontId="93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3" fillId="39" borderId="0" applyNumberFormat="0" applyBorder="0" applyAlignment="0" applyProtection="0"/>
    <xf numFmtId="0" fontId="93" fillId="39" borderId="0" applyNumberFormat="0" applyBorder="0" applyAlignment="0" applyProtection="0"/>
    <xf numFmtId="0" fontId="10" fillId="67" borderId="0" applyNumberFormat="0" applyBorder="0" applyAlignment="0" applyProtection="0"/>
    <xf numFmtId="0" fontId="10" fillId="70" borderId="0" applyNumberFormat="0" applyBorder="0" applyAlignment="0" applyProtection="0"/>
    <xf numFmtId="0" fontId="96" fillId="68" borderId="0" applyNumberFormat="0" applyBorder="0" applyAlignment="0" applyProtection="0"/>
    <xf numFmtId="0" fontId="93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0" fillId="64" borderId="0" applyNumberFormat="0" applyBorder="0" applyAlignment="0" applyProtection="0"/>
    <xf numFmtId="0" fontId="10" fillId="68" borderId="0" applyNumberFormat="0" applyBorder="0" applyAlignment="0" applyProtection="0"/>
    <xf numFmtId="0" fontId="96" fillId="68" borderId="0" applyNumberFormat="0" applyBorder="0" applyAlignment="0" applyProtection="0"/>
    <xf numFmtId="0" fontId="93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10" fillId="64" borderId="0" applyNumberFormat="0" applyBorder="0" applyAlignment="0" applyProtection="0"/>
    <xf numFmtId="0" fontId="96" fillId="65" borderId="0" applyNumberFormat="0" applyBorder="0" applyAlignment="0" applyProtection="0"/>
    <xf numFmtId="0" fontId="93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10" fillId="67" borderId="0" applyNumberFormat="0" applyBorder="0" applyAlignment="0" applyProtection="0"/>
    <xf numFmtId="0" fontId="10" fillId="73" borderId="0" applyNumberFormat="0" applyBorder="0" applyAlignment="0" applyProtection="0"/>
    <xf numFmtId="0" fontId="96" fillId="73" borderId="0" applyNumberFormat="0" applyBorder="0" applyAlignment="0" applyProtection="0"/>
    <xf numFmtId="0" fontId="93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187" fontId="101" fillId="0" borderId="22" applyAlignment="0" applyProtection="0"/>
    <xf numFmtId="0" fontId="13" fillId="0" borderId="0" applyFill="0" applyBorder="0" applyAlignment="0"/>
    <xf numFmtId="0" fontId="103" fillId="45" borderId="12" applyNumberFormat="0" applyAlignment="0" applyProtection="0"/>
    <xf numFmtId="0" fontId="104" fillId="45" borderId="12" applyNumberFormat="0" applyAlignment="0" applyProtection="0"/>
    <xf numFmtId="0" fontId="104" fillId="45" borderId="12" applyNumberFormat="0" applyAlignment="0" applyProtection="0"/>
    <xf numFmtId="0" fontId="106" fillId="46" borderId="13" applyNumberFormat="0" applyAlignment="0" applyProtection="0"/>
    <xf numFmtId="0" fontId="107" fillId="46" borderId="13" applyNumberFormat="0" applyAlignment="0" applyProtection="0"/>
    <xf numFmtId="0" fontId="107" fillId="46" borderId="13" applyNumberFormat="0" applyAlignment="0" applyProtection="0"/>
    <xf numFmtId="39" fontId="88" fillId="0" borderId="0"/>
    <xf numFmtId="39" fontId="88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" fillId="0" borderId="0" applyFont="0" applyFill="0" applyBorder="0" applyAlignment="0" applyProtection="0"/>
    <xf numFmtId="215" fontId="7" fillId="0" borderId="0" applyFill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3" fillId="0" borderId="0" applyFont="0" applyFill="0" applyBorder="0" applyAlignment="0" applyProtection="0"/>
    <xf numFmtId="4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15" fontId="7" fillId="0" borderId="0" applyFill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7" fillId="0" borderId="0" applyFill="0" applyAlignment="0" applyProtection="0"/>
    <xf numFmtId="215" fontId="7" fillId="0" borderId="0" applyFill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199" fontId="3" fillId="0" borderId="0"/>
    <xf numFmtId="199" fontId="109" fillId="0" borderId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7" fontId="3" fillId="0" borderId="0"/>
    <xf numFmtId="197" fontId="109" fillId="0" borderId="0"/>
    <xf numFmtId="0" fontId="82" fillId="0" borderId="0" applyProtection="0"/>
    <xf numFmtId="196" fontId="109" fillId="0" borderId="0"/>
    <xf numFmtId="0" fontId="119" fillId="75" borderId="0" applyNumberFormat="0" applyBorder="0" applyAlignment="0" applyProtection="0"/>
    <xf numFmtId="0" fontId="119" fillId="76" borderId="0" applyNumberFormat="0" applyBorder="0" applyAlignment="0" applyProtection="0"/>
    <xf numFmtId="0" fontId="119" fillId="77" borderId="0" applyNumberFormat="0" applyBorder="0" applyAlignment="0" applyProtection="0"/>
    <xf numFmtId="224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" fontId="82" fillId="0" borderId="0" applyProtection="0"/>
    <xf numFmtId="0" fontId="126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9" fillId="0" borderId="0">
      <alignment horizontal="left"/>
    </xf>
    <xf numFmtId="0" fontId="131" fillId="0" borderId="0" applyNumberFormat="0" applyFill="0" applyBorder="0" applyAlignment="0" applyProtection="0"/>
    <xf numFmtId="0" fontId="132" fillId="0" borderId="14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7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43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48" fillId="48" borderId="12" applyNumberFormat="0" applyAlignment="0" applyProtection="0"/>
    <xf numFmtId="0" fontId="149" fillId="48" borderId="12" applyNumberFormat="0" applyAlignment="0" applyProtection="0"/>
    <xf numFmtId="0" fontId="149" fillId="48" borderId="12" applyNumberFormat="0" applyAlignment="0" applyProtection="0"/>
    <xf numFmtId="0" fontId="149" fillId="48" borderId="12" applyNumberFormat="0" applyAlignment="0" applyProtection="0"/>
    <xf numFmtId="0" fontId="149" fillId="48" borderId="12" applyNumberFormat="0" applyAlignment="0" applyProtection="0"/>
    <xf numFmtId="0" fontId="148" fillId="48" borderId="12" applyNumberFormat="0" applyAlignment="0" applyProtection="0"/>
    <xf numFmtId="0" fontId="148" fillId="48" borderId="12" applyNumberFormat="0" applyAlignment="0" applyProtection="0"/>
    <xf numFmtId="0" fontId="151" fillId="0" borderId="17" applyNumberFormat="0" applyFill="0" applyAlignment="0" applyProtection="0"/>
    <xf numFmtId="0" fontId="152" fillId="0" borderId="17" applyNumberFormat="0" applyFill="0" applyAlignment="0" applyProtection="0"/>
    <xf numFmtId="0" fontId="152" fillId="0" borderId="17" applyNumberFormat="0" applyFill="0" applyAlignment="0" applyProtection="0"/>
    <xf numFmtId="0" fontId="154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198" fontId="6" fillId="0" borderId="0"/>
    <xf numFmtId="198" fontId="17" fillId="0" borderId="0"/>
    <xf numFmtId="0" fontId="7" fillId="0" borderId="0"/>
    <xf numFmtId="0" fontId="42" fillId="0" borderId="0"/>
    <xf numFmtId="0" fontId="91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42" fillId="0" borderId="0"/>
    <xf numFmtId="0" fontId="37" fillId="0" borderId="0"/>
    <xf numFmtId="0" fontId="42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57" fillId="0" borderId="0">
      <alignment vertical="center"/>
    </xf>
    <xf numFmtId="0" fontId="53" fillId="0" borderId="0"/>
    <xf numFmtId="0" fontId="4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12" fillId="0" borderId="0"/>
    <xf numFmtId="0" fontId="157" fillId="0" borderId="0">
      <alignment vertical="center"/>
    </xf>
    <xf numFmtId="0" fontId="157" fillId="0" borderId="0">
      <alignment vertical="center"/>
    </xf>
    <xf numFmtId="0" fontId="7" fillId="0" borderId="0"/>
    <xf numFmtId="0" fontId="42" fillId="0" borderId="0"/>
    <xf numFmtId="0" fontId="7" fillId="0" borderId="0"/>
    <xf numFmtId="0" fontId="7" fillId="0" borderId="0"/>
    <xf numFmtId="0" fontId="53" fillId="0" borderId="0"/>
    <xf numFmtId="0" fontId="81" fillId="52" borderId="43">
      <alignment vertical="center" wrapText="1"/>
    </xf>
    <xf numFmtId="0" fontId="7" fillId="0" borderId="0"/>
    <xf numFmtId="0" fontId="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8" fillId="0" borderId="0"/>
    <xf numFmtId="0" fontId="9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43" fillId="0" borderId="0"/>
    <xf numFmtId="0" fontId="159" fillId="0" borderId="0"/>
    <xf numFmtId="0" fontId="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60" fillId="0" borderId="0">
      <alignment horizontal="left"/>
    </xf>
    <xf numFmtId="0" fontId="53" fillId="0" borderId="0"/>
    <xf numFmtId="0" fontId="81" fillId="52" borderId="43">
      <alignment vertical="center" wrapText="1"/>
    </xf>
    <xf numFmtId="0" fontId="53" fillId="0" borderId="0"/>
    <xf numFmtId="0" fontId="53" fillId="0" borderId="0"/>
    <xf numFmtId="0" fontId="53" fillId="0" borderId="0"/>
    <xf numFmtId="0" fontId="37" fillId="0" borderId="0"/>
    <xf numFmtId="0" fontId="9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37" fillId="0" borderId="0"/>
    <xf numFmtId="0" fontId="54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7" fillId="0" borderId="0"/>
    <xf numFmtId="0" fontId="43" fillId="0" borderId="0"/>
    <xf numFmtId="0" fontId="37" fillId="0" borderId="0"/>
    <xf numFmtId="0" fontId="7" fillId="0" borderId="0"/>
    <xf numFmtId="0" fontId="43" fillId="0" borderId="0"/>
    <xf numFmtId="0" fontId="1" fillId="50" borderId="18" applyNumberFormat="0" applyFont="0" applyAlignment="0" applyProtection="0"/>
    <xf numFmtId="0" fontId="37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37" fillId="50" borderId="18" applyNumberFormat="0" applyFont="0" applyAlignment="0" applyProtection="0"/>
    <xf numFmtId="0" fontId="26" fillId="50" borderId="18" applyNumberFormat="0" applyFont="0" applyAlignment="0" applyProtection="0"/>
    <xf numFmtId="0" fontId="53" fillId="50" borderId="18" applyNumberFormat="0" applyFont="0" applyAlignment="0" applyProtection="0"/>
    <xf numFmtId="0" fontId="160" fillId="45" borderId="19" applyNumberForma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3" fillId="0" borderId="0">
      <alignment vertical="top"/>
    </xf>
    <xf numFmtId="0" fontId="167" fillId="0" borderId="0"/>
    <xf numFmtId="0" fontId="166" fillId="0" borderId="0">
      <alignment horizontal="center" vertical="center"/>
    </xf>
    <xf numFmtId="0" fontId="168" fillId="78" borderId="0" applyNumberFormat="0" applyFill="0">
      <alignment horizontal="left" vertical="center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5" fillId="0" borderId="20" applyNumberFormat="0" applyFill="0" applyAlignment="0" applyProtection="0"/>
    <xf numFmtId="0" fontId="176" fillId="0" borderId="20" applyNumberFormat="0" applyFill="0" applyAlignment="0" applyProtection="0"/>
    <xf numFmtId="0" fontId="176" fillId="0" borderId="20" applyNumberFormat="0" applyFill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08" fillId="16" borderId="2" applyNumberFormat="0" applyAlignment="0" applyProtection="0"/>
    <xf numFmtId="0" fontId="153" fillId="0" borderId="35" applyNumberFormat="0" applyFill="0" applyAlignment="0" applyProtection="0"/>
    <xf numFmtId="9" fontId="9" fillId="0" borderId="0" applyFont="0" applyFill="0" applyBorder="0" applyAlignment="0" applyProtection="0"/>
    <xf numFmtId="0" fontId="100" fillId="8" borderId="0" applyNumberFormat="0" applyBorder="0" applyAlignment="0" applyProtection="0"/>
    <xf numFmtId="0" fontId="162" fillId="74" borderId="5" applyNumberFormat="0" applyAlignment="0" applyProtection="0"/>
    <xf numFmtId="0" fontId="105" fillId="74" borderId="1" applyNumberFormat="0" applyAlignment="0" applyProtection="0"/>
    <xf numFmtId="0" fontId="18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8" fillId="59" borderId="0" applyNumberFormat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3" fillId="0" borderId="0"/>
    <xf numFmtId="0" fontId="7" fillId="0" borderId="0"/>
    <xf numFmtId="0" fontId="37" fillId="0" borderId="0"/>
    <xf numFmtId="0" fontId="9" fillId="0" borderId="0"/>
    <xf numFmtId="0" fontId="97" fillId="0" borderId="0"/>
    <xf numFmtId="0" fontId="2" fillId="0" borderId="0"/>
    <xf numFmtId="0" fontId="53" fillId="0" borderId="0"/>
    <xf numFmtId="0" fontId="53" fillId="0" borderId="0"/>
    <xf numFmtId="0" fontId="279" fillId="0" borderId="0"/>
    <xf numFmtId="0" fontId="81" fillId="52" borderId="43">
      <alignment vertical="center" wrapText="1"/>
    </xf>
    <xf numFmtId="0" fontId="37" fillId="0" borderId="0"/>
    <xf numFmtId="0" fontId="109" fillId="0" borderId="0"/>
    <xf numFmtId="0" fontId="150" fillId="5" borderId="1" applyNumberFormat="0" applyAlignment="0" applyProtection="0"/>
    <xf numFmtId="0" fontId="156" fillId="7" borderId="0" applyNumberFormat="0" applyBorder="0" applyAlignment="0" applyProtection="0"/>
    <xf numFmtId="0" fontId="177" fillId="0" borderId="37" applyNumberFormat="0" applyFill="0" applyAlignment="0" applyProtection="0"/>
    <xf numFmtId="0" fontId="95" fillId="66" borderId="0" applyNumberFormat="0" applyBorder="0" applyAlignment="0" applyProtection="0"/>
    <xf numFmtId="0" fontId="95" fillId="13" borderId="0" applyNumberFormat="0" applyBorder="0" applyAlignment="0" applyProtection="0"/>
    <xf numFmtId="0" fontId="95" fillId="71" borderId="0" applyNumberFormat="0" applyBorder="0" applyAlignment="0" applyProtection="0"/>
    <xf numFmtId="0" fontId="95" fillId="62" borderId="0" applyNumberFormat="0" applyBorder="0" applyAlignment="0" applyProtection="0"/>
    <xf numFmtId="0" fontId="95" fillId="12" borderId="0" applyNumberFormat="0" applyBorder="0" applyAlignment="0" applyProtection="0"/>
    <xf numFmtId="0" fontId="95" fillId="9" borderId="0" applyNumberFormat="0" applyBorder="0" applyAlignment="0" applyProtection="0"/>
    <xf numFmtId="0" fontId="7" fillId="4" borderId="4" applyNumberFormat="0" applyFont="0" applyAlignment="0" applyProtection="0"/>
    <xf numFmtId="0" fontId="37" fillId="50" borderId="18" applyNumberFormat="0" applyFont="0" applyAlignment="0" applyProtection="0"/>
    <xf numFmtId="0" fontId="134" fillId="0" borderId="32" applyNumberFormat="0" applyFill="0" applyAlignment="0" applyProtection="0"/>
    <xf numFmtId="0" fontId="139" fillId="0" borderId="33" applyNumberFormat="0" applyFill="0" applyAlignment="0" applyProtection="0"/>
    <xf numFmtId="0" fontId="145" fillId="0" borderId="34" applyNumberFormat="0" applyFill="0" applyAlignment="0" applyProtection="0"/>
    <xf numFmtId="0" fontId="145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0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3" fillId="0" borderId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41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3" fillId="0" borderId="0"/>
    <xf numFmtId="9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43" fontId="10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0" fontId="260" fillId="0" borderId="0">
      <alignment horizontal="left"/>
    </xf>
    <xf numFmtId="0" fontId="260" fillId="0" borderId="0">
      <alignment horizontal="left"/>
    </xf>
    <xf numFmtId="0" fontId="37" fillId="0" borderId="0"/>
    <xf numFmtId="0" fontId="37" fillId="0" borderId="0"/>
    <xf numFmtId="0" fontId="37" fillId="0" borderId="0"/>
    <xf numFmtId="0" fontId="260" fillId="0" borderId="0">
      <alignment horizontal="left"/>
    </xf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249" fontId="9" fillId="0" borderId="0" applyFont="0" applyFill="0" applyBorder="0" applyAlignment="0" applyProtection="0"/>
    <xf numFmtId="0" fontId="81" fillId="52" borderId="43">
      <alignment vertical="center" wrapText="1"/>
    </xf>
    <xf numFmtId="0" fontId="37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37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99" fillId="0" borderId="0"/>
    <xf numFmtId="0" fontId="37" fillId="0" borderId="0"/>
    <xf numFmtId="0" fontId="37" fillId="0" borderId="0"/>
    <xf numFmtId="0" fontId="37" fillId="0" borderId="0"/>
    <xf numFmtId="4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52" borderId="43">
      <alignment vertical="center" wrapText="1"/>
    </xf>
    <xf numFmtId="9" fontId="6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260" fillId="0" borderId="0">
      <alignment horizontal="left"/>
    </xf>
    <xf numFmtId="0" fontId="260" fillId="0" borderId="0">
      <alignment horizontal="left"/>
    </xf>
    <xf numFmtId="0" fontId="81" fillId="52" borderId="43">
      <alignment vertical="center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0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4" fillId="0" borderId="0">
      <alignment vertical="center"/>
    </xf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98" fontId="6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249" fontId="9" fillId="0" borderId="0" applyFont="0" applyFill="0" applyBorder="0" applyAlignment="0" applyProtection="0"/>
    <xf numFmtId="0" fontId="260" fillId="0" borderId="0">
      <alignment horizontal="left"/>
    </xf>
    <xf numFmtId="0" fontId="81" fillId="52" borderId="43">
      <alignment vertical="center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0" fontId="37" fillId="0" borderId="0"/>
    <xf numFmtId="0" fontId="30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191" fontId="7" fillId="0" borderId="0" applyFont="0" applyFill="0" applyBorder="0" applyAlignment="0" applyProtection="0"/>
    <xf numFmtId="0" fontId="13" fillId="58" borderId="0" applyNumberFormat="0" applyBorder="0" applyAlignment="0" applyProtection="0"/>
    <xf numFmtId="0" fontId="13" fillId="8" borderId="0" applyNumberFormat="0" applyBorder="0" applyAlignment="0" applyProtection="0"/>
    <xf numFmtId="0" fontId="13" fillId="59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60" borderId="0" applyNumberFormat="0" applyBorder="0" applyAlignment="0" applyProtection="0"/>
    <xf numFmtId="0" fontId="13" fillId="14" borderId="0" applyNumberFormat="0" applyBorder="0" applyAlignment="0" applyProtection="0"/>
    <xf numFmtId="0" fontId="13" fillId="2" borderId="0" applyNumberFormat="0" applyBorder="0" applyAlignment="0" applyProtection="0"/>
    <xf numFmtId="0" fontId="13" fillId="10" borderId="0" applyNumberFormat="0" applyBorder="0" applyAlignment="0" applyProtection="0"/>
    <xf numFmtId="0" fontId="307" fillId="61" borderId="0" applyNumberFormat="0" applyBorder="0" applyAlignment="0" applyProtection="0"/>
    <xf numFmtId="0" fontId="307" fillId="3" borderId="0" applyNumberFormat="0" applyBorder="0" applyAlignment="0" applyProtection="0"/>
    <xf numFmtId="0" fontId="307" fillId="60" borderId="0" applyNumberFormat="0" applyBorder="0" applyAlignment="0" applyProtection="0"/>
    <xf numFmtId="0" fontId="307" fillId="62" borderId="0" applyNumberFormat="0" applyBorder="0" applyAlignment="0" applyProtection="0"/>
    <xf numFmtId="0" fontId="307" fillId="12" borderId="0" applyNumberFormat="0" applyBorder="0" applyAlignment="0" applyProtection="0"/>
    <xf numFmtId="0" fontId="307" fillId="63" borderId="0" applyNumberFormat="0" applyBorder="0" applyAlignment="0" applyProtection="0"/>
    <xf numFmtId="0" fontId="307" fillId="66" borderId="0" applyNumberFormat="0" applyBorder="0" applyAlignment="0" applyProtection="0"/>
    <xf numFmtId="0" fontId="307" fillId="13" borderId="0" applyNumberFormat="0" applyBorder="0" applyAlignment="0" applyProtection="0"/>
    <xf numFmtId="0" fontId="307" fillId="71" borderId="0" applyNumberFormat="0" applyBorder="0" applyAlignment="0" applyProtection="0"/>
    <xf numFmtId="0" fontId="307" fillId="62" borderId="0" applyNumberFormat="0" applyBorder="0" applyAlignment="0" applyProtection="0"/>
    <xf numFmtId="0" fontId="307" fillId="12" borderId="0" applyNumberFormat="0" applyBorder="0" applyAlignment="0" applyProtection="0"/>
    <xf numFmtId="0" fontId="307" fillId="9" borderId="0" applyNumberFormat="0" applyBorder="0" applyAlignment="0" applyProtection="0"/>
    <xf numFmtId="0" fontId="308" fillId="8" borderId="0" applyNumberFormat="0" applyBorder="0" applyAlignment="0" applyProtection="0"/>
    <xf numFmtId="0" fontId="309" fillId="74" borderId="1" applyNumberFormat="0" applyAlignment="0" applyProtection="0"/>
    <xf numFmtId="0" fontId="212" fillId="16" borderId="2" applyNumberFormat="0" applyAlignment="0" applyProtection="0"/>
    <xf numFmtId="215" fontId="7" fillId="0" borderId="0" applyFill="0" applyAlignment="0" applyProtection="0"/>
    <xf numFmtId="208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59" borderId="0" applyNumberFormat="0" applyBorder="0" applyAlignment="0" applyProtection="0"/>
    <xf numFmtId="0" fontId="312" fillId="0" borderId="32" applyNumberFormat="0" applyFill="0" applyAlignment="0" applyProtection="0"/>
    <xf numFmtId="0" fontId="313" fillId="0" borderId="33" applyNumberFormat="0" applyFill="0" applyAlignment="0" applyProtection="0"/>
    <xf numFmtId="0" fontId="314" fillId="0" borderId="34" applyNumberFormat="0" applyFill="0" applyAlignment="0" applyProtection="0"/>
    <xf numFmtId="0" fontId="314" fillId="0" borderId="0" applyNumberFormat="0" applyFill="0" applyBorder="0" applyAlignment="0" applyProtection="0"/>
    <xf numFmtId="0" fontId="315" fillId="5" borderId="1" applyNumberFormat="0" applyAlignment="0" applyProtection="0"/>
    <xf numFmtId="0" fontId="316" fillId="0" borderId="35" applyNumberFormat="0" applyFill="0" applyAlignment="0" applyProtection="0"/>
    <xf numFmtId="0" fontId="317" fillId="7" borderId="0" applyNumberFormat="0" applyBorder="0" applyAlignment="0" applyProtection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4" fillId="0" borderId="0"/>
    <xf numFmtId="0" fontId="14" fillId="0" borderId="0"/>
    <xf numFmtId="0" fontId="13" fillId="4" borderId="4" applyNumberFormat="0" applyFont="0" applyAlignment="0" applyProtection="0"/>
    <xf numFmtId="0" fontId="319" fillId="74" borderId="5" applyNumberFormat="0" applyAlignment="0" applyProtection="0"/>
    <xf numFmtId="9" fontId="13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206" fillId="0" borderId="37" applyNumberFormat="0" applyFill="0" applyAlignment="0" applyProtection="0"/>
    <xf numFmtId="0" fontId="209" fillId="0" borderId="0" applyNumberFormat="0" applyFill="0" applyBorder="0" applyAlignment="0" applyProtection="0"/>
    <xf numFmtId="0" fontId="318" fillId="0" borderId="0"/>
    <xf numFmtId="0" fontId="37" fillId="0" borderId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0" fontId="304" fillId="0" borderId="0"/>
    <xf numFmtId="0" fontId="37" fillId="0" borderId="0"/>
    <xf numFmtId="0" fontId="318" fillId="0" borderId="0"/>
    <xf numFmtId="0" fontId="53" fillId="0" borderId="0"/>
    <xf numFmtId="43" fontId="92" fillId="0" borderId="0" applyFont="0" applyFill="0" applyBorder="0" applyAlignment="0" applyProtection="0"/>
    <xf numFmtId="0" fontId="37" fillId="0" borderId="0"/>
    <xf numFmtId="0" fontId="321" fillId="0" borderId="0"/>
    <xf numFmtId="0" fontId="37" fillId="0" borderId="0"/>
    <xf numFmtId="0" fontId="37" fillId="0" borderId="0"/>
    <xf numFmtId="0" fontId="54" fillId="0" borderId="0"/>
    <xf numFmtId="193" fontId="54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62" fillId="74" borderId="5" applyNumberFormat="0" applyAlignment="0" applyProtection="0"/>
    <xf numFmtId="0" fontId="162" fillId="74" borderId="5" applyNumberFormat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62" fillId="74" borderId="5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177" fillId="0" borderId="37" applyNumberFormat="0" applyFill="0" applyAlignment="0" applyProtection="0"/>
    <xf numFmtId="0" fontId="7" fillId="4" borderId="4" applyNumberFormat="0" applyFont="0" applyAlignment="0" applyProtection="0"/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206" fillId="8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9" fillId="89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64" fillId="4" borderId="4" applyNumberFormat="0" applyFont="0" applyAlignment="0" applyProtection="0">
      <alignment vertical="center"/>
    </xf>
    <xf numFmtId="0" fontId="64" fillId="4" borderId="4" applyNumberFormat="0" applyFon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9" fillId="4" borderId="4" applyNumberFormat="0" applyFont="0" applyAlignment="0" applyProtection="0"/>
    <xf numFmtId="9" fontId="63" fillId="0" borderId="0" applyFont="0" applyFill="0" applyBorder="0" applyAlignment="0" applyProtection="0"/>
    <xf numFmtId="43" fontId="8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41" fontId="7" fillId="0" borderId="0" applyFont="0" applyFill="0" applyBorder="0" applyAlignment="0" applyProtection="0"/>
    <xf numFmtId="0" fontId="37" fillId="0" borderId="0"/>
    <xf numFmtId="0" fontId="37" fillId="0" borderId="0"/>
    <xf numFmtId="43" fontId="80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41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41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80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97" fillId="0" borderId="0" applyFont="0" applyBorder="0" applyAlignment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0" fontId="37" fillId="50" borderId="18" applyNumberFormat="0" applyFont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50" borderId="18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8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/>
    <xf numFmtId="0" fontId="37" fillId="0" borderId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2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43" fontId="6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3" fillId="49" borderId="0" applyNumberFormat="0" applyBorder="0" applyAlignment="0" applyProtection="0"/>
    <xf numFmtId="0" fontId="9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18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50" borderId="18" applyNumberFormat="0" applyFont="0" applyAlignment="0" applyProtection="0"/>
    <xf numFmtId="0" fontId="32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7" fillId="0" borderId="0" applyFill="0" applyAlignment="0" applyProtection="0"/>
    <xf numFmtId="43" fontId="1" fillId="0" borderId="0" applyFont="0" applyFill="0" applyBorder="0" applyAlignment="0" applyProtection="0"/>
    <xf numFmtId="0" fontId="26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7" fillId="0" borderId="0"/>
    <xf numFmtId="0" fontId="54" fillId="0" borderId="0"/>
    <xf numFmtId="0" fontId="90" fillId="0" borderId="0"/>
    <xf numFmtId="0" fontId="90" fillId="0" borderId="0"/>
    <xf numFmtId="0" fontId="90" fillId="0" borderId="0"/>
    <xf numFmtId="0" fontId="278" fillId="0" borderId="0"/>
    <xf numFmtId="0" fontId="278" fillId="0" borderId="0"/>
    <xf numFmtId="0" fontId="278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9" fontId="7" fillId="0" borderId="0" applyFill="0" applyAlignment="0" applyProtection="0"/>
    <xf numFmtId="43" fontId="63" fillId="0" borderId="0" applyFont="0" applyFill="0" applyBorder="0" applyAlignment="0" applyProtection="0"/>
    <xf numFmtId="0" fontId="157" fillId="0" borderId="0">
      <alignment vertical="center"/>
    </xf>
    <xf numFmtId="19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157" fillId="0" borderId="0">
      <alignment vertical="center"/>
    </xf>
    <xf numFmtId="9" fontId="53" fillId="0" borderId="0" applyFont="0" applyFill="0" applyBorder="0" applyAlignment="0" applyProtection="0"/>
    <xf numFmtId="0" fontId="37" fillId="0" borderId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166" fillId="0" borderId="3">
      <alignment horizontal="center"/>
    </xf>
    <xf numFmtId="0" fontId="130" fillId="0" borderId="8">
      <alignment horizontal="left" vertical="center"/>
    </xf>
    <xf numFmtId="10" fontId="4" fillId="18" borderId="3" applyNumberFormat="0" applyBorder="0" applyAlignment="0" applyProtection="0"/>
    <xf numFmtId="10" fontId="16" fillId="18" borderId="3" applyNumberFormat="0" applyBorder="0" applyAlignment="0" applyProtection="0"/>
    <xf numFmtId="10" fontId="16" fillId="18" borderId="3" applyNumberFormat="0" applyBorder="0" applyAlignment="0" applyProtection="0"/>
    <xf numFmtId="10" fontId="4" fillId="18" borderId="3" applyNumberFormat="0" applyBorder="0" applyAlignment="0" applyProtection="0"/>
    <xf numFmtId="10" fontId="4" fillId="18" borderId="3" applyNumberFormat="0" applyBorder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62" fillId="74" borderId="5" applyNumberFormat="0" applyAlignment="0" applyProtection="0"/>
    <xf numFmtId="0" fontId="162" fillId="74" borderId="5" applyNumberFormat="0" applyAlignment="0" applyProtection="0"/>
    <xf numFmtId="0" fontId="166" fillId="0" borderId="3">
      <alignment horizontal="center"/>
    </xf>
    <xf numFmtId="0" fontId="166" fillId="0" borderId="3">
      <alignment horizontal="center"/>
    </xf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62" fillId="74" borderId="5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177" fillId="0" borderId="37" applyNumberFormat="0" applyFill="0" applyAlignment="0" applyProtection="0"/>
    <xf numFmtId="0" fontId="7" fillId="4" borderId="4" applyNumberFormat="0" applyFont="0" applyAlignment="0" applyProtection="0"/>
    <xf numFmtId="0" fontId="130" fillId="0" borderId="8">
      <alignment horizontal="left" vertical="center"/>
    </xf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206" fillId="8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9" fillId="89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81" fillId="94" borderId="3" applyNumberFormat="0" applyProtection="0">
      <alignment horizontal="left"/>
    </xf>
    <xf numFmtId="0" fontId="81" fillId="94" borderId="3" applyNumberFormat="0" applyProtection="0">
      <alignment horizontal="left"/>
    </xf>
    <xf numFmtId="0" fontId="215" fillId="56" borderId="8">
      <alignment horizontal="left" vertical="center"/>
    </xf>
    <xf numFmtId="0" fontId="215" fillId="56" borderId="8">
      <alignment horizontal="left" vertical="center"/>
    </xf>
    <xf numFmtId="0" fontId="64" fillId="4" borderId="4" applyNumberFormat="0" applyFont="0" applyAlignment="0" applyProtection="0">
      <alignment vertical="center"/>
    </xf>
    <xf numFmtId="0" fontId="64" fillId="4" borderId="4" applyNumberFormat="0" applyFont="0" applyAlignment="0" applyProtection="0">
      <alignment vertical="center"/>
    </xf>
    <xf numFmtId="0" fontId="219" fillId="17" borderId="3">
      <alignment horizontal="left" vertical="center"/>
    </xf>
    <xf numFmtId="0" fontId="219" fillId="17" borderId="3">
      <alignment horizontal="left" vertical="center"/>
    </xf>
    <xf numFmtId="0" fontId="219" fillId="52" borderId="30" applyBorder="0">
      <alignment horizontal="left" vertical="center"/>
    </xf>
    <xf numFmtId="0" fontId="219" fillId="52" borderId="30" applyBorder="0">
      <alignment horizontal="left" vertical="center"/>
    </xf>
    <xf numFmtId="0" fontId="222" fillId="7" borderId="1" applyNumberFormat="0" applyAlignment="0" applyProtection="0">
      <alignment vertical="center"/>
    </xf>
    <xf numFmtId="0" fontId="222" fillId="7" borderId="1" applyNumberFormat="0" applyAlignment="0" applyProtection="0">
      <alignment vertical="center"/>
    </xf>
    <xf numFmtId="231" fontId="219" fillId="53" borderId="26">
      <alignment vertical="center"/>
      <protection locked="0"/>
    </xf>
    <xf numFmtId="231" fontId="219" fillId="53" borderId="26">
      <alignment vertical="center"/>
      <protection locked="0"/>
    </xf>
    <xf numFmtId="49" fontId="223" fillId="53" borderId="3">
      <alignment horizontal="left"/>
      <protection locked="0"/>
    </xf>
    <xf numFmtId="49" fontId="223" fillId="53" borderId="3">
      <alignment horizontal="left"/>
      <protection locked="0"/>
    </xf>
    <xf numFmtId="0" fontId="224" fillId="15" borderId="5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231" fontId="219" fillId="17" borderId="3">
      <alignment vertical="center"/>
    </xf>
    <xf numFmtId="231" fontId="219" fillId="17" borderId="3">
      <alignment vertical="center"/>
    </xf>
    <xf numFmtId="0" fontId="236" fillId="15" borderId="1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9" fillId="4" borderId="4" applyNumberFormat="0" applyFont="0" applyAlignment="0" applyProtection="0"/>
    <xf numFmtId="0" fontId="166" fillId="0" borderId="3">
      <alignment horizontal="center"/>
    </xf>
    <xf numFmtId="0" fontId="166" fillId="0" borderId="3">
      <alignment horizontal="center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99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15" fillId="0" borderId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0" fontId="243" fillId="0" borderId="0"/>
    <xf numFmtId="233" fontId="7" fillId="0" borderId="0" applyFont="0" applyFill="0" applyBorder="0" applyAlignment="0" applyProtection="0"/>
    <xf numFmtId="0" fontId="166" fillId="0" borderId="3">
      <alignment horizontal="center"/>
    </xf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68" fillId="47" borderId="0" applyNumberFormat="0" applyBorder="0" applyAlignment="0" applyProtection="0"/>
    <xf numFmtId="0" fontId="69" fillId="44" borderId="0" applyNumberFormat="0" applyBorder="0" applyAlignment="0" applyProtection="0"/>
    <xf numFmtId="0" fontId="70" fillId="48" borderId="12" applyNumberFormat="0" applyAlignment="0" applyProtection="0"/>
    <xf numFmtId="0" fontId="71" fillId="45" borderId="19" applyNumberFormat="0" applyAlignment="0" applyProtection="0"/>
    <xf numFmtId="0" fontId="72" fillId="45" borderId="12" applyNumberFormat="0" applyAlignment="0" applyProtection="0"/>
    <xf numFmtId="0" fontId="73" fillId="0" borderId="17" applyNumberFormat="0" applyFill="0" applyAlignment="0" applyProtection="0"/>
    <xf numFmtId="0" fontId="74" fillId="46" borderId="1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38" borderId="0" applyNumberFormat="0" applyBorder="0" applyAlignment="0" applyProtection="0"/>
    <xf numFmtId="0" fontId="53" fillId="20" borderId="0" applyNumberFormat="0" applyBorder="0" applyAlignment="0" applyProtection="0"/>
    <xf numFmtId="0" fontId="53" fillId="26" borderId="0" applyNumberFormat="0" applyBorder="0" applyAlignment="0" applyProtection="0"/>
    <xf numFmtId="0" fontId="78" fillId="39" borderId="0" applyNumberFormat="0" applyBorder="0" applyAlignment="0" applyProtection="0"/>
    <xf numFmtId="0" fontId="53" fillId="21" borderId="0" applyNumberFormat="0" applyBorder="0" applyAlignment="0" applyProtection="0"/>
    <xf numFmtId="0" fontId="53" fillId="27" borderId="0" applyNumberFormat="0" applyBorder="0" applyAlignment="0" applyProtection="0"/>
    <xf numFmtId="0" fontId="78" fillId="40" borderId="0" applyNumberFormat="0" applyBorder="0" applyAlignment="0" applyProtection="0"/>
    <xf numFmtId="0" fontId="53" fillId="22" borderId="0" applyNumberFormat="0" applyBorder="0" applyAlignment="0" applyProtection="0"/>
    <xf numFmtId="0" fontId="53" fillId="28" borderId="0" applyNumberFormat="0" applyBorder="0" applyAlignment="0" applyProtection="0"/>
    <xf numFmtId="0" fontId="78" fillId="41" borderId="0" applyNumberFormat="0" applyBorder="0" applyAlignment="0" applyProtection="0"/>
    <xf numFmtId="0" fontId="53" fillId="23" borderId="0" applyNumberFormat="0" applyBorder="0" applyAlignment="0" applyProtection="0"/>
    <xf numFmtId="0" fontId="53" fillId="29" borderId="0" applyNumberFormat="0" applyBorder="0" applyAlignment="0" applyProtection="0"/>
    <xf numFmtId="0" fontId="78" fillId="42" borderId="0" applyNumberFormat="0" applyBorder="0" applyAlignment="0" applyProtection="0"/>
    <xf numFmtId="0" fontId="53" fillId="24" borderId="0" applyNumberFormat="0" applyBorder="0" applyAlignment="0" applyProtection="0"/>
    <xf numFmtId="0" fontId="53" fillId="30" borderId="0" applyNumberFormat="0" applyBorder="0" applyAlignment="0" applyProtection="0"/>
    <xf numFmtId="0" fontId="78" fillId="43" borderId="0" applyNumberFormat="0" applyBorder="0" applyAlignment="0" applyProtection="0"/>
    <xf numFmtId="0" fontId="53" fillId="25" borderId="0" applyNumberFormat="0" applyBorder="0" applyAlignment="0" applyProtection="0"/>
    <xf numFmtId="0" fontId="53" fillId="31" borderId="0" applyNumberFormat="0" applyBorder="0" applyAlignment="0" applyProtection="0"/>
    <xf numFmtId="4" fontId="13" fillId="87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0" fontId="206" fillId="0" borderId="37" applyNumberFormat="0" applyFill="0" applyAlignment="0" applyProtection="0"/>
    <xf numFmtId="0" fontId="162" fillId="74" borderId="5" applyNumberFormat="0" applyAlignment="0" applyProtection="0"/>
    <xf numFmtId="187" fontId="101" fillId="0" borderId="22" applyAlignment="0" applyProtection="0"/>
    <xf numFmtId="4" fontId="13" fillId="84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4" fontId="206" fillId="8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13" fillId="18" borderId="5" applyNumberFormat="0" applyProtection="0">
      <alignment horizontal="left" vertical="center" indent="1"/>
    </xf>
    <xf numFmtId="0" fontId="250" fillId="74" borderId="1" applyNumberFormat="0" applyAlignment="0" applyProtection="0"/>
    <xf numFmtId="4" fontId="13" fillId="52" borderId="5" applyNumberFormat="0" applyProtection="0">
      <alignment horizontal="left" vertical="center" indent="1"/>
    </xf>
    <xf numFmtId="0" fontId="9" fillId="4" borderId="4" applyNumberFormat="0" applyFont="0" applyAlignment="0" applyProtection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291" fillId="0" borderId="37" applyNumberFormat="0" applyFill="0" applyAlignment="0" applyProtection="0"/>
    <xf numFmtId="0" fontId="7" fillId="91" borderId="5" applyNumberFormat="0" applyProtection="0">
      <alignment horizontal="left" vertical="center" indent="1"/>
    </xf>
    <xf numFmtId="0" fontId="162" fillId="74" borderId="5" applyNumberFormat="0" applyAlignment="0" applyProtection="0"/>
    <xf numFmtId="0" fontId="150" fillId="5" borderId="1" applyNumberFormat="0" applyAlignment="0" applyProtection="0"/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80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13" fillId="55" borderId="5" applyNumberFormat="0" applyProtection="0">
      <alignment horizontal="right" vertical="center"/>
    </xf>
    <xf numFmtId="4" fontId="13" fillId="89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9" fillId="89" borderId="5" applyNumberFormat="0" applyProtection="0">
      <alignment horizontal="right" vertical="center"/>
    </xf>
    <xf numFmtId="0" fontId="222" fillId="7" borderId="1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4" fontId="205" fillId="52" borderId="5" applyNumberFormat="0" applyProtection="0">
      <alignment vertical="center"/>
    </xf>
    <xf numFmtId="0" fontId="150" fillId="5" borderId="1" applyNumberFormat="0" applyAlignment="0" applyProtection="0"/>
    <xf numFmtId="4" fontId="13" fillId="84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0" fontId="224" fillId="15" borderId="5" applyNumberFormat="0" applyAlignment="0" applyProtection="0">
      <alignment vertical="center"/>
    </xf>
    <xf numFmtId="4" fontId="209" fillId="89" borderId="5" applyNumberFormat="0" applyProtection="0">
      <alignment horizontal="right" vertical="center"/>
    </xf>
    <xf numFmtId="0" fontId="9" fillId="4" borderId="4" applyNumberFormat="0" applyFont="0" applyAlignment="0" applyProtection="0"/>
    <xf numFmtId="0" fontId="250" fillId="74" borderId="1" applyNumberFormat="0" applyAlignment="0" applyProtection="0"/>
    <xf numFmtId="0" fontId="166" fillId="0" borderId="3">
      <alignment horizontal="center"/>
    </xf>
    <xf numFmtId="0" fontId="9" fillId="4" borderId="4" applyNumberFormat="0" applyFont="0" applyAlignment="0" applyProtection="0"/>
    <xf numFmtId="0" fontId="177" fillId="0" borderId="37" applyNumberFormat="0" applyFill="0" applyAlignment="0" applyProtection="0"/>
    <xf numFmtId="0" fontId="162" fillId="74" borderId="5" applyNumberFormat="0" applyAlignment="0" applyProtection="0"/>
    <xf numFmtId="0" fontId="7" fillId="4" borderId="4" applyNumberFormat="0" applyFont="0" applyAlignment="0" applyProtection="0"/>
    <xf numFmtId="4" fontId="205" fillId="52" borderId="5" applyNumberFormat="0" applyProtection="0">
      <alignment vertical="center"/>
    </xf>
    <xf numFmtId="0" fontId="7" fillId="82" borderId="5" applyNumberFormat="0" applyProtection="0">
      <alignment horizontal="left" vertical="center" indent="1"/>
    </xf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205" fillId="89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64" fillId="4" borderId="4" applyNumberFormat="0" applyFon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166" fillId="0" borderId="3">
      <alignment horizontal="center"/>
    </xf>
    <xf numFmtId="0" fontId="309" fillId="74" borderId="1" applyNumberFormat="0" applyAlignment="0" applyProtection="0"/>
    <xf numFmtId="0" fontId="177" fillId="0" borderId="37" applyNumberFormat="0" applyFill="0" applyAlignment="0" applyProtection="0"/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0" fontId="7" fillId="17" borderId="5" applyNumberFormat="0" applyProtection="0">
      <alignment horizontal="left" vertical="center" indent="1"/>
    </xf>
    <xf numFmtId="0" fontId="236" fillId="15" borderId="1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7" fillId="4" borderId="4" applyNumberFormat="0" applyFont="0" applyAlignment="0" applyProtection="0"/>
    <xf numFmtId="0" fontId="7" fillId="4" borderId="4" applyNumberFormat="0" applyFont="0" applyAlignment="0" applyProtection="0"/>
    <xf numFmtId="4" fontId="209" fillId="89" borderId="5" applyNumberFormat="0" applyProtection="0">
      <alignment horizontal="right" vertical="center"/>
    </xf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5" fillId="52" borderId="5" applyNumberFormat="0" applyProtection="0">
      <alignment vertical="center"/>
    </xf>
    <xf numFmtId="0" fontId="105" fillId="74" borderId="1" applyNumberFormat="0" applyAlignment="0" applyProtection="0"/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205" fillId="52" borderId="5" applyNumberFormat="0" applyProtection="0">
      <alignment vertical="center"/>
    </xf>
    <xf numFmtId="4" fontId="13" fillId="5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0" fontId="236" fillId="15" borderId="1" applyNumberFormat="0" applyAlignment="0" applyProtection="0">
      <alignment vertical="center"/>
    </xf>
    <xf numFmtId="0" fontId="177" fillId="0" borderId="37" applyNumberFormat="0" applyFill="0" applyAlignment="0" applyProtection="0"/>
    <xf numFmtId="0" fontId="105" fillId="74" borderId="1" applyNumberFormat="0" applyAlignment="0" applyProtection="0"/>
    <xf numFmtId="4" fontId="13" fillId="86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4" fontId="13" fillId="84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5" fillId="89" borderId="5" applyNumberFormat="0" applyProtection="0">
      <alignment horizontal="right" vertical="center"/>
    </xf>
    <xf numFmtId="0" fontId="9" fillId="4" borderId="4" applyNumberFormat="0" applyFont="0" applyAlignment="0" applyProtection="0"/>
    <xf numFmtId="0" fontId="7" fillId="91" borderId="5" applyNumberFormat="0" applyProtection="0">
      <alignment horizontal="left" vertical="center" indent="1"/>
    </xf>
    <xf numFmtId="0" fontId="9" fillId="4" borderId="4" applyNumberFormat="0" applyFont="0" applyAlignment="0" applyProtection="0"/>
    <xf numFmtId="4" fontId="13" fillId="5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4" fontId="13" fillId="85" borderId="5" applyNumberFormat="0" applyProtection="0">
      <alignment horizontal="right" vertical="center"/>
    </xf>
    <xf numFmtId="4" fontId="13" fillId="18" borderId="5" applyNumberFormat="0" applyProtection="0">
      <alignment vertical="center"/>
    </xf>
    <xf numFmtId="0" fontId="319" fillId="74" borderId="5" applyNumberFormat="0" applyAlignment="0" applyProtection="0"/>
    <xf numFmtId="0" fontId="9" fillId="4" borderId="4" applyNumberFormat="0" applyFont="0" applyAlignment="0" applyProtection="0"/>
    <xf numFmtId="0" fontId="177" fillId="0" borderId="37" applyNumberFormat="0" applyFill="0" applyAlignment="0" applyProtection="0"/>
    <xf numFmtId="0" fontId="7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4" fontId="13" fillId="52" borderId="5" applyNumberFormat="0" applyProtection="0">
      <alignment horizontal="left" vertical="center" indent="1"/>
    </xf>
    <xf numFmtId="4" fontId="13" fillId="86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9" borderId="5" applyNumberFormat="0" applyProtection="0">
      <alignment horizontal="left" vertical="center" indent="1"/>
    </xf>
    <xf numFmtId="4" fontId="205" fillId="18" borderId="5" applyNumberFormat="0" applyProtection="0">
      <alignment vertical="center"/>
    </xf>
    <xf numFmtId="0" fontId="7" fillId="8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64" fillId="4" borderId="4" applyNumberFormat="0" applyFon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177" fillId="0" borderId="37" applyNumberFormat="0" applyFill="0" applyAlignment="0" applyProtection="0"/>
    <xf numFmtId="4" fontId="13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4" fontId="13" fillId="80" borderId="5" applyNumberFormat="0" applyProtection="0">
      <alignment horizontal="right" vertical="center"/>
    </xf>
    <xf numFmtId="0" fontId="7" fillId="17" borderId="5" applyNumberFormat="0" applyProtection="0">
      <alignment horizontal="left" vertical="center" indent="1"/>
    </xf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7" fillId="82" borderId="5" applyNumberFormat="0" applyProtection="0">
      <alignment horizontal="left" vertical="center" indent="1"/>
    </xf>
    <xf numFmtId="0" fontId="291" fillId="0" borderId="37" applyNumberFormat="0" applyFill="0" applyAlignment="0" applyProtection="0"/>
    <xf numFmtId="4" fontId="13" fillId="83" borderId="5" applyNumberFormat="0" applyProtection="0">
      <alignment horizontal="right" vertical="center"/>
    </xf>
    <xf numFmtId="4" fontId="205" fillId="52" borderId="5" applyNumberFormat="0" applyProtection="0">
      <alignment vertical="center"/>
    </xf>
    <xf numFmtId="0" fontId="150" fillId="5" borderId="1" applyNumberFormat="0" applyAlignment="0" applyProtection="0"/>
    <xf numFmtId="4" fontId="13" fillId="87" borderId="5" applyNumberFormat="0" applyProtection="0">
      <alignment horizontal="right" vertical="center"/>
    </xf>
    <xf numFmtId="0" fontId="7" fillId="92" borderId="5" applyNumberFormat="0" applyProtection="0">
      <alignment horizontal="left" vertical="center" indent="1"/>
    </xf>
    <xf numFmtId="0" fontId="247" fillId="0" borderId="3">
      <alignment horizontal="center"/>
    </xf>
    <xf numFmtId="4" fontId="13" fillId="91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0" fontId="222" fillId="7" borderId="1" applyNumberFormat="0" applyAlignment="0" applyProtection="0">
      <alignment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7" borderId="5" applyNumberFormat="0" applyProtection="0">
      <alignment horizontal="right" vertical="center"/>
    </xf>
    <xf numFmtId="0" fontId="250" fillId="74" borderId="1" applyNumberFormat="0" applyAlignment="0" applyProtection="0"/>
    <xf numFmtId="0" fontId="250" fillId="74" borderId="1" applyNumberFormat="0" applyAlignment="0" applyProtection="0"/>
    <xf numFmtId="0" fontId="250" fillId="74" borderId="1" applyNumberFormat="0" applyAlignment="0" applyProtection="0"/>
    <xf numFmtId="0" fontId="7" fillId="82" borderId="5" applyNumberFormat="0" applyProtection="0">
      <alignment horizontal="left" vertical="center" indent="1"/>
    </xf>
    <xf numFmtId="4" fontId="13" fillId="84" borderId="5" applyNumberFormat="0" applyProtection="0">
      <alignment horizontal="right" vertical="center"/>
    </xf>
    <xf numFmtId="0" fontId="236" fillId="15" borderId="1" applyNumberFormat="0" applyAlignment="0" applyProtection="0">
      <alignment vertical="center"/>
    </xf>
    <xf numFmtId="0" fontId="1" fillId="4" borderId="4" applyNumberFormat="0" applyFont="0" applyAlignment="0" applyProtection="0"/>
    <xf numFmtId="0" fontId="7" fillId="92" borderId="5" applyNumberFormat="0" applyProtection="0">
      <alignment horizontal="left" vertical="center" indent="1"/>
    </xf>
    <xf numFmtId="0" fontId="282" fillId="74" borderId="5" applyNumberFormat="0" applyAlignment="0" applyProtection="0"/>
    <xf numFmtId="0" fontId="291" fillId="0" borderId="37" applyNumberFormat="0" applyFill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105" fillId="74" borderId="1" applyNumberFormat="0" applyAlignment="0" applyProtection="0"/>
    <xf numFmtId="4" fontId="13" fillId="18" borderId="5" applyNumberFormat="0" applyProtection="0">
      <alignment horizontal="left" vertical="center" indent="1"/>
    </xf>
    <xf numFmtId="0" fontId="266" fillId="5" borderId="1" applyNumberFormat="0" applyAlignment="0" applyProtection="0"/>
    <xf numFmtId="4" fontId="13" fillId="83" borderId="5" applyNumberFormat="0" applyProtection="0">
      <alignment horizontal="right" vertical="center"/>
    </xf>
    <xf numFmtId="0" fontId="162" fillId="74" borderId="5" applyNumberFormat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282" fillId="74" borderId="5" applyNumberFormat="0" applyAlignment="0" applyProtection="0"/>
    <xf numFmtId="0" fontId="282" fillId="74" borderId="5" applyNumberFormat="0" applyAlignment="0" applyProtection="0"/>
    <xf numFmtId="0" fontId="282" fillId="74" borderId="5" applyNumberFormat="0" applyAlignment="0" applyProtection="0"/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3" fontId="7" fillId="0" borderId="3" applyNumberFormat="0" applyFont="0" applyFill="0" applyAlignment="0" applyProtection="0">
      <alignment vertical="center"/>
    </xf>
    <xf numFmtId="0" fontId="291" fillId="0" borderId="37" applyNumberFormat="0" applyFill="0" applyAlignment="0" applyProtection="0"/>
    <xf numFmtId="0" fontId="291" fillId="0" borderId="37" applyNumberFormat="0" applyFill="0" applyAlignment="0" applyProtection="0"/>
    <xf numFmtId="0" fontId="291" fillId="0" borderId="37" applyNumberFormat="0" applyFill="0" applyAlignment="0" applyProtection="0"/>
    <xf numFmtId="0" fontId="282" fillId="74" borderId="5" applyNumberFormat="0" applyAlignment="0" applyProtection="0"/>
    <xf numFmtId="0" fontId="250" fillId="74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266" fillId="5" borderId="1" applyNumberFormat="0" applyAlignment="0" applyProtection="0"/>
    <xf numFmtId="0" fontId="9" fillId="4" borderId="4" applyNumberFormat="0" applyFont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" fillId="4" borderId="4" applyNumberFormat="0" applyFont="0" applyAlignment="0" applyProtection="0"/>
    <xf numFmtId="0" fontId="282" fillId="74" borderId="5" applyNumberFormat="0" applyAlignment="0" applyProtection="0"/>
    <xf numFmtId="0" fontId="250" fillId="74" borderId="1" applyNumberFormat="0" applyAlignment="0" applyProtection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62" fillId="74" borderId="5" applyNumberFormat="0" applyAlignment="0" applyProtection="0"/>
    <xf numFmtId="4" fontId="13" fillId="52" borderId="5" applyNumberFormat="0" applyProtection="0">
      <alignment horizontal="left" vertical="center" indent="1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266" fillId="5" borderId="1" applyNumberFormat="0" applyAlignment="0" applyProtection="0"/>
    <xf numFmtId="0" fontId="291" fillId="0" borderId="37" applyNumberFormat="0" applyFill="0" applyAlignment="0" applyProtection="0"/>
    <xf numFmtId="0" fontId="1" fillId="4" borderId="4" applyNumberFormat="0" applyFont="0" applyAlignment="0" applyProtection="0"/>
    <xf numFmtId="0" fontId="9" fillId="4" borderId="4" applyNumberFormat="0" applyFont="0" applyAlignment="0" applyProtection="0"/>
    <xf numFmtId="0" fontId="222" fillId="7" borderId="1" applyNumberFormat="0" applyAlignment="0" applyProtection="0">
      <alignment vertical="center"/>
    </xf>
    <xf numFmtId="4" fontId="13" fillId="89" borderId="5" applyNumberFormat="0" applyProtection="0">
      <alignment horizontal="left" vertical="center" indent="1"/>
    </xf>
    <xf numFmtId="0" fontId="224" fillId="15" borderId="5" applyNumberFormat="0" applyAlignment="0" applyProtection="0">
      <alignment vertical="center"/>
    </xf>
    <xf numFmtId="4" fontId="13" fillId="91" borderId="5" applyNumberFormat="0" applyProtection="0">
      <alignment horizontal="left" vertical="center" indent="1"/>
    </xf>
    <xf numFmtId="0" fontId="266" fillId="5" borderId="1" applyNumberFormat="0" applyAlignment="0" applyProtection="0"/>
    <xf numFmtId="0" fontId="7" fillId="17" borderId="5" applyNumberFormat="0" applyProtection="0">
      <alignment horizontal="left" vertical="center" indent="1"/>
    </xf>
    <xf numFmtId="0" fontId="224" fillId="15" borderId="5" applyNumberForma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177" fillId="0" borderId="37" applyNumberFormat="0" applyFill="0" applyAlignment="0" applyProtection="0"/>
    <xf numFmtId="0" fontId="64" fillId="4" borderId="4" applyNumberFormat="0" applyFon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105" fillId="74" borderId="1" applyNumberFormat="0" applyAlignment="0" applyProtection="0"/>
    <xf numFmtId="4" fontId="13" fillId="18" borderId="5" applyNumberFormat="0" applyProtection="0">
      <alignment vertical="center"/>
    </xf>
    <xf numFmtId="0" fontId="162" fillId="74" borderId="5" applyNumberFormat="0" applyAlignment="0" applyProtection="0"/>
    <xf numFmtId="0" fontId="7" fillId="82" borderId="5" applyNumberFormat="0" applyProtection="0">
      <alignment horizontal="left" vertical="center" indent="1"/>
    </xf>
    <xf numFmtId="0" fontId="105" fillId="74" borderId="1" applyNumberFormat="0" applyAlignment="0" applyProtection="0"/>
    <xf numFmtId="4" fontId="13" fillId="79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0" fontId="150" fillId="5" borderId="1" applyNumberFormat="0" applyAlignment="0" applyProtection="0"/>
    <xf numFmtId="0" fontId="7" fillId="82" borderId="5" applyNumberFormat="0" applyProtection="0">
      <alignment horizontal="left" vertical="center" indent="1"/>
    </xf>
    <xf numFmtId="0" fontId="150" fillId="5" borderId="1" applyNumberFormat="0" applyAlignment="0" applyProtection="0"/>
    <xf numFmtId="4" fontId="205" fillId="18" borderId="5" applyNumberFormat="0" applyProtection="0">
      <alignment vertical="center"/>
    </xf>
    <xf numFmtId="0" fontId="162" fillId="74" borderId="5" applyNumberFormat="0" applyAlignment="0" applyProtection="0"/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0" fontId="7" fillId="92" borderId="5" applyNumberFormat="0" applyProtection="0">
      <alignment horizontal="left" vertical="center" indent="1"/>
    </xf>
    <xf numFmtId="0" fontId="162" fillId="74" borderId="5" applyNumberFormat="0" applyAlignment="0" applyProtection="0"/>
    <xf numFmtId="0" fontId="150" fillId="5" borderId="1" applyNumberFormat="0" applyAlignment="0" applyProtection="0"/>
    <xf numFmtId="0" fontId="1" fillId="4" borderId="4" applyNumberFormat="0" applyFont="0" applyAlignment="0" applyProtection="0"/>
    <xf numFmtId="0" fontId="7" fillId="17" borderId="5" applyNumberFormat="0" applyProtection="0">
      <alignment horizontal="left" vertical="center" indent="1"/>
    </xf>
    <xf numFmtId="4" fontId="13" fillId="52" borderId="5" applyNumberFormat="0" applyProtection="0">
      <alignment vertical="center"/>
    </xf>
    <xf numFmtId="4" fontId="13" fillId="80" borderId="5" applyNumberFormat="0" applyProtection="0">
      <alignment horizontal="right" vertical="center"/>
    </xf>
    <xf numFmtId="0" fontId="9" fillId="4" borderId="4" applyNumberFormat="0" applyFont="0" applyAlignment="0" applyProtection="0"/>
    <xf numFmtId="0" fontId="315" fillId="5" borderId="1" applyNumberFormat="0" applyAlignment="0" applyProtection="0"/>
    <xf numFmtId="187" fontId="101" fillId="0" borderId="22" applyAlignment="0" applyProtection="0"/>
    <xf numFmtId="0" fontId="266" fillId="5" borderId="1" applyNumberFormat="0" applyAlignment="0" applyProtection="0"/>
    <xf numFmtId="0" fontId="177" fillId="0" borderId="37" applyNumberFormat="0" applyFill="0" applyAlignment="0" applyProtection="0"/>
    <xf numFmtId="0" fontId="7" fillId="82" borderId="5" applyNumberFormat="0" applyProtection="0">
      <alignment horizontal="left" vertical="center" indent="1"/>
    </xf>
    <xf numFmtId="0" fontId="162" fillId="74" borderId="5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177" fillId="0" borderId="37" applyNumberFormat="0" applyFill="0" applyAlignment="0" applyProtection="0"/>
    <xf numFmtId="0" fontId="7" fillId="4" borderId="4" applyNumberFormat="0" applyFont="0" applyAlignment="0" applyProtection="0"/>
    <xf numFmtId="0" fontId="162" fillId="74" borderId="5" applyNumberFormat="0" applyAlignment="0" applyProtection="0"/>
    <xf numFmtId="0" fontId="7" fillId="91" borderId="5" applyNumberFormat="0" applyProtection="0">
      <alignment horizontal="left" vertical="center" indent="1"/>
    </xf>
    <xf numFmtId="0" fontId="309" fillId="74" borderId="1" applyNumberFormat="0" applyAlignment="0" applyProtection="0"/>
    <xf numFmtId="0" fontId="315" fillId="5" borderId="1" applyNumberFormat="0" applyAlignment="0" applyProtection="0"/>
    <xf numFmtId="0" fontId="13" fillId="4" borderId="4" applyNumberFormat="0" applyFont="0" applyAlignment="0" applyProtection="0"/>
    <xf numFmtId="0" fontId="319" fillId="74" borderId="5" applyNumberFormat="0" applyAlignment="0" applyProtection="0"/>
    <xf numFmtId="0" fontId="206" fillId="0" borderId="37" applyNumberFormat="0" applyFill="0" applyAlignment="0" applyProtection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62" fillId="74" borderId="5" applyNumberFormat="0" applyAlignment="0" applyProtection="0"/>
    <xf numFmtId="0" fontId="162" fillId="74" borderId="5" applyNumberFormat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62" fillId="74" borderId="5" applyNumberFormat="0" applyAlignment="0" applyProtection="0"/>
    <xf numFmtId="0" fontId="105" fillId="74" borderId="1" applyNumberFormat="0" applyAlignment="0" applyProtection="0"/>
    <xf numFmtId="0" fontId="150" fillId="5" borderId="1" applyNumberFormat="0" applyAlignment="0" applyProtection="0"/>
    <xf numFmtId="0" fontId="177" fillId="0" borderId="37" applyNumberFormat="0" applyFill="0" applyAlignment="0" applyProtection="0"/>
    <xf numFmtId="0" fontId="7" fillId="4" borderId="4" applyNumberFormat="0" applyFont="0" applyAlignment="0" applyProtection="0"/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206" fillId="8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9" fillId="89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64" fillId="4" borderId="4" applyNumberFormat="0" applyFont="0" applyAlignment="0" applyProtection="0">
      <alignment vertical="center"/>
    </xf>
    <xf numFmtId="0" fontId="64" fillId="4" borderId="4" applyNumberFormat="0" applyFon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9" fillId="4" borderId="4" applyNumberFormat="0" applyFont="0" applyAlignment="0" applyProtection="0"/>
    <xf numFmtId="0" fontId="64" fillId="4" borderId="4" applyNumberFormat="0" applyFont="0" applyAlignment="0" applyProtection="0">
      <alignment vertical="center"/>
    </xf>
    <xf numFmtId="4" fontId="13" fillId="52" borderId="5" applyNumberFormat="0" applyProtection="0">
      <alignment horizontal="left" vertical="center" indent="1"/>
    </xf>
    <xf numFmtId="0" fontId="177" fillId="0" borderId="37" applyNumberFormat="0" applyFill="0" applyAlignment="0" applyProtection="0"/>
    <xf numFmtId="0" fontId="222" fillId="7" borderId="1" applyNumberFormat="0" applyAlignment="0" applyProtection="0">
      <alignment vertical="center"/>
    </xf>
    <xf numFmtId="0" fontId="7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177" fillId="0" borderId="37" applyNumberFormat="0" applyFill="0" applyAlignment="0" applyProtection="0"/>
    <xf numFmtId="4" fontId="13" fillId="83" borderId="5" applyNumberFormat="0" applyProtection="0">
      <alignment horizontal="right" vertical="center"/>
    </xf>
    <xf numFmtId="4" fontId="13" fillId="18" borderId="5" applyNumberFormat="0" applyProtection="0">
      <alignment vertical="center"/>
    </xf>
    <xf numFmtId="4" fontId="13" fillId="80" borderId="5" applyNumberFormat="0" applyProtection="0">
      <alignment horizontal="right" vertical="center"/>
    </xf>
    <xf numFmtId="4" fontId="13" fillId="52" borderId="5" applyNumberFormat="0" applyProtection="0">
      <alignment vertical="center"/>
    </xf>
    <xf numFmtId="0" fontId="7" fillId="82" borderId="5" applyNumberFormat="0" applyProtection="0">
      <alignment horizontal="left" vertical="center" indent="1"/>
    </xf>
    <xf numFmtId="0" fontId="150" fillId="5" borderId="1" applyNumberFormat="0" applyAlignment="0" applyProtection="0"/>
    <xf numFmtId="0" fontId="239" fillId="0" borderId="41" applyNumberFormat="0" applyFill="0" applyAlignment="0" applyProtection="0">
      <alignment vertical="center"/>
    </xf>
    <xf numFmtId="0" fontId="7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205" fillId="89" borderId="5" applyNumberFormat="0" applyProtection="0">
      <alignment horizontal="right" vertical="center"/>
    </xf>
    <xf numFmtId="0" fontId="7" fillId="4" borderId="4" applyNumberFormat="0" applyFont="0" applyAlignment="0" applyProtection="0"/>
    <xf numFmtId="0" fontId="177" fillId="0" borderId="37" applyNumberFormat="0" applyFill="0" applyAlignment="0" applyProtection="0"/>
    <xf numFmtId="0" fontId="150" fillId="5" borderId="1" applyNumberFormat="0" applyAlignment="0" applyProtection="0"/>
    <xf numFmtId="4" fontId="13" fillId="18" borderId="5" applyNumberFormat="0" applyProtection="0">
      <alignment horizontal="left" vertical="center" indent="1"/>
    </xf>
    <xf numFmtId="0" fontId="239" fillId="0" borderId="41" applyNumberFormat="0" applyFill="0" applyAlignmen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0" fontId="282" fillId="74" borderId="5" applyNumberFormat="0" applyAlignment="0" applyProtection="0"/>
    <xf numFmtId="0" fontId="150" fillId="5" borderId="1" applyNumberFormat="0" applyAlignment="0" applyProtection="0"/>
    <xf numFmtId="0" fontId="291" fillId="0" borderId="37" applyNumberFormat="0" applyFill="0" applyAlignment="0" applyProtection="0"/>
    <xf numFmtId="4" fontId="13" fillId="57" borderId="5" applyNumberFormat="0" applyProtection="0">
      <alignment horizontal="right" vertical="center"/>
    </xf>
    <xf numFmtId="4" fontId="205" fillId="18" borderId="5" applyNumberFormat="0" applyProtection="0">
      <alignment vertical="center"/>
    </xf>
    <xf numFmtId="0" fontId="162" fillId="74" borderId="5" applyNumberFormat="0" applyAlignment="0" applyProtection="0"/>
    <xf numFmtId="0" fontId="64" fillId="4" borderId="4" applyNumberFormat="0" applyFont="0" applyAlignmen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79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0" fontId="9" fillId="4" borderId="4" applyNumberFormat="0" applyFont="0" applyAlignment="0" applyProtection="0"/>
    <xf numFmtId="4" fontId="13" fillId="86" borderId="5" applyNumberFormat="0" applyProtection="0">
      <alignment horizontal="right" vertical="center"/>
    </xf>
    <xf numFmtId="0" fontId="9" fillId="4" borderId="4" applyNumberFormat="0" applyFont="0" applyAlignment="0" applyProtection="0"/>
    <xf numFmtId="4" fontId="13" fillId="83" borderId="5" applyNumberFormat="0" applyProtection="0">
      <alignment horizontal="right" vertical="center"/>
    </xf>
    <xf numFmtId="0" fontId="105" fillId="74" borderId="1" applyNumberFormat="0" applyAlignment="0" applyProtection="0"/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9" fillId="4" borderId="4" applyNumberFormat="0" applyFont="0" applyAlignment="0" applyProtection="0"/>
    <xf numFmtId="4" fontId="13" fillId="86" borderId="5" applyNumberFormat="0" applyProtection="0">
      <alignment horizontal="right" vertical="center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4" fontId="13" fillId="55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0" fontId="13" fillId="4" borderId="4" applyNumberFormat="0" applyFont="0" applyAlignment="0" applyProtection="0"/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282" fillId="74" borderId="5" applyNumberFormat="0" applyAlignment="0" applyProtection="0"/>
    <xf numFmtId="4" fontId="13" fillId="91" borderId="5" applyNumberFormat="0" applyProtection="0">
      <alignment horizontal="left" vertical="center" indent="1"/>
    </xf>
    <xf numFmtId="4" fontId="205" fillId="52" borderId="5" applyNumberFormat="0" applyProtection="0">
      <alignment vertical="center"/>
    </xf>
    <xf numFmtId="0" fontId="250" fillId="74" borderId="1" applyNumberFormat="0" applyAlignment="0" applyProtection="0"/>
    <xf numFmtId="4" fontId="13" fillId="89" borderId="5" applyNumberFormat="0" applyProtection="0">
      <alignment horizontal="left" vertical="center" indent="1"/>
    </xf>
    <xf numFmtId="4" fontId="205" fillId="89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0" fontId="64" fillId="4" borderId="4" applyNumberFormat="0" applyFont="0" applyAlignment="0" applyProtection="0">
      <alignment vertical="center"/>
    </xf>
    <xf numFmtId="0" fontId="7" fillId="82" borderId="5" applyNumberFormat="0" applyProtection="0">
      <alignment horizontal="left" vertical="center" indent="1"/>
    </xf>
    <xf numFmtId="0" fontId="63" fillId="0" borderId="0"/>
    <xf numFmtId="43" fontId="63" fillId="0" borderId="0" applyFont="0" applyFill="0" applyBorder="0" applyAlignment="0" applyProtection="0"/>
    <xf numFmtId="0" fontId="166" fillId="0" borderId="3">
      <alignment horizontal="center"/>
    </xf>
    <xf numFmtId="9" fontId="63" fillId="0" borderId="0" applyFont="0" applyFill="0" applyBorder="0" applyAlignment="0" applyProtection="0"/>
    <xf numFmtId="0" fontId="53" fillId="0" borderId="0"/>
    <xf numFmtId="0" fontId="53" fillId="0" borderId="0"/>
    <xf numFmtId="0" fontId="37" fillId="0" borderId="0"/>
    <xf numFmtId="0" fontId="37" fillId="0" borderId="0"/>
    <xf numFmtId="0" fontId="324" fillId="0" borderId="0"/>
    <xf numFmtId="0" fontId="3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15" fillId="0" borderId="0"/>
    <xf numFmtId="4" fontId="15" fillId="0" borderId="0" applyFont="0" applyFill="0" applyBorder="0" applyAlignment="0" applyProtection="0"/>
    <xf numFmtId="0" fontId="1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243" fillId="0" borderId="0"/>
    <xf numFmtId="0" fontId="243" fillId="0" borderId="0"/>
    <xf numFmtId="0" fontId="318" fillId="0" borderId="0"/>
    <xf numFmtId="43" fontId="37" fillId="0" borderId="0" applyFont="0" applyFill="0" applyBorder="0" applyAlignment="0" applyProtection="0"/>
    <xf numFmtId="0" fontId="321" fillId="0" borderId="0"/>
    <xf numFmtId="0" fontId="37" fillId="0" borderId="0"/>
    <xf numFmtId="0" fontId="37" fillId="0" borderId="0"/>
    <xf numFmtId="43" fontId="321" fillId="0" borderId="0" applyFont="0" applyFill="0" applyBorder="0" applyAlignment="0" applyProtection="0"/>
    <xf numFmtId="0" fontId="37" fillId="0" borderId="0"/>
    <xf numFmtId="9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37" fillId="0" borderId="0"/>
    <xf numFmtId="0" fontId="321" fillId="0" borderId="0"/>
    <xf numFmtId="43" fontId="3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0" borderId="0"/>
    <xf numFmtId="191" fontId="4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3" fillId="50" borderId="18" applyNumberFormat="0" applyFont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268" fontId="53" fillId="0" borderId="0" applyFont="0" applyFill="0" applyBorder="0" applyAlignment="0" applyProtection="0"/>
    <xf numFmtId="0" fontId="43" fillId="0" borderId="0"/>
    <xf numFmtId="0" fontId="305" fillId="0" borderId="0"/>
    <xf numFmtId="9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41" fontId="7" fillId="0" borderId="0" applyFont="0" applyFill="0" applyBorder="0" applyAlignment="0" applyProtection="0"/>
    <xf numFmtId="268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57" fillId="0" borderId="0">
      <alignment vertical="center"/>
    </xf>
    <xf numFmtId="0" fontId="305" fillId="0" borderId="0"/>
    <xf numFmtId="38" fontId="53" fillId="0" borderId="0" applyFont="0" applyFill="0" applyBorder="0" applyAlignment="0" applyProtection="0">
      <alignment vertical="center"/>
    </xf>
    <xf numFmtId="0" fontId="7" fillId="0" borderId="0"/>
    <xf numFmtId="0" fontId="4" fillId="0" borderId="0"/>
    <xf numFmtId="0" fontId="4" fillId="0" borderId="0"/>
    <xf numFmtId="9" fontId="43" fillId="0" borderId="0" applyFont="0" applyFill="0" applyBorder="0" applyAlignment="0" applyProtection="0"/>
    <xf numFmtId="0" fontId="166" fillId="0" borderId="3">
      <alignment horizontal="center"/>
    </xf>
    <xf numFmtId="191" fontId="199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66" fillId="0" borderId="3">
      <alignment horizontal="center"/>
    </xf>
    <xf numFmtId="0" fontId="266" fillId="5" borderId="1" applyNumberFormat="0" applyAlignment="0" applyProtection="0"/>
    <xf numFmtId="4" fontId="13" fillId="55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5" fillId="89" borderId="5" applyNumberFormat="0" applyProtection="0">
      <alignment horizontal="right"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0" fontId="7" fillId="9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7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0" fontId="162" fillId="74" borderId="5" applyNumberForma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50" fillId="5" borderId="1" applyNumberFormat="0" applyAlignment="0" applyProtection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vertical="center"/>
    </xf>
    <xf numFmtId="4" fontId="13" fillId="86" borderId="5" applyNumberFormat="0" applyProtection="0">
      <alignment horizontal="right" vertical="center"/>
    </xf>
    <xf numFmtId="187" fontId="101" fillId="0" borderId="22" applyAlignment="0" applyProtection="0"/>
    <xf numFmtId="0" fontId="7" fillId="17" borderId="5" applyNumberFormat="0" applyProtection="0">
      <alignment horizontal="left" vertical="center" indent="1"/>
    </xf>
    <xf numFmtId="4" fontId="13" fillId="87" borderId="5" applyNumberFormat="0" applyProtection="0">
      <alignment horizontal="right" vertical="center"/>
    </xf>
    <xf numFmtId="0" fontId="7" fillId="92" borderId="5" applyNumberFormat="0" applyProtection="0">
      <alignment horizontal="left" vertical="center" indent="1"/>
    </xf>
    <xf numFmtId="4" fontId="13" fillId="80" borderId="5" applyNumberFormat="0" applyProtection="0">
      <alignment horizontal="right" vertical="center"/>
    </xf>
    <xf numFmtId="4" fontId="13" fillId="52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236" fillId="15" borderId="1" applyNumberFormat="0" applyAlignment="0" applyProtection="0">
      <alignment vertical="center"/>
    </xf>
    <xf numFmtId="0" fontId="64" fillId="4" borderId="4" applyNumberFormat="0" applyFont="0" applyAlignment="0" applyProtection="0">
      <alignment vertical="center"/>
    </xf>
    <xf numFmtId="4" fontId="205" fillId="18" borderId="5" applyNumberFormat="0" applyProtection="0">
      <alignment vertical="center"/>
    </xf>
    <xf numFmtId="0" fontId="166" fillId="0" borderId="3">
      <alignment horizontal="center"/>
    </xf>
    <xf numFmtId="4" fontId="13" fillId="52" borderId="5" applyNumberFormat="0" applyProtection="0">
      <alignment vertical="center"/>
    </xf>
    <xf numFmtId="4" fontId="13" fillId="80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0" fontId="7" fillId="17" borderId="5" applyNumberFormat="0" applyProtection="0">
      <alignment horizontal="left" vertical="center" indent="1"/>
    </xf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4" fontId="13" fillId="84" borderId="5" applyNumberFormat="0" applyProtection="0">
      <alignment horizontal="right" vertical="center"/>
    </xf>
    <xf numFmtId="0" fontId="9" fillId="4" borderId="4" applyNumberFormat="0" applyFont="0" applyAlignment="0" applyProtection="0"/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57" borderId="5" applyNumberFormat="0" applyProtection="0">
      <alignment horizontal="right" vertical="center"/>
    </xf>
    <xf numFmtId="4" fontId="205" fillId="52" borderId="5" applyNumberFormat="0" applyProtection="0">
      <alignment vertical="center"/>
    </xf>
    <xf numFmtId="4" fontId="13" fillId="80" borderId="5" applyNumberFormat="0" applyProtection="0">
      <alignment horizontal="right" vertical="center"/>
    </xf>
    <xf numFmtId="0" fontId="150" fillId="5" borderId="1" applyNumberFormat="0" applyAlignment="0" applyProtection="0"/>
    <xf numFmtId="4" fontId="13" fillId="18" borderId="5" applyNumberFormat="0" applyProtection="0">
      <alignment horizontal="left" vertical="center" indent="1"/>
    </xf>
    <xf numFmtId="0" fontId="177" fillId="0" borderId="37" applyNumberFormat="0" applyFill="0" applyAlignment="0" applyProtection="0"/>
    <xf numFmtId="0" fontId="150" fillId="5" borderId="1" applyNumberFormat="0" applyAlignment="0" applyProtection="0"/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166" fillId="0" borderId="3">
      <alignment horizontal="center"/>
    </xf>
    <xf numFmtId="4" fontId="205" fillId="89" borderId="5" applyNumberFormat="0" applyProtection="0">
      <alignment horizontal="right" vertical="center"/>
    </xf>
    <xf numFmtId="0" fontId="7" fillId="4" borderId="4" applyNumberFormat="0" applyFont="0" applyAlignment="0" applyProtection="0"/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5" borderId="5" applyNumberFormat="0" applyProtection="0">
      <alignment horizontal="right" vertical="center"/>
    </xf>
    <xf numFmtId="0" fontId="162" fillId="74" borderId="5" applyNumberFormat="0" applyAlignment="0" applyProtection="0"/>
    <xf numFmtId="187" fontId="131" fillId="0" borderId="22" applyAlignment="0" applyProtection="0"/>
    <xf numFmtId="0" fontId="105" fillId="74" borderId="1" applyNumberFormat="0" applyAlignment="0" applyProtection="0"/>
    <xf numFmtId="4" fontId="205" fillId="89" borderId="5" applyNumberFormat="0" applyProtection="0">
      <alignment horizontal="right" vertical="center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236" fillId="15" borderId="1" applyNumberFormat="0" applyAlignment="0" applyProtection="0">
      <alignment vertical="center"/>
    </xf>
    <xf numFmtId="0" fontId="7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0" fontId="7" fillId="4" borderId="4" applyNumberFormat="0" applyFont="0" applyAlignment="0" applyProtection="0"/>
    <xf numFmtId="0" fontId="64" fillId="4" borderId="4" applyNumberFormat="0" applyFont="0" applyAlignmen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87" borderId="5" applyNumberFormat="0" applyProtection="0">
      <alignment horizontal="right" vertical="center"/>
    </xf>
    <xf numFmtId="0" fontId="177" fillId="0" borderId="37" applyNumberFormat="0" applyFill="0" applyAlignment="0" applyProtection="0"/>
    <xf numFmtId="0" fontId="105" fillId="74" borderId="1" applyNumberFormat="0" applyAlignment="0" applyProtection="0"/>
    <xf numFmtId="0" fontId="224" fillId="15" borderId="5" applyNumberFormat="0" applyAlignment="0" applyProtection="0">
      <alignment vertical="center"/>
    </xf>
    <xf numFmtId="4" fontId="13" fillId="89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162" fillId="74" borderId="5" applyNumberFormat="0" applyAlignment="0" applyProtection="0"/>
    <xf numFmtId="4" fontId="13" fillId="5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13" fillId="57" borderId="5" applyNumberFormat="0" applyProtection="0">
      <alignment horizontal="right" vertical="center"/>
    </xf>
    <xf numFmtId="0" fontId="105" fillId="74" borderId="1" applyNumberFormat="0" applyAlignment="0" applyProtection="0"/>
    <xf numFmtId="0" fontId="64" fillId="4" borderId="4" applyNumberFormat="0" applyFont="0" applyAlignment="0" applyProtection="0">
      <alignment vertical="center"/>
    </xf>
    <xf numFmtId="4" fontId="13" fillId="84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162" fillId="74" borderId="5" applyNumberFormat="0" applyAlignment="0" applyProtection="0"/>
    <xf numFmtId="0" fontId="7" fillId="82" borderId="5" applyNumberFormat="0" applyProtection="0">
      <alignment horizontal="left" vertical="center" indent="1"/>
    </xf>
    <xf numFmtId="187" fontId="101" fillId="0" borderId="22" applyAlignment="0" applyProtection="0"/>
    <xf numFmtId="4" fontId="13" fillId="57" borderId="5" applyNumberFormat="0" applyProtection="0">
      <alignment horizontal="right" vertical="center"/>
    </xf>
    <xf numFmtId="0" fontId="222" fillId="7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7" fillId="9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13" fillId="80" borderId="5" applyNumberFormat="0" applyProtection="0">
      <alignment horizontal="right" vertical="center"/>
    </xf>
    <xf numFmtId="0" fontId="222" fillId="7" borderId="1" applyNumberFormat="0" applyAlignment="0" applyProtection="0">
      <alignment vertical="center"/>
    </xf>
    <xf numFmtId="0" fontId="7" fillId="82" borderId="5" applyNumberFormat="0" applyProtection="0">
      <alignment horizontal="left" vertical="center" indent="1"/>
    </xf>
    <xf numFmtId="4" fontId="13" fillId="87" borderId="5" applyNumberFormat="0" applyProtection="0">
      <alignment horizontal="right" vertical="center"/>
    </xf>
    <xf numFmtId="4" fontId="13" fillId="89" borderId="5" applyNumberFormat="0" applyProtection="0">
      <alignment horizontal="left" vertical="center" indent="1"/>
    </xf>
    <xf numFmtId="4" fontId="13" fillId="85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177" fillId="0" borderId="37" applyNumberFormat="0" applyFill="0" applyAlignment="0" applyProtection="0"/>
    <xf numFmtId="4" fontId="13" fillId="83" borderId="5" applyNumberFormat="0" applyProtection="0">
      <alignment horizontal="right" vertical="center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6" borderId="5" applyNumberFormat="0" applyProtection="0">
      <alignment horizontal="right" vertical="center"/>
    </xf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4" fontId="209" fillId="89" borderId="5" applyNumberFormat="0" applyProtection="0">
      <alignment horizontal="right" vertical="center"/>
    </xf>
    <xf numFmtId="0" fontId="162" fillId="74" borderId="5" applyNumberFormat="0" applyAlignment="0" applyProtection="0"/>
    <xf numFmtId="0" fontId="7" fillId="9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5" borderId="5" applyNumberFormat="0" applyProtection="0">
      <alignment horizontal="right" vertical="center"/>
    </xf>
    <xf numFmtId="0" fontId="9" fillId="4" borderId="4" applyNumberFormat="0" applyFont="0" applyAlignment="0" applyProtection="0"/>
    <xf numFmtId="0" fontId="105" fillId="74" borderId="1" applyNumberFormat="0" applyAlignment="0" applyProtection="0"/>
    <xf numFmtId="0" fontId="224" fillId="15" borderId="5" applyNumberFormat="0" applyAlignment="0" applyProtection="0">
      <alignment vertical="center"/>
    </xf>
    <xf numFmtId="4" fontId="206" fillId="88" borderId="5" applyNumberFormat="0" applyProtection="0">
      <alignment horizontal="left" vertical="center" indent="1"/>
    </xf>
    <xf numFmtId="4" fontId="205" fillId="52" borderId="5" applyNumberFormat="0" applyProtection="0">
      <alignment vertical="center"/>
    </xf>
    <xf numFmtId="0" fontId="150" fillId="5" borderId="1" applyNumberFormat="0" applyAlignment="0" applyProtection="0"/>
    <xf numFmtId="0" fontId="224" fillId="15" borderId="5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7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vertical="center"/>
    </xf>
    <xf numFmtId="4" fontId="13" fillId="84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0" fontId="162" fillId="74" borderId="5" applyNumberFormat="0" applyAlignment="0" applyProtection="0"/>
    <xf numFmtId="0" fontId="177" fillId="0" borderId="37" applyNumberFormat="0" applyFill="0" applyAlignment="0" applyProtection="0"/>
    <xf numFmtId="0" fontId="236" fillId="15" borderId="1" applyNumberFormat="0" applyAlignment="0" applyProtection="0">
      <alignment vertical="center"/>
    </xf>
    <xf numFmtId="0" fontId="150" fillId="5" borderId="1" applyNumberFormat="0" applyAlignment="0" applyProtection="0"/>
    <xf numFmtId="0" fontId="222" fillId="7" borderId="1" applyNumberFormat="0" applyAlignment="0" applyProtection="0">
      <alignment vertical="center"/>
    </xf>
    <xf numFmtId="0" fontId="7" fillId="91" borderId="5" applyNumberFormat="0" applyProtection="0">
      <alignment horizontal="left" vertical="center" indent="1"/>
    </xf>
    <xf numFmtId="0" fontId="9" fillId="4" borderId="4" applyNumberFormat="0" applyFont="0" applyAlignment="0" applyProtection="0"/>
    <xf numFmtId="0" fontId="64" fillId="4" borderId="4" applyNumberFormat="0" applyFont="0" applyAlignment="0" applyProtection="0">
      <alignment vertical="center"/>
    </xf>
    <xf numFmtId="0" fontId="224" fillId="15" borderId="5" applyNumberFormat="0" applyAlignment="0" applyProtection="0">
      <alignment vertical="center"/>
    </xf>
    <xf numFmtId="4" fontId="13" fillId="91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150" fillId="5" borderId="1" applyNumberFormat="0" applyAlignment="0" applyProtection="0"/>
    <xf numFmtId="0" fontId="7" fillId="8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0" fontId="222" fillId="7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7" fillId="91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52" borderId="5" applyNumberFormat="0" applyProtection="0">
      <alignment vertical="center"/>
    </xf>
    <xf numFmtId="4" fontId="13" fillId="84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4" fontId="205" fillId="52" borderId="5" applyNumberFormat="0" applyProtection="0">
      <alignment vertical="center"/>
    </xf>
    <xf numFmtId="0" fontId="7" fillId="92" borderId="5" applyNumberFormat="0" applyProtection="0">
      <alignment horizontal="left" vertical="center" indent="1"/>
    </xf>
    <xf numFmtId="0" fontId="9" fillId="4" borderId="4" applyNumberFormat="0" applyFont="0" applyAlignment="0" applyProtection="0"/>
    <xf numFmtId="4" fontId="13" fillId="79" borderId="5" applyNumberFormat="0" applyProtection="0">
      <alignment horizontal="right" vertical="center"/>
    </xf>
    <xf numFmtId="4" fontId="205" fillId="18" borderId="5" applyNumberFormat="0" applyProtection="0">
      <alignment vertical="center"/>
    </xf>
    <xf numFmtId="4" fontId="13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91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187" fontId="101" fillId="0" borderId="22" applyAlignment="0" applyProtection="0"/>
    <xf numFmtId="4" fontId="209" fillId="89" borderId="5" applyNumberFormat="0" applyProtection="0">
      <alignment horizontal="right" vertical="center"/>
    </xf>
    <xf numFmtId="0" fontId="166" fillId="0" borderId="3">
      <alignment horizontal="center"/>
    </xf>
    <xf numFmtId="4" fontId="13" fillId="55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3" fontId="42" fillId="0" borderId="0" applyFont="0" applyFill="0" applyBorder="0" applyAlignment="0" applyProtection="0"/>
    <xf numFmtId="0" fontId="2" fillId="0" borderId="0"/>
    <xf numFmtId="0" fontId="90" fillId="20" borderId="0" applyNumberFormat="0" applyBorder="0" applyAlignment="0" applyProtection="0"/>
    <xf numFmtId="0" fontId="26" fillId="58" borderId="0" applyNumberFormat="0" applyBorder="0" applyAlignment="0" applyProtection="0"/>
    <xf numFmtId="0" fontId="90" fillId="21" borderId="0" applyNumberFormat="0" applyBorder="0" applyAlignment="0" applyProtection="0"/>
    <xf numFmtId="0" fontId="26" fillId="8" borderId="0" applyNumberFormat="0" applyBorder="0" applyAlignment="0" applyProtection="0"/>
    <xf numFmtId="0" fontId="90" fillId="22" borderId="0" applyNumberFormat="0" applyBorder="0" applyAlignment="0" applyProtection="0"/>
    <xf numFmtId="0" fontId="26" fillId="59" borderId="0" applyNumberFormat="0" applyBorder="0" applyAlignment="0" applyProtection="0"/>
    <xf numFmtId="0" fontId="90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105" fillId="74" borderId="1" applyNumberFormat="0" applyAlignment="0" applyProtection="0"/>
    <xf numFmtId="0" fontId="105" fillId="74" borderId="1" applyNumberFormat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90" fillId="28" borderId="0" applyNumberFormat="0" applyBorder="0" applyAlignment="0" applyProtection="0"/>
    <xf numFmtId="0" fontId="26" fillId="60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10" borderId="0" applyNumberFormat="0" applyBorder="0" applyAlignment="0" applyProtection="0"/>
    <xf numFmtId="0" fontId="246" fillId="61" borderId="0" applyNumberFormat="0" applyBorder="0" applyAlignment="0" applyProtection="0"/>
    <xf numFmtId="0" fontId="27" fillId="61" borderId="0" applyNumberFormat="0" applyBorder="0" applyAlignment="0" applyProtection="0"/>
    <xf numFmtId="0" fontId="246" fillId="3" borderId="0" applyNumberFormat="0" applyBorder="0" applyAlignment="0" applyProtection="0"/>
    <xf numFmtId="0" fontId="27" fillId="3" borderId="0" applyNumberFormat="0" applyBorder="0" applyAlignment="0" applyProtection="0"/>
    <xf numFmtId="0" fontId="93" fillId="34" borderId="0" applyNumberFormat="0" applyBorder="0" applyAlignment="0" applyProtection="0"/>
    <xf numFmtId="0" fontId="246" fillId="60" borderId="0" applyNumberFormat="0" applyBorder="0" applyAlignment="0" applyProtection="0"/>
    <xf numFmtId="0" fontId="33" fillId="5" borderId="1" applyNumberFormat="0" applyAlignment="0" applyProtection="0"/>
    <xf numFmtId="0" fontId="27" fillId="60" borderId="0" applyNumberFormat="0" applyBorder="0" applyAlignment="0" applyProtection="0"/>
    <xf numFmtId="0" fontId="93" fillId="35" borderId="0" applyNumberFormat="0" applyBorder="0" applyAlignment="0" applyProtection="0"/>
    <xf numFmtId="0" fontId="246" fillId="62" borderId="0" applyNumberFormat="0" applyBorder="0" applyAlignment="0" applyProtection="0"/>
    <xf numFmtId="0" fontId="266" fillId="5" borderId="1" applyNumberFormat="0" applyAlignment="0" applyProtection="0"/>
    <xf numFmtId="0" fontId="33" fillId="5" borderId="1" applyNumberFormat="0" applyAlignment="0" applyProtection="0"/>
    <xf numFmtId="0" fontId="27" fillId="62" borderId="0" applyNumberFormat="0" applyBorder="0" applyAlignment="0" applyProtection="0"/>
    <xf numFmtId="0" fontId="246" fillId="12" borderId="0" applyNumberFormat="0" applyBorder="0" applyAlignment="0" applyProtection="0"/>
    <xf numFmtId="0" fontId="27" fillId="12" borderId="0" applyNumberFormat="0" applyBorder="0" applyAlignment="0" applyProtection="0"/>
    <xf numFmtId="0" fontId="93" fillId="37" borderId="0" applyNumberFormat="0" applyBorder="0" applyAlignment="0" applyProtection="0"/>
    <xf numFmtId="0" fontId="246" fillId="63" borderId="0" applyNumberFormat="0" applyBorder="0" applyAlignment="0" applyProtection="0"/>
    <xf numFmtId="0" fontId="27" fillId="63" borderId="0" applyNumberFormat="0" applyBorder="0" applyAlignment="0" applyProtection="0"/>
    <xf numFmtId="0" fontId="246" fillId="66" borderId="0" applyNumberFormat="0" applyBorder="0" applyAlignment="0" applyProtection="0"/>
    <xf numFmtId="0" fontId="27" fillId="66" borderId="0" applyNumberFormat="0" applyBorder="0" applyAlignment="0" applyProtection="0"/>
    <xf numFmtId="0" fontId="246" fillId="13" borderId="0" applyNumberFormat="0" applyBorder="0" applyAlignment="0" applyProtection="0"/>
    <xf numFmtId="0" fontId="27" fillId="13" borderId="0" applyNumberFormat="0" applyBorder="0" applyAlignment="0" applyProtection="0"/>
    <xf numFmtId="0" fontId="246" fillId="71" borderId="0" applyNumberFormat="0" applyBorder="0" applyAlignment="0" applyProtection="0"/>
    <xf numFmtId="0" fontId="27" fillId="71" borderId="0" applyNumberFormat="0" applyBorder="0" applyAlignment="0" applyProtection="0"/>
    <xf numFmtId="0" fontId="246" fillId="62" borderId="0" applyNumberFormat="0" applyBorder="0" applyAlignment="0" applyProtection="0"/>
    <xf numFmtId="0" fontId="81" fillId="52" borderId="43">
      <alignment vertical="center" wrapText="1"/>
    </xf>
    <xf numFmtId="0" fontId="27" fillId="62" borderId="0" applyNumberFormat="0" applyBorder="0" applyAlignment="0" applyProtection="0"/>
    <xf numFmtId="0" fontId="246" fillId="12" borderId="0" applyNumberFormat="0" applyBorder="0" applyAlignment="0" applyProtection="0"/>
    <xf numFmtId="0" fontId="27" fillId="12" borderId="0" applyNumberFormat="0" applyBorder="0" applyAlignment="0" applyProtection="0"/>
    <xf numFmtId="0" fontId="246" fillId="9" borderId="0" applyNumberFormat="0" applyBorder="0" applyAlignment="0" applyProtection="0"/>
    <xf numFmtId="0" fontId="81" fillId="52" borderId="43">
      <alignment vertical="center" wrapText="1"/>
    </xf>
    <xf numFmtId="0" fontId="81" fillId="52" borderId="43">
      <alignment vertical="center" wrapText="1"/>
    </xf>
    <xf numFmtId="0" fontId="27" fillId="9" borderId="0" applyNumberFormat="0" applyBorder="0" applyAlignment="0" applyProtection="0"/>
    <xf numFmtId="0" fontId="249" fillId="8" borderId="0" applyNumberFormat="0" applyBorder="0" applyAlignment="0" applyProtection="0"/>
    <xf numFmtId="0" fontId="28" fillId="8" borderId="0" applyNumberFormat="0" applyBorder="0" applyAlignment="0" applyProtection="0"/>
    <xf numFmtId="269" fontId="82" fillId="0" borderId="0" applyFill="0" applyBorder="0" applyAlignment="0"/>
    <xf numFmtId="270" fontId="82" fillId="0" borderId="0" applyFill="0" applyBorder="0" applyAlignment="0"/>
    <xf numFmtId="271" fontId="82" fillId="0" borderId="0" applyFill="0" applyBorder="0" applyAlignment="0"/>
    <xf numFmtId="272" fontId="82" fillId="0" borderId="0" applyFill="0" applyBorder="0" applyAlignment="0"/>
    <xf numFmtId="273" fontId="82" fillId="0" borderId="0" applyFill="0" applyBorder="0" applyAlignment="0"/>
    <xf numFmtId="269" fontId="82" fillId="0" borderId="0" applyFill="0" applyBorder="0" applyAlignment="0"/>
    <xf numFmtId="274" fontId="82" fillId="0" borderId="0" applyFill="0" applyBorder="0" applyAlignment="0"/>
    <xf numFmtId="270" fontId="82" fillId="0" borderId="0" applyFill="0" applyBorder="0" applyAlignment="0"/>
    <xf numFmtId="0" fontId="250" fillId="74" borderId="1" applyNumberFormat="0" applyAlignment="0" applyProtection="0"/>
    <xf numFmtId="0" fontId="326" fillId="74" borderId="1" applyNumberFormat="0" applyAlignment="0" applyProtection="0"/>
    <xf numFmtId="0" fontId="327" fillId="0" borderId="0"/>
    <xf numFmtId="0" fontId="252" fillId="16" borderId="2" applyNumberFormat="0" applyAlignment="0" applyProtection="0"/>
    <xf numFmtId="0" fontId="29" fillId="16" borderId="2" applyNumberFormat="0" applyAlignment="0" applyProtection="0"/>
    <xf numFmtId="269" fontId="82" fillId="0" borderId="0" applyFont="0" applyFill="0" applyBorder="0" applyAlignment="0" applyProtection="0"/>
    <xf numFmtId="0" fontId="81" fillId="52" borderId="43">
      <alignment vertical="center" wrapText="1"/>
    </xf>
    <xf numFmtId="0" fontId="81" fillId="52" borderId="43">
      <alignment vertical="center" wrapText="1"/>
    </xf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81" fillId="52" borderId="43">
      <alignment vertical="center" wrapText="1"/>
    </xf>
    <xf numFmtId="270" fontId="82" fillId="0" borderId="0" applyFont="0" applyFill="0" applyBorder="0" applyAlignment="0" applyProtection="0"/>
    <xf numFmtId="275" fontId="7" fillId="0" borderId="0" applyFont="0" applyFill="0" applyBorder="0" applyAlignment="0" applyProtection="0"/>
    <xf numFmtId="269" fontId="82" fillId="0" borderId="0" applyFill="0" applyBorder="0" applyAlignment="0"/>
    <xf numFmtId="270" fontId="82" fillId="0" borderId="0" applyFill="0" applyBorder="0" applyAlignment="0"/>
    <xf numFmtId="269" fontId="82" fillId="0" borderId="0" applyFill="0" applyBorder="0" applyAlignment="0"/>
    <xf numFmtId="274" fontId="82" fillId="0" borderId="0" applyFill="0" applyBorder="0" applyAlignment="0"/>
    <xf numFmtId="270" fontId="82" fillId="0" borderId="0" applyFill="0" applyBorder="0" applyAlignment="0"/>
    <xf numFmtId="0" fontId="2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9" fillId="59" borderId="0" applyNumberFormat="0" applyBorder="0" applyAlignment="0" applyProtection="0"/>
    <xf numFmtId="0" fontId="31" fillId="59" borderId="0" applyNumberFormat="0" applyBorder="0" applyAlignment="0" applyProtection="0"/>
    <xf numFmtId="0" fontId="328" fillId="0" borderId="31" applyNumberFormat="0" applyAlignment="0" applyProtection="0">
      <alignment horizontal="left" vertical="center"/>
    </xf>
    <xf numFmtId="0" fontId="328" fillId="0" borderId="8">
      <alignment horizontal="left" vertical="center"/>
    </xf>
    <xf numFmtId="0" fontId="81" fillId="52" borderId="43">
      <alignment vertical="center" wrapText="1"/>
    </xf>
    <xf numFmtId="0" fontId="262" fillId="0" borderId="32" applyNumberFormat="0" applyFill="0" applyAlignment="0" applyProtection="0"/>
    <xf numFmtId="0" fontId="326" fillId="74" borderId="1" applyNumberFormat="0" applyAlignment="0" applyProtection="0"/>
    <xf numFmtId="0" fontId="329" fillId="0" borderId="32" applyNumberFormat="0" applyFill="0" applyAlignment="0" applyProtection="0"/>
    <xf numFmtId="0" fontId="263" fillId="0" borderId="33" applyNumberFormat="0" applyFill="0" applyAlignment="0" applyProtection="0"/>
    <xf numFmtId="0" fontId="250" fillId="74" borderId="1" applyNumberFormat="0" applyAlignment="0" applyProtection="0"/>
    <xf numFmtId="0" fontId="330" fillId="0" borderId="33" applyNumberFormat="0" applyFill="0" applyAlignment="0" applyProtection="0"/>
    <xf numFmtId="0" fontId="264" fillId="0" borderId="34" applyNumberFormat="0" applyFill="0" applyAlignment="0" applyProtection="0"/>
    <xf numFmtId="0" fontId="331" fillId="0" borderId="34" applyNumberFormat="0" applyFill="0" applyAlignment="0" applyProtection="0"/>
    <xf numFmtId="0" fontId="26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" fillId="5" borderId="1" applyNumberFormat="0" applyAlignment="0" applyProtection="0"/>
    <xf numFmtId="0" fontId="266" fillId="5" borderId="1" applyNumberFormat="0" applyAlignment="0" applyProtection="0"/>
    <xf numFmtId="0" fontId="33" fillId="5" borderId="1" applyNumberFormat="0" applyAlignment="0" applyProtection="0"/>
    <xf numFmtId="269" fontId="82" fillId="0" borderId="0" applyFill="0" applyBorder="0" applyAlignment="0"/>
    <xf numFmtId="270" fontId="82" fillId="0" borderId="0" applyFill="0" applyBorder="0" applyAlignment="0"/>
    <xf numFmtId="269" fontId="82" fillId="0" borderId="0" applyFill="0" applyBorder="0" applyAlignment="0"/>
    <xf numFmtId="274" fontId="82" fillId="0" borderId="0" applyFill="0" applyBorder="0" applyAlignment="0"/>
    <xf numFmtId="270" fontId="82" fillId="0" borderId="0" applyFill="0" applyBorder="0" applyAlignment="0"/>
    <xf numFmtId="0" fontId="271" fillId="0" borderId="35" applyNumberFormat="0" applyFill="0" applyAlignment="0" applyProtection="0"/>
    <xf numFmtId="0" fontId="332" fillId="0" borderId="35" applyNumberFormat="0" applyFill="0" applyAlignment="0" applyProtection="0"/>
    <xf numFmtId="0" fontId="333" fillId="0" borderId="25"/>
    <xf numFmtId="0" fontId="277" fillId="7" borderId="0" applyNumberFormat="0" applyBorder="0" applyAlignment="0" applyProtection="0"/>
    <xf numFmtId="0" fontId="334" fillId="7" borderId="0" applyNumberFormat="0" applyBorder="0" applyAlignment="0" applyProtection="0"/>
    <xf numFmtId="0" fontId="4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42" fillId="0" borderId="0"/>
    <xf numFmtId="0" fontId="42" fillId="0" borderId="0"/>
    <xf numFmtId="0" fontId="42" fillId="0" borderId="0"/>
    <xf numFmtId="0" fontId="166" fillId="0" borderId="3">
      <alignment horizontal="center"/>
    </xf>
    <xf numFmtId="0" fontId="53" fillId="0" borderId="0"/>
    <xf numFmtId="0" fontId="7" fillId="4" borderId="4" applyNumberFormat="0" applyFont="0" applyAlignment="0" applyProtection="0"/>
    <xf numFmtId="0" fontId="53" fillId="50" borderId="18" applyNumberFormat="0" applyFont="0" applyAlignment="0" applyProtection="0"/>
    <xf numFmtId="0" fontId="1" fillId="4" borderId="4" applyNumberFormat="0" applyFont="0" applyAlignment="0" applyProtection="0"/>
    <xf numFmtId="0" fontId="166" fillId="0" borderId="3">
      <alignment horizontal="center"/>
    </xf>
    <xf numFmtId="0" fontId="166" fillId="0" borderId="3">
      <alignment horizontal="center"/>
    </xf>
    <xf numFmtId="0" fontId="282" fillId="74" borderId="5" applyNumberFormat="0" applyAlignment="0" applyProtection="0"/>
    <xf numFmtId="0" fontId="35" fillId="74" borderId="5" applyNumberFormat="0" applyAlignment="0" applyProtection="0"/>
    <xf numFmtId="276" fontId="7" fillId="0" borderId="0" applyFont="0" applyFill="0" applyBorder="0" applyAlignment="0" applyProtection="0"/>
    <xf numFmtId="273" fontId="82" fillId="0" borderId="0" applyFont="0" applyFill="0" applyBorder="0" applyAlignment="0" applyProtection="0"/>
    <xf numFmtId="277" fontId="335" fillId="0" borderId="0" applyFont="0" applyFill="0" applyBorder="0" applyAlignment="0" applyProtection="0"/>
    <xf numFmtId="43" fontId="7" fillId="0" borderId="0" applyFont="0" applyFill="0" applyBorder="0" applyAlignment="0" applyProtection="0"/>
    <xf numFmtId="269" fontId="82" fillId="0" borderId="0" applyFill="0" applyBorder="0" applyAlignment="0"/>
    <xf numFmtId="270" fontId="82" fillId="0" borderId="0" applyFill="0" applyBorder="0" applyAlignment="0"/>
    <xf numFmtId="269" fontId="82" fillId="0" borderId="0" applyFill="0" applyBorder="0" applyAlignment="0"/>
    <xf numFmtId="274" fontId="82" fillId="0" borderId="0" applyFill="0" applyBorder="0" applyAlignment="0"/>
    <xf numFmtId="270" fontId="82" fillId="0" borderId="0" applyFill="0" applyBorder="0" applyAlignment="0"/>
    <xf numFmtId="41" fontId="7" fillId="0" borderId="0" applyFont="0" applyFill="0" applyBorder="0" applyAlignment="0" applyProtection="0"/>
    <xf numFmtId="278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6" fillId="0" borderId="3">
      <alignment horizontal="center"/>
    </xf>
    <xf numFmtId="0" fontId="333" fillId="0" borderId="0"/>
    <xf numFmtId="0" fontId="7" fillId="0" borderId="0"/>
    <xf numFmtId="0" fontId="37" fillId="0" borderId="0"/>
    <xf numFmtId="9" fontId="7" fillId="0" borderId="0" applyFont="0" applyFill="0" applyBorder="0" applyAlignment="0" applyProtection="0"/>
    <xf numFmtId="279" fontId="82" fillId="0" borderId="0" applyFill="0" applyBorder="0" applyAlignment="0"/>
    <xf numFmtId="280" fontId="82" fillId="0" borderId="0" applyFill="0" applyBorder="0" applyAlignment="0"/>
    <xf numFmtId="215" fontId="7" fillId="0" borderId="0" applyFill="0" applyAlignment="0" applyProtection="0"/>
    <xf numFmtId="0" fontId="289" fillId="0" borderId="0" applyFill="0" applyBorder="0" applyProtection="0">
      <alignment horizontal="left" vertical="top"/>
    </xf>
    <xf numFmtId="43" fontId="7" fillId="0" borderId="0" applyFont="0" applyFill="0" applyBorder="0" applyAlignment="0" applyProtection="0"/>
    <xf numFmtId="0" fontId="7" fillId="0" borderId="0"/>
    <xf numFmtId="0" fontId="29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8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9" fillId="47" borderId="0" applyNumberFormat="0" applyBorder="0" applyAlignment="0" applyProtection="0"/>
    <xf numFmtId="0" fontId="336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291" fillId="0" borderId="37" applyNumberFormat="0" applyFill="0" applyAlignment="0" applyProtection="0"/>
    <xf numFmtId="0" fontId="36" fillId="0" borderId="37" applyNumberFormat="0" applyFill="0" applyAlignment="0" applyProtection="0"/>
    <xf numFmtId="281" fontId="82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157" fillId="0" borderId="0">
      <alignment vertical="center"/>
    </xf>
    <xf numFmtId="268" fontId="5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53" fillId="0" borderId="0"/>
    <xf numFmtId="215" fontId="7" fillId="0" borderId="0" applyFill="0" applyAlignment="0" applyProtection="0"/>
    <xf numFmtId="208" fontId="7" fillId="0" borderId="0" applyFont="0" applyFill="0" applyBorder="0" applyAlignment="0" applyProtection="0"/>
    <xf numFmtId="0" fontId="15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7" fillId="4" borderId="4" applyNumberFormat="0" applyFont="0" applyAlignment="0" applyProtection="0"/>
    <xf numFmtId="0" fontId="1" fillId="4" borderId="4" applyNumberFormat="0" applyFont="0" applyAlignment="0" applyProtection="0"/>
    <xf numFmtId="0" fontId="166" fillId="0" borderId="3">
      <alignment horizontal="center"/>
    </xf>
    <xf numFmtId="0" fontId="282" fillId="74" borderId="5" applyNumberFormat="0" applyAlignment="0" applyProtection="0"/>
    <xf numFmtId="0" fontId="35" fillId="74" borderId="5" applyNumberFormat="0" applyAlignment="0" applyProtection="0"/>
    <xf numFmtId="0" fontId="166" fillId="0" borderId="3">
      <alignment horizontal="center"/>
    </xf>
    <xf numFmtId="0" fontId="166" fillId="0" borderId="3">
      <alignment horizontal="center"/>
    </xf>
    <xf numFmtId="193" fontId="42" fillId="0" borderId="0" applyFont="0" applyFill="0" applyBorder="0" applyAlignment="0" applyProtection="0"/>
    <xf numFmtId="0" fontId="291" fillId="0" borderId="37" applyNumberFormat="0" applyFill="0" applyAlignment="0" applyProtection="0"/>
    <xf numFmtId="0" fontId="36" fillId="0" borderId="37" applyNumberFormat="0" applyFill="0" applyAlignment="0" applyProtection="0"/>
    <xf numFmtId="0" fontId="162" fillId="74" borderId="5" applyNumberFormat="0" applyAlignment="0" applyProtection="0"/>
    <xf numFmtId="0" fontId="105" fillId="74" borderId="1" applyNumberFormat="0" applyAlignment="0" applyProtection="0"/>
    <xf numFmtId="193" fontId="42" fillId="0" borderId="0" applyFont="0" applyFill="0" applyBorder="0" applyAlignment="0" applyProtection="0"/>
    <xf numFmtId="0" fontId="150" fillId="5" borderId="1" applyNumberFormat="0" applyAlignment="0" applyProtection="0"/>
    <xf numFmtId="0" fontId="177" fillId="0" borderId="37" applyNumberFormat="0" applyFill="0" applyAlignment="0" applyProtection="0"/>
    <xf numFmtId="0" fontId="7" fillId="4" borderId="4" applyNumberFormat="0" applyFont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93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0" fontId="157" fillId="0" borderId="0">
      <alignment vertical="center"/>
    </xf>
    <xf numFmtId="0" fontId="43" fillId="0" borderId="0"/>
    <xf numFmtId="193" fontId="53" fillId="0" borderId="0" applyFont="0" applyFill="0" applyBorder="0" applyAlignment="0" applyProtection="0"/>
    <xf numFmtId="0" fontId="305" fillId="0" borderId="0"/>
    <xf numFmtId="9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57" fillId="0" borderId="0">
      <alignment vertical="center"/>
    </xf>
    <xf numFmtId="0" fontId="30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43" fontId="37" fillId="0" borderId="0" applyFont="0" applyFill="0" applyBorder="0" applyAlignment="0" applyProtection="0"/>
    <xf numFmtId="0" fontId="37" fillId="0" borderId="0"/>
    <xf numFmtId="0" fontId="199" fillId="0" borderId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4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3" fillId="0" borderId="0"/>
    <xf numFmtId="193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268" fontId="5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0" fontId="43" fillId="0" borderId="0"/>
    <xf numFmtId="19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7" fillId="0" borderId="0">
      <alignment vertical="center"/>
    </xf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4" fillId="0" borderId="0">
      <alignment vertical="center"/>
    </xf>
    <xf numFmtId="0" fontId="337" fillId="0" borderId="0"/>
    <xf numFmtId="193" fontId="337" fillId="0" borderId="0" applyFont="0" applyFill="0" applyBorder="0" applyAlignment="0" applyProtection="0"/>
    <xf numFmtId="193" fontId="337" fillId="0" borderId="0" applyFont="0" applyFill="0" applyBorder="0" applyAlignment="0" applyProtection="0"/>
    <xf numFmtId="193" fontId="337" fillId="0" borderId="0" applyFont="0" applyFill="0" applyBorder="0" applyAlignment="0" applyProtection="0"/>
    <xf numFmtId="215" fontId="7" fillId="0" borderId="0" applyFill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7" fillId="0" borderId="0"/>
    <xf numFmtId="0" fontId="166" fillId="0" borderId="3">
      <alignment horizontal="center"/>
    </xf>
    <xf numFmtId="0" fontId="166" fillId="0" borderId="3">
      <alignment horizontal="center"/>
    </xf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162" fillId="74" borderId="5" applyNumberFormat="0" applyAlignment="0" applyProtection="0"/>
    <xf numFmtId="0" fontId="162" fillId="74" borderId="5" applyNumberFormat="0" applyAlignment="0" applyProtection="0"/>
    <xf numFmtId="9" fontId="43" fillId="0" borderId="0" applyFont="0" applyFill="0" applyBorder="0" applyAlignment="0" applyProtection="0"/>
    <xf numFmtId="0" fontId="166" fillId="0" borderId="3">
      <alignment horizontal="center"/>
    </xf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191" fontId="199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" fontId="13" fillId="52" borderId="5" applyNumberFormat="0" applyProtection="0">
      <alignment vertical="center"/>
    </xf>
    <xf numFmtId="4" fontId="13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205" fillId="52" borderId="5" applyNumberFormat="0" applyProtection="0">
      <alignment vertical="center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4" fontId="13" fillId="5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3" borderId="5" applyNumberFormat="0" applyProtection="0">
      <alignment horizontal="right" vertical="center"/>
    </xf>
    <xf numFmtId="4" fontId="13" fillId="83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4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80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79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5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57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5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6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13" fillId="87" borderId="5" applyNumberFormat="0" applyProtection="0">
      <alignment horizontal="right" vertical="center"/>
    </xf>
    <xf numFmtId="4" fontId="206" fillId="88" borderId="5" applyNumberFormat="0" applyProtection="0">
      <alignment horizontal="left" vertical="center" indent="1"/>
    </xf>
    <xf numFmtId="4" fontId="206" fillId="88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89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4" fontId="13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1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92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17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13" fillId="18" borderId="5" applyNumberFormat="0" applyProtection="0">
      <alignment vertical="center"/>
    </xf>
    <xf numFmtId="4" fontId="13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205" fillId="18" borderId="5" applyNumberFormat="0" applyProtection="0">
      <alignment vertical="center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18" borderId="5" applyNumberFormat="0" applyProtection="0">
      <alignment horizontal="left" vertical="center" indent="1"/>
    </xf>
    <xf numFmtId="4" fontId="13" fillId="89" borderId="5" applyNumberFormat="0" applyProtection="0">
      <alignment horizontal="right" vertical="center"/>
    </xf>
    <xf numFmtId="4" fontId="13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4" fontId="205" fillId="89" borderId="5" applyNumberFormat="0" applyProtection="0">
      <alignment horizontal="right" vertical="center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0" fontId="7" fillId="82" borderId="5" applyNumberFormat="0" applyProtection="0">
      <alignment horizontal="left" vertical="center" indent="1"/>
    </xf>
    <xf numFmtId="4" fontId="209" fillId="89" borderId="5" applyNumberFormat="0" applyProtection="0">
      <alignment horizontal="right" vertical="center"/>
    </xf>
    <xf numFmtId="4" fontId="209" fillId="89" borderId="5" applyNumberFormat="0" applyProtection="0">
      <alignment horizontal="right" vertical="center"/>
    </xf>
    <xf numFmtId="0" fontId="64" fillId="4" borderId="4" applyNumberFormat="0" applyFont="0" applyAlignment="0" applyProtection="0">
      <alignment vertical="center"/>
    </xf>
    <xf numFmtId="0" fontId="64" fillId="4" borderId="4" applyNumberFormat="0" applyFon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2" fillId="7" borderId="1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24" fillId="15" borderId="5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6" fillId="15" borderId="1" applyNumberFormat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0" fontId="239" fillId="0" borderId="41" applyNumberFormat="0" applyFill="0" applyAlignment="0" applyProtection="0">
      <alignment vertical="center"/>
    </xf>
    <xf numFmtId="44" fontId="9" fillId="0" borderId="0" applyFont="0" applyFill="0" applyBorder="0" applyAlignment="0" applyProtection="0"/>
    <xf numFmtId="0" fontId="9" fillId="4" borderId="4" applyNumberFormat="0" applyFont="0" applyAlignment="0" applyProtection="0"/>
    <xf numFmtId="187" fontId="101" fillId="0" borderId="22" applyAlignment="0" applyProtection="0"/>
    <xf numFmtId="0" fontId="166" fillId="0" borderId="3">
      <alignment horizontal="center"/>
    </xf>
    <xf numFmtId="0" fontId="166" fillId="0" borderId="3">
      <alignment horizontal="center"/>
    </xf>
    <xf numFmtId="0" fontId="166" fillId="0" borderId="3">
      <alignment horizontal="center"/>
    </xf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53" fillId="0" borderId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0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7" fillId="0" borderId="0"/>
    <xf numFmtId="0" fontId="53" fillId="0" borderId="0"/>
    <xf numFmtId="193" fontId="53" fillId="0" borderId="0" applyFont="0" applyFill="0" applyBorder="0" applyAlignment="0" applyProtection="0"/>
    <xf numFmtId="0" fontId="42" fillId="0" borderId="0"/>
    <xf numFmtId="233" fontId="7" fillId="0" borderId="0" applyFont="0" applyFill="0" applyBorder="0" applyAlignment="0" applyProtection="0"/>
    <xf numFmtId="0" fontId="324" fillId="0" borderId="0"/>
    <xf numFmtId="0" fontId="240" fillId="0" borderId="0"/>
    <xf numFmtId="0" fontId="26" fillId="58" borderId="0" applyNumberFormat="0" applyBorder="0" applyAlignment="0" applyProtection="0"/>
    <xf numFmtId="0" fontId="26" fillId="8" borderId="0" applyNumberFormat="0" applyBorder="0" applyAlignment="0" applyProtection="0"/>
    <xf numFmtId="0" fontId="26" fillId="59" borderId="0" applyNumberFormat="0" applyBorder="0" applyAlignment="0" applyProtection="0"/>
    <xf numFmtId="0" fontId="26" fillId="14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60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10" borderId="0" applyNumberFormat="0" applyBorder="0" applyAlignment="0" applyProtection="0"/>
    <xf numFmtId="0" fontId="27" fillId="61" borderId="0" applyNumberFormat="0" applyBorder="0" applyAlignment="0" applyProtection="0"/>
    <xf numFmtId="0" fontId="27" fillId="3" borderId="0" applyNumberFormat="0" applyBorder="0" applyAlignment="0" applyProtection="0"/>
    <xf numFmtId="0" fontId="27" fillId="60" borderId="0" applyNumberFormat="0" applyBorder="0" applyAlignment="0" applyProtection="0"/>
    <xf numFmtId="0" fontId="27" fillId="62" borderId="0" applyNumberFormat="0" applyBorder="0" applyAlignment="0" applyProtection="0"/>
    <xf numFmtId="0" fontId="27" fillId="12" borderId="0" applyNumberFormat="0" applyBorder="0" applyAlignment="0" applyProtection="0"/>
    <xf numFmtId="0" fontId="27" fillId="63" borderId="0" applyNumberFormat="0" applyBorder="0" applyAlignment="0" applyProtection="0"/>
    <xf numFmtId="0" fontId="27" fillId="66" borderId="0" applyNumberFormat="0" applyBorder="0" applyAlignment="0" applyProtection="0"/>
    <xf numFmtId="0" fontId="27" fillId="13" borderId="0" applyNumberFormat="0" applyBorder="0" applyAlignment="0" applyProtection="0"/>
    <xf numFmtId="0" fontId="27" fillId="71" borderId="0" applyNumberFormat="0" applyBorder="0" applyAlignment="0" applyProtection="0"/>
    <xf numFmtId="0" fontId="27" fillId="6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8" fillId="8" borderId="0" applyNumberFormat="0" applyBorder="0" applyAlignment="0" applyProtection="0"/>
    <xf numFmtId="0" fontId="326" fillId="74" borderId="50" applyNumberFormat="0" applyAlignment="0" applyProtection="0"/>
    <xf numFmtId="0" fontId="29" fillId="16" borderId="2" applyNumberFormat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59" borderId="0" applyNumberFormat="0" applyBorder="0" applyAlignment="0" applyProtection="0"/>
    <xf numFmtId="0" fontId="329" fillId="0" borderId="32" applyNumberFormat="0" applyFill="0" applyAlignment="0" applyProtection="0"/>
    <xf numFmtId="0" fontId="330" fillId="0" borderId="33" applyNumberFormat="0" applyFill="0" applyAlignment="0" applyProtection="0"/>
    <xf numFmtId="0" fontId="331" fillId="0" borderId="34" applyNumberFormat="0" applyFill="0" applyAlignment="0" applyProtection="0"/>
    <xf numFmtId="0" fontId="331" fillId="0" borderId="0" applyNumberFormat="0" applyFill="0" applyBorder="0" applyAlignment="0" applyProtection="0"/>
    <xf numFmtId="0" fontId="33" fillId="5" borderId="50" applyNumberFormat="0" applyAlignment="0" applyProtection="0"/>
    <xf numFmtId="0" fontId="332" fillId="0" borderId="35" applyNumberFormat="0" applyFill="0" applyAlignment="0" applyProtection="0"/>
    <xf numFmtId="0" fontId="334" fillId="7" borderId="0" applyNumberFormat="0" applyBorder="0" applyAlignment="0" applyProtection="0"/>
    <xf numFmtId="0" fontId="109" fillId="0" borderId="0"/>
    <xf numFmtId="0" fontId="109" fillId="0" borderId="0"/>
    <xf numFmtId="0" fontId="9" fillId="0" borderId="0"/>
    <xf numFmtId="0" fontId="1" fillId="4" borderId="51" applyNumberFormat="0" applyFont="0" applyAlignment="0" applyProtection="0"/>
    <xf numFmtId="0" fontId="35" fillId="74" borderId="52" applyNumberFormat="0" applyAlignment="0" applyProtection="0"/>
    <xf numFmtId="9" fontId="240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6" fillId="0" borderId="53" applyNumberFormat="0" applyFill="0" applyAlignment="0" applyProtection="0"/>
    <xf numFmtId="0" fontId="34" fillId="0" borderId="0" applyNumberFormat="0" applyFill="0" applyBorder="0" applyAlignment="0" applyProtection="0"/>
    <xf numFmtId="0" fontId="105" fillId="74" borderId="50" applyNumberFormat="0" applyAlignment="0" applyProtection="0"/>
    <xf numFmtId="268" fontId="53" fillId="0" borderId="0" applyFont="0" applyFill="0" applyBorder="0" applyAlignment="0" applyProtection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162" fillId="74" borderId="52" applyNumberFormat="0" applyAlignment="0" applyProtection="0"/>
    <xf numFmtId="0" fontId="9" fillId="4" borderId="51" applyNumberFormat="0" applyFont="0" applyAlignment="0" applyProtection="0"/>
    <xf numFmtId="0" fontId="86" fillId="0" borderId="0" applyNumberFormat="0" applyFill="0" applyBorder="0" applyAlignment="0" applyProtection="0"/>
    <xf numFmtId="0" fontId="87" fillId="49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193" fontId="53" fillId="0" borderId="0" applyFont="0" applyFill="0" applyBorder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0" borderId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193" fontId="53" fillId="0" borderId="0" applyFont="0" applyFill="0" applyBorder="0" applyAlignment="0" applyProtection="0"/>
    <xf numFmtId="0" fontId="53" fillId="50" borderId="18" applyNumberFormat="0" applyFont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37" fillId="50" borderId="18" applyNumberFormat="0" applyFont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0" fillId="48" borderId="12" applyNumberFormat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37" fillId="50" borderId="18" applyNumberFormat="0" applyFont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8" borderId="0" applyNumberFormat="0" applyBorder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8" fillId="39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8" fillId="40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8" fillId="43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240" fillId="0" borderId="0"/>
    <xf numFmtId="193" fontId="42" fillId="0" borderId="0" applyFont="0" applyFill="0" applyBorder="0" applyAlignment="0" applyProtection="0"/>
    <xf numFmtId="0" fontId="43" fillId="0" borderId="0"/>
    <xf numFmtId="193" fontId="338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63" fillId="0" borderId="0"/>
    <xf numFmtId="0" fontId="37" fillId="0" borderId="0"/>
    <xf numFmtId="43" fontId="63" fillId="0" borderId="0" applyFont="0" applyFill="0" applyBorder="0" applyAlignment="0" applyProtection="0"/>
    <xf numFmtId="193" fontId="240" fillId="0" borderId="0" applyFont="0" applyFill="0" applyBorder="0" applyAlignment="0" applyProtection="0"/>
    <xf numFmtId="0" fontId="2" fillId="0" borderId="0"/>
    <xf numFmtId="0" fontId="2" fillId="0" borderId="0"/>
    <xf numFmtId="199" fontId="3" fillId="0" borderId="0"/>
    <xf numFmtId="197" fontId="3" fillId="0" borderId="0"/>
    <xf numFmtId="9" fontId="7" fillId="0" borderId="0" applyFont="0" applyFill="0" applyBorder="0" applyAlignment="0" applyProtection="0"/>
    <xf numFmtId="0" fontId="63" fillId="0" borderId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2" fillId="0" borderId="0"/>
    <xf numFmtId="0" fontId="63" fillId="0" borderId="0"/>
    <xf numFmtId="0" fontId="12" fillId="0" borderId="0"/>
    <xf numFmtId="0" fontId="42" fillId="0" borderId="0"/>
    <xf numFmtId="4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3" fillId="0" borderId="0"/>
    <xf numFmtId="0" fontId="7" fillId="0" borderId="0"/>
    <xf numFmtId="0" fontId="54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63" fillId="0" borderId="0"/>
    <xf numFmtId="0" fontId="42" fillId="0" borderId="0"/>
    <xf numFmtId="0" fontId="42" fillId="0" borderId="0"/>
    <xf numFmtId="193" fontId="42" fillId="0" borderId="0" applyFont="0" applyFill="0" applyBorder="0" applyAlignment="0" applyProtection="0"/>
    <xf numFmtId="0" fontId="2" fillId="0" borderId="0"/>
    <xf numFmtId="0" fontId="63" fillId="0" borderId="0"/>
    <xf numFmtId="0" fontId="2" fillId="0" borderId="0"/>
    <xf numFmtId="193" fontId="42" fillId="0" borderId="0" applyFont="0" applyFill="0" applyBorder="0" applyAlignment="0" applyProtection="0"/>
    <xf numFmtId="0" fontId="42" fillId="0" borderId="0"/>
    <xf numFmtId="0" fontId="63" fillId="0" borderId="0"/>
    <xf numFmtId="43" fontId="1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42" fillId="0" borderId="0"/>
    <xf numFmtId="0" fontId="15" fillId="0" borderId="0"/>
    <xf numFmtId="0" fontId="2" fillId="0" borderId="0"/>
    <xf numFmtId="4" fontId="2" fillId="0" borderId="0" applyFont="0" applyFill="0" applyBorder="0" applyAlignment="0" applyProtection="0"/>
    <xf numFmtId="0" fontId="63" fillId="0" borderId="0"/>
    <xf numFmtId="0" fontId="42" fillId="0" borderId="0"/>
    <xf numFmtId="0" fontId="42" fillId="0" borderId="0"/>
    <xf numFmtId="43" fontId="37" fillId="0" borderId="0" applyFont="0" applyFill="0" applyBorder="0" applyAlignment="0" applyProtection="0"/>
    <xf numFmtId="0" fontId="63" fillId="0" borderId="0"/>
    <xf numFmtId="0" fontId="42" fillId="0" borderId="0"/>
    <xf numFmtId="193" fontId="7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15" fillId="0" borderId="0"/>
    <xf numFmtId="9" fontId="63" fillId="0" borderId="0" applyFont="0" applyFill="0" applyBorder="0" applyAlignment="0" applyProtection="0"/>
    <xf numFmtId="0" fontId="37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82" fontId="339" fillId="0" borderId="55">
      <alignment horizontal="left"/>
    </xf>
    <xf numFmtId="283" fontId="318" fillId="0" borderId="0" applyFill="0" applyBorder="0">
      <alignment horizontal="left" vertical="top" wrapText="1"/>
    </xf>
    <xf numFmtId="267" fontId="7" fillId="0" borderId="0"/>
    <xf numFmtId="0" fontId="43" fillId="0" borderId="0"/>
    <xf numFmtId="0" fontId="43" fillId="0" borderId="0"/>
    <xf numFmtId="0" fontId="43" fillId="0" borderId="0"/>
    <xf numFmtId="43" fontId="63" fillId="0" borderId="0" applyFont="0" applyFill="0" applyBorder="0" applyAlignment="0" applyProtection="0"/>
    <xf numFmtId="187" fontId="101" fillId="0" borderId="54" applyAlignment="0" applyProtection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130" fillId="0" borderId="47">
      <alignment horizontal="left" vertical="center"/>
    </xf>
    <xf numFmtId="0" fontId="150" fillId="5" borderId="50" applyNumberFormat="0" applyAlignment="0" applyProtection="0"/>
    <xf numFmtId="0" fontId="150" fillId="5" borderId="50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62" fillId="74" borderId="52" applyNumberFormat="0" applyAlignment="0" applyProtection="0"/>
    <xf numFmtId="0" fontId="162" fillId="74" borderId="52" applyNumberFormat="0" applyAlignment="0" applyProtection="0"/>
    <xf numFmtId="0" fontId="166" fillId="0" borderId="3">
      <alignment horizontal="center"/>
    </xf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0" fontId="130" fillId="0" borderId="47">
      <alignment horizontal="left" vertical="center"/>
    </xf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206" fillId="88" borderId="52" applyNumberFormat="0" applyProtection="0">
      <alignment horizontal="left" vertical="center" indent="1"/>
    </xf>
    <xf numFmtId="4" fontId="13" fillId="89" borderId="56" applyNumberFormat="0" applyProtection="0">
      <alignment horizontal="left" vertical="center" indent="1"/>
    </xf>
    <xf numFmtId="4" fontId="13" fillId="89" borderId="56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9" fillId="89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215" fillId="56" borderId="47">
      <alignment horizontal="left" vertical="center"/>
    </xf>
    <xf numFmtId="0" fontId="215" fillId="56" borderId="47">
      <alignment horizontal="left" vertical="center"/>
    </xf>
    <xf numFmtId="0" fontId="64" fillId="4" borderId="51" applyNumberFormat="0" applyFont="0" applyAlignment="0" applyProtection="0">
      <alignment vertical="center"/>
    </xf>
    <xf numFmtId="0" fontId="64" fillId="4" borderId="51" applyNumberFormat="0" applyFont="0" applyAlignment="0" applyProtection="0">
      <alignment vertical="center"/>
    </xf>
    <xf numFmtId="0" fontId="219" fillId="52" borderId="46" applyBorder="0">
      <alignment horizontal="left" vertical="center"/>
    </xf>
    <xf numFmtId="0" fontId="219" fillId="52" borderId="46" applyBorder="0">
      <alignment horizontal="left" vertical="center"/>
    </xf>
    <xf numFmtId="0" fontId="219" fillId="17" borderId="49" applyBorder="0">
      <alignment horizontal="center" vertical="center" wrapText="1"/>
    </xf>
    <xf numFmtId="0" fontId="219" fillId="17" borderId="49" applyBorder="0">
      <alignment horizontal="center" vertical="center" wrapText="1"/>
    </xf>
    <xf numFmtId="0" fontId="222" fillId="7" borderId="50" applyNumberFormat="0" applyAlignment="0" applyProtection="0">
      <alignment vertical="center"/>
    </xf>
    <xf numFmtId="0" fontId="222" fillId="7" borderId="50" applyNumberFormat="0" applyAlignment="0" applyProtection="0">
      <alignment vertical="center"/>
    </xf>
    <xf numFmtId="231" fontId="219" fillId="53" borderId="48">
      <alignment vertical="center"/>
      <protection locked="0"/>
    </xf>
    <xf numFmtId="231" fontId="219" fillId="53" borderId="48">
      <alignment vertical="center"/>
      <protection locked="0"/>
    </xf>
    <xf numFmtId="0" fontId="224" fillId="15" borderId="52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9" fillId="4" borderId="51" applyNumberFormat="0" applyFont="0" applyAlignment="0" applyProtection="0"/>
    <xf numFmtId="191" fontId="43" fillId="0" borderId="0" applyFont="0" applyFill="0" applyBorder="0" applyAlignment="0" applyProtection="0"/>
    <xf numFmtId="0" fontId="37" fillId="0" borderId="0"/>
    <xf numFmtId="19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4" fillId="0" borderId="0">
      <alignment vertical="center"/>
    </xf>
    <xf numFmtId="193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268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43" fillId="0" borderId="0"/>
    <xf numFmtId="193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7" fillId="0" borderId="0">
      <alignment vertical="center"/>
    </xf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64" fillId="0" borderId="0">
      <alignment vertical="center"/>
    </xf>
    <xf numFmtId="0" fontId="337" fillId="0" borderId="0"/>
    <xf numFmtId="193" fontId="337" fillId="0" borderId="0" applyFont="0" applyFill="0" applyBorder="0" applyAlignment="0" applyProtection="0"/>
    <xf numFmtId="193" fontId="337" fillId="0" borderId="0" applyFont="0" applyFill="0" applyBorder="0" applyAlignment="0" applyProtection="0"/>
    <xf numFmtId="193" fontId="337" fillId="0" borderId="0" applyFont="0" applyFill="0" applyBorder="0" applyAlignment="0" applyProtection="0"/>
    <xf numFmtId="193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" fillId="0" borderId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40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53" fillId="0" borderId="0"/>
    <xf numFmtId="0" fontId="53" fillId="0" borderId="0"/>
    <xf numFmtId="0" fontId="53" fillId="0" borderId="0"/>
    <xf numFmtId="0" fontId="63" fillId="0" borderId="0"/>
    <xf numFmtId="43" fontId="63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7" fillId="0" borderId="0" applyFill="0" applyAlignment="0" applyProtection="0"/>
    <xf numFmtId="9" fontId="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7" fillId="0" borderId="0" applyFill="0" applyAlignment="0" applyProtection="0"/>
    <xf numFmtId="193" fontId="1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93" fontId="42" fillId="0" borderId="0" applyFont="0" applyFill="0" applyBorder="0" applyAlignment="0" applyProtection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" fillId="50" borderId="18" applyNumberFormat="0" applyFont="0" applyAlignment="0" applyProtection="0"/>
    <xf numFmtId="9" fontId="2" fillId="0" borderId="0" applyFont="0" applyFill="0" applyBorder="0" applyAlignment="0" applyProtection="0"/>
    <xf numFmtId="268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37" fillId="0" borderId="0"/>
    <xf numFmtId="0" fontId="7" fillId="0" borderId="0"/>
    <xf numFmtId="43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0" borderId="0"/>
    <xf numFmtId="0" fontId="53" fillId="0" borderId="0"/>
    <xf numFmtId="0" fontId="37" fillId="0" borderId="0"/>
    <xf numFmtId="208" fontId="7" fillId="0" borderId="0" applyFont="0" applyFill="0" applyBorder="0" applyAlignment="0" applyProtection="0"/>
    <xf numFmtId="0" fontId="42" fillId="0" borderId="0"/>
    <xf numFmtId="9" fontId="53" fillId="0" borderId="0" applyFont="0" applyFill="0" applyBorder="0" applyAlignment="0" applyProtection="0"/>
    <xf numFmtId="0" fontId="306" fillId="0" borderId="0" applyNumberFormat="0" applyFill="0" applyBorder="0" applyAlignment="0" applyProtection="0"/>
    <xf numFmtId="0" fontId="7" fillId="0" borderId="0"/>
    <xf numFmtId="0" fontId="43" fillId="0" borderId="0"/>
    <xf numFmtId="193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53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5" fillId="0" borderId="0"/>
    <xf numFmtId="0" fontId="37" fillId="0" borderId="0"/>
    <xf numFmtId="0" fontId="79" fillId="47" borderId="0" applyNumberFormat="0" applyBorder="0" applyAlignment="0" applyProtection="0"/>
    <xf numFmtId="0" fontId="9" fillId="0" borderId="0"/>
    <xf numFmtId="4" fontId="2" fillId="0" borderId="0" applyFont="0" applyFill="0" applyBorder="0" applyAlignment="0" applyProtection="0"/>
    <xf numFmtId="215" fontId="7" fillId="0" borderId="0" applyFill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0"/>
    <xf numFmtId="0" fontId="2" fillId="0" borderId="0"/>
    <xf numFmtId="0" fontId="90" fillId="58" borderId="0" applyNumberFormat="0" applyBorder="0" applyAlignment="0" applyProtection="0"/>
    <xf numFmtId="0" fontId="91" fillId="58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53" fillId="20" borderId="0" applyNumberFormat="0" applyBorder="0" applyAlignment="0" applyProtection="0"/>
    <xf numFmtId="0" fontId="90" fillId="8" borderId="0" applyNumberFormat="0" applyBorder="0" applyAlignment="0" applyProtection="0"/>
    <xf numFmtId="0" fontId="91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53" fillId="21" borderId="0" applyNumberFormat="0" applyBorder="0" applyAlignment="0" applyProtection="0"/>
    <xf numFmtId="0" fontId="90" fillId="59" borderId="0" applyNumberFormat="0" applyBorder="0" applyAlignment="0" applyProtection="0"/>
    <xf numFmtId="0" fontId="91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53" fillId="22" borderId="0" applyNumberFormat="0" applyBorder="0" applyAlignment="0" applyProtection="0"/>
    <xf numFmtId="0" fontId="90" fillId="14" borderId="0" applyNumberFormat="0" applyBorder="0" applyAlignment="0" applyProtection="0"/>
    <xf numFmtId="0" fontId="91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53" fillId="23" borderId="0" applyNumberFormat="0" applyBorder="0" applyAlignment="0" applyProtection="0"/>
    <xf numFmtId="0" fontId="90" fillId="24" borderId="0" applyNumberFormat="0" applyBorder="0" applyAlignment="0" applyProtection="0"/>
    <xf numFmtId="0" fontId="91" fillId="24" borderId="0" applyNumberFormat="0" applyBorder="0" applyAlignment="0" applyProtection="0"/>
    <xf numFmtId="0" fontId="90" fillId="24" borderId="0" applyNumberFormat="0" applyBorder="0" applyAlignment="0" applyProtection="0"/>
    <xf numFmtId="0" fontId="90" fillId="24" borderId="0" applyNumberFormat="0" applyBorder="0" applyAlignment="0" applyProtection="0"/>
    <xf numFmtId="0" fontId="53" fillId="24" borderId="0" applyNumberFormat="0" applyBorder="0" applyAlignment="0" applyProtection="0"/>
    <xf numFmtId="0" fontId="90" fillId="25" borderId="0" applyNumberFormat="0" applyBorder="0" applyAlignment="0" applyProtection="0"/>
    <xf numFmtId="0" fontId="91" fillId="25" borderId="0" applyNumberFormat="0" applyBorder="0" applyAlignment="0" applyProtection="0"/>
    <xf numFmtId="0" fontId="90" fillId="25" borderId="0" applyNumberFormat="0" applyBorder="0" applyAlignment="0" applyProtection="0"/>
    <xf numFmtId="0" fontId="90" fillId="25" borderId="0" applyNumberFormat="0" applyBorder="0" applyAlignment="0" applyProtection="0"/>
    <xf numFmtId="0" fontId="53" fillId="25" borderId="0" applyNumberFormat="0" applyBorder="0" applyAlignment="0" applyProtection="0"/>
    <xf numFmtId="0" fontId="90" fillId="26" borderId="0" applyNumberFormat="0" applyBorder="0" applyAlignment="0" applyProtection="0"/>
    <xf numFmtId="0" fontId="91" fillId="26" borderId="0" applyNumberFormat="0" applyBorder="0" applyAlignment="0" applyProtection="0"/>
    <xf numFmtId="0" fontId="90" fillId="26" borderId="0" applyNumberFormat="0" applyBorder="0" applyAlignment="0" applyProtection="0"/>
    <xf numFmtId="0" fontId="90" fillId="26" borderId="0" applyNumberFormat="0" applyBorder="0" applyAlignment="0" applyProtection="0"/>
    <xf numFmtId="0" fontId="53" fillId="26" borderId="0" applyNumberFormat="0" applyBorder="0" applyAlignment="0" applyProtection="0"/>
    <xf numFmtId="0" fontId="90" fillId="27" borderId="0" applyNumberFormat="0" applyBorder="0" applyAlignment="0" applyProtection="0"/>
    <xf numFmtId="0" fontId="91" fillId="27" borderId="0" applyNumberFormat="0" applyBorder="0" applyAlignment="0" applyProtection="0"/>
    <xf numFmtId="0" fontId="90" fillId="27" borderId="0" applyNumberFormat="0" applyBorder="0" applyAlignment="0" applyProtection="0"/>
    <xf numFmtId="0" fontId="90" fillId="27" borderId="0" applyNumberFormat="0" applyBorder="0" applyAlignment="0" applyProtection="0"/>
    <xf numFmtId="0" fontId="53" fillId="27" borderId="0" applyNumberFormat="0" applyBorder="0" applyAlignment="0" applyProtection="0"/>
    <xf numFmtId="0" fontId="90" fillId="60" borderId="0" applyNumberFormat="0" applyBorder="0" applyAlignment="0" applyProtection="0"/>
    <xf numFmtId="0" fontId="91" fillId="60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53" fillId="28" borderId="0" applyNumberFormat="0" applyBorder="0" applyAlignment="0" applyProtection="0"/>
    <xf numFmtId="0" fontId="90" fillId="29" borderId="0" applyNumberFormat="0" applyBorder="0" applyAlignment="0" applyProtection="0"/>
    <xf numFmtId="0" fontId="91" fillId="29" borderId="0" applyNumberFormat="0" applyBorder="0" applyAlignment="0" applyProtection="0"/>
    <xf numFmtId="0" fontId="90" fillId="29" borderId="0" applyNumberFormat="0" applyBorder="0" applyAlignment="0" applyProtection="0"/>
    <xf numFmtId="0" fontId="90" fillId="29" borderId="0" applyNumberFormat="0" applyBorder="0" applyAlignment="0" applyProtection="0"/>
    <xf numFmtId="0" fontId="53" fillId="29" borderId="0" applyNumberFormat="0" applyBorder="0" applyAlignment="0" applyProtection="0"/>
    <xf numFmtId="0" fontId="90" fillId="30" borderId="0" applyNumberFormat="0" applyBorder="0" applyAlignment="0" applyProtection="0"/>
    <xf numFmtId="0" fontId="91" fillId="30" borderId="0" applyNumberFormat="0" applyBorder="0" applyAlignment="0" applyProtection="0"/>
    <xf numFmtId="0" fontId="90" fillId="30" borderId="0" applyNumberFormat="0" applyBorder="0" applyAlignment="0" applyProtection="0"/>
    <xf numFmtId="0" fontId="90" fillId="30" borderId="0" applyNumberFormat="0" applyBorder="0" applyAlignment="0" applyProtection="0"/>
    <xf numFmtId="0" fontId="53" fillId="30" borderId="0" applyNumberFormat="0" applyBorder="0" applyAlignment="0" applyProtection="0"/>
    <xf numFmtId="0" fontId="90" fillId="31" borderId="0" applyNumberFormat="0" applyBorder="0" applyAlignment="0" applyProtection="0"/>
    <xf numFmtId="0" fontId="91" fillId="31" borderId="0" applyNumberFormat="0" applyBorder="0" applyAlignment="0" applyProtection="0"/>
    <xf numFmtId="0" fontId="90" fillId="31" borderId="0" applyNumberFormat="0" applyBorder="0" applyAlignment="0" applyProtection="0"/>
    <xf numFmtId="0" fontId="90" fillId="31" borderId="0" applyNumberFormat="0" applyBorder="0" applyAlignment="0" applyProtection="0"/>
    <xf numFmtId="0" fontId="53" fillId="31" borderId="0" applyNumberFormat="0" applyBorder="0" applyAlignment="0" applyProtection="0"/>
    <xf numFmtId="0" fontId="93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4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2" borderId="0" applyNumberFormat="0" applyBorder="0" applyAlignment="0" applyProtection="0"/>
    <xf numFmtId="0" fontId="93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4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33" borderId="0" applyNumberFormat="0" applyBorder="0" applyAlignment="0" applyProtection="0"/>
    <xf numFmtId="0" fontId="93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4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0" borderId="0" applyNumberFormat="0" applyBorder="0" applyAlignment="0" applyProtection="0"/>
    <xf numFmtId="0" fontId="93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4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62" borderId="0" applyNumberFormat="0" applyBorder="0" applyAlignment="0" applyProtection="0"/>
    <xf numFmtId="0" fontId="93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0" fontId="93" fillId="63" borderId="0" applyNumberFormat="0" applyBorder="0" applyAlignment="0" applyProtection="0"/>
    <xf numFmtId="0" fontId="93" fillId="63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04" fillId="45" borderId="12" applyNumberFormat="0" applyAlignment="0" applyProtection="0"/>
    <xf numFmtId="0" fontId="104" fillId="45" borderId="12" applyNumberFormat="0" applyAlignment="0" applyProtection="0"/>
    <xf numFmtId="0" fontId="103" fillId="45" borderId="12" applyNumberFormat="0" applyAlignment="0" applyProtection="0"/>
    <xf numFmtId="0" fontId="103" fillId="45" borderId="12" applyNumberFormat="0" applyAlignment="0" applyProtection="0"/>
    <xf numFmtId="0" fontId="106" fillId="46" borderId="13" applyNumberFormat="0" applyAlignment="0" applyProtection="0"/>
    <xf numFmtId="0" fontId="107" fillId="46" borderId="13" applyNumberFormat="0" applyAlignment="0" applyProtection="0"/>
    <xf numFmtId="0" fontId="107" fillId="46" borderId="13" applyNumberFormat="0" applyAlignment="0" applyProtection="0"/>
    <xf numFmtId="0" fontId="106" fillId="46" borderId="13" applyNumberFormat="0" applyAlignment="0" applyProtection="0"/>
    <xf numFmtId="0" fontId="106" fillId="46" borderId="13" applyNumberFormat="0" applyAlignment="0" applyProtection="0"/>
    <xf numFmtId="43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193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5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7" fillId="0" borderId="0" applyFill="0" applyAlignment="0" applyProtection="0"/>
    <xf numFmtId="0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" fontId="2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0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7" fillId="0" borderId="15" applyNumberFormat="0" applyFill="0" applyAlignment="0" applyProtection="0"/>
    <xf numFmtId="0" fontId="137" fillId="0" borderId="15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152" fillId="0" borderId="17" applyNumberFormat="0" applyFill="0" applyAlignment="0" applyProtection="0"/>
    <xf numFmtId="0" fontId="151" fillId="0" borderId="17" applyNumberFormat="0" applyFill="0" applyAlignment="0" applyProtection="0"/>
    <xf numFmtId="0" fontId="151" fillId="0" borderId="17" applyNumberFormat="0" applyFill="0" applyAlignment="0" applyProtection="0"/>
    <xf numFmtId="0" fontId="154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5" fillId="49" borderId="0" applyNumberFormat="0" applyBorder="0" applyAlignment="0" applyProtection="0"/>
    <xf numFmtId="0" fontId="154" fillId="49" borderId="0" applyNumberFormat="0" applyBorder="0" applyAlignment="0" applyProtection="0"/>
    <xf numFmtId="0" fontId="154" fillId="49" borderId="0" applyNumberFormat="0" applyBorder="0" applyAlignment="0" applyProtection="0"/>
    <xf numFmtId="0" fontId="91" fillId="0" borderId="0"/>
    <xf numFmtId="0" fontId="37" fillId="0" borderId="0"/>
    <xf numFmtId="0" fontId="37" fillId="0" borderId="0"/>
    <xf numFmtId="0" fontId="42" fillId="0" borderId="0"/>
    <xf numFmtId="0" fontId="37" fillId="0" borderId="0"/>
    <xf numFmtId="0" fontId="9" fillId="0" borderId="0"/>
    <xf numFmtId="0" fontId="109" fillId="0" borderId="0"/>
    <xf numFmtId="0" fontId="37" fillId="0" borderId="0"/>
    <xf numFmtId="0" fontId="37" fillId="0" borderId="0"/>
    <xf numFmtId="0" fontId="15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53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50" borderId="18" applyNumberFormat="0" applyFont="0" applyAlignment="0" applyProtection="0"/>
    <xf numFmtId="0" fontId="26" fillId="50" borderId="18" applyNumberFormat="0" applyFont="0" applyAlignment="0" applyProtection="0"/>
    <xf numFmtId="0" fontId="26" fillId="50" borderId="18" applyNumberFormat="0" applyFont="0" applyAlignment="0" applyProtection="0"/>
    <xf numFmtId="0" fontId="26" fillId="50" borderId="18" applyNumberFormat="0" applyFont="0" applyAlignment="0" applyProtection="0"/>
    <xf numFmtId="0" fontId="1" fillId="50" borderId="18" applyNumberFormat="0" applyFont="0" applyAlignment="0" applyProtection="0"/>
    <xf numFmtId="0" fontId="1" fillId="50" borderId="18" applyNumberFormat="0" applyFont="0" applyAlignment="0" applyProtection="0"/>
    <xf numFmtId="0" fontId="161" fillId="45" borderId="19" applyNumberFormat="0" applyAlignment="0" applyProtection="0"/>
    <xf numFmtId="0" fontId="161" fillId="45" borderId="19" applyNumberFormat="0" applyAlignment="0" applyProtection="0"/>
    <xf numFmtId="0" fontId="160" fillId="45" borderId="19" applyNumberFormat="0" applyAlignment="0" applyProtection="0"/>
    <xf numFmtId="0" fontId="160" fillId="45" borderId="19" applyNumberFormat="0" applyAlignment="0" applyProtection="0"/>
    <xf numFmtId="9" fontId="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66" fillId="0" borderId="3">
      <alignment horizontal="center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6" fillId="0" borderId="20" applyNumberFormat="0" applyFill="0" applyAlignment="0" applyProtection="0"/>
    <xf numFmtId="0" fontId="176" fillId="0" borderId="20" applyNumberFormat="0" applyFill="0" applyAlignment="0" applyProtection="0"/>
    <xf numFmtId="0" fontId="175" fillId="0" borderId="20" applyNumberFormat="0" applyFill="0" applyAlignment="0" applyProtection="0"/>
    <xf numFmtId="0" fontId="175" fillId="0" borderId="20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/>
    <xf numFmtId="0" fontId="7" fillId="4" borderId="51" applyNumberFormat="0" applyFont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63" fillId="0" borderId="0" applyFont="0" applyFill="0" applyBorder="0" applyAlignment="0" applyProtection="0"/>
    <xf numFmtId="0" fontId="37" fillId="0" borderId="0"/>
    <xf numFmtId="0" fontId="79" fillId="47" borderId="0" applyNumberFormat="0" applyBorder="0" applyAlignment="0" applyProtection="0"/>
    <xf numFmtId="187" fontId="101" fillId="0" borderId="54" applyAlignment="0" applyProtection="0"/>
    <xf numFmtId="0" fontId="79" fillId="47" borderId="0" applyNumberFormat="0" applyBorder="0" applyAlignment="0" applyProtection="0"/>
    <xf numFmtId="0" fontId="53" fillId="0" borderId="0"/>
    <xf numFmtId="0" fontId="53" fillId="0" borderId="0"/>
    <xf numFmtId="187" fontId="101" fillId="0" borderId="54" applyAlignment="0" applyProtection="0"/>
    <xf numFmtId="9" fontId="2" fillId="0" borderId="0" applyFont="0" applyFill="0" applyBorder="0" applyAlignment="0" applyProtection="0"/>
    <xf numFmtId="0" fontId="64" fillId="0" borderId="0">
      <alignment vertical="center"/>
    </xf>
    <xf numFmtId="0" fontId="9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99" fillId="0" borderId="0"/>
    <xf numFmtId="9" fontId="7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0" fontId="53" fillId="0" borderId="0"/>
    <xf numFmtId="193" fontId="37" fillId="0" borderId="0" applyFont="0" applyFill="0" applyBorder="0" applyAlignment="0" applyProtection="0"/>
    <xf numFmtId="0" fontId="63" fillId="0" borderId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43" fontId="63" fillId="0" borderId="0" applyFont="0" applyFill="0" applyBorder="0" applyAlignment="0" applyProtection="0"/>
    <xf numFmtId="0" fontId="91" fillId="0" borderId="0"/>
    <xf numFmtId="0" fontId="37" fillId="0" borderId="0"/>
    <xf numFmtId="0" fontId="1" fillId="50" borderId="18" applyNumberFormat="0" applyFont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8" borderId="0" applyNumberFormat="0" applyBorder="0" applyAlignment="0" applyProtection="0"/>
    <xf numFmtId="0" fontId="1" fillId="8" borderId="0" applyNumberFormat="0" applyBorder="0" applyAlignment="0" applyProtection="0"/>
    <xf numFmtId="0" fontId="1" fillId="59" borderId="0" applyNumberFormat="0" applyBorder="0" applyAlignment="0" applyProtection="0"/>
    <xf numFmtId="0" fontId="1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60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246" fillId="61" borderId="0" applyNumberFormat="0" applyBorder="0" applyAlignment="0" applyProtection="0"/>
    <xf numFmtId="0" fontId="246" fillId="61" borderId="0" applyNumberFormat="0" applyBorder="0" applyAlignment="0" applyProtection="0"/>
    <xf numFmtId="0" fontId="246" fillId="61" borderId="0" applyNumberFormat="0" applyBorder="0" applyAlignment="0" applyProtection="0"/>
    <xf numFmtId="0" fontId="246" fillId="3" borderId="0" applyNumberFormat="0" applyBorder="0" applyAlignment="0" applyProtection="0"/>
    <xf numFmtId="0" fontId="246" fillId="3" borderId="0" applyNumberFormat="0" applyBorder="0" applyAlignment="0" applyProtection="0"/>
    <xf numFmtId="0" fontId="246" fillId="3" borderId="0" applyNumberFormat="0" applyBorder="0" applyAlignment="0" applyProtection="0"/>
    <xf numFmtId="0" fontId="246" fillId="60" borderId="0" applyNumberFormat="0" applyBorder="0" applyAlignment="0" applyProtection="0"/>
    <xf numFmtId="0" fontId="246" fillId="60" borderId="0" applyNumberFormat="0" applyBorder="0" applyAlignment="0" applyProtection="0"/>
    <xf numFmtId="0" fontId="246" fillId="60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63" borderId="0" applyNumberFormat="0" applyBorder="0" applyAlignment="0" applyProtection="0"/>
    <xf numFmtId="0" fontId="246" fillId="63" borderId="0" applyNumberFormat="0" applyBorder="0" applyAlignment="0" applyProtection="0"/>
    <xf numFmtId="0" fontId="246" fillId="63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66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13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71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6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12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6" fillId="9" borderId="0" applyNumberFormat="0" applyBorder="0" applyAlignment="0" applyProtection="0"/>
    <xf numFmtId="0" fontId="249" fillId="8" borderId="0" applyNumberFormat="0" applyBorder="0" applyAlignment="0" applyProtection="0"/>
    <xf numFmtId="0" fontId="249" fillId="8" borderId="0" applyNumberFormat="0" applyBorder="0" applyAlignment="0" applyProtection="0"/>
    <xf numFmtId="0" fontId="249" fillId="8" borderId="0" applyNumberFormat="0" applyBorder="0" applyAlignment="0" applyProtection="0"/>
    <xf numFmtId="187" fontId="131" fillId="0" borderId="54" applyAlignment="0" applyProtection="0"/>
    <xf numFmtId="0" fontId="250" fillId="74" borderId="50" applyNumberFormat="0" applyAlignment="0" applyProtection="0"/>
    <xf numFmtId="0" fontId="250" fillId="74" borderId="50" applyNumberFormat="0" applyAlignment="0" applyProtection="0"/>
    <xf numFmtId="0" fontId="250" fillId="74" borderId="50" applyNumberFormat="0" applyAlignment="0" applyProtection="0"/>
    <xf numFmtId="0" fontId="252" fillId="16" borderId="2" applyNumberFormat="0" applyAlignment="0" applyProtection="0"/>
    <xf numFmtId="0" fontId="252" fillId="16" borderId="2" applyNumberFormat="0" applyAlignment="0" applyProtection="0"/>
    <xf numFmtId="0" fontId="252" fillId="16" borderId="2" applyNumberFormat="0" applyAlignment="0" applyProtection="0"/>
    <xf numFmtId="4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46" fontId="9" fillId="0" borderId="0" applyFont="0" applyFill="0" applyBorder="0" applyAlignment="0" applyProtection="0"/>
    <xf numFmtId="206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7" fillId="0" borderId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250" fontId="9" fillId="0" borderId="0" applyFont="0" applyFill="0" applyBorder="0" applyAlignment="0" applyProtection="0"/>
    <xf numFmtId="248" fontId="10" fillId="0" borderId="0" applyFont="0" applyFill="0" applyBorder="0" applyAlignment="0" applyProtection="0"/>
    <xf numFmtId="2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26" fillId="0" borderId="0" applyFont="0" applyFill="0" applyBorder="0" applyAlignment="0" applyProtection="0"/>
    <xf numFmtId="22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242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0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1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24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192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" fillId="0" borderId="0"/>
    <xf numFmtId="196" fontId="3" fillId="0" borderId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9" fillId="59" borderId="0" applyNumberFormat="0" applyBorder="0" applyAlignment="0" applyProtection="0"/>
    <xf numFmtId="0" fontId="259" fillId="59" borderId="0" applyNumberFormat="0" applyBorder="0" applyAlignment="0" applyProtection="0"/>
    <xf numFmtId="0" fontId="259" fillId="59" borderId="0" applyNumberFormat="0" applyBorder="0" applyAlignment="0" applyProtection="0"/>
    <xf numFmtId="0" fontId="262" fillId="0" borderId="32" applyNumberFormat="0" applyFill="0" applyAlignment="0" applyProtection="0"/>
    <xf numFmtId="0" fontId="262" fillId="0" borderId="32" applyNumberFormat="0" applyFill="0" applyAlignment="0" applyProtection="0"/>
    <xf numFmtId="0" fontId="262" fillId="0" borderId="32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3" fillId="0" borderId="33" applyNumberFormat="0" applyFill="0" applyAlignment="0" applyProtection="0"/>
    <xf numFmtId="0" fontId="264" fillId="0" borderId="34" applyNumberFormat="0" applyFill="0" applyAlignment="0" applyProtection="0"/>
    <xf numFmtId="0" fontId="264" fillId="0" borderId="34" applyNumberFormat="0" applyFill="0" applyAlignment="0" applyProtection="0"/>
    <xf numFmtId="0" fontId="264" fillId="0" borderId="34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71" fillId="0" borderId="35" applyNumberFormat="0" applyFill="0" applyAlignment="0" applyProtection="0"/>
    <xf numFmtId="0" fontId="271" fillId="0" borderId="35" applyNumberFormat="0" applyFill="0" applyAlignment="0" applyProtection="0"/>
    <xf numFmtId="0" fontId="271" fillId="0" borderId="35" applyNumberFormat="0" applyFill="0" applyAlignment="0" applyProtection="0"/>
    <xf numFmtId="0" fontId="277" fillId="7" borderId="0" applyNumberFormat="0" applyBorder="0" applyAlignment="0" applyProtection="0"/>
    <xf numFmtId="0" fontId="277" fillId="7" borderId="0" applyNumberFormat="0" applyBorder="0" applyAlignment="0" applyProtection="0"/>
    <xf numFmtId="0" fontId="277" fillId="7" borderId="0" applyNumberFormat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78" fillId="0" borderId="0"/>
    <xf numFmtId="0" fontId="13" fillId="0" borderId="0">
      <alignment vertical="top"/>
    </xf>
    <xf numFmtId="0" fontId="9" fillId="0" borderId="0"/>
    <xf numFmtId="0" fontId="91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9" fillId="0" borderId="0"/>
    <xf numFmtId="0" fontId="84" fillId="0" borderId="0"/>
    <xf numFmtId="0" fontId="53" fillId="0" borderId="0"/>
    <xf numFmtId="0" fontId="7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84" fillId="0" borderId="0"/>
    <xf numFmtId="0" fontId="7" fillId="0" borderId="0"/>
    <xf numFmtId="0" fontId="7" fillId="0" borderId="0"/>
    <xf numFmtId="0" fontId="9" fillId="0" borderId="0"/>
    <xf numFmtId="0" fontId="281" fillId="0" borderId="0"/>
    <xf numFmtId="0" fontId="9" fillId="0" borderId="0"/>
    <xf numFmtId="0" fontId="9" fillId="0" borderId="0"/>
    <xf numFmtId="0" fontId="37" fillId="0" borderId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282" fillId="74" borderId="52" applyNumberFormat="0" applyAlignment="0" applyProtection="0"/>
    <xf numFmtId="0" fontId="282" fillId="74" borderId="52" applyNumberFormat="0" applyAlignment="0" applyProtection="0"/>
    <xf numFmtId="0" fontId="282" fillId="74" borderId="52" applyNumberFormat="0" applyAlignment="0" applyProtection="0"/>
    <xf numFmtId="9" fontId="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0" borderId="53" applyNumberFormat="0" applyFill="0" applyAlignment="0" applyProtection="0"/>
    <xf numFmtId="0" fontId="291" fillId="0" borderId="53" applyNumberFormat="0" applyFill="0" applyAlignment="0" applyProtection="0"/>
    <xf numFmtId="0" fontId="291" fillId="0" borderId="53" applyNumberFormat="0" applyFill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282" fillId="74" borderId="52" applyNumberFormat="0" applyAlignment="0" applyProtection="0"/>
    <xf numFmtId="0" fontId="250" fillId="74" borderId="5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6" fillId="5" borderId="50" applyNumberFormat="0" applyAlignment="0" applyProtection="0"/>
    <xf numFmtId="0" fontId="291" fillId="0" borderId="53" applyNumberFormat="0" applyFill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43" fontId="37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37" fillId="0" borderId="0"/>
    <xf numFmtId="0" fontId="37" fillId="0" borderId="0"/>
    <xf numFmtId="19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04" fillId="0" borderId="0"/>
    <xf numFmtId="193" fontId="304" fillId="0" borderId="0" applyFont="0" applyFill="0" applyBorder="0" applyAlignment="0" applyProtection="0"/>
    <xf numFmtId="0" fontId="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279" fillId="0" borderId="0"/>
    <xf numFmtId="249" fontId="9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80" fillId="0" borderId="0" applyFont="0" applyFill="0" applyBorder="0" applyAlignment="0" applyProtection="0"/>
    <xf numFmtId="0" fontId="42" fillId="0" borderId="0"/>
    <xf numFmtId="187" fontId="101" fillId="0" borderId="54" applyAlignment="0" applyProtection="0"/>
    <xf numFmtId="0" fontId="7" fillId="0" borderId="0" applyFont="0" applyFill="0" applyBorder="0" applyAlignment="0" applyProtection="0"/>
    <xf numFmtId="0" fontId="42" fillId="0" borderId="0"/>
    <xf numFmtId="0" fontId="42" fillId="0" borderId="0"/>
    <xf numFmtId="0" fontId="9" fillId="0" borderId="0"/>
    <xf numFmtId="9" fontId="1" fillId="0" borderId="0" applyFont="0" applyFill="0" applyBorder="0" applyAlignment="0" applyProtection="0"/>
    <xf numFmtId="0" fontId="162" fillId="74" borderId="52" applyNumberFormat="0" applyAlignment="0" applyProtection="0"/>
    <xf numFmtId="0" fontId="105" fillId="74" borderId="50" applyNumberFormat="0" applyAlignment="0" applyProtection="0"/>
    <xf numFmtId="0" fontId="279" fillId="0" borderId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0" fontId="2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64" fillId="0" borderId="0" applyFont="0" applyFill="0" applyBorder="0" applyAlignment="0" applyProtection="0">
      <alignment vertical="center"/>
    </xf>
    <xf numFmtId="0" fontId="64" fillId="0" borderId="0">
      <alignment vertical="center"/>
    </xf>
    <xf numFmtId="0" fontId="6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13" fillId="58" borderId="0" applyNumberFormat="0" applyBorder="0" applyAlignment="0" applyProtection="0"/>
    <xf numFmtId="0" fontId="13" fillId="8" borderId="0" applyNumberFormat="0" applyBorder="0" applyAlignment="0" applyProtection="0"/>
    <xf numFmtId="0" fontId="13" fillId="59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60" borderId="0" applyNumberFormat="0" applyBorder="0" applyAlignment="0" applyProtection="0"/>
    <xf numFmtId="0" fontId="13" fillId="14" borderId="0" applyNumberFormat="0" applyBorder="0" applyAlignment="0" applyProtection="0"/>
    <xf numFmtId="0" fontId="13" fillId="2" borderId="0" applyNumberFormat="0" applyBorder="0" applyAlignment="0" applyProtection="0"/>
    <xf numFmtId="0" fontId="13" fillId="10" borderId="0" applyNumberFormat="0" applyBorder="0" applyAlignment="0" applyProtection="0"/>
    <xf numFmtId="0" fontId="307" fillId="61" borderId="0" applyNumberFormat="0" applyBorder="0" applyAlignment="0" applyProtection="0"/>
    <xf numFmtId="0" fontId="307" fillId="3" borderId="0" applyNumberFormat="0" applyBorder="0" applyAlignment="0" applyProtection="0"/>
    <xf numFmtId="0" fontId="307" fillId="60" borderId="0" applyNumberFormat="0" applyBorder="0" applyAlignment="0" applyProtection="0"/>
    <xf numFmtId="0" fontId="307" fillId="62" borderId="0" applyNumberFormat="0" applyBorder="0" applyAlignment="0" applyProtection="0"/>
    <xf numFmtId="0" fontId="307" fillId="12" borderId="0" applyNumberFormat="0" applyBorder="0" applyAlignment="0" applyProtection="0"/>
    <xf numFmtId="0" fontId="307" fillId="63" borderId="0" applyNumberFormat="0" applyBorder="0" applyAlignment="0" applyProtection="0"/>
    <xf numFmtId="0" fontId="309" fillId="74" borderId="50" applyNumberFormat="0" applyAlignment="0" applyProtection="0"/>
    <xf numFmtId="0" fontId="212" fillId="16" borderId="2" applyNumberFormat="0" applyAlignment="0" applyProtection="0"/>
    <xf numFmtId="215" fontId="7" fillId="0" borderId="0" applyFill="0" applyAlignment="0" applyProtection="0"/>
    <xf numFmtId="191" fontId="14" fillId="0" borderId="0" applyFont="0" applyFill="0" applyBorder="0" applyAlignment="0" applyProtection="0"/>
    <xf numFmtId="0" fontId="315" fillId="5" borderId="50" applyNumberFormat="0" applyAlignment="0" applyProtection="0"/>
    <xf numFmtId="0" fontId="317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4" borderId="51" applyNumberFormat="0" applyFont="0" applyAlignment="0" applyProtection="0"/>
    <xf numFmtId="0" fontId="319" fillId="74" borderId="52" applyNumberFormat="0" applyAlignment="0" applyProtection="0"/>
    <xf numFmtId="0" fontId="320" fillId="0" borderId="0" applyNumberFormat="0" applyFill="0" applyBorder="0" applyAlignment="0" applyProtection="0"/>
    <xf numFmtId="0" fontId="206" fillId="0" borderId="53" applyNumberFormat="0" applyFill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04" fillId="0" borderId="0"/>
    <xf numFmtId="193" fontId="304" fillId="0" borderId="0" applyFont="0" applyFill="0" applyBorder="0" applyAlignment="0" applyProtection="0"/>
    <xf numFmtId="0" fontId="54" fillId="0" borderId="0"/>
    <xf numFmtId="0" fontId="63" fillId="0" borderId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50" fillId="5" borderId="50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62" fillId="74" borderId="52" applyNumberFormat="0" applyAlignment="0" applyProtection="0"/>
    <xf numFmtId="0" fontId="162" fillId="74" borderId="52" applyNumberFormat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62" fillId="74" borderId="52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206" fillId="8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9" fillId="89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64" fillId="4" borderId="51" applyNumberFormat="0" applyFont="0" applyAlignment="0" applyProtection="0">
      <alignment vertical="center"/>
    </xf>
    <xf numFmtId="0" fontId="64" fillId="4" borderId="51" applyNumberFormat="0" applyFon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9" fillId="4" borderId="51" applyNumberFormat="0" applyFont="0" applyAlignment="0" applyProtection="0"/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7" fillId="0" borderId="0" applyFill="0" applyAlignment="0" applyProtection="0"/>
    <xf numFmtId="43" fontId="1" fillId="0" borderId="0" applyFont="0" applyFill="0" applyBorder="0" applyAlignment="0" applyProtection="0"/>
    <xf numFmtId="0" fontId="90" fillId="0" borderId="0"/>
    <xf numFmtId="0" fontId="278" fillId="0" borderId="0"/>
    <xf numFmtId="0" fontId="91" fillId="0" borderId="0"/>
    <xf numFmtId="43" fontId="6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7" fillId="0" borderId="0">
      <alignment vertical="center"/>
    </xf>
    <xf numFmtId="0" fontId="105" fillId="74" borderId="50" applyNumberFormat="0" applyAlignment="0" applyProtection="0"/>
    <xf numFmtId="0" fontId="105" fillId="74" borderId="50" applyNumberFormat="0" applyAlignment="0" applyProtection="0"/>
    <xf numFmtId="0" fontId="130" fillId="0" borderId="47">
      <alignment horizontal="left" vertical="center"/>
    </xf>
    <xf numFmtId="0" fontId="150" fillId="5" borderId="50" applyNumberFormat="0" applyAlignment="0" applyProtection="0"/>
    <xf numFmtId="0" fontId="150" fillId="5" borderId="50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62" fillId="74" borderId="52" applyNumberFormat="0" applyAlignment="0" applyProtection="0"/>
    <xf numFmtId="0" fontId="162" fillId="74" borderId="52" applyNumberFormat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62" fillId="74" borderId="52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0" fontId="130" fillId="0" borderId="47">
      <alignment horizontal="left" vertical="center"/>
    </xf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206" fillId="8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9" fillId="89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215" fillId="56" borderId="47">
      <alignment horizontal="left" vertical="center"/>
    </xf>
    <xf numFmtId="0" fontId="215" fillId="56" borderId="47">
      <alignment horizontal="left" vertical="center"/>
    </xf>
    <xf numFmtId="0" fontId="64" fillId="4" borderId="51" applyNumberFormat="0" applyFont="0" applyAlignment="0" applyProtection="0">
      <alignment vertical="center"/>
    </xf>
    <xf numFmtId="0" fontId="64" fillId="4" borderId="51" applyNumberFormat="0" applyFont="0" applyAlignment="0" applyProtection="0">
      <alignment vertical="center"/>
    </xf>
    <xf numFmtId="0" fontId="219" fillId="52" borderId="46" applyBorder="0">
      <alignment horizontal="left" vertical="center"/>
    </xf>
    <xf numFmtId="0" fontId="219" fillId="52" borderId="46" applyBorder="0">
      <alignment horizontal="left" vertical="center"/>
    </xf>
    <xf numFmtId="0" fontId="222" fillId="7" borderId="50" applyNumberFormat="0" applyAlignment="0" applyProtection="0">
      <alignment vertical="center"/>
    </xf>
    <xf numFmtId="0" fontId="222" fillId="7" borderId="50" applyNumberFormat="0" applyAlignment="0" applyProtection="0">
      <alignment vertical="center"/>
    </xf>
    <xf numFmtId="231" fontId="219" fillId="53" borderId="48">
      <alignment vertical="center"/>
      <protection locked="0"/>
    </xf>
    <xf numFmtId="231" fontId="219" fillId="53" borderId="48">
      <alignment vertical="center"/>
      <protection locked="0"/>
    </xf>
    <xf numFmtId="0" fontId="224" fillId="15" borderId="52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9" fillId="4" borderId="51" applyNumberFormat="0" applyFont="0" applyAlignment="0" applyProtection="0"/>
    <xf numFmtId="0" fontId="199" fillId="0" borderId="0"/>
    <xf numFmtId="4" fontId="13" fillId="87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0" fontId="206" fillId="0" borderId="53" applyNumberFormat="0" applyFill="0" applyAlignment="0" applyProtection="0"/>
    <xf numFmtId="0" fontId="162" fillId="74" borderId="52" applyNumberFormat="0" applyAlignment="0" applyProtection="0"/>
    <xf numFmtId="187" fontId="101" fillId="0" borderId="54" applyAlignment="0" applyProtection="0"/>
    <xf numFmtId="4" fontId="13" fillId="84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4" fontId="206" fillId="8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13" fillId="18" borderId="52" applyNumberFormat="0" applyProtection="0">
      <alignment horizontal="left" vertical="center" indent="1"/>
    </xf>
    <xf numFmtId="0" fontId="250" fillId="74" borderId="50" applyNumberFormat="0" applyAlignment="0" applyProtection="0"/>
    <xf numFmtId="4" fontId="13" fillId="52" borderId="52" applyNumberFormat="0" applyProtection="0">
      <alignment horizontal="left" vertical="center" indent="1"/>
    </xf>
    <xf numFmtId="0" fontId="9" fillId="4" borderId="51" applyNumberFormat="0" applyFont="0" applyAlignment="0" applyProtection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291" fillId="0" borderId="53" applyNumberFormat="0" applyFill="0" applyAlignment="0" applyProtection="0"/>
    <xf numFmtId="0" fontId="7" fillId="91" borderId="52" applyNumberFormat="0" applyProtection="0">
      <alignment horizontal="left" vertical="center" indent="1"/>
    </xf>
    <xf numFmtId="0" fontId="162" fillId="74" borderId="52" applyNumberFormat="0" applyAlignment="0" applyProtection="0"/>
    <xf numFmtId="0" fontId="150" fillId="5" borderId="50" applyNumberFormat="0" applyAlignment="0" applyProtection="0"/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80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13" fillId="55" borderId="52" applyNumberFormat="0" applyProtection="0">
      <alignment horizontal="right" vertical="center"/>
    </xf>
    <xf numFmtId="4" fontId="13" fillId="89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9" fillId="89" borderId="52" applyNumberFormat="0" applyProtection="0">
      <alignment horizontal="right" vertical="center"/>
    </xf>
    <xf numFmtId="0" fontId="222" fillId="7" borderId="50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4" fontId="205" fillId="52" borderId="52" applyNumberFormat="0" applyProtection="0">
      <alignment vertical="center"/>
    </xf>
    <xf numFmtId="0" fontId="150" fillId="5" borderId="50" applyNumberFormat="0" applyAlignment="0" applyProtection="0"/>
    <xf numFmtId="4" fontId="13" fillId="84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0" fontId="224" fillId="15" borderId="52" applyNumberFormat="0" applyAlignment="0" applyProtection="0">
      <alignment vertical="center"/>
    </xf>
    <xf numFmtId="4" fontId="209" fillId="89" borderId="52" applyNumberFormat="0" applyProtection="0">
      <alignment horizontal="right" vertical="center"/>
    </xf>
    <xf numFmtId="0" fontId="9" fillId="4" borderId="51" applyNumberFormat="0" applyFont="0" applyAlignment="0" applyProtection="0"/>
    <xf numFmtId="0" fontId="250" fillId="74" borderId="50" applyNumberFormat="0" applyAlignment="0" applyProtection="0"/>
    <xf numFmtId="0" fontId="9" fillId="4" borderId="51" applyNumberFormat="0" applyFont="0" applyAlignment="0" applyProtection="0"/>
    <xf numFmtId="0" fontId="177" fillId="0" borderId="53" applyNumberFormat="0" applyFill="0" applyAlignment="0" applyProtection="0"/>
    <xf numFmtId="0" fontId="162" fillId="74" borderId="52" applyNumberFormat="0" applyAlignment="0" applyProtection="0"/>
    <xf numFmtId="0" fontId="7" fillId="4" borderId="51" applyNumberFormat="0" applyFont="0" applyAlignment="0" applyProtection="0"/>
    <xf numFmtId="4" fontId="205" fillId="52" borderId="52" applyNumberFormat="0" applyProtection="0">
      <alignment vertical="center"/>
    </xf>
    <xf numFmtId="0" fontId="7" fillId="82" borderId="52" applyNumberFormat="0" applyProtection="0">
      <alignment horizontal="left" vertical="center" indent="1"/>
    </xf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64" fillId="4" borderId="51" applyNumberFormat="0" applyFon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309" fillId="74" borderId="50" applyNumberFormat="0" applyAlignment="0" applyProtection="0"/>
    <xf numFmtId="0" fontId="177" fillId="0" borderId="53" applyNumberFormat="0" applyFill="0" applyAlignment="0" applyProtection="0"/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0" fontId="7" fillId="17" borderId="52" applyNumberFormat="0" applyProtection="0">
      <alignment horizontal="left" vertical="center" indent="1"/>
    </xf>
    <xf numFmtId="0" fontId="236" fillId="15" borderId="50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7" fillId="4" borderId="51" applyNumberFormat="0" applyFont="0" applyAlignment="0" applyProtection="0"/>
    <xf numFmtId="0" fontId="7" fillId="4" borderId="51" applyNumberFormat="0" applyFont="0" applyAlignment="0" applyProtection="0"/>
    <xf numFmtId="4" fontId="209" fillId="89" borderId="52" applyNumberFormat="0" applyProtection="0">
      <alignment horizontal="right" vertical="center"/>
    </xf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5" fillId="52" borderId="52" applyNumberFormat="0" applyProtection="0">
      <alignment vertical="center"/>
    </xf>
    <xf numFmtId="0" fontId="105" fillId="74" borderId="50" applyNumberFormat="0" applyAlignment="0" applyProtection="0"/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205" fillId="52" borderId="52" applyNumberFormat="0" applyProtection="0">
      <alignment vertical="center"/>
    </xf>
    <xf numFmtId="4" fontId="13" fillId="5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0" fontId="236" fillId="15" borderId="50" applyNumberFormat="0" applyAlignment="0" applyProtection="0">
      <alignment vertical="center"/>
    </xf>
    <xf numFmtId="0" fontId="177" fillId="0" borderId="53" applyNumberFormat="0" applyFill="0" applyAlignment="0" applyProtection="0"/>
    <xf numFmtId="0" fontId="105" fillId="74" borderId="50" applyNumberFormat="0" applyAlignment="0" applyProtection="0"/>
    <xf numFmtId="4" fontId="13" fillId="86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4" fontId="13" fillId="84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0" fontId="9" fillId="4" borderId="51" applyNumberFormat="0" applyFont="0" applyAlignment="0" applyProtection="0"/>
    <xf numFmtId="0" fontId="7" fillId="91" borderId="52" applyNumberFormat="0" applyProtection="0">
      <alignment horizontal="left" vertical="center" indent="1"/>
    </xf>
    <xf numFmtId="0" fontId="9" fillId="4" borderId="51" applyNumberFormat="0" applyFont="0" applyAlignment="0" applyProtection="0"/>
    <xf numFmtId="4" fontId="13" fillId="5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4" fontId="13" fillId="85" borderId="52" applyNumberFormat="0" applyProtection="0">
      <alignment horizontal="right" vertical="center"/>
    </xf>
    <xf numFmtId="4" fontId="13" fillId="18" borderId="52" applyNumberFormat="0" applyProtection="0">
      <alignment vertical="center"/>
    </xf>
    <xf numFmtId="0" fontId="319" fillId="74" borderId="52" applyNumberFormat="0" applyAlignment="0" applyProtection="0"/>
    <xf numFmtId="0" fontId="9" fillId="4" borderId="51" applyNumberFormat="0" applyFont="0" applyAlignment="0" applyProtection="0"/>
    <xf numFmtId="0" fontId="177" fillId="0" borderId="53" applyNumberFormat="0" applyFill="0" applyAlignment="0" applyProtection="0"/>
    <xf numFmtId="0" fontId="7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13" fillId="52" borderId="52" applyNumberFormat="0" applyProtection="0">
      <alignment horizontal="left" vertical="center" indent="1"/>
    </xf>
    <xf numFmtId="4" fontId="13" fillId="86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9" borderId="52" applyNumberFormat="0" applyProtection="0">
      <alignment horizontal="left" vertical="center" indent="1"/>
    </xf>
    <xf numFmtId="4" fontId="205" fillId="18" borderId="52" applyNumberFormat="0" applyProtection="0">
      <alignment vertical="center"/>
    </xf>
    <xf numFmtId="0" fontId="7" fillId="8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64" fillId="4" borderId="51" applyNumberFormat="0" applyFon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177" fillId="0" borderId="53" applyNumberFormat="0" applyFill="0" applyAlignment="0" applyProtection="0"/>
    <xf numFmtId="4" fontId="13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4" fontId="13" fillId="80" borderId="52" applyNumberFormat="0" applyProtection="0">
      <alignment horizontal="right" vertical="center"/>
    </xf>
    <xf numFmtId="0" fontId="7" fillId="17" borderId="52" applyNumberFormat="0" applyProtection="0">
      <alignment horizontal="left" vertical="center" indent="1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7" fillId="82" borderId="52" applyNumberFormat="0" applyProtection="0">
      <alignment horizontal="left" vertical="center" indent="1"/>
    </xf>
    <xf numFmtId="0" fontId="291" fillId="0" borderId="53" applyNumberFormat="0" applyFill="0" applyAlignment="0" applyProtection="0"/>
    <xf numFmtId="4" fontId="13" fillId="83" borderId="52" applyNumberFormat="0" applyProtection="0">
      <alignment horizontal="right" vertical="center"/>
    </xf>
    <xf numFmtId="4" fontId="205" fillId="52" borderId="52" applyNumberFormat="0" applyProtection="0">
      <alignment vertical="center"/>
    </xf>
    <xf numFmtId="0" fontId="150" fillId="5" borderId="50" applyNumberFormat="0" applyAlignment="0" applyProtection="0"/>
    <xf numFmtId="4" fontId="13" fillId="87" borderId="52" applyNumberFormat="0" applyProtection="0">
      <alignment horizontal="right" vertical="center"/>
    </xf>
    <xf numFmtId="0" fontId="7" fillId="92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0" fontId="222" fillId="7" borderId="50" applyNumberFormat="0" applyAlignment="0" applyProtection="0">
      <alignment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7" borderId="52" applyNumberFormat="0" applyProtection="0">
      <alignment horizontal="right" vertical="center"/>
    </xf>
    <xf numFmtId="0" fontId="250" fillId="74" borderId="50" applyNumberFormat="0" applyAlignment="0" applyProtection="0"/>
    <xf numFmtId="0" fontId="250" fillId="74" borderId="50" applyNumberFormat="0" applyAlignment="0" applyProtection="0"/>
    <xf numFmtId="0" fontId="250" fillId="74" borderId="50" applyNumberFormat="0" applyAlignment="0" applyProtection="0"/>
    <xf numFmtId="0" fontId="7" fillId="82" borderId="52" applyNumberFormat="0" applyProtection="0">
      <alignment horizontal="left" vertical="center" indent="1"/>
    </xf>
    <xf numFmtId="4" fontId="13" fillId="84" borderId="52" applyNumberFormat="0" applyProtection="0">
      <alignment horizontal="right" vertical="center"/>
    </xf>
    <xf numFmtId="0" fontId="236" fillId="15" borderId="50" applyNumberFormat="0" applyAlignment="0" applyProtection="0">
      <alignment vertical="center"/>
    </xf>
    <xf numFmtId="0" fontId="1" fillId="4" borderId="51" applyNumberFormat="0" applyFont="0" applyAlignment="0" applyProtection="0"/>
    <xf numFmtId="0" fontId="7" fillId="92" borderId="52" applyNumberFormat="0" applyProtection="0">
      <alignment horizontal="left" vertical="center" indent="1"/>
    </xf>
    <xf numFmtId="0" fontId="282" fillId="74" borderId="52" applyNumberFormat="0" applyAlignment="0" applyProtection="0"/>
    <xf numFmtId="0" fontId="291" fillId="0" borderId="53" applyNumberFormat="0" applyFill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105" fillId="74" borderId="50" applyNumberFormat="0" applyAlignment="0" applyProtection="0"/>
    <xf numFmtId="4" fontId="13" fillId="18" borderId="52" applyNumberFormat="0" applyProtection="0">
      <alignment horizontal="left" vertical="center" indent="1"/>
    </xf>
    <xf numFmtId="0" fontId="266" fillId="5" borderId="50" applyNumberFormat="0" applyAlignment="0" applyProtection="0"/>
    <xf numFmtId="4" fontId="13" fillId="83" borderId="52" applyNumberFormat="0" applyProtection="0">
      <alignment horizontal="right" vertical="center"/>
    </xf>
    <xf numFmtId="0" fontId="162" fillId="74" borderId="52" applyNumberFormat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282" fillId="74" borderId="52" applyNumberFormat="0" applyAlignment="0" applyProtection="0"/>
    <xf numFmtId="0" fontId="282" fillId="74" borderId="52" applyNumberFormat="0" applyAlignment="0" applyProtection="0"/>
    <xf numFmtId="0" fontId="282" fillId="74" borderId="52" applyNumberFormat="0" applyAlignment="0" applyProtection="0"/>
    <xf numFmtId="0" fontId="291" fillId="0" borderId="53" applyNumberFormat="0" applyFill="0" applyAlignment="0" applyProtection="0"/>
    <xf numFmtId="0" fontId="291" fillId="0" borderId="53" applyNumberFormat="0" applyFill="0" applyAlignment="0" applyProtection="0"/>
    <xf numFmtId="0" fontId="291" fillId="0" borderId="53" applyNumberFormat="0" applyFill="0" applyAlignment="0" applyProtection="0"/>
    <xf numFmtId="0" fontId="282" fillId="74" borderId="52" applyNumberFormat="0" applyAlignment="0" applyProtection="0"/>
    <xf numFmtId="0" fontId="250" fillId="74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266" fillId="5" borderId="50" applyNumberFormat="0" applyAlignment="0" applyProtection="0"/>
    <xf numFmtId="0" fontId="9" fillId="4" borderId="51" applyNumberFormat="0" applyFont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" fillId="4" borderId="51" applyNumberFormat="0" applyFont="0" applyAlignment="0" applyProtection="0"/>
    <xf numFmtId="0" fontId="282" fillId="74" borderId="52" applyNumberFormat="0" applyAlignment="0" applyProtection="0"/>
    <xf numFmtId="0" fontId="250" fillId="74" borderId="50" applyNumberFormat="0" applyAlignment="0" applyProtection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62" fillId="74" borderId="52" applyNumberFormat="0" applyAlignment="0" applyProtection="0"/>
    <xf numFmtId="4" fontId="13" fillId="52" borderId="52" applyNumberFormat="0" applyProtection="0">
      <alignment horizontal="left" vertical="center" indent="1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266" fillId="5" borderId="50" applyNumberFormat="0" applyAlignment="0" applyProtection="0"/>
    <xf numFmtId="0" fontId="291" fillId="0" borderId="53" applyNumberFormat="0" applyFill="0" applyAlignment="0" applyProtection="0"/>
    <xf numFmtId="0" fontId="1" fillId="4" borderId="51" applyNumberFormat="0" applyFont="0" applyAlignment="0" applyProtection="0"/>
    <xf numFmtId="0" fontId="9" fillId="4" borderId="51" applyNumberFormat="0" applyFont="0" applyAlignment="0" applyProtection="0"/>
    <xf numFmtId="0" fontId="222" fillId="7" borderId="50" applyNumberFormat="0" applyAlignment="0" applyProtection="0">
      <alignment vertical="center"/>
    </xf>
    <xf numFmtId="4" fontId="13" fillId="89" borderId="52" applyNumberFormat="0" applyProtection="0">
      <alignment horizontal="left" vertical="center" indent="1"/>
    </xf>
    <xf numFmtId="0" fontId="224" fillId="15" borderId="52" applyNumberFormat="0" applyAlignment="0" applyProtection="0">
      <alignment vertical="center"/>
    </xf>
    <xf numFmtId="4" fontId="13" fillId="91" borderId="52" applyNumberFormat="0" applyProtection="0">
      <alignment horizontal="left" vertical="center" indent="1"/>
    </xf>
    <xf numFmtId="0" fontId="266" fillId="5" borderId="50" applyNumberFormat="0" applyAlignment="0" applyProtection="0"/>
    <xf numFmtId="0" fontId="7" fillId="17" borderId="52" applyNumberFormat="0" applyProtection="0">
      <alignment horizontal="left" vertical="center" indent="1"/>
    </xf>
    <xf numFmtId="0" fontId="224" fillId="15" borderId="52" applyNumberForma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177" fillId="0" borderId="53" applyNumberFormat="0" applyFill="0" applyAlignment="0" applyProtection="0"/>
    <xf numFmtId="0" fontId="64" fillId="4" borderId="51" applyNumberFormat="0" applyFon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105" fillId="74" borderId="50" applyNumberFormat="0" applyAlignment="0" applyProtection="0"/>
    <xf numFmtId="4" fontId="13" fillId="18" borderId="52" applyNumberFormat="0" applyProtection="0">
      <alignment vertical="center"/>
    </xf>
    <xf numFmtId="0" fontId="162" fillId="74" borderId="52" applyNumberFormat="0" applyAlignment="0" applyProtection="0"/>
    <xf numFmtId="0" fontId="7" fillId="82" borderId="52" applyNumberFormat="0" applyProtection="0">
      <alignment horizontal="left" vertical="center" indent="1"/>
    </xf>
    <xf numFmtId="0" fontId="105" fillId="74" borderId="50" applyNumberFormat="0" applyAlignment="0" applyProtection="0"/>
    <xf numFmtId="4" fontId="13" fillId="79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0" fontId="150" fillId="5" borderId="50" applyNumberFormat="0" applyAlignment="0" applyProtection="0"/>
    <xf numFmtId="0" fontId="7" fillId="82" borderId="52" applyNumberFormat="0" applyProtection="0">
      <alignment horizontal="left" vertical="center" indent="1"/>
    </xf>
    <xf numFmtId="0" fontId="150" fillId="5" borderId="50" applyNumberFormat="0" applyAlignment="0" applyProtection="0"/>
    <xf numFmtId="4" fontId="205" fillId="18" borderId="52" applyNumberFormat="0" applyProtection="0">
      <alignment vertical="center"/>
    </xf>
    <xf numFmtId="0" fontId="162" fillId="74" borderId="52" applyNumberFormat="0" applyAlignment="0" applyProtection="0"/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0" fontId="7" fillId="92" borderId="52" applyNumberFormat="0" applyProtection="0">
      <alignment horizontal="left" vertical="center" indent="1"/>
    </xf>
    <xf numFmtId="0" fontId="162" fillId="74" borderId="52" applyNumberFormat="0" applyAlignment="0" applyProtection="0"/>
    <xf numFmtId="0" fontId="150" fillId="5" borderId="50" applyNumberFormat="0" applyAlignment="0" applyProtection="0"/>
    <xf numFmtId="0" fontId="1" fillId="4" borderId="51" applyNumberFormat="0" applyFont="0" applyAlignment="0" applyProtection="0"/>
    <xf numFmtId="0" fontId="7" fillId="17" borderId="52" applyNumberFormat="0" applyProtection="0">
      <alignment horizontal="left" vertical="center" indent="1"/>
    </xf>
    <xf numFmtId="4" fontId="13" fillId="52" borderId="52" applyNumberFormat="0" applyProtection="0">
      <alignment vertical="center"/>
    </xf>
    <xf numFmtId="4" fontId="13" fillId="80" borderId="52" applyNumberFormat="0" applyProtection="0">
      <alignment horizontal="right" vertical="center"/>
    </xf>
    <xf numFmtId="0" fontId="9" fillId="4" borderId="51" applyNumberFormat="0" applyFont="0" applyAlignment="0" applyProtection="0"/>
    <xf numFmtId="0" fontId="315" fillId="5" borderId="50" applyNumberFormat="0" applyAlignment="0" applyProtection="0"/>
    <xf numFmtId="187" fontId="101" fillId="0" borderId="54" applyAlignment="0" applyProtection="0"/>
    <xf numFmtId="0" fontId="266" fillId="5" borderId="50" applyNumberFormat="0" applyAlignment="0" applyProtection="0"/>
    <xf numFmtId="0" fontId="177" fillId="0" borderId="53" applyNumberFormat="0" applyFill="0" applyAlignment="0" applyProtection="0"/>
    <xf numFmtId="0" fontId="7" fillId="82" borderId="52" applyNumberFormat="0" applyProtection="0">
      <alignment horizontal="left" vertical="center" indent="1"/>
    </xf>
    <xf numFmtId="0" fontId="162" fillId="74" borderId="52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0" fontId="162" fillId="74" borderId="52" applyNumberFormat="0" applyAlignment="0" applyProtection="0"/>
    <xf numFmtId="0" fontId="7" fillId="91" borderId="52" applyNumberFormat="0" applyProtection="0">
      <alignment horizontal="left" vertical="center" indent="1"/>
    </xf>
    <xf numFmtId="0" fontId="309" fillId="74" borderId="50" applyNumberFormat="0" applyAlignment="0" applyProtection="0"/>
    <xf numFmtId="0" fontId="315" fillId="5" borderId="50" applyNumberFormat="0" applyAlignment="0" applyProtection="0"/>
    <xf numFmtId="0" fontId="13" fillId="4" borderId="51" applyNumberFormat="0" applyFont="0" applyAlignment="0" applyProtection="0"/>
    <xf numFmtId="0" fontId="319" fillId="74" borderId="52" applyNumberFormat="0" applyAlignment="0" applyProtection="0"/>
    <xf numFmtId="0" fontId="206" fillId="0" borderId="53" applyNumberFormat="0" applyFill="0" applyAlignment="0" applyProtection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50" fillId="5" borderId="50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62" fillId="74" borderId="52" applyNumberFormat="0" applyAlignment="0" applyProtection="0"/>
    <xf numFmtId="0" fontId="162" fillId="74" borderId="52" applyNumberFormat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0" fontId="162" fillId="74" borderId="52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206" fillId="8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9" fillId="89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64" fillId="4" borderId="51" applyNumberFormat="0" applyFont="0" applyAlignment="0" applyProtection="0">
      <alignment vertical="center"/>
    </xf>
    <xf numFmtId="0" fontId="64" fillId="4" borderId="51" applyNumberFormat="0" applyFon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9" fillId="4" borderId="51" applyNumberFormat="0" applyFont="0" applyAlignment="0" applyProtection="0"/>
    <xf numFmtId="0" fontId="64" fillId="4" borderId="51" applyNumberFormat="0" applyFont="0" applyAlignment="0" applyProtection="0">
      <alignment vertical="center"/>
    </xf>
    <xf numFmtId="4" fontId="13" fillId="52" borderId="52" applyNumberFormat="0" applyProtection="0">
      <alignment horizontal="left" vertical="center" indent="1"/>
    </xf>
    <xf numFmtId="0" fontId="177" fillId="0" borderId="53" applyNumberFormat="0" applyFill="0" applyAlignment="0" applyProtection="0"/>
    <xf numFmtId="0" fontId="222" fillId="7" borderId="50" applyNumberFormat="0" applyAlignment="0" applyProtection="0">
      <alignment vertical="center"/>
    </xf>
    <xf numFmtId="0" fontId="7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177" fillId="0" borderId="53" applyNumberFormat="0" applyFill="0" applyAlignment="0" applyProtection="0"/>
    <xf numFmtId="4" fontId="13" fillId="83" borderId="52" applyNumberFormat="0" applyProtection="0">
      <alignment horizontal="right" vertical="center"/>
    </xf>
    <xf numFmtId="4" fontId="13" fillId="18" borderId="52" applyNumberFormat="0" applyProtection="0">
      <alignment vertical="center"/>
    </xf>
    <xf numFmtId="4" fontId="13" fillId="80" borderId="52" applyNumberFormat="0" applyProtection="0">
      <alignment horizontal="right" vertical="center"/>
    </xf>
    <xf numFmtId="4" fontId="13" fillId="52" borderId="52" applyNumberFormat="0" applyProtection="0">
      <alignment vertical="center"/>
    </xf>
    <xf numFmtId="0" fontId="7" fillId="82" borderId="52" applyNumberFormat="0" applyProtection="0">
      <alignment horizontal="left" vertical="center" indent="1"/>
    </xf>
    <xf numFmtId="0" fontId="150" fillId="5" borderId="50" applyNumberFormat="0" applyAlignment="0" applyProtection="0"/>
    <xf numFmtId="0" fontId="239" fillId="0" borderId="57" applyNumberFormat="0" applyFill="0" applyAlignment="0" applyProtection="0">
      <alignment vertical="center"/>
    </xf>
    <xf numFmtId="0" fontId="7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0" fontId="7" fillId="4" borderId="51" applyNumberFormat="0" applyFont="0" applyAlignment="0" applyProtection="0"/>
    <xf numFmtId="0" fontId="177" fillId="0" borderId="53" applyNumberFormat="0" applyFill="0" applyAlignment="0" applyProtection="0"/>
    <xf numFmtId="0" fontId="150" fillId="5" borderId="50" applyNumberFormat="0" applyAlignment="0" applyProtection="0"/>
    <xf numFmtId="4" fontId="13" fillId="18" borderId="52" applyNumberFormat="0" applyProtection="0">
      <alignment horizontal="left" vertical="center" indent="1"/>
    </xf>
    <xf numFmtId="0" fontId="239" fillId="0" borderId="57" applyNumberFormat="0" applyFill="0" applyAlignmen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0" fontId="282" fillId="74" borderId="52" applyNumberFormat="0" applyAlignment="0" applyProtection="0"/>
    <xf numFmtId="0" fontId="150" fillId="5" borderId="50" applyNumberFormat="0" applyAlignment="0" applyProtection="0"/>
    <xf numFmtId="0" fontId="291" fillId="0" borderId="53" applyNumberFormat="0" applyFill="0" applyAlignment="0" applyProtection="0"/>
    <xf numFmtId="4" fontId="13" fillId="57" borderId="52" applyNumberFormat="0" applyProtection="0">
      <alignment horizontal="right" vertical="center"/>
    </xf>
    <xf numFmtId="4" fontId="205" fillId="18" borderId="52" applyNumberFormat="0" applyProtection="0">
      <alignment vertical="center"/>
    </xf>
    <xf numFmtId="0" fontId="162" fillId="74" borderId="52" applyNumberFormat="0" applyAlignment="0" applyProtection="0"/>
    <xf numFmtId="0" fontId="64" fillId="4" borderId="51" applyNumberFormat="0" applyFont="0" applyAlignmen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79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0" fontId="9" fillId="4" borderId="51" applyNumberFormat="0" applyFont="0" applyAlignment="0" applyProtection="0"/>
    <xf numFmtId="4" fontId="13" fillId="86" borderId="52" applyNumberFormat="0" applyProtection="0">
      <alignment horizontal="right" vertical="center"/>
    </xf>
    <xf numFmtId="0" fontId="9" fillId="4" borderId="51" applyNumberFormat="0" applyFont="0" applyAlignment="0" applyProtection="0"/>
    <xf numFmtId="4" fontId="13" fillId="83" borderId="52" applyNumberFormat="0" applyProtection="0">
      <alignment horizontal="right" vertical="center"/>
    </xf>
    <xf numFmtId="0" fontId="105" fillId="74" borderId="50" applyNumberFormat="0" applyAlignment="0" applyProtection="0"/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9" fillId="4" borderId="51" applyNumberFormat="0" applyFont="0" applyAlignment="0" applyProtection="0"/>
    <xf numFmtId="4" fontId="13" fillId="86" borderId="52" applyNumberFormat="0" applyProtection="0">
      <alignment horizontal="right" vertical="center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4" fontId="13" fillId="55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0" fontId="13" fillId="4" borderId="51" applyNumberFormat="0" applyFont="0" applyAlignment="0" applyProtection="0"/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282" fillId="74" borderId="52" applyNumberFormat="0" applyAlignment="0" applyProtection="0"/>
    <xf numFmtId="4" fontId="13" fillId="91" borderId="52" applyNumberFormat="0" applyProtection="0">
      <alignment horizontal="left" vertical="center" indent="1"/>
    </xf>
    <xf numFmtId="4" fontId="205" fillId="52" borderId="52" applyNumberFormat="0" applyProtection="0">
      <alignment vertical="center"/>
    </xf>
    <xf numFmtId="0" fontId="250" fillId="74" borderId="50" applyNumberFormat="0" applyAlignment="0" applyProtection="0"/>
    <xf numFmtId="4" fontId="13" fillId="89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0" fontId="64" fillId="4" borderId="51" applyNumberFormat="0" applyFont="0" applyAlignment="0" applyProtection="0">
      <alignment vertical="center"/>
    </xf>
    <xf numFmtId="0" fontId="7" fillId="82" borderId="52" applyNumberFormat="0" applyProtection="0">
      <alignment horizontal="left" vertical="center" indent="1"/>
    </xf>
    <xf numFmtId="0" fontId="6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3" fillId="0" borderId="0"/>
    <xf numFmtId="43" fontId="37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243" fillId="0" borderId="0"/>
    <xf numFmtId="43" fontId="37" fillId="0" borderId="0" applyFont="0" applyFill="0" applyBorder="0" applyAlignment="0" applyProtection="0"/>
    <xf numFmtId="0" fontId="321" fillId="0" borderId="0"/>
    <xf numFmtId="0" fontId="37" fillId="0" borderId="0"/>
    <xf numFmtId="43" fontId="3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7" fillId="0" borderId="0"/>
    <xf numFmtId="9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41" fontId="7" fillId="0" borderId="0" applyFont="0" applyFill="0" applyBorder="0" applyAlignment="0" applyProtection="0"/>
    <xf numFmtId="268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305" fillId="0" borderId="0"/>
    <xf numFmtId="38" fontId="53" fillId="0" borderId="0" applyFont="0" applyFill="0" applyBorder="0" applyAlignment="0" applyProtection="0">
      <alignment vertical="center"/>
    </xf>
    <xf numFmtId="0" fontId="266" fillId="5" borderId="50" applyNumberFormat="0" applyAlignment="0" applyProtection="0"/>
    <xf numFmtId="4" fontId="13" fillId="55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0" fontId="7" fillId="9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7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0" fontId="162" fillId="74" borderId="52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50" fillId="5" borderId="50" applyNumberFormat="0" applyAlignment="0" applyProtection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vertical="center"/>
    </xf>
    <xf numFmtId="4" fontId="13" fillId="86" borderId="52" applyNumberFormat="0" applyProtection="0">
      <alignment horizontal="right" vertical="center"/>
    </xf>
    <xf numFmtId="187" fontId="101" fillId="0" borderId="54" applyAlignment="0" applyProtection="0"/>
    <xf numFmtId="0" fontId="7" fillId="17" borderId="52" applyNumberFormat="0" applyProtection="0">
      <alignment horizontal="left" vertical="center" indent="1"/>
    </xf>
    <xf numFmtId="4" fontId="13" fillId="87" borderId="52" applyNumberFormat="0" applyProtection="0">
      <alignment horizontal="right" vertical="center"/>
    </xf>
    <xf numFmtId="0" fontId="7" fillId="92" borderId="52" applyNumberFormat="0" applyProtection="0">
      <alignment horizontal="left" vertical="center" indent="1"/>
    </xf>
    <xf numFmtId="4" fontId="13" fillId="80" borderId="52" applyNumberFormat="0" applyProtection="0">
      <alignment horizontal="right" vertical="center"/>
    </xf>
    <xf numFmtId="4" fontId="13" fillId="52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236" fillId="15" borderId="50" applyNumberFormat="0" applyAlignment="0" applyProtection="0">
      <alignment vertical="center"/>
    </xf>
    <xf numFmtId="0" fontId="64" fillId="4" borderId="51" applyNumberFormat="0" applyFont="0" applyAlignment="0" applyProtection="0">
      <alignment vertical="center"/>
    </xf>
    <xf numFmtId="4" fontId="205" fillId="18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13" fillId="80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0" fontId="7" fillId="17" borderId="52" applyNumberFormat="0" applyProtection="0">
      <alignment horizontal="left" vertical="center" indent="1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4" fontId="13" fillId="84" borderId="52" applyNumberFormat="0" applyProtection="0">
      <alignment horizontal="right" vertical="center"/>
    </xf>
    <xf numFmtId="0" fontId="9" fillId="4" borderId="51" applyNumberFormat="0" applyFont="0" applyAlignment="0" applyProtection="0"/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57" borderId="52" applyNumberFormat="0" applyProtection="0">
      <alignment horizontal="right" vertical="center"/>
    </xf>
    <xf numFmtId="4" fontId="205" fillId="52" borderId="52" applyNumberFormat="0" applyProtection="0">
      <alignment vertical="center"/>
    </xf>
    <xf numFmtId="4" fontId="13" fillId="80" borderId="52" applyNumberFormat="0" applyProtection="0">
      <alignment horizontal="right" vertical="center"/>
    </xf>
    <xf numFmtId="0" fontId="150" fillId="5" borderId="50" applyNumberFormat="0" applyAlignment="0" applyProtection="0"/>
    <xf numFmtId="4" fontId="13" fillId="18" borderId="52" applyNumberFormat="0" applyProtection="0">
      <alignment horizontal="left" vertical="center" indent="1"/>
    </xf>
    <xf numFmtId="0" fontId="177" fillId="0" borderId="53" applyNumberFormat="0" applyFill="0" applyAlignment="0" applyProtection="0"/>
    <xf numFmtId="0" fontId="150" fillId="5" borderId="50" applyNumberFormat="0" applyAlignment="0" applyProtection="0"/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205" fillId="89" borderId="52" applyNumberFormat="0" applyProtection="0">
      <alignment horizontal="right" vertical="center"/>
    </xf>
    <xf numFmtId="0" fontId="7" fillId="4" borderId="51" applyNumberFormat="0" applyFont="0" applyAlignment="0" applyProtection="0"/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5" borderId="52" applyNumberFormat="0" applyProtection="0">
      <alignment horizontal="right" vertical="center"/>
    </xf>
    <xf numFmtId="0" fontId="162" fillId="74" borderId="52" applyNumberFormat="0" applyAlignment="0" applyProtection="0"/>
    <xf numFmtId="187" fontId="131" fillId="0" borderId="54" applyAlignment="0" applyProtection="0"/>
    <xf numFmtId="0" fontId="105" fillId="74" borderId="50" applyNumberFormat="0" applyAlignment="0" applyProtection="0"/>
    <xf numFmtId="4" fontId="205" fillId="89" borderId="52" applyNumberFormat="0" applyProtection="0">
      <alignment horizontal="right" vertical="center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236" fillId="15" borderId="50" applyNumberFormat="0" applyAlignment="0" applyProtection="0">
      <alignment vertical="center"/>
    </xf>
    <xf numFmtId="0" fontId="7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0" fontId="7" fillId="4" borderId="51" applyNumberFormat="0" applyFont="0" applyAlignment="0" applyProtection="0"/>
    <xf numFmtId="0" fontId="64" fillId="4" borderId="51" applyNumberFormat="0" applyFont="0" applyAlignmen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87" borderId="52" applyNumberFormat="0" applyProtection="0">
      <alignment horizontal="right" vertical="center"/>
    </xf>
    <xf numFmtId="0" fontId="177" fillId="0" borderId="53" applyNumberFormat="0" applyFill="0" applyAlignment="0" applyProtection="0"/>
    <xf numFmtId="0" fontId="105" fillId="74" borderId="50" applyNumberFormat="0" applyAlignment="0" applyProtection="0"/>
    <xf numFmtId="0" fontId="224" fillId="15" borderId="52" applyNumberFormat="0" applyAlignment="0" applyProtection="0">
      <alignment vertical="center"/>
    </xf>
    <xf numFmtId="4" fontId="13" fillId="89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162" fillId="74" borderId="52" applyNumberFormat="0" applyAlignment="0" applyProtection="0"/>
    <xf numFmtId="4" fontId="13" fillId="5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13" fillId="57" borderId="52" applyNumberFormat="0" applyProtection="0">
      <alignment horizontal="right" vertical="center"/>
    </xf>
    <xf numFmtId="0" fontId="105" fillId="74" borderId="50" applyNumberFormat="0" applyAlignment="0" applyProtection="0"/>
    <xf numFmtId="0" fontId="64" fillId="4" borderId="51" applyNumberFormat="0" applyFont="0" applyAlignment="0" applyProtection="0">
      <alignment vertical="center"/>
    </xf>
    <xf numFmtId="4" fontId="13" fillId="84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162" fillId="74" borderId="52" applyNumberFormat="0" applyAlignment="0" applyProtection="0"/>
    <xf numFmtId="0" fontId="7" fillId="82" borderId="52" applyNumberFormat="0" applyProtection="0">
      <alignment horizontal="left" vertical="center" indent="1"/>
    </xf>
    <xf numFmtId="187" fontId="101" fillId="0" borderId="54" applyAlignment="0" applyProtection="0"/>
    <xf numFmtId="4" fontId="13" fillId="57" borderId="52" applyNumberFormat="0" applyProtection="0">
      <alignment horizontal="right" vertical="center"/>
    </xf>
    <xf numFmtId="0" fontId="222" fillId="7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7" fillId="9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13" fillId="80" borderId="52" applyNumberFormat="0" applyProtection="0">
      <alignment horizontal="right" vertical="center"/>
    </xf>
    <xf numFmtId="0" fontId="222" fillId="7" borderId="50" applyNumberFormat="0" applyAlignment="0" applyProtection="0">
      <alignment vertical="center"/>
    </xf>
    <xf numFmtId="0" fontId="7" fillId="82" borderId="52" applyNumberFormat="0" applyProtection="0">
      <alignment horizontal="left" vertical="center" indent="1"/>
    </xf>
    <xf numFmtId="4" fontId="13" fillId="87" borderId="52" applyNumberFormat="0" applyProtection="0">
      <alignment horizontal="right" vertical="center"/>
    </xf>
    <xf numFmtId="4" fontId="13" fillId="89" borderId="52" applyNumberFormat="0" applyProtection="0">
      <alignment horizontal="left" vertical="center" indent="1"/>
    </xf>
    <xf numFmtId="4" fontId="13" fillId="85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177" fillId="0" borderId="53" applyNumberFormat="0" applyFill="0" applyAlignment="0" applyProtection="0"/>
    <xf numFmtId="4" fontId="13" fillId="83" borderId="52" applyNumberFormat="0" applyProtection="0">
      <alignment horizontal="right" vertical="center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6" borderId="52" applyNumberFormat="0" applyProtection="0">
      <alignment horizontal="right" vertical="center"/>
    </xf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4" fontId="209" fillId="89" borderId="52" applyNumberFormat="0" applyProtection="0">
      <alignment horizontal="right" vertical="center"/>
    </xf>
    <xf numFmtId="0" fontId="162" fillId="74" borderId="52" applyNumberFormat="0" applyAlignment="0" applyProtection="0"/>
    <xf numFmtId="0" fontId="7" fillId="9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5" borderId="52" applyNumberFormat="0" applyProtection="0">
      <alignment horizontal="right" vertical="center"/>
    </xf>
    <xf numFmtId="0" fontId="9" fillId="4" borderId="51" applyNumberFormat="0" applyFont="0" applyAlignment="0" applyProtection="0"/>
    <xf numFmtId="0" fontId="105" fillId="74" borderId="50" applyNumberFormat="0" applyAlignment="0" applyProtection="0"/>
    <xf numFmtId="0" fontId="224" fillId="15" borderId="52" applyNumberFormat="0" applyAlignment="0" applyProtection="0">
      <alignment vertical="center"/>
    </xf>
    <xf numFmtId="4" fontId="206" fillId="88" borderId="52" applyNumberFormat="0" applyProtection="0">
      <alignment horizontal="left" vertical="center" indent="1"/>
    </xf>
    <xf numFmtId="4" fontId="205" fillId="52" borderId="52" applyNumberFormat="0" applyProtection="0">
      <alignment vertical="center"/>
    </xf>
    <xf numFmtId="0" fontId="150" fillId="5" borderId="50" applyNumberFormat="0" applyAlignment="0" applyProtection="0"/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7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vertical="center"/>
    </xf>
    <xf numFmtId="4" fontId="13" fillId="84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0" fontId="162" fillId="74" borderId="52" applyNumberFormat="0" applyAlignment="0" applyProtection="0"/>
    <xf numFmtId="0" fontId="177" fillId="0" borderId="53" applyNumberFormat="0" applyFill="0" applyAlignment="0" applyProtection="0"/>
    <xf numFmtId="0" fontId="236" fillId="15" borderId="50" applyNumberFormat="0" applyAlignment="0" applyProtection="0">
      <alignment vertical="center"/>
    </xf>
    <xf numFmtId="0" fontId="150" fillId="5" borderId="50" applyNumberFormat="0" applyAlignment="0" applyProtection="0"/>
    <xf numFmtId="0" fontId="222" fillId="7" borderId="50" applyNumberFormat="0" applyAlignment="0" applyProtection="0">
      <alignment vertical="center"/>
    </xf>
    <xf numFmtId="0" fontId="7" fillId="91" borderId="52" applyNumberFormat="0" applyProtection="0">
      <alignment horizontal="left" vertical="center" indent="1"/>
    </xf>
    <xf numFmtId="0" fontId="9" fillId="4" borderId="51" applyNumberFormat="0" applyFont="0" applyAlignment="0" applyProtection="0"/>
    <xf numFmtId="0" fontId="64" fillId="4" borderId="51" applyNumberFormat="0" applyFon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4" fontId="13" fillId="91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150" fillId="5" borderId="50" applyNumberFormat="0" applyAlignment="0" applyProtection="0"/>
    <xf numFmtId="0" fontId="7" fillId="8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0" fontId="222" fillId="7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7" fillId="91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52" borderId="52" applyNumberFormat="0" applyProtection="0">
      <alignment vertical="center"/>
    </xf>
    <xf numFmtId="4" fontId="13" fillId="84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4" fontId="205" fillId="52" borderId="52" applyNumberFormat="0" applyProtection="0">
      <alignment vertical="center"/>
    </xf>
    <xf numFmtId="0" fontId="7" fillId="92" borderId="52" applyNumberFormat="0" applyProtection="0">
      <alignment horizontal="left" vertical="center" indent="1"/>
    </xf>
    <xf numFmtId="0" fontId="9" fillId="4" borderId="51" applyNumberFormat="0" applyFont="0" applyAlignment="0" applyProtection="0"/>
    <xf numFmtId="4" fontId="13" fillId="79" borderId="52" applyNumberFormat="0" applyProtection="0">
      <alignment horizontal="right" vertical="center"/>
    </xf>
    <xf numFmtId="4" fontId="205" fillId="18" borderId="52" applyNumberFormat="0" applyProtection="0">
      <alignment vertical="center"/>
    </xf>
    <xf numFmtId="4" fontId="13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91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187" fontId="101" fillId="0" borderId="54" applyAlignment="0" applyProtection="0"/>
    <xf numFmtId="4" fontId="209" fillId="8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26" fillId="58" borderId="0" applyNumberFormat="0" applyBorder="0" applyAlignment="0" applyProtection="0"/>
    <xf numFmtId="0" fontId="26" fillId="8" borderId="0" applyNumberFormat="0" applyBorder="0" applyAlignment="0" applyProtection="0"/>
    <xf numFmtId="0" fontId="26" fillId="59" borderId="0" applyNumberFormat="0" applyBorder="0" applyAlignment="0" applyProtection="0"/>
    <xf numFmtId="0" fontId="26" fillId="14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105" fillId="74" borderId="50" applyNumberFormat="0" applyAlignment="0" applyProtection="0"/>
    <xf numFmtId="0" fontId="105" fillId="74" borderId="50" applyNumberFormat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60" borderId="0" applyNumberFormat="0" applyBorder="0" applyAlignment="0" applyProtection="0"/>
    <xf numFmtId="0" fontId="26" fillId="14" borderId="0" applyNumberFormat="0" applyBorder="0" applyAlignment="0" applyProtection="0"/>
    <xf numFmtId="0" fontId="26" fillId="2" borderId="0" applyNumberFormat="0" applyBorder="0" applyAlignment="0" applyProtection="0"/>
    <xf numFmtId="0" fontId="26" fillId="10" borderId="0" applyNumberFormat="0" applyBorder="0" applyAlignment="0" applyProtection="0"/>
    <xf numFmtId="0" fontId="27" fillId="61" borderId="0" applyNumberFormat="0" applyBorder="0" applyAlignment="0" applyProtection="0"/>
    <xf numFmtId="0" fontId="27" fillId="3" borderId="0" applyNumberFormat="0" applyBorder="0" applyAlignment="0" applyProtection="0"/>
    <xf numFmtId="0" fontId="33" fillId="5" borderId="50" applyNumberFormat="0" applyAlignment="0" applyProtection="0"/>
    <xf numFmtId="0" fontId="27" fillId="60" borderId="0" applyNumberFormat="0" applyBorder="0" applyAlignment="0" applyProtection="0"/>
    <xf numFmtId="0" fontId="266" fillId="5" borderId="50" applyNumberFormat="0" applyAlignment="0" applyProtection="0"/>
    <xf numFmtId="0" fontId="33" fillId="5" borderId="50" applyNumberFormat="0" applyAlignment="0" applyProtection="0"/>
    <xf numFmtId="0" fontId="27" fillId="62" borderId="0" applyNumberFormat="0" applyBorder="0" applyAlignment="0" applyProtection="0"/>
    <xf numFmtId="0" fontId="27" fillId="12" borderId="0" applyNumberFormat="0" applyBorder="0" applyAlignment="0" applyProtection="0"/>
    <xf numFmtId="0" fontId="27" fillId="63" borderId="0" applyNumberFormat="0" applyBorder="0" applyAlignment="0" applyProtection="0"/>
    <xf numFmtId="0" fontId="28" fillId="8" borderId="0" applyNumberFormat="0" applyBorder="0" applyAlignment="0" applyProtection="0"/>
    <xf numFmtId="0" fontId="250" fillId="74" borderId="50" applyNumberFormat="0" applyAlignment="0" applyProtection="0"/>
    <xf numFmtId="0" fontId="326" fillId="74" borderId="50" applyNumberFormat="0" applyAlignment="0" applyProtection="0"/>
    <xf numFmtId="0" fontId="29" fillId="16" borderId="2" applyNumberFormat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5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59" borderId="0" applyNumberFormat="0" applyBorder="0" applyAlignment="0" applyProtection="0"/>
    <xf numFmtId="0" fontId="328" fillId="0" borderId="47">
      <alignment horizontal="left" vertical="center"/>
    </xf>
    <xf numFmtId="0" fontId="326" fillId="74" borderId="50" applyNumberFormat="0" applyAlignment="0" applyProtection="0"/>
    <xf numFmtId="0" fontId="329" fillId="0" borderId="32" applyNumberFormat="0" applyFill="0" applyAlignment="0" applyProtection="0"/>
    <xf numFmtId="0" fontId="250" fillId="74" borderId="50" applyNumberFormat="0" applyAlignment="0" applyProtection="0"/>
    <xf numFmtId="0" fontId="330" fillId="0" borderId="33" applyNumberFormat="0" applyFill="0" applyAlignment="0" applyProtection="0"/>
    <xf numFmtId="0" fontId="331" fillId="0" borderId="34" applyNumberFormat="0" applyFill="0" applyAlignment="0" applyProtection="0"/>
    <xf numFmtId="0" fontId="331" fillId="0" borderId="0" applyNumberFormat="0" applyFill="0" applyBorder="0" applyAlignment="0" applyProtection="0"/>
    <xf numFmtId="0" fontId="33" fillId="5" borderId="50" applyNumberFormat="0" applyAlignment="0" applyProtection="0"/>
    <xf numFmtId="0" fontId="266" fillId="5" borderId="50" applyNumberFormat="0" applyAlignment="0" applyProtection="0"/>
    <xf numFmtId="0" fontId="33" fillId="5" borderId="50" applyNumberFormat="0" applyAlignment="0" applyProtection="0"/>
    <xf numFmtId="0" fontId="332" fillId="0" borderId="35" applyNumberFormat="0" applyFill="0" applyAlignment="0" applyProtection="0"/>
    <xf numFmtId="0" fontId="334" fillId="7" borderId="0" applyNumberFormat="0" applyBorder="0" applyAlignment="0" applyProtection="0"/>
    <xf numFmtId="0" fontId="1" fillId="0" borderId="0"/>
    <xf numFmtId="0" fontId="7" fillId="0" borderId="0"/>
    <xf numFmtId="0" fontId="2" fillId="0" borderId="0"/>
    <xf numFmtId="0" fontId="7" fillId="4" borderId="51" applyNumberFormat="0" applyFont="0" applyAlignment="0" applyProtection="0"/>
    <xf numFmtId="0" fontId="1" fillId="4" borderId="51" applyNumberFormat="0" applyFont="0" applyAlignment="0" applyProtection="0"/>
    <xf numFmtId="0" fontId="282" fillId="74" borderId="52" applyNumberFormat="0" applyAlignment="0" applyProtection="0"/>
    <xf numFmtId="0" fontId="35" fillId="74" borderId="52" applyNumberFormat="0" applyAlignment="0" applyProtection="0"/>
    <xf numFmtId="43" fontId="80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291" fillId="0" borderId="53" applyNumberFormat="0" applyFill="0" applyAlignment="0" applyProtection="0"/>
    <xf numFmtId="0" fontId="36" fillId="0" borderId="53" applyNumberFormat="0" applyFill="0" applyAlignment="0" applyProtection="0"/>
    <xf numFmtId="0" fontId="34" fillId="0" borderId="0" applyNumberFormat="0" applyFill="0" applyBorder="0" applyAlignment="0" applyProtection="0"/>
    <xf numFmtId="193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3" fillId="0" borderId="0"/>
    <xf numFmtId="0" fontId="7" fillId="4" borderId="51" applyNumberFormat="0" applyFont="0" applyAlignment="0" applyProtection="0"/>
    <xf numFmtId="0" fontId="1" fillId="4" borderId="51" applyNumberFormat="0" applyFont="0" applyAlignment="0" applyProtection="0"/>
    <xf numFmtId="0" fontId="282" fillId="74" borderId="52" applyNumberFormat="0" applyAlignment="0" applyProtection="0"/>
    <xf numFmtId="0" fontId="35" fillId="74" borderId="52" applyNumberFormat="0" applyAlignment="0" applyProtection="0"/>
    <xf numFmtId="0" fontId="291" fillId="0" borderId="53" applyNumberFormat="0" applyFill="0" applyAlignment="0" applyProtection="0"/>
    <xf numFmtId="0" fontId="36" fillId="0" borderId="53" applyNumberFormat="0" applyFill="0" applyAlignment="0" applyProtection="0"/>
    <xf numFmtId="0" fontId="162" fillId="74" borderId="52" applyNumberFormat="0" applyAlignment="0" applyProtection="0"/>
    <xf numFmtId="0" fontId="105" fillId="74" borderId="50" applyNumberFormat="0" applyAlignment="0" applyProtection="0"/>
    <xf numFmtId="0" fontId="150" fillId="5" borderId="50" applyNumberFormat="0" applyAlignment="0" applyProtection="0"/>
    <xf numFmtId="0" fontId="177" fillId="0" borderId="53" applyNumberFormat="0" applyFill="0" applyAlignment="0" applyProtection="0"/>
    <xf numFmtId="0" fontId="7" fillId="4" borderId="51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19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37" fillId="0" borderId="0"/>
    <xf numFmtId="193" fontId="337" fillId="0" borderId="0" applyFont="0" applyFill="0" applyBorder="0" applyAlignment="0" applyProtection="0"/>
    <xf numFmtId="193" fontId="337" fillId="0" borderId="0" applyFont="0" applyFill="0" applyBorder="0" applyAlignment="0" applyProtection="0"/>
    <xf numFmtId="0" fontId="150" fillId="5" borderId="50" applyNumberFormat="0" applyAlignment="0" applyProtection="0"/>
    <xf numFmtId="0" fontId="150" fillId="5" borderId="50" applyNumberFormat="0" applyAlignment="0" applyProtection="0"/>
    <xf numFmtId="0" fontId="9" fillId="4" borderId="51" applyNumberFormat="0" applyFont="0" applyAlignment="0" applyProtection="0"/>
    <xf numFmtId="0" fontId="9" fillId="4" borderId="51" applyNumberFormat="0" applyFont="0" applyAlignment="0" applyProtection="0"/>
    <xf numFmtId="0" fontId="162" fillId="74" borderId="52" applyNumberFormat="0" applyAlignment="0" applyProtection="0"/>
    <xf numFmtId="0" fontId="162" fillId="74" borderId="52" applyNumberFormat="0" applyAlignment="0" applyProtection="0"/>
    <xf numFmtId="0" fontId="177" fillId="0" borderId="53" applyNumberFormat="0" applyFill="0" applyAlignment="0" applyProtection="0"/>
    <xf numFmtId="0" fontId="177" fillId="0" borderId="53" applyNumberFormat="0" applyFill="0" applyAlignment="0" applyProtection="0"/>
    <xf numFmtId="4" fontId="13" fillId="52" borderId="52" applyNumberFormat="0" applyProtection="0">
      <alignment vertical="center"/>
    </xf>
    <xf numFmtId="4" fontId="13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205" fillId="52" borderId="52" applyNumberFormat="0" applyProtection="0">
      <alignment vertical="center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4" fontId="13" fillId="5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3" borderId="52" applyNumberFormat="0" applyProtection="0">
      <alignment horizontal="right" vertical="center"/>
    </xf>
    <xf numFmtId="4" fontId="13" fillId="83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4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80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79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5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57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5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6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13" fillId="87" borderId="52" applyNumberFormat="0" applyProtection="0">
      <alignment horizontal="right" vertical="center"/>
    </xf>
    <xf numFmtId="4" fontId="206" fillId="88" borderId="52" applyNumberFormat="0" applyProtection="0">
      <alignment horizontal="left" vertical="center" indent="1"/>
    </xf>
    <xf numFmtId="4" fontId="206" fillId="88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89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4" fontId="13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1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92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17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13" fillId="18" borderId="52" applyNumberFormat="0" applyProtection="0">
      <alignment vertical="center"/>
    </xf>
    <xf numFmtId="4" fontId="13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205" fillId="18" borderId="52" applyNumberFormat="0" applyProtection="0">
      <alignment vertical="center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18" borderId="52" applyNumberFormat="0" applyProtection="0">
      <alignment horizontal="left" vertical="center" indent="1"/>
    </xf>
    <xf numFmtId="4" fontId="13" fillId="89" borderId="52" applyNumberFormat="0" applyProtection="0">
      <alignment horizontal="right" vertical="center"/>
    </xf>
    <xf numFmtId="4" fontId="13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4" fontId="205" fillId="89" borderId="52" applyNumberFormat="0" applyProtection="0">
      <alignment horizontal="right" vertical="center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0" fontId="7" fillId="82" borderId="52" applyNumberFormat="0" applyProtection="0">
      <alignment horizontal="left" vertical="center" indent="1"/>
    </xf>
    <xf numFmtId="4" fontId="209" fillId="89" borderId="52" applyNumberFormat="0" applyProtection="0">
      <alignment horizontal="right" vertical="center"/>
    </xf>
    <xf numFmtId="4" fontId="209" fillId="89" borderId="52" applyNumberFormat="0" applyProtection="0">
      <alignment horizontal="right" vertical="center"/>
    </xf>
    <xf numFmtId="0" fontId="64" fillId="4" borderId="51" applyNumberFormat="0" applyFont="0" applyAlignment="0" applyProtection="0">
      <alignment vertical="center"/>
    </xf>
    <xf numFmtId="0" fontId="64" fillId="4" borderId="51" applyNumberFormat="0" applyFon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2" fillId="7" borderId="50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24" fillId="15" borderId="52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6" fillId="15" borderId="50" applyNumberFormat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239" fillId="0" borderId="57" applyNumberFormat="0" applyFill="0" applyAlignment="0" applyProtection="0">
      <alignment vertical="center"/>
    </xf>
    <xf numFmtId="0" fontId="9" fillId="4" borderId="51" applyNumberFormat="0" applyFont="0" applyAlignment="0" applyProtection="0"/>
    <xf numFmtId="187" fontId="101" fillId="0" borderId="54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9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326" fillId="74" borderId="62" applyNumberFormat="0" applyAlignment="0" applyProtection="0"/>
    <xf numFmtId="43" fontId="9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3" fillId="5" borderId="62" applyNumberFormat="0" applyAlignment="0" applyProtection="0"/>
    <xf numFmtId="0" fontId="109" fillId="0" borderId="0"/>
    <xf numFmtId="0" fontId="1" fillId="4" borderId="63" applyNumberFormat="0" applyFont="0" applyAlignment="0" applyProtection="0"/>
    <xf numFmtId="0" fontId="35" fillId="74" borderId="64" applyNumberFormat="0" applyAlignment="0" applyProtection="0"/>
    <xf numFmtId="0" fontId="36" fillId="0" borderId="65" applyNumberFormat="0" applyFill="0" applyAlignment="0" applyProtection="0"/>
    <xf numFmtId="0" fontId="105" fillId="74" borderId="62" applyNumberFormat="0" applyAlignment="0" applyProtection="0"/>
    <xf numFmtId="0" fontId="150" fillId="5" borderId="62" applyNumberFormat="0" applyAlignment="0" applyProtection="0"/>
    <xf numFmtId="0" fontId="177" fillId="0" borderId="65" applyNumberFormat="0" applyFill="0" applyAlignment="0" applyProtection="0"/>
    <xf numFmtId="0" fontId="162" fillId="74" borderId="64" applyNumberFormat="0" applyAlignment="0" applyProtection="0"/>
    <xf numFmtId="0" fontId="9" fillId="4" borderId="63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3" fillId="50" borderId="18" applyNumberFormat="0" applyFont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56" fillId="0" borderId="0" applyNumberFormat="0" applyFill="0" applyBorder="0" applyAlignment="0" applyProtection="0"/>
    <xf numFmtId="0" fontId="46" fillId="0" borderId="14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39" fillId="44" borderId="0" applyNumberFormat="0" applyBorder="0" applyAlignment="0" applyProtection="0"/>
    <xf numFmtId="0" fontId="52" fillId="49" borderId="0" applyNumberFormat="0" applyBorder="0" applyAlignment="0" applyProtection="0"/>
    <xf numFmtId="0" fontId="55" fillId="45" borderId="19" applyNumberFormat="0" applyAlignment="0" applyProtection="0"/>
    <xf numFmtId="0" fontId="40" fillId="45" borderId="12" applyNumberFormat="0" applyAlignment="0" applyProtection="0"/>
    <xf numFmtId="0" fontId="51" fillId="0" borderId="17" applyNumberFormat="0" applyFill="0" applyAlignment="0" applyProtection="0"/>
    <xf numFmtId="0" fontId="41" fillId="46" borderId="13" applyNumberFormat="0" applyAlignment="0" applyProtection="0"/>
    <xf numFmtId="0" fontId="5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7" fillId="0" borderId="20" applyNumberFormat="0" applyFill="0" applyAlignment="0" applyProtection="0"/>
    <xf numFmtId="0" fontId="37" fillId="20" borderId="0" applyNumberFormat="0" applyBorder="0" applyAlignment="0" applyProtection="0"/>
    <xf numFmtId="0" fontId="37" fillId="26" borderId="0" applyNumberFormat="0" applyBorder="0" applyAlignment="0" applyProtection="0"/>
    <xf numFmtId="0" fontId="38" fillId="32" borderId="0" applyNumberFormat="0" applyBorder="0" applyAlignment="0" applyProtection="0"/>
    <xf numFmtId="0" fontId="37" fillId="21" borderId="0" applyNumberFormat="0" applyBorder="0" applyAlignment="0" applyProtection="0"/>
    <xf numFmtId="0" fontId="37" fillId="27" borderId="0" applyNumberFormat="0" applyBorder="0" applyAlignment="0" applyProtection="0"/>
    <xf numFmtId="0" fontId="38" fillId="33" borderId="0" applyNumberFormat="0" applyBorder="0" applyAlignment="0" applyProtection="0"/>
    <xf numFmtId="0" fontId="37" fillId="22" borderId="0" applyNumberFormat="0" applyBorder="0" applyAlignment="0" applyProtection="0"/>
    <xf numFmtId="0" fontId="37" fillId="28" borderId="0" applyNumberFormat="0" applyBorder="0" applyAlignment="0" applyProtection="0"/>
    <xf numFmtId="0" fontId="38" fillId="34" borderId="0" applyNumberFormat="0" applyBorder="0" applyAlignment="0" applyProtection="0"/>
    <xf numFmtId="0" fontId="37" fillId="23" borderId="0" applyNumberFormat="0" applyBorder="0" applyAlignment="0" applyProtection="0"/>
    <xf numFmtId="0" fontId="37" fillId="29" borderId="0" applyNumberFormat="0" applyBorder="0" applyAlignment="0" applyProtection="0"/>
    <xf numFmtId="0" fontId="38" fillId="35" borderId="0" applyNumberFormat="0" applyBorder="0" applyAlignment="0" applyProtection="0"/>
    <xf numFmtId="0" fontId="37" fillId="24" borderId="0" applyNumberFormat="0" applyBorder="0" applyAlignment="0" applyProtection="0"/>
    <xf numFmtId="0" fontId="37" fillId="30" borderId="0" applyNumberFormat="0" applyBorder="0" applyAlignment="0" applyProtection="0"/>
    <xf numFmtId="0" fontId="38" fillId="36" borderId="0" applyNumberFormat="0" applyBorder="0" applyAlignment="0" applyProtection="0"/>
    <xf numFmtId="0" fontId="37" fillId="25" borderId="0" applyNumberFormat="0" applyBorder="0" applyAlignment="0" applyProtection="0"/>
    <xf numFmtId="0" fontId="37" fillId="31" borderId="0" applyNumberFormat="0" applyBorder="0" applyAlignment="0" applyProtection="0"/>
    <xf numFmtId="0" fontId="38" fillId="3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2" fillId="0" borderId="0"/>
    <xf numFmtId="0" fontId="2" fillId="0" borderId="0"/>
    <xf numFmtId="0" fontId="42" fillId="0" borderId="0"/>
    <xf numFmtId="4" fontId="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7" fillId="0" borderId="0"/>
    <xf numFmtId="0" fontId="54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193" fontId="42" fillId="0" borderId="0" applyFont="0" applyFill="0" applyBorder="0" applyAlignment="0" applyProtection="0"/>
    <xf numFmtId="0" fontId="2" fillId="0" borderId="0"/>
    <xf numFmtId="0" fontId="42" fillId="0" borderId="0"/>
    <xf numFmtId="43" fontId="1" fillId="0" borderId="0" applyFont="0" applyFill="0" applyBorder="0" applyAlignment="0" applyProtection="0"/>
    <xf numFmtId="0" fontId="42" fillId="0" borderId="0"/>
    <xf numFmtId="0" fontId="15" fillId="0" borderId="0"/>
    <xf numFmtId="0" fontId="2" fillId="0" borderId="0"/>
    <xf numFmtId="0" fontId="63" fillId="0" borderId="0"/>
    <xf numFmtId="0" fontId="42" fillId="0" borderId="0"/>
    <xf numFmtId="0" fontId="42" fillId="0" borderId="0"/>
    <xf numFmtId="0" fontId="15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282" fontId="339" fillId="0" borderId="67">
      <alignment horizontal="left"/>
    </xf>
    <xf numFmtId="0" fontId="43" fillId="0" borderId="0"/>
    <xf numFmtId="0" fontId="43" fillId="0" borderId="0"/>
    <xf numFmtId="0" fontId="43" fillId="0" borderId="0"/>
    <xf numFmtId="187" fontId="101" fillId="0" borderId="66" applyAlignment="0" applyProtection="0"/>
    <xf numFmtId="0" fontId="105" fillId="74" borderId="62" applyNumberFormat="0" applyAlignment="0" applyProtection="0"/>
    <xf numFmtId="0" fontId="105" fillId="74" borderId="62" applyNumberFormat="0" applyAlignment="0" applyProtection="0"/>
    <xf numFmtId="0" fontId="130" fillId="0" borderId="59">
      <alignment horizontal="left" vertical="center"/>
    </xf>
    <xf numFmtId="0" fontId="150" fillId="5" borderId="62" applyNumberFormat="0" applyAlignment="0" applyProtection="0"/>
    <xf numFmtId="0" fontId="150" fillId="5" borderId="62" applyNumberFormat="0" applyAlignment="0" applyProtection="0"/>
    <xf numFmtId="0" fontId="9" fillId="4" borderId="63" applyNumberFormat="0" applyFont="0" applyAlignment="0" applyProtection="0"/>
    <xf numFmtId="0" fontId="9" fillId="4" borderId="63" applyNumberFormat="0" applyFont="0" applyAlignment="0" applyProtection="0"/>
    <xf numFmtId="0" fontId="162" fillId="74" borderId="64" applyNumberFormat="0" applyAlignment="0" applyProtection="0"/>
    <xf numFmtId="0" fontId="162" fillId="74" borderId="64" applyNumberFormat="0" applyAlignment="0" applyProtection="0"/>
    <xf numFmtId="0" fontId="177" fillId="0" borderId="65" applyNumberFormat="0" applyFill="0" applyAlignment="0" applyProtection="0"/>
    <xf numFmtId="0" fontId="177" fillId="0" borderId="65" applyNumberFormat="0" applyFill="0" applyAlignment="0" applyProtection="0"/>
    <xf numFmtId="0" fontId="7" fillId="4" borderId="63" applyNumberFormat="0" applyFont="0" applyAlignment="0" applyProtection="0"/>
    <xf numFmtId="0" fontId="130" fillId="0" borderId="59">
      <alignment horizontal="left" vertical="center"/>
    </xf>
    <xf numFmtId="4" fontId="13" fillId="52" borderId="64" applyNumberFormat="0" applyProtection="0">
      <alignment vertical="center"/>
    </xf>
    <xf numFmtId="4" fontId="13" fillId="52" borderId="64" applyNumberFormat="0" applyProtection="0">
      <alignment vertical="center"/>
    </xf>
    <xf numFmtId="4" fontId="205" fillId="52" borderId="64" applyNumberFormat="0" applyProtection="0">
      <alignment vertical="center"/>
    </xf>
    <xf numFmtId="4" fontId="205" fillId="52" borderId="64" applyNumberFormat="0" applyProtection="0">
      <alignment vertical="center"/>
    </xf>
    <xf numFmtId="4" fontId="13" fillId="52" borderId="64" applyNumberFormat="0" applyProtection="0">
      <alignment horizontal="left" vertical="center" indent="1"/>
    </xf>
    <xf numFmtId="4" fontId="13" fillId="52" borderId="64" applyNumberFormat="0" applyProtection="0">
      <alignment horizontal="left" vertical="center" indent="1"/>
    </xf>
    <xf numFmtId="4" fontId="13" fillId="52" borderId="64" applyNumberFormat="0" applyProtection="0">
      <alignment horizontal="left" vertical="center" indent="1"/>
    </xf>
    <xf numFmtId="4" fontId="13" fillId="5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4" fontId="13" fillId="83" borderId="64" applyNumberFormat="0" applyProtection="0">
      <alignment horizontal="right" vertical="center"/>
    </xf>
    <xf numFmtId="4" fontId="13" fillId="83" borderId="64" applyNumberFormat="0" applyProtection="0">
      <alignment horizontal="right" vertical="center"/>
    </xf>
    <xf numFmtId="4" fontId="13" fillId="84" borderId="64" applyNumberFormat="0" applyProtection="0">
      <alignment horizontal="right" vertical="center"/>
    </xf>
    <xf numFmtId="4" fontId="13" fillId="84" borderId="64" applyNumberFormat="0" applyProtection="0">
      <alignment horizontal="right" vertical="center"/>
    </xf>
    <xf numFmtId="4" fontId="13" fillId="80" borderId="64" applyNumberFormat="0" applyProtection="0">
      <alignment horizontal="right" vertical="center"/>
    </xf>
    <xf numFmtId="4" fontId="13" fillId="80" borderId="64" applyNumberFormat="0" applyProtection="0">
      <alignment horizontal="right" vertical="center"/>
    </xf>
    <xf numFmtId="4" fontId="13" fillId="79" borderId="64" applyNumberFormat="0" applyProtection="0">
      <alignment horizontal="right" vertical="center"/>
    </xf>
    <xf numFmtId="4" fontId="13" fillId="79" borderId="64" applyNumberFormat="0" applyProtection="0">
      <alignment horizontal="right" vertical="center"/>
    </xf>
    <xf numFmtId="4" fontId="13" fillId="55" borderId="64" applyNumberFormat="0" applyProtection="0">
      <alignment horizontal="right" vertical="center"/>
    </xf>
    <xf numFmtId="4" fontId="13" fillId="55" borderId="64" applyNumberFormat="0" applyProtection="0">
      <alignment horizontal="right" vertical="center"/>
    </xf>
    <xf numFmtId="4" fontId="13" fillId="57" borderId="64" applyNumberFormat="0" applyProtection="0">
      <alignment horizontal="right" vertical="center"/>
    </xf>
    <xf numFmtId="4" fontId="13" fillId="57" borderId="64" applyNumberFormat="0" applyProtection="0">
      <alignment horizontal="right" vertical="center"/>
    </xf>
    <xf numFmtId="4" fontId="13" fillId="85" borderId="64" applyNumberFormat="0" applyProtection="0">
      <alignment horizontal="right" vertical="center"/>
    </xf>
    <xf numFmtId="4" fontId="13" fillId="85" borderId="64" applyNumberFormat="0" applyProtection="0">
      <alignment horizontal="right" vertical="center"/>
    </xf>
    <xf numFmtId="4" fontId="13" fillId="86" borderId="64" applyNumberFormat="0" applyProtection="0">
      <alignment horizontal="right" vertical="center"/>
    </xf>
    <xf numFmtId="4" fontId="13" fillId="86" borderId="64" applyNumberFormat="0" applyProtection="0">
      <alignment horizontal="right" vertical="center"/>
    </xf>
    <xf numFmtId="4" fontId="13" fillId="87" borderId="64" applyNumberFormat="0" applyProtection="0">
      <alignment horizontal="right" vertical="center"/>
    </xf>
    <xf numFmtId="4" fontId="13" fillId="87" borderId="64" applyNumberFormat="0" applyProtection="0">
      <alignment horizontal="right" vertical="center"/>
    </xf>
    <xf numFmtId="4" fontId="206" fillId="88" borderId="64" applyNumberFormat="0" applyProtection="0">
      <alignment horizontal="left" vertical="center" indent="1"/>
    </xf>
    <xf numFmtId="4" fontId="206" fillId="88" borderId="64" applyNumberFormat="0" applyProtection="0">
      <alignment horizontal="left" vertical="center" indent="1"/>
    </xf>
    <xf numFmtId="4" fontId="13" fillId="89" borderId="68" applyNumberFormat="0" applyProtection="0">
      <alignment horizontal="left" vertical="center" indent="1"/>
    </xf>
    <xf numFmtId="4" fontId="13" fillId="89" borderId="68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4" fontId="13" fillId="89" borderId="64" applyNumberFormat="0" applyProtection="0">
      <alignment horizontal="left" vertical="center" indent="1"/>
    </xf>
    <xf numFmtId="4" fontId="13" fillId="89" borderId="64" applyNumberFormat="0" applyProtection="0">
      <alignment horizontal="left" vertical="center" indent="1"/>
    </xf>
    <xf numFmtId="4" fontId="13" fillId="91" borderId="64" applyNumberFormat="0" applyProtection="0">
      <alignment horizontal="left" vertical="center" indent="1"/>
    </xf>
    <xf numFmtId="4" fontId="13" fillId="91" borderId="64" applyNumberFormat="0" applyProtection="0">
      <alignment horizontal="left" vertical="center" indent="1"/>
    </xf>
    <xf numFmtId="0" fontId="7" fillId="91" borderId="64" applyNumberFormat="0" applyProtection="0">
      <alignment horizontal="left" vertical="center" indent="1"/>
    </xf>
    <xf numFmtId="0" fontId="7" fillId="91" borderId="64" applyNumberFormat="0" applyProtection="0">
      <alignment horizontal="left" vertical="center" indent="1"/>
    </xf>
    <xf numFmtId="0" fontId="7" fillId="91" borderId="64" applyNumberFormat="0" applyProtection="0">
      <alignment horizontal="left" vertical="center" indent="1"/>
    </xf>
    <xf numFmtId="0" fontId="7" fillId="91" borderId="64" applyNumberFormat="0" applyProtection="0">
      <alignment horizontal="left" vertical="center" indent="1"/>
    </xf>
    <xf numFmtId="0" fontId="7" fillId="92" borderId="64" applyNumberFormat="0" applyProtection="0">
      <alignment horizontal="left" vertical="center" indent="1"/>
    </xf>
    <xf numFmtId="0" fontId="7" fillId="92" borderId="64" applyNumberFormat="0" applyProtection="0">
      <alignment horizontal="left" vertical="center" indent="1"/>
    </xf>
    <xf numFmtId="0" fontId="7" fillId="92" borderId="64" applyNumberFormat="0" applyProtection="0">
      <alignment horizontal="left" vertical="center" indent="1"/>
    </xf>
    <xf numFmtId="0" fontId="7" fillId="92" borderId="64" applyNumberFormat="0" applyProtection="0">
      <alignment horizontal="left" vertical="center" indent="1"/>
    </xf>
    <xf numFmtId="0" fontId="7" fillId="17" borderId="64" applyNumberFormat="0" applyProtection="0">
      <alignment horizontal="left" vertical="center" indent="1"/>
    </xf>
    <xf numFmtId="0" fontId="7" fillId="17" borderId="64" applyNumberFormat="0" applyProtection="0">
      <alignment horizontal="left" vertical="center" indent="1"/>
    </xf>
    <xf numFmtId="0" fontId="7" fillId="17" borderId="64" applyNumberFormat="0" applyProtection="0">
      <alignment horizontal="left" vertical="center" indent="1"/>
    </xf>
    <xf numFmtId="0" fontId="7" fillId="17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4" fontId="13" fillId="18" borderId="64" applyNumberFormat="0" applyProtection="0">
      <alignment vertical="center"/>
    </xf>
    <xf numFmtId="4" fontId="13" fillId="18" borderId="64" applyNumberFormat="0" applyProtection="0">
      <alignment vertical="center"/>
    </xf>
    <xf numFmtId="4" fontId="205" fillId="18" borderId="64" applyNumberFormat="0" applyProtection="0">
      <alignment vertical="center"/>
    </xf>
    <xf numFmtId="4" fontId="205" fillId="18" borderId="64" applyNumberFormat="0" applyProtection="0">
      <alignment vertical="center"/>
    </xf>
    <xf numFmtId="4" fontId="13" fillId="18" borderId="64" applyNumberFormat="0" applyProtection="0">
      <alignment horizontal="left" vertical="center" indent="1"/>
    </xf>
    <xf numFmtId="4" fontId="13" fillId="18" borderId="64" applyNumberFormat="0" applyProtection="0">
      <alignment horizontal="left" vertical="center" indent="1"/>
    </xf>
    <xf numFmtId="4" fontId="13" fillId="18" borderId="64" applyNumberFormat="0" applyProtection="0">
      <alignment horizontal="left" vertical="center" indent="1"/>
    </xf>
    <xf numFmtId="4" fontId="13" fillId="18" borderId="64" applyNumberFormat="0" applyProtection="0">
      <alignment horizontal="left" vertical="center" indent="1"/>
    </xf>
    <xf numFmtId="4" fontId="13" fillId="89" borderId="64" applyNumberFormat="0" applyProtection="0">
      <alignment horizontal="right" vertical="center"/>
    </xf>
    <xf numFmtId="4" fontId="13" fillId="89" borderId="64" applyNumberFormat="0" applyProtection="0">
      <alignment horizontal="right" vertical="center"/>
    </xf>
    <xf numFmtId="4" fontId="205" fillId="89" borderId="64" applyNumberFormat="0" applyProtection="0">
      <alignment horizontal="right" vertical="center"/>
    </xf>
    <xf numFmtId="4" fontId="205" fillId="89" borderId="64" applyNumberFormat="0" applyProtection="0">
      <alignment horizontal="right" vertical="center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0" fontId="7" fillId="82" borderId="64" applyNumberFormat="0" applyProtection="0">
      <alignment horizontal="left" vertical="center" indent="1"/>
    </xf>
    <xf numFmtId="4" fontId="209" fillId="89" borderId="64" applyNumberFormat="0" applyProtection="0">
      <alignment horizontal="right" vertical="center"/>
    </xf>
    <xf numFmtId="4" fontId="209" fillId="89" borderId="64" applyNumberFormat="0" applyProtection="0">
      <alignment horizontal="right" vertical="center"/>
    </xf>
    <xf numFmtId="0" fontId="215" fillId="56" borderId="59">
      <alignment horizontal="left" vertical="center"/>
    </xf>
    <xf numFmtId="0" fontId="215" fillId="56" borderId="59">
      <alignment horizontal="left" vertical="center"/>
    </xf>
    <xf numFmtId="0" fontId="64" fillId="4" borderId="63" applyNumberFormat="0" applyFont="0" applyAlignment="0" applyProtection="0">
      <alignment vertical="center"/>
    </xf>
    <xf numFmtId="0" fontId="64" fillId="4" borderId="63" applyNumberFormat="0" applyFont="0" applyAlignment="0" applyProtection="0">
      <alignment vertical="center"/>
    </xf>
    <xf numFmtId="0" fontId="219" fillId="52" borderId="58" applyBorder="0">
      <alignment horizontal="left" vertical="center"/>
    </xf>
    <xf numFmtId="0" fontId="219" fillId="52" borderId="58" applyBorder="0">
      <alignment horizontal="left" vertical="center"/>
    </xf>
    <xf numFmtId="0" fontId="219" fillId="17" borderId="61" applyBorder="0">
      <alignment horizontal="center" vertical="center" wrapText="1"/>
    </xf>
    <xf numFmtId="0" fontId="219" fillId="17" borderId="61" applyBorder="0">
      <alignment horizontal="center" vertical="center" wrapText="1"/>
    </xf>
    <xf numFmtId="0" fontId="222" fillId="7" borderId="62" applyNumberFormat="0" applyAlignment="0" applyProtection="0">
      <alignment vertical="center"/>
    </xf>
    <xf numFmtId="0" fontId="222" fillId="7" borderId="62" applyNumberFormat="0" applyAlignment="0" applyProtection="0">
      <alignment vertical="center"/>
    </xf>
    <xf numFmtId="231" fontId="219" fillId="53" borderId="60">
      <alignment vertical="center"/>
      <protection locked="0"/>
    </xf>
    <xf numFmtId="231" fontId="219" fillId="53" borderId="60">
      <alignment vertical="center"/>
      <protection locked="0"/>
    </xf>
    <xf numFmtId="0" fontId="224" fillId="15" borderId="64" applyNumberFormat="0" applyAlignment="0" applyProtection="0">
      <alignment vertical="center"/>
    </xf>
    <xf numFmtId="0" fontId="224" fillId="15" borderId="64" applyNumberFormat="0" applyAlignment="0" applyProtection="0">
      <alignment vertical="center"/>
    </xf>
    <xf numFmtId="0" fontId="236" fillId="15" borderId="62" applyNumberFormat="0" applyAlignment="0" applyProtection="0">
      <alignment vertical="center"/>
    </xf>
    <xf numFmtId="0" fontId="236" fillId="15" borderId="62" applyNumberFormat="0" applyAlignment="0" applyProtection="0">
      <alignment vertical="center"/>
    </xf>
    <xf numFmtId="0" fontId="239" fillId="0" borderId="69" applyNumberFormat="0" applyFill="0" applyAlignment="0" applyProtection="0">
      <alignment vertical="center"/>
    </xf>
    <xf numFmtId="0" fontId="239" fillId="0" borderId="69" applyNumberFormat="0" applyFill="0" applyAlignment="0" applyProtection="0">
      <alignment vertical="center"/>
    </xf>
    <xf numFmtId="0" fontId="9" fillId="4" borderId="63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243" fillId="0" borderId="0"/>
    <xf numFmtId="0" fontId="243" fillId="0" borderId="0"/>
    <xf numFmtId="0" fontId="243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2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</cellStyleXfs>
  <cellXfs count="166">
    <xf numFmtId="0" fontId="0" fillId="0" borderId="0" xfId="0"/>
    <xf numFmtId="4" fontId="0" fillId="0" borderId="0" xfId="1" applyFont="1"/>
    <xf numFmtId="37" fontId="18" fillId="0" borderId="0" xfId="0" applyNumberFormat="1" applyFont="1" applyAlignment="1">
      <alignment horizontal="left"/>
    </xf>
    <xf numFmtId="37" fontId="19" fillId="0" borderId="0" xfId="0" applyNumberFormat="1" applyFont="1" applyAlignment="1">
      <alignment horizontal="centerContinuous"/>
    </xf>
    <xf numFmtId="37" fontId="20" fillId="0" borderId="0" xfId="0" applyNumberFormat="1" applyFont="1" applyAlignment="1">
      <alignment horizontal="centerContinuous"/>
    </xf>
    <xf numFmtId="37" fontId="20" fillId="0" borderId="0" xfId="0" applyNumberFormat="1" applyFont="1"/>
    <xf numFmtId="37" fontId="18" fillId="0" borderId="0" xfId="0" quotePrefix="1" applyNumberFormat="1" applyFont="1" applyAlignment="1">
      <alignment horizontal="left"/>
    </xf>
    <xf numFmtId="37" fontId="20" fillId="0" borderId="0" xfId="0" applyNumberFormat="1" applyFont="1" applyAlignment="1">
      <alignment horizontal="right"/>
    </xf>
    <xf numFmtId="37" fontId="18" fillId="0" borderId="0" xfId="0" applyNumberFormat="1" applyFont="1"/>
    <xf numFmtId="37" fontId="21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200" fontId="22" fillId="0" borderId="0" xfId="0" applyNumberFormat="1" applyFont="1" applyAlignment="1">
      <alignment horizontal="right" vertical="top"/>
    </xf>
    <xf numFmtId="0" fontId="20" fillId="0" borderId="7" xfId="0" quotePrefix="1" applyFont="1" applyBorder="1" applyAlignment="1">
      <alignment horizontal="center" vertical="top"/>
    </xf>
    <xf numFmtId="1" fontId="22" fillId="0" borderId="0" xfId="0" applyNumberFormat="1" applyFont="1" applyAlignment="1">
      <alignment horizontal="center" vertical="top"/>
    </xf>
    <xf numFmtId="1" fontId="20" fillId="0" borderId="0" xfId="0" applyNumberFormat="1" applyFont="1" applyAlignment="1">
      <alignment vertical="top"/>
    </xf>
    <xf numFmtId="191" fontId="20" fillId="0" borderId="0" xfId="0" applyNumberFormat="1" applyFont="1" applyAlignment="1">
      <alignment horizontal="center"/>
    </xf>
    <xf numFmtId="0" fontId="22" fillId="0" borderId="0" xfId="0" applyFont="1" applyAlignment="1">
      <alignment horizontal="right" vertical="top"/>
    </xf>
    <xf numFmtId="37" fontId="19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0" fontId="20" fillId="0" borderId="0" xfId="0" applyFont="1" applyAlignment="1">
      <alignment horizontal="center" wrapText="1"/>
    </xf>
    <xf numFmtId="191" fontId="20" fillId="0" borderId="0" xfId="1" applyNumberFormat="1" applyFont="1" applyFill="1" applyBorder="1" applyAlignment="1"/>
    <xf numFmtId="0" fontId="20" fillId="0" borderId="0" xfId="0" applyFont="1"/>
    <xf numFmtId="0" fontId="18" fillId="0" borderId="0" xfId="0" applyFont="1"/>
    <xf numFmtId="191" fontId="20" fillId="0" borderId="0" xfId="0" applyNumberFormat="1" applyFont="1"/>
    <xf numFmtId="191" fontId="20" fillId="0" borderId="0" xfId="1" applyNumberFormat="1" applyFont="1" applyFill="1" applyBorder="1" applyAlignment="1">
      <alignment horizontal="center"/>
    </xf>
    <xf numFmtId="191" fontId="20" fillId="0" borderId="7" xfId="0" applyNumberFormat="1" applyFont="1" applyBorder="1"/>
    <xf numFmtId="191" fontId="20" fillId="0" borderId="7" xfId="0" applyNumberFormat="1" applyFont="1" applyBorder="1" applyAlignment="1">
      <alignment horizontal="right"/>
    </xf>
    <xf numFmtId="191" fontId="20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191" fontId="20" fillId="0" borderId="0" xfId="0" applyNumberFormat="1" applyFont="1" applyAlignment="1">
      <alignment horizontal="centerContinuous"/>
    </xf>
    <xf numFmtId="191" fontId="20" fillId="0" borderId="7" xfId="0" applyNumberFormat="1" applyFont="1" applyBorder="1" applyAlignment="1">
      <alignment horizontal="center"/>
    </xf>
    <xf numFmtId="37" fontId="20" fillId="0" borderId="7" xfId="0" applyNumberFormat="1" applyFont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191" fontId="22" fillId="0" borderId="0" xfId="0" quotePrefix="1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justify" wrapText="1"/>
    </xf>
    <xf numFmtId="3" fontId="19" fillId="0" borderId="0" xfId="0" applyNumberFormat="1" applyFont="1" applyAlignment="1">
      <alignment horizontal="center" wrapText="1"/>
    </xf>
    <xf numFmtId="191" fontId="20" fillId="0" borderId="8" xfId="0" applyNumberFormat="1" applyFont="1" applyBorder="1"/>
    <xf numFmtId="201" fontId="20" fillId="0" borderId="0" xfId="0" applyNumberFormat="1" applyFont="1"/>
    <xf numFmtId="203" fontId="20" fillId="0" borderId="0" xfId="0" applyNumberFormat="1" applyFont="1"/>
    <xf numFmtId="191" fontId="20" fillId="0" borderId="8" xfId="0" applyNumberFormat="1" applyFont="1" applyBorder="1" applyAlignment="1">
      <alignment horizontal="right"/>
    </xf>
    <xf numFmtId="38" fontId="20" fillId="0" borderId="0" xfId="0" applyNumberFormat="1" applyFont="1"/>
    <xf numFmtId="191" fontId="20" fillId="0" borderId="9" xfId="0" applyNumberFormat="1" applyFont="1" applyBorder="1" applyAlignment="1">
      <alignment horizontal="center"/>
    </xf>
    <xf numFmtId="201" fontId="20" fillId="0" borderId="0" xfId="1" applyNumberFormat="1" applyFont="1" applyFill="1" applyBorder="1" applyAlignment="1"/>
    <xf numFmtId="0" fontId="20" fillId="0" borderId="0" xfId="0" applyFont="1" applyAlignment="1">
      <alignment horizontal="left"/>
    </xf>
    <xf numFmtId="4" fontId="20" fillId="0" borderId="0" xfId="1" applyFont="1" applyFill="1" applyAlignment="1"/>
    <xf numFmtId="3" fontId="18" fillId="0" borderId="0" xfId="0" applyNumberFormat="1" applyFont="1" applyAlignment="1">
      <alignment horizontal="left"/>
    </xf>
    <xf numFmtId="0" fontId="24" fillId="0" borderId="0" xfId="0" applyFont="1" applyAlignment="1">
      <alignment horizontal="right"/>
    </xf>
    <xf numFmtId="0" fontId="24" fillId="0" borderId="7" xfId="0" applyFont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200" fontId="20" fillId="0" borderId="0" xfId="0" applyNumberFormat="1" applyFont="1" applyAlignment="1">
      <alignment horizontal="center"/>
    </xf>
    <xf numFmtId="200" fontId="20" fillId="0" borderId="7" xfId="0" applyNumberFormat="1" applyFont="1" applyBorder="1" applyAlignment="1">
      <alignment horizontal="center"/>
    </xf>
    <xf numFmtId="191" fontId="24" fillId="0" borderId="0" xfId="0" applyNumberFormat="1" applyFont="1"/>
    <xf numFmtId="191" fontId="24" fillId="0" borderId="0" xfId="0" applyNumberFormat="1" applyFont="1" applyAlignment="1">
      <alignment horizontal="center"/>
    </xf>
    <xf numFmtId="191" fontId="24" fillId="0" borderId="7" xfId="0" applyNumberFormat="1" applyFont="1" applyBorder="1"/>
    <xf numFmtId="191" fontId="24" fillId="0" borderId="0" xfId="0" applyNumberFormat="1" applyFont="1" applyAlignment="1">
      <alignment wrapText="1"/>
    </xf>
    <xf numFmtId="191" fontId="24" fillId="0" borderId="9" xfId="0" applyNumberFormat="1" applyFont="1" applyBorder="1" applyAlignment="1">
      <alignment horizontal="center"/>
    </xf>
    <xf numFmtId="191" fontId="24" fillId="0" borderId="7" xfId="0" applyNumberFormat="1" applyFont="1" applyBorder="1" applyAlignment="1">
      <alignment wrapText="1"/>
    </xf>
    <xf numFmtId="43" fontId="20" fillId="0" borderId="0" xfId="1" applyNumberFormat="1" applyFont="1" applyFill="1" applyAlignment="1"/>
    <xf numFmtId="191" fontId="24" fillId="0" borderId="0" xfId="0" applyNumberFormat="1" applyFont="1" applyAlignment="1">
      <alignment horizontal="left"/>
    </xf>
    <xf numFmtId="191" fontId="24" fillId="0" borderId="0" xfId="0" applyNumberFormat="1" applyFont="1" applyAlignment="1">
      <alignment horizontal="left" wrapText="1"/>
    </xf>
    <xf numFmtId="191" fontId="24" fillId="0" borderId="7" xfId="0" applyNumberFormat="1" applyFont="1" applyBorder="1" applyAlignment="1">
      <alignment horizontal="left"/>
    </xf>
    <xf numFmtId="37" fontId="20" fillId="51" borderId="0" xfId="0" applyNumberFormat="1" applyFont="1" applyFill="1" applyAlignment="1">
      <alignment horizontal="center"/>
    </xf>
    <xf numFmtId="0" fontId="19" fillId="0" borderId="0" xfId="0" applyFont="1" applyAlignment="1">
      <alignment horizontal="center" wrapText="1"/>
    </xf>
    <xf numFmtId="0" fontId="20" fillId="0" borderId="8" xfId="0" applyFont="1" applyBorder="1" applyAlignment="1">
      <alignment horizontal="center"/>
    </xf>
    <xf numFmtId="191" fontId="20" fillId="0" borderId="7" xfId="43" applyNumberFormat="1" applyFont="1" applyBorder="1" applyAlignment="1">
      <alignment horizontal="center" vertical="top"/>
    </xf>
    <xf numFmtId="191" fontId="59" fillId="0" borderId="0" xfId="0" applyNumberFormat="1" applyFont="1" applyAlignment="1">
      <alignment vertical="top"/>
    </xf>
    <xf numFmtId="200" fontId="24" fillId="0" borderId="0" xfId="0" applyNumberFormat="1" applyFont="1"/>
    <xf numFmtId="191" fontId="20" fillId="0" borderId="7" xfId="1" applyNumberFormat="1" applyFont="1" applyFill="1" applyBorder="1" applyAlignment="1"/>
    <xf numFmtId="191" fontId="20" fillId="0" borderId="0" xfId="1" applyNumberFormat="1" applyFont="1" applyFill="1" applyBorder="1" applyAlignment="1">
      <alignment horizontal="right"/>
    </xf>
    <xf numFmtId="191" fontId="20" fillId="0" borderId="8" xfId="1" applyNumberFormat="1" applyFont="1" applyFill="1" applyBorder="1" applyAlignment="1"/>
    <xf numFmtId="191" fontId="20" fillId="0" borderId="10" xfId="1" applyNumberFormat="1" applyFont="1" applyFill="1" applyBorder="1" applyAlignment="1"/>
    <xf numFmtId="191" fontId="20" fillId="0" borderId="0" xfId="1" applyNumberFormat="1" applyFont="1" applyFill="1" applyAlignment="1">
      <alignment horizontal="center"/>
    </xf>
    <xf numFmtId="191" fontId="59" fillId="0" borderId="0" xfId="1" applyNumberFormat="1" applyFont="1" applyFill="1" applyAlignment="1">
      <alignment horizontal="center"/>
    </xf>
    <xf numFmtId="191" fontId="20" fillId="0" borderId="0" xfId="1" applyNumberFormat="1" applyFont="1" applyFill="1" applyAlignment="1"/>
    <xf numFmtId="191" fontId="20" fillId="0" borderId="9" xfId="1" applyNumberFormat="1" applyFont="1" applyFill="1" applyBorder="1" applyAlignment="1"/>
    <xf numFmtId="191" fontId="18" fillId="0" borderId="0" xfId="1" applyNumberFormat="1" applyFont="1" applyFill="1" applyBorder="1" applyAlignment="1">
      <alignment horizontal="center"/>
    </xf>
    <xf numFmtId="0" fontId="20" fillId="0" borderId="0" xfId="55" applyFont="1" applyAlignment="1">
      <alignment horizontal="left" vertical="top"/>
    </xf>
    <xf numFmtId="203" fontId="18" fillId="0" borderId="0" xfId="0" applyNumberFormat="1" applyFont="1"/>
    <xf numFmtId="191" fontId="60" fillId="0" borderId="0" xfId="0" applyNumberFormat="1" applyFont="1" applyAlignment="1">
      <alignment horizontal="right" vertical="top"/>
    </xf>
    <xf numFmtId="191" fontId="59" fillId="0" borderId="0" xfId="0" applyNumberFormat="1" applyFont="1" applyAlignment="1">
      <alignment horizontal="right" vertical="top"/>
    </xf>
    <xf numFmtId="49" fontId="19" fillId="0" borderId="0" xfId="43" applyNumberFormat="1" applyFont="1" applyAlignment="1">
      <alignment vertical="top"/>
    </xf>
    <xf numFmtId="37" fontId="20" fillId="0" borderId="0" xfId="0" applyNumberFormat="1" applyFont="1" applyAlignment="1">
      <alignment vertical="top"/>
    </xf>
    <xf numFmtId="211" fontId="59" fillId="0" borderId="0" xfId="0" applyNumberFormat="1" applyFont="1" applyAlignment="1">
      <alignment horizontal="right" vertical="top"/>
    </xf>
    <xf numFmtId="49" fontId="20" fillId="0" borderId="0" xfId="46" applyNumberFormat="1" applyFont="1"/>
    <xf numFmtId="211" fontId="59" fillId="0" borderId="0" xfId="0" applyNumberFormat="1" applyFont="1" applyAlignment="1">
      <alignment horizontal="right"/>
    </xf>
    <xf numFmtId="191" fontId="60" fillId="0" borderId="0" xfId="0" applyNumberFormat="1" applyFont="1" applyAlignment="1">
      <alignment horizontal="right"/>
    </xf>
    <xf numFmtId="191" fontId="59" fillId="0" borderId="0" xfId="0" applyNumberFormat="1" applyFont="1" applyAlignment="1">
      <alignment horizontal="right"/>
    </xf>
    <xf numFmtId="0" fontId="61" fillId="0" borderId="0" xfId="0" applyFont="1" applyAlignment="1">
      <alignment horizontal="center"/>
    </xf>
    <xf numFmtId="191" fontId="59" fillId="0" borderId="0" xfId="0" applyNumberFormat="1" applyFont="1"/>
    <xf numFmtId="49" fontId="20" fillId="0" borderId="0" xfId="43" applyNumberFormat="1" applyFont="1" applyAlignment="1">
      <alignment vertical="top"/>
    </xf>
    <xf numFmtId="0" fontId="61" fillId="0" borderId="0" xfId="0" applyFont="1" applyAlignment="1">
      <alignment horizontal="center" vertical="top"/>
    </xf>
    <xf numFmtId="191" fontId="20" fillId="0" borderId="0" xfId="43" applyNumberFormat="1" applyFont="1" applyAlignment="1">
      <alignment vertical="top"/>
    </xf>
    <xf numFmtId="0" fontId="61" fillId="0" borderId="0" xfId="0" quotePrefix="1" applyFont="1" applyAlignment="1">
      <alignment horizontal="center" vertical="top"/>
    </xf>
    <xf numFmtId="201" fontId="24" fillId="0" borderId="0" xfId="1" applyNumberFormat="1" applyFont="1" applyFill="1" applyBorder="1" applyAlignment="1"/>
    <xf numFmtId="201" fontId="24" fillId="0" borderId="0" xfId="0" applyNumberFormat="1" applyFont="1"/>
    <xf numFmtId="0" fontId="25" fillId="0" borderId="0" xfId="0" applyFont="1" applyAlignment="1">
      <alignment horizontal="center" wrapText="1"/>
    </xf>
    <xf numFmtId="200" fontId="24" fillId="0" borderId="0" xfId="0" applyNumberFormat="1" applyFont="1" applyAlignment="1">
      <alignment wrapText="1"/>
    </xf>
    <xf numFmtId="39" fontId="20" fillId="0" borderId="0" xfId="0" applyNumberFormat="1" applyFont="1"/>
    <xf numFmtId="37" fontId="20" fillId="0" borderId="9" xfId="0" applyNumberFormat="1" applyFont="1" applyBorder="1" applyAlignment="1">
      <alignment horizontal="right"/>
    </xf>
    <xf numFmtId="202" fontId="24" fillId="0" borderId="0" xfId="0" applyNumberFormat="1" applyFont="1"/>
    <xf numFmtId="202" fontId="24" fillId="0" borderId="0" xfId="1" applyNumberFormat="1" applyFont="1" applyFill="1" applyBorder="1" applyAlignment="1"/>
    <xf numFmtId="49" fontId="20" fillId="51" borderId="0" xfId="43" applyNumberFormat="1" applyFont="1" applyFill="1" applyAlignment="1">
      <alignment horizontal="center" vertical="top"/>
    </xf>
    <xf numFmtId="200" fontId="20" fillId="0" borderId="0" xfId="0" applyNumberFormat="1" applyFont="1" applyAlignment="1">
      <alignment horizontal="center" vertical="top"/>
    </xf>
    <xf numFmtId="200" fontId="20" fillId="0" borderId="7" xfId="0" applyNumberFormat="1" applyFont="1" applyBorder="1" applyAlignment="1">
      <alignment horizontal="center" vertical="top"/>
    </xf>
    <xf numFmtId="0" fontId="18" fillId="0" borderId="0" xfId="0" applyFont="1" applyAlignment="1">
      <alignment vertical="top"/>
    </xf>
    <xf numFmtId="3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214" fontId="24" fillId="0" borderId="9" xfId="1" applyNumberFormat="1" applyFont="1" applyFill="1" applyBorder="1" applyAlignment="1"/>
    <xf numFmtId="214" fontId="24" fillId="0" borderId="0" xfId="0" applyNumberFormat="1" applyFont="1"/>
    <xf numFmtId="0" fontId="18" fillId="0" borderId="11" xfId="0" applyFont="1" applyBorder="1"/>
    <xf numFmtId="37" fontId="19" fillId="0" borderId="11" xfId="0" applyNumberFormat="1" applyFont="1" applyBorder="1" applyAlignment="1">
      <alignment horizontal="center"/>
    </xf>
    <xf numFmtId="37" fontId="20" fillId="0" borderId="11" xfId="0" applyNumberFormat="1" applyFont="1" applyBorder="1"/>
    <xf numFmtId="191" fontId="24" fillId="0" borderId="8" xfId="0" applyNumberFormat="1" applyFont="1" applyBorder="1" applyAlignment="1">
      <alignment wrapText="1"/>
    </xf>
    <xf numFmtId="191" fontId="24" fillId="0" borderId="8" xfId="0" applyNumberFormat="1" applyFont="1" applyBorder="1" applyAlignment="1">
      <alignment horizontal="left"/>
    </xf>
    <xf numFmtId="191" fontId="20" fillId="0" borderId="7" xfId="1" applyNumberFormat="1" applyFont="1" applyFill="1" applyBorder="1"/>
    <xf numFmtId="0" fontId="19" fillId="0" borderId="0" xfId="0" applyFont="1" applyAlignment="1">
      <alignment horizontal="center"/>
    </xf>
    <xf numFmtId="0" fontId="20" fillId="0" borderId="0" xfId="0" applyFont="1" applyAlignment="1">
      <alignment wrapText="1"/>
    </xf>
    <xf numFmtId="210" fontId="19" fillId="0" borderId="0" xfId="0" applyNumberFormat="1" applyFont="1" applyAlignment="1">
      <alignment horizontal="center"/>
    </xf>
    <xf numFmtId="191" fontId="20" fillId="0" borderId="0" xfId="0" applyNumberFormat="1" applyFont="1" applyAlignment="1">
      <alignment horizontal="center" wrapText="1"/>
    </xf>
    <xf numFmtId="191" fontId="18" fillId="0" borderId="0" xfId="0" applyNumberFormat="1" applyFont="1"/>
    <xf numFmtId="191" fontId="19" fillId="0" borderId="0" xfId="0" applyNumberFormat="1" applyFont="1" applyAlignment="1">
      <alignment horizontal="center"/>
    </xf>
    <xf numFmtId="191" fontId="20" fillId="0" borderId="9" xfId="0" applyNumberFormat="1" applyFont="1" applyBorder="1"/>
    <xf numFmtId="3" fontId="20" fillId="0" borderId="0" xfId="0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49" fontId="20" fillId="0" borderId="0" xfId="46" applyNumberFormat="1" applyFont="1" applyAlignment="1">
      <alignment horizontal="center" vertical="top"/>
    </xf>
    <xf numFmtId="4" fontId="340" fillId="0" borderId="0" xfId="1" applyFont="1" applyFill="1" applyBorder="1" applyAlignment="1"/>
    <xf numFmtId="4" fontId="20" fillId="0" borderId="0" xfId="1" applyFont="1"/>
    <xf numFmtId="4" fontId="20" fillId="0" borderId="0" xfId="1" applyFont="1" applyAlignment="1">
      <alignment horizontal="center"/>
    </xf>
    <xf numFmtId="4" fontId="18" fillId="0" borderId="0" xfId="1" applyFont="1"/>
    <xf numFmtId="4" fontId="20" fillId="0" borderId="0" xfId="1" applyFont="1" applyFill="1"/>
    <xf numFmtId="37" fontId="20" fillId="0" borderId="0" xfId="0" quotePrefix="1" applyNumberFormat="1" applyFont="1" applyAlignment="1">
      <alignment horizontal="centerContinuous"/>
    </xf>
    <xf numFmtId="4" fontId="18" fillId="0" borderId="0" xfId="1" applyFont="1" applyFill="1"/>
    <xf numFmtId="0" fontId="18" fillId="0" borderId="0" xfId="0" applyFont="1" applyAlignment="1">
      <alignment horizontal="center" wrapText="1"/>
    </xf>
    <xf numFmtId="191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20" fillId="0" borderId="0" xfId="0" applyFont="1" applyAlignment="1">
      <alignment horizontal="right" wrapText="1"/>
    </xf>
    <xf numFmtId="200" fontId="20" fillId="0" borderId="0" xfId="0" applyNumberFormat="1" applyFont="1" applyAlignment="1">
      <alignment wrapText="1"/>
    </xf>
    <xf numFmtId="200" fontId="20" fillId="0" borderId="0" xfId="0" applyNumberFormat="1" applyFont="1"/>
    <xf numFmtId="0" fontId="62" fillId="0" borderId="0" xfId="0" applyFont="1" applyAlignment="1">
      <alignment horizontal="left"/>
    </xf>
    <xf numFmtId="0" fontId="25" fillId="0" borderId="0" xfId="0" applyFont="1"/>
    <xf numFmtId="0" fontId="24" fillId="0" borderId="0" xfId="0" applyFont="1"/>
    <xf numFmtId="191" fontId="24" fillId="0" borderId="8" xfId="0" applyNumberFormat="1" applyFont="1" applyBorder="1"/>
    <xf numFmtId="191" fontId="20" fillId="0" borderId="10" xfId="0" applyNumberFormat="1" applyFont="1" applyBorder="1"/>
    <xf numFmtId="191" fontId="24" fillId="0" borderId="7" xfId="0" applyNumberFormat="1" applyFont="1" applyBorder="1" applyAlignment="1">
      <alignment horizontal="left" wrapText="1"/>
    </xf>
    <xf numFmtId="191" fontId="24" fillId="0" borderId="66" xfId="0" applyNumberFormat="1" applyFont="1" applyBorder="1" applyAlignment="1">
      <alignment horizontal="left"/>
    </xf>
    <xf numFmtId="191" fontId="24" fillId="0" borderId="66" xfId="0" applyNumberFormat="1" applyFont="1" applyBorder="1" applyAlignment="1">
      <alignment wrapText="1"/>
    </xf>
    <xf numFmtId="37" fontId="18" fillId="0" borderId="7" xfId="0" applyNumberFormat="1" applyFont="1" applyBorder="1" applyAlignment="1">
      <alignment horizontal="center"/>
    </xf>
    <xf numFmtId="37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37" fontId="20" fillId="0" borderId="0" xfId="0" applyNumberFormat="1" applyFont="1" applyAlignment="1">
      <alignment horizontal="right"/>
    </xf>
    <xf numFmtId="0" fontId="24" fillId="0" borderId="7" xfId="0" applyFont="1" applyBorder="1" applyAlignment="1">
      <alignment horizontal="center" wrapText="1"/>
    </xf>
    <xf numFmtId="0" fontId="20" fillId="0" borderId="7" xfId="0" applyFont="1" applyBorder="1" applyAlignment="1">
      <alignment horizontal="center"/>
    </xf>
    <xf numFmtId="37" fontId="20" fillId="0" borderId="7" xfId="0" applyNumberFormat="1" applyFont="1" applyBorder="1" applyAlignment="1">
      <alignment horizontal="center"/>
    </xf>
    <xf numFmtId="0" fontId="24" fillId="0" borderId="8" xfId="0" applyFont="1" applyBorder="1" applyAlignment="1">
      <alignment horizontal="center" wrapText="1"/>
    </xf>
    <xf numFmtId="191" fontId="20" fillId="0" borderId="0" xfId="0" applyNumberFormat="1" applyFont="1" applyAlignment="1">
      <alignment horizontal="right"/>
    </xf>
  </cellXfs>
  <cellStyles count="31793">
    <cellStyle name="(Normal)" xfId="11110" xr:uid="{48E25F02-1AEB-40E6-BEAE-01CAB0D58AA7}"/>
    <cellStyle name="??" xfId="113" xr:uid="{95F322EA-0430-4228-B00C-FFC4FC95F84A}"/>
    <cellStyle name="?? - Style1" xfId="114" xr:uid="{98A09957-201F-4840-A590-8FA962C1C86E}"/>
    <cellStyle name="?_x001d_? &amp;?&amp;??G_x0008_€ X_x000a__x0007__x0001__x0001_" xfId="115" xr:uid="{BFD54662-4F5F-48D2-8A6A-58C87F97EC1D}"/>
    <cellStyle name="?_x001d_? &amp;?&amp;??G_x0008_€ X_x000a__x0007__x0001__x0001_ 2" xfId="6076" xr:uid="{3772BB63-7665-4E6B-AB38-F13C7BD90BC9}"/>
    <cellStyle name="?_x001d_? &amp;?&amp;??G_x0008_€ X_x000a__x0007__x0001__x0001_ 2 2" xfId="15795" xr:uid="{6B4C8E9B-AF30-45D9-A21E-F2F430C09707}"/>
    <cellStyle name="?_x001d_? &amp;?&amp;??G_x0008_€ X_x000a__x0007__x0001__x0001_ 2 2 2" xfId="23298" xr:uid="{9880C718-6B1A-4EA9-8677-61ABA3160642}"/>
    <cellStyle name="?_x001d_? &amp;?&amp;??G_x0008_€ X_x000a__x0007__x0001__x0001_ 2 3" xfId="20204" xr:uid="{FBA8764A-75F0-4D1E-9E48-3E5BF578396B}"/>
    <cellStyle name="?_x001d_? &amp;?&amp;??G_x0008_€ X_x000a__x0007__x0001__x0001_ 3" xfId="14247" xr:uid="{BC0E7062-836B-45E3-ABB6-FDC33875D717}"/>
    <cellStyle name="?_x001d_? &amp;?&amp;??G_x0008_€ X_x000a__x0007__x0001__x0001_ 3 2" xfId="21949" xr:uid="{A2A5FAE5-68DD-461F-B72D-690D7E73ECA0}"/>
    <cellStyle name="?_x001d_? &amp;?&amp;??G_x0008_€ X_x000a__x0007__x0001__x0001_ 4" xfId="18880" xr:uid="{AC090221-5BE3-458B-8FA9-059CB25DD680}"/>
    <cellStyle name="?_x001d_? &amp;?&amp;??G_x0008_€_x0009_X_x000a__x0007__x0001__x0001_" xfId="18689" xr:uid="{B1388BC5-551E-48AE-B09F-6C4932D0AE2B}"/>
    <cellStyle name="?? [0] - Style2" xfId="116" xr:uid="{260B5C16-2B08-4486-BAA3-3D1EBFE8638F}"/>
    <cellStyle name="?? [0]_PERSONAL" xfId="117" xr:uid="{C02F2B1F-B9B4-411B-920A-5EB3ED7898BA}"/>
    <cellStyle name="?????? - Style3" xfId="118" xr:uid="{5AD14E3C-B496-4305-A84A-00D64A5250F6}"/>
    <cellStyle name="?????? - Style4" xfId="119" xr:uid="{703C86D2-327B-499C-AAF2-D8352923E9CD}"/>
    <cellStyle name="??????????????????? [0]_PERSONAL" xfId="120" xr:uid="{AB3583A8-4E0B-4C8F-97B7-8205CD9B4F9B}"/>
    <cellStyle name="???????????????????_PERSONAL" xfId="121" xr:uid="{E1295103-E8E7-48F0-8170-BA46D9AD5A69}"/>
    <cellStyle name="????_P - Style5" xfId="122" xr:uid="{05324BB1-638D-4DFC-A520-7848F3AA49AD}"/>
    <cellStyle name="??_PER - Style6" xfId="123" xr:uid="{194CB98D-C448-45AD-BCA9-AC4717A8551C}"/>
    <cellStyle name="?\・・・・ハイパーリメgク" xfId="5803" xr:uid="{17E1182A-958B-4C4F-B538-81F9674EBE0F}"/>
    <cellStyle name="?n?C?pc[?・“?N" xfId="5804" xr:uid="{EB924D28-E4F9-4920-9001-F129CE85E6D3}"/>
    <cellStyle name="?W" xfId="5805" xr:uid="{58D7B93F-556F-4F8E-9228-51E5C7F31BED}"/>
    <cellStyle name="?W・_10.English Form2" xfId="5806" xr:uid="{FA2BC928-A4FE-4CC1-9810-135A510FC83E}"/>
    <cellStyle name="^6A_x0001_" xfId="11111" xr:uid="{9FEFAC79-ABD5-433B-8100-9EB16A63F9BE}"/>
    <cellStyle name="_~0142822" xfId="11112" xr:uid="{AB6AFC57-3B64-48F2-8255-FBB34153457A}"/>
    <cellStyle name="_~2725434" xfId="11113" xr:uid="{707786BF-B660-4CF8-98CB-787903E92F46}"/>
    <cellStyle name="_~3924423" xfId="11114" xr:uid="{834CBCF2-573D-4A71-B78E-7929F1237E5A}"/>
    <cellStyle name="_~6718523" xfId="11115" xr:uid="{B5CD1EDE-1004-4041-8743-7F659BE94556}"/>
    <cellStyle name="_08-05-22 Projection รายค่าย" xfId="11116" xr:uid="{564D30A3-0333-4029-A5D0-93D07AB8453D}"/>
    <cellStyle name="_6.2สายงาน Digital Online 52-2-v1" xfId="11117" xr:uid="{5D5B417B-9DFA-4F3A-A0F4-7A3E061C17A9}"/>
    <cellStyle name="_6.Digital Mobile Projection 2009 V2" xfId="11118" xr:uid="{F232681A-5C15-409B-938B-9638F8A0F01F}"/>
    <cellStyle name="_conso_Forecast2008 v4" xfId="11119" xr:uid="{2800242D-BB56-49A8-A2A1-A8773BD89857}"/>
    <cellStyle name="_conso_Forecast2008 v4 2" xfId="11120" xr:uid="{1F6C36F7-7BB1-4437-91D1-8A3FFC3C0702}"/>
    <cellStyle name="_conso_Forecast2008 v4_YAAK_งบการเงิน 53-12" xfId="11121" xr:uid="{192C656E-7248-4351-8C8A-F49B4E860F5F}"/>
    <cellStyle name="_conso_Forecast2008 v4_YAAK_งบการเงิน 54-03-หลัง Adj" xfId="11122" xr:uid="{F4AA98B4-1F2D-4AAB-AB44-55B07D0E2C0E}"/>
    <cellStyle name="_conso_ปป.ค่าเผื่อPostcard" xfId="11123" xr:uid="{628C43DC-FE96-47F0-9EAB-1F9CA4380618}"/>
    <cellStyle name="_data_Music" xfId="11124" xr:uid="{122366D0-DA1F-4348-94E0-955BB210D2C4}"/>
    <cellStyle name="_Music - all 09" xfId="11125" xr:uid="{C0F26A2E-3E92-4338-AFA0-9D8EF771AB98}"/>
    <cellStyle name="_PJ_ MCM" xfId="11126" xr:uid="{F8BA3BD7-C7A9-4AE8-92F8-3E13DE55DB05}"/>
    <cellStyle name="_PJ_LT" xfId="11127" xr:uid="{3E2ED72B-F410-4CD1-873D-4DC57EB0CCFA}"/>
    <cellStyle name="_PJ_Music" xfId="11128" xr:uid="{ED759FEA-62FB-4837-BF3F-6D0B285E5F0F}"/>
    <cellStyle name="_PJ_ST" xfId="11129" xr:uid="{81B8B3E3-451E-4BC5-B1FD-B04CF6AB1C30}"/>
    <cellStyle name="_ST - actual รายเดือน" xfId="11130" xr:uid="{F4446175-6D99-4A1C-907D-1CA6DBFAF989}"/>
    <cellStyle name="_ST - estimate" xfId="11131" xr:uid="{1E768016-FC63-4649-A78F-623605003113}"/>
    <cellStyle name="_zheza revnue report 2009-03" xfId="11132" xr:uid="{49AA26F4-C408-4CF7-9448-B3DF5AAE60F1}"/>
    <cellStyle name="–¢’è‹`" xfId="5807" xr:uid="{A39381C7-BACD-469C-BFE0-D91E15254296}"/>
    <cellStyle name="•W€_CAP_P001" xfId="5808" xr:uid="{F026D117-ADA4-488A-BBEA-C795384E1093}"/>
    <cellStyle name="W_CAP_P001" xfId="5809" xr:uid="{5BD5D748-6E05-4594-A630-61BC0E50BCA9}"/>
    <cellStyle name="0,0_x000d__x000a_NA_x000d__x000a_" xfId="124" xr:uid="{EE5C2E42-A0F5-4460-8057-3EEE55BBBB4B}"/>
    <cellStyle name="0,0_x000d__x000a_NA_x000d__x000a_ 2" xfId="11133" xr:uid="{019E2270-E451-4570-A24C-7BD62E79AD2C}"/>
    <cellStyle name="0,0_x000d__x000a_NA_x000d__x000a_ 2 2" xfId="11134" xr:uid="{7B4C3D60-47CE-47E7-83D9-5164528C8F19}"/>
    <cellStyle name="0,0_x000d__x000a_NA_x000d__x000a_ 2 3" xfId="11135" xr:uid="{C6A46418-DCBF-4A01-B79A-16BF032E816A}"/>
    <cellStyle name="0,0_x000d__x000a_NA_x000d__x000a_ 3" xfId="11136" xr:uid="{8942458C-9F98-4A5E-BB2A-1789D052C059}"/>
    <cellStyle name="0,0_x000d__x000a_NA_x000d__x000a_ 4" xfId="11137" xr:uid="{6A2B6789-2354-4F6C-957E-36592CAA4A8E}"/>
    <cellStyle name="0,0_x000d__x000a_NA_x000d__x000a__CSI_Q3'52_M" xfId="11138" xr:uid="{24F93FE8-CE84-4D99-9E2F-9FF15922C86F}"/>
    <cellStyle name="20% - Accent1 10" xfId="27456" xr:uid="{E73EC2F0-7EF1-4F83-8AAA-F48327F62494}"/>
    <cellStyle name="20% - Accent1 11" xfId="27498" xr:uid="{26E29F8C-5C9F-4A7F-A357-044B941CD053}"/>
    <cellStyle name="20% - Accent1 12" xfId="27539" xr:uid="{708B6487-4C52-41C5-ADED-7F5DC1468F09}"/>
    <cellStyle name="20% - Accent1 13" xfId="27580" xr:uid="{6FA6DB5A-549F-4342-BE5E-6BC1083947B5}"/>
    <cellStyle name="20% - Accent1 14" xfId="27622" xr:uid="{28B6AD78-F1F9-40AF-9878-B61A792C20F3}"/>
    <cellStyle name="20% - Accent1 15" xfId="27663" xr:uid="{00B5BEB9-CEF0-4BEA-BC95-EE4C66480E40}"/>
    <cellStyle name="20% - Accent1 16" xfId="27704" xr:uid="{312BA1BD-0397-43A8-91E7-6CD423B2C359}"/>
    <cellStyle name="20% - Accent1 17" xfId="27745" xr:uid="{0E770E0E-4ACE-4CAE-8E33-6E81E697803C}"/>
    <cellStyle name="20% - Accent1 18" xfId="27786" xr:uid="{EBD7F4BE-3635-485C-8B89-38E40123F7C5}"/>
    <cellStyle name="20% - Accent1 19" xfId="27827" xr:uid="{99DA4DDD-B3CE-4853-B7BD-1F88E0DF5BAE}"/>
    <cellStyle name="20% - Accent1 2" xfId="125" xr:uid="{C1D16DCF-667C-4354-8BB4-B87EF08BB821}"/>
    <cellStyle name="20% - Accent1 2 2" xfId="126" xr:uid="{6A741B2F-5C0C-45AE-AD43-8BE8D290BE47}"/>
    <cellStyle name="20% - Accent1 2 2 2" xfId="127" xr:uid="{2B863DE1-FF77-4E07-856E-9F5FFE982D86}"/>
    <cellStyle name="20% - Accent1 2 2 2 2" xfId="6078" xr:uid="{08CB86D3-19C4-421E-9874-23C314B73937}"/>
    <cellStyle name="20% - Accent1 2 2 2 2 2" xfId="15797" xr:uid="{DE84C0C8-3ED9-491D-B473-63A3283D2407}"/>
    <cellStyle name="20% - Accent1 2 2 2 2 2 2" xfId="23300" xr:uid="{93E68F1B-FE78-42BD-A804-7701DA3A209D}"/>
    <cellStyle name="20% - Accent1 2 2 2 2 3" xfId="20206" xr:uid="{1542B607-36F4-4AD1-8651-D68DD1348624}"/>
    <cellStyle name="20% - Accent1 2 2 2 3" xfId="10770" xr:uid="{01E3F199-E2F7-4757-935F-8EF054C1B715}"/>
    <cellStyle name="20% - Accent1 2 2 2 3 2" xfId="17343" xr:uid="{03739950-8631-4B7A-A724-5804246B3618}"/>
    <cellStyle name="20% - Accent1 2 2 2 3 2 2" xfId="24797" xr:uid="{9302FB26-87B8-46B7-ACE6-EF7B6CEEF4DE}"/>
    <cellStyle name="20% - Accent1 2 2 2 3 3" xfId="21701" xr:uid="{C6FD69D7-81FB-4423-BBDD-03CD3EEF0382}"/>
    <cellStyle name="20% - Accent1 2 2 2 4" xfId="14249" xr:uid="{AF3ABA7B-18BB-4E1F-9E11-0B4CD3640714}"/>
    <cellStyle name="20% - Accent1 2 2 2 4 2" xfId="21950" xr:uid="{44B36EC6-6C4F-43F0-95E0-2502F7FA53DD}"/>
    <cellStyle name="20% - Accent1 2 2 2 5" xfId="18881" xr:uid="{80024A9F-CA33-46C7-9FB8-D00374A2607A}"/>
    <cellStyle name="20% - Accent1 2 2 3" xfId="128" xr:uid="{372E4DE1-E49D-46D4-B05F-EEACB9052674}"/>
    <cellStyle name="20% - Accent1 2 2 4" xfId="6077" xr:uid="{4598FA5A-8112-42D3-9C3F-1BB2868A950B}"/>
    <cellStyle name="20% - Accent1 2 2 4 2" xfId="15796" xr:uid="{3A9C5C38-24D3-4E08-9B7D-B942870A7BB2}"/>
    <cellStyle name="20% - Accent1 2 2 4 2 2" xfId="23299" xr:uid="{37D2C592-3F22-4789-89B4-CCFC384AD366}"/>
    <cellStyle name="20% - Accent1 2 2 4 3" xfId="20205" xr:uid="{2935D5B0-78C1-4988-B1ED-F99F649BD406}"/>
    <cellStyle name="20% - Accent1 2 2 5" xfId="10769" xr:uid="{5D3D187D-1055-4E0F-8A04-0AC66EF4790A}"/>
    <cellStyle name="20% - Accent1 2 2 5 2" xfId="11033" xr:uid="{8F85E58C-846B-43DC-892A-D9B986A6E829}"/>
    <cellStyle name="20% - Accent1 2 2 5 2 2" xfId="17342" xr:uid="{FD4DD62F-D3A6-45AA-B00B-26346FF4A31D}"/>
    <cellStyle name="20% - Accent1 2 2 5 2 3" xfId="29591" xr:uid="{E5641F5B-B944-4C85-950A-C0A6F3112B74}"/>
    <cellStyle name="20% - Accent1 2 2 5 3" xfId="21700" xr:uid="{C7080D87-8E5C-4533-B364-BECE431CE174}"/>
    <cellStyle name="20% - Accent1 2 2 6" xfId="11140" xr:uid="{75579919-D695-4F3E-8DB9-1E95EC238E32}"/>
    <cellStyle name="20% - Accent1 2 2 6 2" xfId="14248" xr:uid="{3C2EA224-F46C-4651-BA1F-CF009FBA14B8}"/>
    <cellStyle name="20% - Accent1 2 2 6 3" xfId="29631" xr:uid="{EF07F192-ED5A-49A0-A254-B1742F4785E8}"/>
    <cellStyle name="20% - Accent1 2 2 7" xfId="17725" xr:uid="{C9D8737E-C92B-4709-8F1E-070E78291038}"/>
    <cellStyle name="20% - Accent1 2 3" xfId="11139" xr:uid="{B0A2DA4D-0269-4D99-8E7F-7A7B9181264F}"/>
    <cellStyle name="20% - Accent1 2 3 2" xfId="17724" xr:uid="{B9E042CC-70C9-4AFE-A7FB-CAD0B5ACA7AF}"/>
    <cellStyle name="20% - Accent1 2 3 3" xfId="25102" xr:uid="{60C0AA51-9299-4184-AD78-32A1209854DB}"/>
    <cellStyle name="20% - Accent1 2 3 4" xfId="29630" xr:uid="{A0000B04-D34B-4890-AD00-EB70B060C6E4}"/>
    <cellStyle name="20% - Accent1 2 4" xfId="18690" xr:uid="{8191CD3F-42C3-4378-AB5C-5E3E5823A44C}"/>
    <cellStyle name="20% - Accent1 2 4 2" xfId="30285" xr:uid="{5E28C932-3A8A-498B-A700-B731D2F1C761}"/>
    <cellStyle name="20% - Accent1 2 4 3" xfId="29290" xr:uid="{3708E407-1D81-430E-96F5-A549216A4965}"/>
    <cellStyle name="20% - Accent1 2 5" xfId="26457" xr:uid="{0C5A5FFC-1ABE-49CC-A4B6-FCBAD42C115A}"/>
    <cellStyle name="20% - Accent1 2 6" xfId="27093" xr:uid="{537C2B8E-8BA2-409B-9606-CB8C9B318E28}"/>
    <cellStyle name="20% - Accent1 20" xfId="27868" xr:uid="{E235553E-83F4-46D0-9770-5D9B69EBFA21}"/>
    <cellStyle name="20% - Accent1 21" xfId="27909" xr:uid="{8BBFDCAA-BBCB-4540-9D2F-5C64E7BCDD23}"/>
    <cellStyle name="20% - Accent1 22" xfId="27950" xr:uid="{A7393563-722E-453C-B419-3F673095856D}"/>
    <cellStyle name="20% - Accent1 23" xfId="27991" xr:uid="{EB250D48-0608-45B1-BC78-3BC204DBA719}"/>
    <cellStyle name="20% - Accent1 24" xfId="28033" xr:uid="{861771C4-718D-4C53-A2F4-CBD5C98F34FD}"/>
    <cellStyle name="20% - Accent1 25" xfId="28076" xr:uid="{0AF68A6D-B581-4924-BD72-E27F4143EC6C}"/>
    <cellStyle name="20% - Accent1 26" xfId="28118" xr:uid="{15DBD9F1-35FF-4B51-B2D9-F0A73AE0678F}"/>
    <cellStyle name="20% - Accent1 27" xfId="28159" xr:uid="{4B95FB6A-4F90-4CE2-A7A6-3FC0D570830C}"/>
    <cellStyle name="20% - Accent1 28" xfId="28201" xr:uid="{C70D938B-FCCE-4C2E-8431-DAC05B5526D6}"/>
    <cellStyle name="20% - Accent1 29" xfId="28243" xr:uid="{B6FB34C8-6C22-4651-871C-06F57429996F}"/>
    <cellStyle name="20% - Accent1 3" xfId="129" xr:uid="{F9476173-7518-4160-ADC3-574BEE39BE9B}"/>
    <cellStyle name="20% - Accent1 3 2" xfId="130" xr:uid="{164DC01D-EB34-4D7C-979B-409ADD0E9F3E}"/>
    <cellStyle name="20% - Accent1 3 2 2" xfId="131" xr:uid="{663BA631-8315-46E7-8323-65BAE908CA49}"/>
    <cellStyle name="20% - Accent1 3 2 2 2" xfId="6080" xr:uid="{EF2999FB-6166-422B-A817-32C8D6AF8538}"/>
    <cellStyle name="20% - Accent1 3 2 3" xfId="132" xr:uid="{66903338-CF58-4281-A049-DCA3B7B7BEBC}"/>
    <cellStyle name="20% - Accent1 3 2 4" xfId="6079" xr:uid="{59F7A8AC-CF7E-41AC-A980-58CDDA0FB2E8}"/>
    <cellStyle name="20% - Accent1 3 2 5" xfId="11142" xr:uid="{95645E72-AA89-4C4B-BB5F-4FD569AAC811}"/>
    <cellStyle name="20% - Accent1 3 2 5 2" xfId="17727" xr:uid="{8998D8CE-7121-45C7-B6FF-3DC9DE2DEAF9}"/>
    <cellStyle name="20% - Accent1 3 3" xfId="133" xr:uid="{16DEE581-C658-49B1-ABB9-BB71622E2A10}"/>
    <cellStyle name="20% - Accent1 3 4" xfId="11141" xr:uid="{7F23527A-B46C-4418-87E6-3BD303900D0C}"/>
    <cellStyle name="20% - Accent1 3 4 2" xfId="17726" xr:uid="{EAF9D156-8ACD-4BF4-A9AC-0FBF2FCEB299}"/>
    <cellStyle name="20% - Accent1 3 4 3" xfId="29632" xr:uid="{3689956E-9740-4E42-843A-A6E6C2431BA1}"/>
    <cellStyle name="20% - Accent1 3 5" xfId="27191" xr:uid="{CB7E9F25-1F0E-495C-8528-434DD5055F8E}"/>
    <cellStyle name="20% - Accent1 30" xfId="28285" xr:uid="{067668EF-EC54-4579-8AF5-387F934E09FF}"/>
    <cellStyle name="20% - Accent1 31" xfId="28326" xr:uid="{773FE908-A67B-4840-8E52-D88A3A99F6EC}"/>
    <cellStyle name="20% - Accent1 32" xfId="28367" xr:uid="{CFAAFCDA-0EE6-48AD-ACFE-6CAA9BF26D8E}"/>
    <cellStyle name="20% - Accent1 33" xfId="28408" xr:uid="{69BCC2CA-BEB4-43E7-9FED-DF348FD72035}"/>
    <cellStyle name="20% - Accent1 34" xfId="28450" xr:uid="{EC34FAC3-AB70-4392-A736-EB327B62B5ED}"/>
    <cellStyle name="20% - Accent1 35" xfId="28491" xr:uid="{C6465674-1ED0-448B-B558-74ED4D88FF05}"/>
    <cellStyle name="20% - Accent1 36" xfId="28532" xr:uid="{39C30A61-62F5-48D1-BE0D-EBEA9A52E850}"/>
    <cellStyle name="20% - Accent1 37" xfId="28573" xr:uid="{B25BE228-4B79-430D-9AC6-3F6294C91F4F}"/>
    <cellStyle name="20% - Accent1 38" xfId="28614" xr:uid="{FD670AA1-2A9F-43AD-BCE5-9B30661A7DB3}"/>
    <cellStyle name="20% - Accent1 39" xfId="28655" xr:uid="{C2C8022A-ACBD-49A0-ADD0-321C92897542}"/>
    <cellStyle name="20% - Accent1 4" xfId="134" xr:uid="{0C986B38-ABA1-4191-8C0B-E24EC4044870}"/>
    <cellStyle name="20% - Accent1 4 2" xfId="135" xr:uid="{E066A3EA-4AED-4F88-9402-DC234CBBCF96}"/>
    <cellStyle name="20% - Accent1 4 2 2" xfId="136" xr:uid="{E0E2D78F-3AFE-4CF7-BBC0-0A2C0E879320}"/>
    <cellStyle name="20% - Accent1 4 2 2 2" xfId="6082" xr:uid="{BF3B5F7A-8496-45E7-8F3C-330B5E718DEA}"/>
    <cellStyle name="20% - Accent1 4 2 2 2 2" xfId="15799" xr:uid="{67CF9328-66ED-4AA8-B343-8F6922DB2B43}"/>
    <cellStyle name="20% - Accent1 4 2 2 2 2 2" xfId="23302" xr:uid="{2864546C-C98A-44D8-9528-9F3F6A2240C0}"/>
    <cellStyle name="20% - Accent1 4 2 2 2 3" xfId="20208" xr:uid="{378BC914-4A16-4415-B1FA-B6D76522A61C}"/>
    <cellStyle name="20% - Accent1 4 2 2 3" xfId="10772" xr:uid="{CFC858A5-2257-4AB9-99E1-42B3F4D168D9}"/>
    <cellStyle name="20% - Accent1 4 2 2 3 2" xfId="17345" xr:uid="{7299AEED-3CEB-493E-80F9-3E70E49190FC}"/>
    <cellStyle name="20% - Accent1 4 2 2 3 2 2" xfId="24799" xr:uid="{22068A74-9CEF-4401-8B09-D7BA5B2C690E}"/>
    <cellStyle name="20% - Accent1 4 2 2 3 3" xfId="21703" xr:uid="{DE67E6C3-AB6C-4DBA-93A7-ABC8DE794CDE}"/>
    <cellStyle name="20% - Accent1 4 2 2 4" xfId="14251" xr:uid="{E51D5335-7A9B-44C9-A009-44270D0CFBBF}"/>
    <cellStyle name="20% - Accent1 4 2 2 4 2" xfId="21951" xr:uid="{63F9E4D4-DA82-4A4E-B34B-7F2DB4AC5452}"/>
    <cellStyle name="20% - Accent1 4 2 2 5" xfId="18882" xr:uid="{33B45040-E007-4C5A-A75C-1F0DE9997982}"/>
    <cellStyle name="20% - Accent1 4 2 3" xfId="137" xr:uid="{244AC00A-AF95-4777-8700-B79B8FE0D36D}"/>
    <cellStyle name="20% - Accent1 4 2 4" xfId="6081" xr:uid="{24DF2E28-15D7-4B10-A277-708DB880AE44}"/>
    <cellStyle name="20% - Accent1 4 2 4 2" xfId="15798" xr:uid="{E0135463-07FC-4581-8EEA-8C1D2D009B0B}"/>
    <cellStyle name="20% - Accent1 4 2 4 2 2" xfId="23301" xr:uid="{09A8117A-A9E9-489F-918B-950077840127}"/>
    <cellStyle name="20% - Accent1 4 2 4 3" xfId="20207" xr:uid="{BC4AE96D-58C3-47A6-8CA2-0BA2598792C9}"/>
    <cellStyle name="20% - Accent1 4 2 5" xfId="10771" xr:uid="{BBC1871A-FB9F-44CD-854B-BD30A9F356F0}"/>
    <cellStyle name="20% - Accent1 4 2 5 2" xfId="17344" xr:uid="{0C208F0B-7F26-47D3-8EE9-D004A4F04304}"/>
    <cellStyle name="20% - Accent1 4 2 5 2 2" xfId="24798" xr:uid="{889E4424-7B58-43B8-B2C4-0217910D9C98}"/>
    <cellStyle name="20% - Accent1 4 2 5 3" xfId="21702" xr:uid="{A772BF3B-1F89-43B7-924F-68FD0393A3FF}"/>
    <cellStyle name="20% - Accent1 4 2 6" xfId="11144" xr:uid="{7958B4AC-A526-4A73-B0C9-6E2264CE4174}"/>
    <cellStyle name="20% - Accent1 4 2 6 2" xfId="14250" xr:uid="{EEC5D4B5-29D8-4E89-84A0-FC170627AF3E}"/>
    <cellStyle name="20% - Accent1 4 2 6 3" xfId="29634" xr:uid="{8D10705B-527A-4385-A064-93D760D382A6}"/>
    <cellStyle name="20% - Accent1 4 2 7" xfId="17729" xr:uid="{4A45C104-EE80-4AFF-925A-F144E66490D7}"/>
    <cellStyle name="20% - Accent1 4 3" xfId="138" xr:uid="{E14E548A-D56B-4CBC-8912-72F7041A5CFD}"/>
    <cellStyle name="20% - Accent1 4 4" xfId="11143" xr:uid="{474DC9C8-CE51-486F-AB5E-774D7AE494B2}"/>
    <cellStyle name="20% - Accent1 4 4 2" xfId="17728" xr:uid="{E0D217D9-BE37-4E33-842A-D414BD041F4F}"/>
    <cellStyle name="20% - Accent1 4 4 3" xfId="29633" xr:uid="{59F652FA-EED2-4603-9BBD-F28B549BC710}"/>
    <cellStyle name="20% - Accent1 40" xfId="28696" xr:uid="{0DE0A0F3-7EF3-4A64-BB07-F440DBA99649}"/>
    <cellStyle name="20% - Accent1 41" xfId="28737" xr:uid="{31CE6B66-2778-4AC4-AD5A-53799AD87C7C}"/>
    <cellStyle name="20% - Accent1 42" xfId="28778" xr:uid="{63FD4B7E-7E55-41C8-A4DB-BC35B403611B}"/>
    <cellStyle name="20% - Accent1 43" xfId="28819" xr:uid="{C618475C-6BA2-4E6B-BF67-CFD57965479A}"/>
    <cellStyle name="20% - Accent1 44" xfId="28860" xr:uid="{2AA57CB9-8290-42E9-8340-C8BCA0B08F90}"/>
    <cellStyle name="20% - Accent1 45" xfId="28901" xr:uid="{5C9627AD-522C-4EE8-A2CC-76DAE247FC72}"/>
    <cellStyle name="20% - Accent1 46" xfId="28942" xr:uid="{1A120633-CF51-426D-AD23-E1C1DBB16E21}"/>
    <cellStyle name="20% - Accent1 47" xfId="28984" xr:uid="{9B5B1BCF-85AA-49A0-84B7-2D434860EE68}"/>
    <cellStyle name="20% - Accent1 48" xfId="25453" xr:uid="{6212C771-AAFF-45C7-A790-C3D7D1A43F1F}"/>
    <cellStyle name="20% - Accent1 5" xfId="139" xr:uid="{CF38275A-C213-4032-96E9-7222000DB4DD}"/>
    <cellStyle name="20% - Accent1 5 2" xfId="11145" xr:uid="{14709D4E-CB47-44D6-A144-626C09E7FBAE}"/>
    <cellStyle name="20% - Accent1 5 2 2" xfId="17730" xr:uid="{DA66A65D-E91C-4F22-8811-E257AA2B20B7}"/>
    <cellStyle name="20% - Accent1 5 2 3" xfId="29635" xr:uid="{A058F76D-063E-43F2-A9A4-14F8126B48CB}"/>
    <cellStyle name="20% - Accent1 5 3" xfId="27249" xr:uid="{0A03C14B-30F3-4540-8D36-896653089D66}"/>
    <cellStyle name="20% - Accent1 6" xfId="140" xr:uid="{80E8F88A-A4BE-40F3-9FBD-1F904EACBF3F}"/>
    <cellStyle name="20% - Accent1 6 2" xfId="27290" xr:uid="{D232100A-63E4-46AD-A86C-07ECB9635113}"/>
    <cellStyle name="20% - Accent1 6 2 2" xfId="31506" xr:uid="{80C9FBC9-C214-4F58-8337-F585F7C28A60}"/>
    <cellStyle name="20% - Accent1 6 2 3" xfId="29291" xr:uid="{7D48C1FD-87DB-4985-B3A1-353ACAAF5232}"/>
    <cellStyle name="20% - Accent1 7" xfId="141" xr:uid="{BA5F281D-2189-49A8-89E2-721649DDACB9}"/>
    <cellStyle name="20% - Accent1 7 2" xfId="27332" xr:uid="{CD6B00E1-9D37-4B6D-8523-CB4C7631F931}"/>
    <cellStyle name="20% - Accent1 7 2 2" xfId="31539" xr:uid="{8BEB896D-D319-41AC-AA2A-73007ECE5AA0}"/>
    <cellStyle name="20% - Accent1 7 2 3" xfId="29292" xr:uid="{DF382C98-A268-4050-B7C3-79AF5AC86A4B}"/>
    <cellStyle name="20% - Accent1 8" xfId="142" xr:uid="{8EA3148E-A91F-40D6-B20E-B3761253A1AD}"/>
    <cellStyle name="20% - Accent1 8 2" xfId="27373" xr:uid="{50C74FF3-8673-4800-86D4-3C1D32AE88F3}"/>
    <cellStyle name="20% - Accent1 8 2 2" xfId="31572" xr:uid="{E26345D3-BC0A-4023-80C7-FE2C16B992A1}"/>
    <cellStyle name="20% - Accent1 8 2 3" xfId="29293" xr:uid="{46823EF2-956B-4CCB-9322-9751DAA5FA8D}"/>
    <cellStyle name="20% - Accent1 9" xfId="143" xr:uid="{E4C04A09-6DB4-447C-8D71-D73E7BC9B221}"/>
    <cellStyle name="20% - Accent1 9 2" xfId="6083" xr:uid="{36106E50-4669-4949-8EF0-67406CBDCC1B}"/>
    <cellStyle name="20% - Accent1 9 3" xfId="26458" xr:uid="{D3370204-09F2-4302-9172-5DC237659526}"/>
    <cellStyle name="20% - Accent1 9 3 2" xfId="31255" xr:uid="{802F3F0B-0994-4F3C-A9C0-00FD84A340A5}"/>
    <cellStyle name="20% - Accent1 9 3 3" xfId="29294" xr:uid="{50838571-9EA3-4839-BFD3-C4112D219DA7}"/>
    <cellStyle name="20% - Accent1 9 4" xfId="27415" xr:uid="{D4B535D6-C55C-433A-A270-36346358FD78}"/>
    <cellStyle name="20% - Accent2 10" xfId="27460" xr:uid="{8FCA34E2-85F3-44A4-8225-4A1B0704EA0C}"/>
    <cellStyle name="20% - Accent2 11" xfId="27502" xr:uid="{6A76E4C8-ACCD-4C84-BD1D-03C75EB7F95A}"/>
    <cellStyle name="20% - Accent2 12" xfId="27543" xr:uid="{BD556861-91D4-43B1-87E4-1CA6F3026E2F}"/>
    <cellStyle name="20% - Accent2 13" xfId="27584" xr:uid="{6FAC2598-6E97-4FB0-BFAE-4880F15BBFF2}"/>
    <cellStyle name="20% - Accent2 14" xfId="27626" xr:uid="{24146257-DE50-452E-9761-2B7A556CEFDD}"/>
    <cellStyle name="20% - Accent2 15" xfId="27667" xr:uid="{5EEDA4B8-4A49-4B5F-A8C5-A6B1BE36F7DA}"/>
    <cellStyle name="20% - Accent2 16" xfId="27708" xr:uid="{EA95B572-90BF-4572-B12B-2A755991DAB6}"/>
    <cellStyle name="20% - Accent2 17" xfId="27749" xr:uid="{DEEDF3ED-63E5-4EC1-BE26-EE7BCB6B8C00}"/>
    <cellStyle name="20% - Accent2 18" xfId="27790" xr:uid="{61DCC4E5-17BB-4B9F-8436-1A52F96C9F8C}"/>
    <cellStyle name="20% - Accent2 19" xfId="27831" xr:uid="{8FB9D164-F8F8-443C-899B-55082D98E001}"/>
    <cellStyle name="20% - Accent2 2" xfId="144" xr:uid="{AFF6696C-757A-4754-9824-8F8B730FCF78}"/>
    <cellStyle name="20% - Accent2 2 2" xfId="145" xr:uid="{B1F3F715-8776-4C40-8479-7AD8D92140C6}"/>
    <cellStyle name="20% - Accent2 2 2 2" xfId="146" xr:uid="{B85E547E-F4C9-4297-99E1-4D749CEAE644}"/>
    <cellStyle name="20% - Accent2 2 2 2 2" xfId="6085" xr:uid="{83348280-E7D0-4FA1-B00B-D1AD4E343931}"/>
    <cellStyle name="20% - Accent2 2 2 2 2 2" xfId="15801" xr:uid="{F2C185DC-8571-4F3C-AB62-2BA29FE105CA}"/>
    <cellStyle name="20% - Accent2 2 2 2 2 2 2" xfId="23304" xr:uid="{9E62F616-FE05-46E6-ABDA-754A4B1007AA}"/>
    <cellStyle name="20% - Accent2 2 2 2 2 3" xfId="20210" xr:uid="{10A303CB-46DE-4A44-A735-E0E553D307B0}"/>
    <cellStyle name="20% - Accent2 2 2 2 3" xfId="10774" xr:uid="{7F9A7F30-EFBE-4A14-97DE-7FF66771D9F8}"/>
    <cellStyle name="20% - Accent2 2 2 2 3 2" xfId="17347" xr:uid="{61B78922-3F21-48C3-89F8-3ECDE255F531}"/>
    <cellStyle name="20% - Accent2 2 2 2 3 2 2" xfId="24800" xr:uid="{6A71F292-F25E-4E68-B3F0-FD8C2B5D36C3}"/>
    <cellStyle name="20% - Accent2 2 2 2 3 3" xfId="21705" xr:uid="{F9ED3D8F-3D33-4F43-82D9-FC8324AEC7B4}"/>
    <cellStyle name="20% - Accent2 2 2 2 4" xfId="14253" xr:uid="{A09F56FB-9B31-47DF-BCDB-D1413347364F}"/>
    <cellStyle name="20% - Accent2 2 2 2 4 2" xfId="21952" xr:uid="{48ADD192-4E05-4B3D-97C9-09F4C699F6A2}"/>
    <cellStyle name="20% - Accent2 2 2 2 5" xfId="18883" xr:uid="{EBD6AF7B-3003-4F2E-9EC8-9A394549FB4C}"/>
    <cellStyle name="20% - Accent2 2 2 3" xfId="147" xr:uid="{6769F8AC-31A9-4767-9E19-994F2AA821BF}"/>
    <cellStyle name="20% - Accent2 2 2 4" xfId="6084" xr:uid="{A81F8772-DE41-4F6F-912E-BE51215D5301}"/>
    <cellStyle name="20% - Accent2 2 2 4 2" xfId="15800" xr:uid="{AD191335-0B4E-4B6E-92A5-8802DFF785C8}"/>
    <cellStyle name="20% - Accent2 2 2 4 2 2" xfId="23303" xr:uid="{D643583E-4F87-432A-8473-4D1BEB9FECBC}"/>
    <cellStyle name="20% - Accent2 2 2 4 3" xfId="20209" xr:uid="{B98911F5-3751-465D-8E51-72F946DB6BA2}"/>
    <cellStyle name="20% - Accent2 2 2 5" xfId="10773" xr:uid="{DE49D195-5F6F-4342-9B79-CD560EA343FF}"/>
    <cellStyle name="20% - Accent2 2 2 5 2" xfId="11034" xr:uid="{1CD26873-CEB9-40C0-8E66-9F9D9A833DD6}"/>
    <cellStyle name="20% - Accent2 2 2 5 2 2" xfId="17346" xr:uid="{DD72C79D-EB4D-4098-B8EA-76A183B2045A}"/>
    <cellStyle name="20% - Accent2 2 2 5 2 3" xfId="29592" xr:uid="{E5A2BBBE-AB21-4DF1-A7EF-66457432B7E4}"/>
    <cellStyle name="20% - Accent2 2 2 5 3" xfId="21704" xr:uid="{A5290F40-441B-4DCF-A38C-7DD4B9291FCC}"/>
    <cellStyle name="20% - Accent2 2 2 6" xfId="11147" xr:uid="{B411A292-56CC-4C5B-8629-EFC9CE8D0C7F}"/>
    <cellStyle name="20% - Accent2 2 2 6 2" xfId="14252" xr:uid="{D6EBCE3C-0950-419B-BA70-20F1F571B343}"/>
    <cellStyle name="20% - Accent2 2 2 6 3" xfId="29637" xr:uid="{7F48CAD1-B8B8-446F-90BA-6747D2B426D8}"/>
    <cellStyle name="20% - Accent2 2 2 7" xfId="17732" xr:uid="{18CE6A82-BEF0-42BA-8AEB-CA30A61BF08A}"/>
    <cellStyle name="20% - Accent2 2 3" xfId="11146" xr:uid="{CAEF3003-F8A4-45A3-9354-0226CC5F2F58}"/>
    <cellStyle name="20% - Accent2 2 3 2" xfId="17731" xr:uid="{0409D1A8-890E-4808-B93A-2018517E5446}"/>
    <cellStyle name="20% - Accent2 2 3 3" xfId="25103" xr:uid="{3FB00C2D-97BD-4C4C-AF85-BAE2E143122E}"/>
    <cellStyle name="20% - Accent2 2 3 4" xfId="29636" xr:uid="{E76875F4-3CAC-43A5-AF9A-8B9E89D867F8}"/>
    <cellStyle name="20% - Accent2 2 4" xfId="18691" xr:uid="{2F7466AC-9EE1-4337-8056-FD4285CAF2FB}"/>
    <cellStyle name="20% - Accent2 2 4 2" xfId="30286" xr:uid="{0944DB48-7DF8-4CF3-B8A0-BDA3F135ABD0}"/>
    <cellStyle name="20% - Accent2 2 4 3" xfId="29295" xr:uid="{57F8BB86-4497-4117-8E34-47B2D95656B7}"/>
    <cellStyle name="20% - Accent2 2 5" xfId="26459" xr:uid="{8063CEDB-6507-4AEE-AD77-C58BDD6C4707}"/>
    <cellStyle name="20% - Accent2 2 6" xfId="27094" xr:uid="{50BC1411-2319-49C9-AD05-8637D4698E8D}"/>
    <cellStyle name="20% - Accent2 20" xfId="27872" xr:uid="{7ACF0323-5DDD-4822-B19A-2708A7BAC311}"/>
    <cellStyle name="20% - Accent2 21" xfId="27913" xr:uid="{75929DD1-D739-4B68-9BD9-8B5221F0EE61}"/>
    <cellStyle name="20% - Accent2 22" xfId="27954" xr:uid="{6CECB967-BBDC-4B21-B400-E6A98DA927CF}"/>
    <cellStyle name="20% - Accent2 23" xfId="27995" xr:uid="{F8A8963E-4BC4-42C6-946C-B661432BF361}"/>
    <cellStyle name="20% - Accent2 24" xfId="28037" xr:uid="{DF3BADA6-DCC8-4219-97EC-B3EA3238B5BE}"/>
    <cellStyle name="20% - Accent2 25" xfId="28080" xr:uid="{7DEB185D-14D7-40BB-BE00-A2DC49285732}"/>
    <cellStyle name="20% - Accent2 26" xfId="28122" xr:uid="{FC1501C1-AAFE-4775-82F0-F7DABB7FAC95}"/>
    <cellStyle name="20% - Accent2 27" xfId="28163" xr:uid="{E0580031-A445-4B17-AAE4-11AD22D737B0}"/>
    <cellStyle name="20% - Accent2 28" xfId="28205" xr:uid="{78E47DD5-6067-409E-8304-19F4A29078D0}"/>
    <cellStyle name="20% - Accent2 29" xfId="28247" xr:uid="{F0E2AC52-C545-425E-9A12-96E29FC0227C}"/>
    <cellStyle name="20% - Accent2 3" xfId="148" xr:uid="{43CC938D-C83A-45BE-BD31-4BDF2BD06E6C}"/>
    <cellStyle name="20% - Accent2 3 2" xfId="149" xr:uid="{3B1F8E51-36AF-4CF1-BEB9-6AD128557A53}"/>
    <cellStyle name="20% - Accent2 3 2 2" xfId="150" xr:uid="{0907F9A8-3653-4BA9-9F81-0E01C4701708}"/>
    <cellStyle name="20% - Accent2 3 2 2 2" xfId="6087" xr:uid="{1ABDC2F8-3205-4167-AEAE-27471A2CE409}"/>
    <cellStyle name="20% - Accent2 3 2 3" xfId="151" xr:uid="{B35261A3-E591-4A26-9C75-7B1CF1B70795}"/>
    <cellStyle name="20% - Accent2 3 2 4" xfId="6086" xr:uid="{CAC3064D-F2AB-44E3-BC2B-BB08FB8F58D7}"/>
    <cellStyle name="20% - Accent2 3 2 5" xfId="11149" xr:uid="{ECDA2052-2120-4E18-91FC-28C6D0936DB6}"/>
    <cellStyle name="20% - Accent2 3 2 5 2" xfId="17734" xr:uid="{6F9F5347-6A22-46C4-AA5C-AD2F4F48B354}"/>
    <cellStyle name="20% - Accent2 3 3" xfId="152" xr:uid="{EFFB4EE8-5DE3-4473-B985-9F9028042B87}"/>
    <cellStyle name="20% - Accent2 3 4" xfId="11148" xr:uid="{BE95FCFA-5784-4EB0-BCF9-16BF1F699604}"/>
    <cellStyle name="20% - Accent2 3 4 2" xfId="17733" xr:uid="{00D452C0-42DC-444D-98DD-03991FF7B940}"/>
    <cellStyle name="20% - Accent2 3 4 3" xfId="29638" xr:uid="{CC300FCA-D577-41B1-A43C-F773E051B1BC}"/>
    <cellStyle name="20% - Accent2 3 5" xfId="27193" xr:uid="{7AD16CE0-951A-4220-AD2B-396E59C1DC64}"/>
    <cellStyle name="20% - Accent2 30" xfId="28289" xr:uid="{F40C7EA1-D157-469B-8A07-F98CF7447721}"/>
    <cellStyle name="20% - Accent2 31" xfId="28330" xr:uid="{9F183B1E-14A6-4142-A31B-942790605A5C}"/>
    <cellStyle name="20% - Accent2 32" xfId="28371" xr:uid="{AEBF08CF-D114-49A9-8B8C-4302728F5E25}"/>
    <cellStyle name="20% - Accent2 33" xfId="28412" xr:uid="{DA728D4D-1482-43D8-9C48-8F5BDDE2E8A4}"/>
    <cellStyle name="20% - Accent2 34" xfId="28454" xr:uid="{5ADF1288-8283-43F1-B534-0F1CA13DC07C}"/>
    <cellStyle name="20% - Accent2 35" xfId="28495" xr:uid="{0A3856A1-C7AC-45D2-BE65-1E227B1DDCFE}"/>
    <cellStyle name="20% - Accent2 36" xfId="28536" xr:uid="{74AAC150-5D05-421D-A112-015EB6D01536}"/>
    <cellStyle name="20% - Accent2 37" xfId="28577" xr:uid="{543B2AAB-8940-4AAB-A6EA-C2EABB6ADFC7}"/>
    <cellStyle name="20% - Accent2 38" xfId="28618" xr:uid="{B60156EE-A696-40BF-8E2A-0FB65694F8D8}"/>
    <cellStyle name="20% - Accent2 39" xfId="28659" xr:uid="{FBAC7F71-93A3-4673-A4BD-43293C547D61}"/>
    <cellStyle name="20% - Accent2 4" xfId="153" xr:uid="{223DF03B-B43F-43C6-95A3-205F2E2B328C}"/>
    <cellStyle name="20% - Accent2 4 2" xfId="154" xr:uid="{C563BB38-86C0-449F-9F6E-6BD36C1295BB}"/>
    <cellStyle name="20% - Accent2 4 2 2" xfId="155" xr:uid="{0A675A2B-C72A-4147-8822-955B8F409383}"/>
    <cellStyle name="20% - Accent2 4 2 2 2" xfId="6089" xr:uid="{E71446A2-855A-45DC-AA01-C639A9F849C9}"/>
    <cellStyle name="20% - Accent2 4 2 2 2 2" xfId="15803" xr:uid="{AAC3B211-6F08-4F34-A631-33DA240B6A98}"/>
    <cellStyle name="20% - Accent2 4 2 2 2 2 2" xfId="23306" xr:uid="{BEB36FDF-E1B3-4898-BBF3-A72311A69895}"/>
    <cellStyle name="20% - Accent2 4 2 2 2 3" xfId="20212" xr:uid="{C52ED450-9136-46A1-A484-213F1223EB5D}"/>
    <cellStyle name="20% - Accent2 4 2 2 3" xfId="10776" xr:uid="{722C8404-767A-4FCB-BD92-1BC0B2E49AE7}"/>
    <cellStyle name="20% - Accent2 4 2 2 3 2" xfId="17349" xr:uid="{A138C0BA-2C43-4859-B746-42236DE1A024}"/>
    <cellStyle name="20% - Accent2 4 2 2 3 2 2" xfId="24802" xr:uid="{86AD7DFE-E125-42B4-A43A-DE7EA9A1A7C1}"/>
    <cellStyle name="20% - Accent2 4 2 2 3 3" xfId="21707" xr:uid="{E4C3E29F-D202-49EE-B69B-6FEF22D88169}"/>
    <cellStyle name="20% - Accent2 4 2 2 4" xfId="14255" xr:uid="{8374C31E-6D98-455D-9B3F-C92BFFE2A8E9}"/>
    <cellStyle name="20% - Accent2 4 2 2 4 2" xfId="21953" xr:uid="{38F53D19-4412-4ADC-A6C6-2F38F2920852}"/>
    <cellStyle name="20% - Accent2 4 2 2 5" xfId="18884" xr:uid="{05CA5B7E-1804-4396-BE38-0CFC774D578F}"/>
    <cellStyle name="20% - Accent2 4 2 3" xfId="156" xr:uid="{D650CF9F-AF0B-4F75-8055-E5F83B027CFC}"/>
    <cellStyle name="20% - Accent2 4 2 4" xfId="6088" xr:uid="{07019C23-4A15-4EDB-854A-93BE8D06080E}"/>
    <cellStyle name="20% - Accent2 4 2 4 2" xfId="15802" xr:uid="{E472CBE8-1F5E-4AAE-8DFB-6EBADD0F24D9}"/>
    <cellStyle name="20% - Accent2 4 2 4 2 2" xfId="23305" xr:uid="{D683A5D5-0F57-4D8E-811C-F233C485C924}"/>
    <cellStyle name="20% - Accent2 4 2 4 3" xfId="20211" xr:uid="{08102551-C006-42D6-AEF9-633165D4B9EA}"/>
    <cellStyle name="20% - Accent2 4 2 5" xfId="10775" xr:uid="{154E1724-C475-4C20-93D9-0087AA7D9DC2}"/>
    <cellStyle name="20% - Accent2 4 2 5 2" xfId="17348" xr:uid="{726D55BD-4D7B-4F00-AAF5-9DF31DE93B15}"/>
    <cellStyle name="20% - Accent2 4 2 5 2 2" xfId="24801" xr:uid="{DBC26421-E06F-488F-8C8A-E4D4C986F500}"/>
    <cellStyle name="20% - Accent2 4 2 5 3" xfId="21706" xr:uid="{1914EFB7-EB77-41B8-BE01-F04A41C6AD75}"/>
    <cellStyle name="20% - Accent2 4 2 6" xfId="11151" xr:uid="{59F9BFC4-ABE9-4E4A-AD89-56A305E87405}"/>
    <cellStyle name="20% - Accent2 4 2 6 2" xfId="14254" xr:uid="{271793A9-0C3F-43B1-917A-A759A8CA5F08}"/>
    <cellStyle name="20% - Accent2 4 2 6 3" xfId="29640" xr:uid="{37C89DC2-B032-4A5D-B6B6-6B9C14DFABA3}"/>
    <cellStyle name="20% - Accent2 4 2 7" xfId="17736" xr:uid="{FFEB6B10-65E5-4FB4-8B3B-04F16EF79931}"/>
    <cellStyle name="20% - Accent2 4 3" xfId="157" xr:uid="{1432E44E-B6DC-4AA0-B606-6590E8529111}"/>
    <cellStyle name="20% - Accent2 4 4" xfId="11150" xr:uid="{2A007F8A-4C80-44A4-8EDA-B799DF43F16A}"/>
    <cellStyle name="20% - Accent2 4 4 2" xfId="17735" xr:uid="{371EF094-5458-4DF3-BBC8-2B169144F2A7}"/>
    <cellStyle name="20% - Accent2 4 4 3" xfId="29639" xr:uid="{68CFAF73-3ACE-4191-85FF-83A5FBF1C00F}"/>
    <cellStyle name="20% - Accent2 40" xfId="28700" xr:uid="{19B9D5DF-3BAD-4A15-8410-BD820C35A22A}"/>
    <cellStyle name="20% - Accent2 41" xfId="28741" xr:uid="{D6BA41E9-E06E-4F9D-BB32-82692161C139}"/>
    <cellStyle name="20% - Accent2 42" xfId="28782" xr:uid="{3ED76598-F8C3-4073-96DE-49A750E7DE84}"/>
    <cellStyle name="20% - Accent2 43" xfId="28823" xr:uid="{3C3C0E60-3193-4184-A6DC-0A4071B8D168}"/>
    <cellStyle name="20% - Accent2 44" xfId="28864" xr:uid="{8D1E540F-A82D-4B7C-9320-6B70E8474D83}"/>
    <cellStyle name="20% - Accent2 45" xfId="28905" xr:uid="{3592B85E-0C56-4B1D-99AB-C75605B22287}"/>
    <cellStyle name="20% - Accent2 46" xfId="28946" xr:uid="{DEC467B8-1D57-4368-B268-F86E23D103BC}"/>
    <cellStyle name="20% - Accent2 47" xfId="28988" xr:uid="{4B3C5E7A-7E83-4092-A81E-1A9AD70DBE56}"/>
    <cellStyle name="20% - Accent2 48" xfId="25456" xr:uid="{7E9EC14F-5B50-434D-9E52-8471B1A05A90}"/>
    <cellStyle name="20% - Accent2 5" xfId="158" xr:uid="{A38A92F2-C54B-4584-B089-D8CF90445A6D}"/>
    <cellStyle name="20% - Accent2 5 2" xfId="11152" xr:uid="{1C870AC3-FAA4-4D1F-8D0A-22C29B14F319}"/>
    <cellStyle name="20% - Accent2 5 2 2" xfId="17737" xr:uid="{6C12C0EB-FCDA-4953-BAC7-44C207F3CAEE}"/>
    <cellStyle name="20% - Accent2 5 2 3" xfId="29641" xr:uid="{D0A22297-7158-4B88-B550-1EE4F1024703}"/>
    <cellStyle name="20% - Accent2 5 3" xfId="27253" xr:uid="{8138BD62-236B-454C-B845-9D3795AC32B9}"/>
    <cellStyle name="20% - Accent2 6" xfId="159" xr:uid="{BCCAD4C2-FC6B-4435-BDD8-A3B10E168AD5}"/>
    <cellStyle name="20% - Accent2 6 2" xfId="27294" xr:uid="{7ACA6559-938C-4BE0-8BA6-43B35C188033}"/>
    <cellStyle name="20% - Accent2 6 2 2" xfId="31509" xr:uid="{0EDDE3D0-D4B9-4C19-9DC6-FB1F3BCB6031}"/>
    <cellStyle name="20% - Accent2 6 2 3" xfId="29296" xr:uid="{77B9EE86-5F59-4EBB-97EB-9D6911DFB4A5}"/>
    <cellStyle name="20% - Accent2 7" xfId="160" xr:uid="{189AA26C-26E6-4595-B04F-A9BCD7922AA5}"/>
    <cellStyle name="20% - Accent2 7 2" xfId="27336" xr:uid="{B3E2B9DA-63D8-41EC-B264-CCC02DACDC98}"/>
    <cellStyle name="20% - Accent2 7 2 2" xfId="31542" xr:uid="{2CF63A36-7DAA-41B0-92DF-097D46897A82}"/>
    <cellStyle name="20% - Accent2 7 2 3" xfId="29297" xr:uid="{97A9340F-CC43-4792-B3EB-1C29C4EF28D3}"/>
    <cellStyle name="20% - Accent2 8" xfId="161" xr:uid="{D04D33A4-F65C-4438-AC34-986812C1EC8F}"/>
    <cellStyle name="20% - Accent2 8 2" xfId="27377" xr:uid="{C87A5B64-6C45-4A3A-A9BC-C88DDC50CBD8}"/>
    <cellStyle name="20% - Accent2 8 2 2" xfId="31575" xr:uid="{61418FDC-7976-4138-A221-C1202CF73C1B}"/>
    <cellStyle name="20% - Accent2 8 2 3" xfId="29298" xr:uid="{D308F918-52C3-4CB2-BD8A-0418A6C8158B}"/>
    <cellStyle name="20% - Accent2 9" xfId="162" xr:uid="{D052C904-5E7D-4DBD-A43F-15BD959298AF}"/>
    <cellStyle name="20% - Accent2 9 2" xfId="6090" xr:uid="{3682FF45-05D9-4788-8578-5BEB696881E9}"/>
    <cellStyle name="20% - Accent2 9 3" xfId="26460" xr:uid="{21FD0B3B-AB5F-4E14-A0F9-64EB9695F960}"/>
    <cellStyle name="20% - Accent2 9 3 2" xfId="31256" xr:uid="{B50E21B6-A9BE-4C92-A5AC-E551192622C2}"/>
    <cellStyle name="20% - Accent2 9 3 3" xfId="29299" xr:uid="{593DDEA5-6787-4107-B910-E9CE47C7E4E5}"/>
    <cellStyle name="20% - Accent2 9 4" xfId="27419" xr:uid="{D1700E2A-307C-45AE-B79C-EFD7A7167D60}"/>
    <cellStyle name="20% - Accent3 10" xfId="27464" xr:uid="{2305012E-98CA-479F-B282-5A627CD850B0}"/>
    <cellStyle name="20% - Accent3 11" xfId="27506" xr:uid="{C52049A0-1A17-4D6E-80EE-5F2476BCBF23}"/>
    <cellStyle name="20% - Accent3 12" xfId="27547" xr:uid="{44447B5D-51BD-4015-AFC9-CFF8E45883C8}"/>
    <cellStyle name="20% - Accent3 13" xfId="27588" xr:uid="{9980D3A3-7F27-41B0-9957-AE5A61AF0F5E}"/>
    <cellStyle name="20% - Accent3 14" xfId="27630" xr:uid="{6DC8D795-E6DA-401F-8FD9-26E7CB45EDDD}"/>
    <cellStyle name="20% - Accent3 15" xfId="27671" xr:uid="{1995CD30-9BD7-4550-97F3-C4BC80805622}"/>
    <cellStyle name="20% - Accent3 16" xfId="27712" xr:uid="{3468E782-C82D-4CE6-91DB-43FC862ACFB8}"/>
    <cellStyle name="20% - Accent3 17" xfId="27753" xr:uid="{B5FE545A-3568-4B55-B0B9-299D72205782}"/>
    <cellStyle name="20% - Accent3 18" xfId="27794" xr:uid="{41C247B7-9200-4150-B854-E083EA5917B5}"/>
    <cellStyle name="20% - Accent3 19" xfId="27835" xr:uid="{BC4405D0-2166-479F-806A-3BDC3A362073}"/>
    <cellStyle name="20% - Accent3 2" xfId="163" xr:uid="{82FE3147-777B-4D65-9D9B-4A20E0B1734E}"/>
    <cellStyle name="20% - Accent3 2 2" xfId="164" xr:uid="{40ACD1A2-4688-4ED1-8C7A-62C338250EC2}"/>
    <cellStyle name="20% - Accent3 2 2 2" xfId="165" xr:uid="{C7EA6A8C-821D-451D-BAF6-081101604E5F}"/>
    <cellStyle name="20% - Accent3 2 2 2 2" xfId="6092" xr:uid="{571E8DA1-A5DB-4580-8A66-C2137D64DB02}"/>
    <cellStyle name="20% - Accent3 2 2 2 2 2" xfId="15805" xr:uid="{3ADD2CCD-832E-43BD-95E0-BBCDABBECD50}"/>
    <cellStyle name="20% - Accent3 2 2 2 2 2 2" xfId="23308" xr:uid="{22161431-6620-4599-B20C-38FE5E573F76}"/>
    <cellStyle name="20% - Accent3 2 2 2 2 3" xfId="20214" xr:uid="{566CA599-2A9B-4F29-937A-00457A848251}"/>
    <cellStyle name="20% - Accent3 2 2 2 3" xfId="10778" xr:uid="{2647B5E7-AE7C-4CD4-B11E-996FBB192512}"/>
    <cellStyle name="20% - Accent3 2 2 2 3 2" xfId="17351" xr:uid="{ED243933-D4E0-4144-B091-CB1C36F2B678}"/>
    <cellStyle name="20% - Accent3 2 2 2 3 2 2" xfId="24803" xr:uid="{9BD9EBE6-8848-4210-B3F8-C80B5E24C373}"/>
    <cellStyle name="20% - Accent3 2 2 2 3 3" xfId="21709" xr:uid="{AA37AE25-8C66-4778-826C-0EBEC4C40AF8}"/>
    <cellStyle name="20% - Accent3 2 2 2 4" xfId="14257" xr:uid="{E5642474-1189-4256-932F-C30B76D42067}"/>
    <cellStyle name="20% - Accent3 2 2 2 4 2" xfId="21954" xr:uid="{C4383B47-055E-4011-9D1D-A1113BBEEEB1}"/>
    <cellStyle name="20% - Accent3 2 2 2 5" xfId="18885" xr:uid="{D2E4F693-199F-43C7-8784-BD9F6D7332AC}"/>
    <cellStyle name="20% - Accent3 2 2 3" xfId="166" xr:uid="{2BE56F94-3FFE-443B-897A-F3C8595BA5C8}"/>
    <cellStyle name="20% - Accent3 2 2 4" xfId="6091" xr:uid="{8D1DEEE3-FA50-4358-B43E-F12E15FC3731}"/>
    <cellStyle name="20% - Accent3 2 2 4 2" xfId="15804" xr:uid="{7385523D-423E-4063-858B-C76269348543}"/>
    <cellStyle name="20% - Accent3 2 2 4 2 2" xfId="23307" xr:uid="{20266D13-EF60-4EF2-B4ED-19F6641C3BC4}"/>
    <cellStyle name="20% - Accent3 2 2 4 3" xfId="20213" xr:uid="{F3EC84CF-29C8-4B9F-B6CF-92DDBA1762AE}"/>
    <cellStyle name="20% - Accent3 2 2 5" xfId="10777" xr:uid="{BAE83349-2941-4E30-9AC9-C8DBD5B618BE}"/>
    <cellStyle name="20% - Accent3 2 2 5 2" xfId="11035" xr:uid="{F620EC02-A597-4CFC-AA47-D820F20EB058}"/>
    <cellStyle name="20% - Accent3 2 2 5 2 2" xfId="17350" xr:uid="{246BFBE6-161C-438C-A126-07C1FB6E13E9}"/>
    <cellStyle name="20% - Accent3 2 2 5 2 3" xfId="29593" xr:uid="{3E1C6F43-16EE-439D-821B-61EE4E68C966}"/>
    <cellStyle name="20% - Accent3 2 2 5 3" xfId="21708" xr:uid="{37A09453-D3EB-4F41-9F2C-C6AEA06B1FE4}"/>
    <cellStyle name="20% - Accent3 2 2 6" xfId="11154" xr:uid="{0BEF61B7-75DC-4633-8032-6F972DB22F61}"/>
    <cellStyle name="20% - Accent3 2 2 6 2" xfId="14256" xr:uid="{3D935E5E-3C8B-4F21-B6FC-4A1DDA073881}"/>
    <cellStyle name="20% - Accent3 2 2 6 3" xfId="29643" xr:uid="{2BD16CA4-7A1D-4E90-B268-0CC41144224E}"/>
    <cellStyle name="20% - Accent3 2 2 7" xfId="17739" xr:uid="{1E55C075-6FE6-4F77-90BF-32A596DFE261}"/>
    <cellStyle name="20% - Accent3 2 3" xfId="11153" xr:uid="{31ABFED0-747A-4463-9008-567194D56B9A}"/>
    <cellStyle name="20% - Accent3 2 3 2" xfId="17738" xr:uid="{646C14D3-7897-4E5F-B1C1-948469D3E051}"/>
    <cellStyle name="20% - Accent3 2 3 3" xfId="25104" xr:uid="{3A8F36EE-8012-42F6-91A0-A1ED1E9D623E}"/>
    <cellStyle name="20% - Accent3 2 3 4" xfId="29642" xr:uid="{03B5C4C0-05C3-4E1D-9B3E-91FE94D8E2B4}"/>
    <cellStyle name="20% - Accent3 2 4" xfId="18692" xr:uid="{3A077A9B-A771-4853-BA92-7A0D69CFFD93}"/>
    <cellStyle name="20% - Accent3 2 4 2" xfId="30287" xr:uid="{4E94E3F4-CF0E-4824-86FA-8632DB1C85A9}"/>
    <cellStyle name="20% - Accent3 2 4 3" xfId="29300" xr:uid="{3C7942CB-8F97-4CF2-B8E1-AE53317A3B16}"/>
    <cellStyle name="20% - Accent3 2 5" xfId="26461" xr:uid="{C7A357E3-AC1B-4C22-A9E7-64C6915C8F0C}"/>
    <cellStyle name="20% - Accent3 2 6" xfId="27095" xr:uid="{A67872C2-2A1F-4D0E-9C5D-9F21B18752D7}"/>
    <cellStyle name="20% - Accent3 20" xfId="27876" xr:uid="{57DD90DE-212A-4E89-9B8E-B434118181FB}"/>
    <cellStyle name="20% - Accent3 21" xfId="27917" xr:uid="{CBF4842A-22BC-4766-9862-BD53D64141B0}"/>
    <cellStyle name="20% - Accent3 22" xfId="27958" xr:uid="{C0215667-E059-4FB1-8B93-1ABA5CD18A02}"/>
    <cellStyle name="20% - Accent3 23" xfId="27999" xr:uid="{3A936387-21F5-489F-A868-A213B2811E20}"/>
    <cellStyle name="20% - Accent3 24" xfId="28041" xr:uid="{B91CA95E-FEAA-4F2E-892B-180C9B3AECB6}"/>
    <cellStyle name="20% - Accent3 25" xfId="28084" xr:uid="{8345EDD6-26C5-4A76-9784-BC2E2EA62414}"/>
    <cellStyle name="20% - Accent3 26" xfId="28126" xr:uid="{11087FF0-89B0-4270-AE44-725832B4C8FF}"/>
    <cellStyle name="20% - Accent3 27" xfId="28167" xr:uid="{D191431D-74FD-441E-8685-E90D3BFC4EE5}"/>
    <cellStyle name="20% - Accent3 28" xfId="28209" xr:uid="{F6684D7D-DFEE-4D3A-B38A-1AB87CA67619}"/>
    <cellStyle name="20% - Accent3 29" xfId="28251" xr:uid="{58388E89-72B0-4806-AB00-477E2B063A6A}"/>
    <cellStyle name="20% - Accent3 3" xfId="167" xr:uid="{A74FAAB5-EBB3-4C22-930A-4A180216FEDE}"/>
    <cellStyle name="20% - Accent3 3 2" xfId="168" xr:uid="{FB31D74F-499F-42A8-A6C2-126192F105D9}"/>
    <cellStyle name="20% - Accent3 3 2 2" xfId="169" xr:uid="{AB150CD3-7D0B-41C6-8FD5-F001B9C78FAF}"/>
    <cellStyle name="20% - Accent3 3 2 2 2" xfId="6094" xr:uid="{F9B53050-D113-4659-BF77-473222BEEB5D}"/>
    <cellStyle name="20% - Accent3 3 2 3" xfId="170" xr:uid="{360CB902-09D6-494F-B4CE-1AE7A462A33C}"/>
    <cellStyle name="20% - Accent3 3 2 4" xfId="6093" xr:uid="{11ACC96E-5CEC-4692-A103-C7435659C09C}"/>
    <cellStyle name="20% - Accent3 3 2 5" xfId="11156" xr:uid="{253E5853-BC33-43FD-AD90-C56993DE7B6B}"/>
    <cellStyle name="20% - Accent3 3 2 5 2" xfId="17741" xr:uid="{2B268573-1FAC-4F54-BDA0-C3F6BAE4204E}"/>
    <cellStyle name="20% - Accent3 3 3" xfId="171" xr:uid="{745783C0-3E32-4A45-B15C-B35AD6D82CC7}"/>
    <cellStyle name="20% - Accent3 3 4" xfId="11155" xr:uid="{C9104820-7DCA-4D12-AED1-106E30201CED}"/>
    <cellStyle name="20% - Accent3 3 4 2" xfId="17740" xr:uid="{67359D4C-C3C6-462A-B337-C94B45885E19}"/>
    <cellStyle name="20% - Accent3 3 4 3" xfId="29644" xr:uid="{EB38FFEA-3FBE-4E2D-B5FC-8A5F1F1C2A92}"/>
    <cellStyle name="20% - Accent3 3 5" xfId="27195" xr:uid="{1FF4AFE4-BB5F-4A16-80DE-FD0E785283C4}"/>
    <cellStyle name="20% - Accent3 30" xfId="28293" xr:uid="{0D56AFCD-EF7A-4C7B-AF44-7C13F58073E0}"/>
    <cellStyle name="20% - Accent3 31" xfId="28334" xr:uid="{DB89AAEC-41E2-4E1A-B8F0-E83698751EAC}"/>
    <cellStyle name="20% - Accent3 32" xfId="28375" xr:uid="{D59D6F1A-9545-414D-A6A3-151BB303F3FA}"/>
    <cellStyle name="20% - Accent3 33" xfId="28416" xr:uid="{DB906BF5-8E9A-4BD9-B32A-AD7EE159DA50}"/>
    <cellStyle name="20% - Accent3 34" xfId="28458" xr:uid="{ECE77584-32D1-437B-90BE-598D7E6D5633}"/>
    <cellStyle name="20% - Accent3 35" xfId="28499" xr:uid="{D1E3A66D-1A4F-4F29-8642-B24F1445CF4F}"/>
    <cellStyle name="20% - Accent3 36" xfId="28540" xr:uid="{62B91DD9-3601-43B6-A30D-E4C266AA89AF}"/>
    <cellStyle name="20% - Accent3 37" xfId="28581" xr:uid="{D78A7D66-336F-4346-801E-4D10B0864942}"/>
    <cellStyle name="20% - Accent3 38" xfId="28622" xr:uid="{F59D532C-D0F4-4CFE-A391-216150F42CDC}"/>
    <cellStyle name="20% - Accent3 39" xfId="28663" xr:uid="{8A56554E-A522-4A17-95B5-DFCE45EDF7FF}"/>
    <cellStyle name="20% - Accent3 4" xfId="172" xr:uid="{5142F1FC-8DC0-44A7-8317-EEF07CE56695}"/>
    <cellStyle name="20% - Accent3 4 2" xfId="173" xr:uid="{0344B98C-8597-4F4D-A676-6105B5D6FFD1}"/>
    <cellStyle name="20% - Accent3 4 2 2" xfId="174" xr:uid="{B90A599E-07D6-46EA-B47D-FF037DB8327C}"/>
    <cellStyle name="20% - Accent3 4 2 2 2" xfId="6096" xr:uid="{DD55072C-45CC-499A-91CA-1A61EEE23A06}"/>
    <cellStyle name="20% - Accent3 4 2 2 2 2" xfId="15807" xr:uid="{2CE39C4C-0EC5-43AB-B189-DB701A3A70C9}"/>
    <cellStyle name="20% - Accent3 4 2 2 2 2 2" xfId="23310" xr:uid="{3923DE0E-83D6-48D1-8FF6-BE093AE437D0}"/>
    <cellStyle name="20% - Accent3 4 2 2 2 3" xfId="20216" xr:uid="{58D6F89F-8108-4EB2-8823-510E3E57242C}"/>
    <cellStyle name="20% - Accent3 4 2 2 3" xfId="10780" xr:uid="{C6AA3A0D-1975-411A-9598-64466D60DD95}"/>
    <cellStyle name="20% - Accent3 4 2 2 3 2" xfId="17353" xr:uid="{6A04D13D-7175-4B6A-95D0-61AEAC60B46F}"/>
    <cellStyle name="20% - Accent3 4 2 2 3 2 2" xfId="24805" xr:uid="{EC3D1551-5AF7-43A9-9A3F-AC02F7FAC2ED}"/>
    <cellStyle name="20% - Accent3 4 2 2 3 3" xfId="21711" xr:uid="{176AD265-7879-4768-A48C-3A8F0B0C0C84}"/>
    <cellStyle name="20% - Accent3 4 2 2 4" xfId="14259" xr:uid="{04A244E8-83B5-4554-AB05-E7C337839DBD}"/>
    <cellStyle name="20% - Accent3 4 2 2 4 2" xfId="21955" xr:uid="{46D183B2-BDD7-49DD-8F2A-8547353C0834}"/>
    <cellStyle name="20% - Accent3 4 2 2 5" xfId="18886" xr:uid="{FF6D449F-E57A-4E78-A0F3-29E845D59EC6}"/>
    <cellStyle name="20% - Accent3 4 2 3" xfId="175" xr:uid="{54738996-A89D-4C41-A781-8CA0F517ADF0}"/>
    <cellStyle name="20% - Accent3 4 2 4" xfId="6095" xr:uid="{6EAAFBB7-F52A-40DE-8A96-29B4633EFEA0}"/>
    <cellStyle name="20% - Accent3 4 2 4 2" xfId="15806" xr:uid="{E1F6173C-4478-4D84-A587-849A16E466F5}"/>
    <cellStyle name="20% - Accent3 4 2 4 2 2" xfId="23309" xr:uid="{741E49BD-1229-4497-886E-774182FCC267}"/>
    <cellStyle name="20% - Accent3 4 2 4 3" xfId="20215" xr:uid="{C6C936B8-C31F-4A04-830D-610B605DE43E}"/>
    <cellStyle name="20% - Accent3 4 2 5" xfId="10779" xr:uid="{A968662B-45BC-4C9E-983F-4773956F241E}"/>
    <cellStyle name="20% - Accent3 4 2 5 2" xfId="17352" xr:uid="{1B5991C9-9DB8-429A-AD77-149F0398352E}"/>
    <cellStyle name="20% - Accent3 4 2 5 2 2" xfId="24804" xr:uid="{6B1B70AF-2F33-4478-B8F2-7F7FAB5659FA}"/>
    <cellStyle name="20% - Accent3 4 2 5 3" xfId="21710" xr:uid="{75085FF7-0A65-4EC1-A809-9CA19CCB2FD8}"/>
    <cellStyle name="20% - Accent3 4 2 6" xfId="11158" xr:uid="{482C3BE2-3B4E-4CD4-8E86-EC925B8E4B34}"/>
    <cellStyle name="20% - Accent3 4 2 6 2" xfId="14258" xr:uid="{14A5ADAC-E716-4BB4-8433-AABB987F2D67}"/>
    <cellStyle name="20% - Accent3 4 2 6 3" xfId="29646" xr:uid="{E97019C7-D0BF-4FF3-8479-13E8FC2AF2CE}"/>
    <cellStyle name="20% - Accent3 4 2 7" xfId="17743" xr:uid="{255F1E9C-55A9-47ED-A3FD-1EAC244BDBD7}"/>
    <cellStyle name="20% - Accent3 4 3" xfId="176" xr:uid="{CF2ED126-B344-4AE3-8B77-6D853057DC49}"/>
    <cellStyle name="20% - Accent3 4 4" xfId="11157" xr:uid="{C28BE223-3A89-437A-BE1D-A6B887C91F4A}"/>
    <cellStyle name="20% - Accent3 4 4 2" xfId="17742" xr:uid="{889C19C9-F590-4A6D-B2F7-5464FA0BD179}"/>
    <cellStyle name="20% - Accent3 4 4 3" xfId="29645" xr:uid="{6D910A10-7C0A-43A2-A44B-F80D61CC05F0}"/>
    <cellStyle name="20% - Accent3 40" xfId="28704" xr:uid="{7AF9C54D-C341-468D-AC88-859EF99705E5}"/>
    <cellStyle name="20% - Accent3 41" xfId="28745" xr:uid="{7D89EA84-4C5C-4D8C-BD0E-BAA675FD35B0}"/>
    <cellStyle name="20% - Accent3 42" xfId="28786" xr:uid="{58572671-6455-4AEC-8F2C-FA71CC9A3009}"/>
    <cellStyle name="20% - Accent3 43" xfId="28827" xr:uid="{6242180F-2997-445E-A899-BC151905A171}"/>
    <cellStyle name="20% - Accent3 44" xfId="28868" xr:uid="{71D05CE9-188C-4D7B-BB0E-13426C76945E}"/>
    <cellStyle name="20% - Accent3 45" xfId="28909" xr:uid="{5EB3B639-6796-4512-B9C5-9ED0E811C02E}"/>
    <cellStyle name="20% - Accent3 46" xfId="28950" xr:uid="{42C2870F-2633-4AB6-81E7-8248AC5878C7}"/>
    <cellStyle name="20% - Accent3 47" xfId="28992" xr:uid="{544A42A7-D87C-475D-BF1D-718497029696}"/>
    <cellStyle name="20% - Accent3 48" xfId="25459" xr:uid="{A628DA2C-2355-4BF2-BBD3-C3026678DA9D}"/>
    <cellStyle name="20% - Accent3 5" xfId="177" xr:uid="{9D62B12F-36D9-4A08-B2F7-EC5CA91CB7C1}"/>
    <cellStyle name="20% - Accent3 5 2" xfId="11159" xr:uid="{9F15A351-A28D-4750-8072-58A69E84A7B4}"/>
    <cellStyle name="20% - Accent3 5 2 2" xfId="17744" xr:uid="{DD45B771-9465-4CDC-989A-48E0C37267B2}"/>
    <cellStyle name="20% - Accent3 5 2 3" xfId="29647" xr:uid="{4198D48D-904B-4C71-B85A-DE82C6B19FE2}"/>
    <cellStyle name="20% - Accent3 5 3" xfId="27257" xr:uid="{15D1A7C3-9351-4C51-9940-1ABA36BF09C1}"/>
    <cellStyle name="20% - Accent3 6" xfId="178" xr:uid="{5E2B42CB-F16A-4480-BA0F-B736ED58BC90}"/>
    <cellStyle name="20% - Accent3 6 2" xfId="27298" xr:uid="{CFEDCB92-B8EA-4F52-B896-F6FDE155A412}"/>
    <cellStyle name="20% - Accent3 6 2 2" xfId="31512" xr:uid="{45EEEDA3-A8E9-4091-8402-E81DD636455D}"/>
    <cellStyle name="20% - Accent3 6 2 3" xfId="29301" xr:uid="{1CA4050B-26D0-4FB8-ACD8-DE84E96D5455}"/>
    <cellStyle name="20% - Accent3 7" xfId="179" xr:uid="{AA2E0B91-6AA7-42BE-A9FA-6655F4D4217D}"/>
    <cellStyle name="20% - Accent3 7 2" xfId="27340" xr:uid="{EDF50B68-AD93-4943-917E-37EB157B4FBD}"/>
    <cellStyle name="20% - Accent3 7 2 2" xfId="31545" xr:uid="{78D16AF0-8203-4B12-953D-6F46434E63B1}"/>
    <cellStyle name="20% - Accent3 7 2 3" xfId="29302" xr:uid="{7456DBCD-86D1-4BE0-8CC9-DA4EC2FC3D0E}"/>
    <cellStyle name="20% - Accent3 8" xfId="180" xr:uid="{C78C0B0F-6AEA-43B4-8742-A02F54DB8866}"/>
    <cellStyle name="20% - Accent3 8 2" xfId="27381" xr:uid="{8C4A43DA-0C0A-420F-9D93-DE0F260F32F7}"/>
    <cellStyle name="20% - Accent3 8 2 2" xfId="31578" xr:uid="{510BCA51-2A0C-4225-ABE8-BEC8E468647E}"/>
    <cellStyle name="20% - Accent3 8 2 3" xfId="29303" xr:uid="{DB04DFC0-305E-40BA-8B54-D5BB23B49D64}"/>
    <cellStyle name="20% - Accent3 9" xfId="181" xr:uid="{D43D85D6-C521-4A03-9027-7713FB61014D}"/>
    <cellStyle name="20% - Accent3 9 2" xfId="6097" xr:uid="{9E792C80-F907-4F6A-B05E-0445C3F57A95}"/>
    <cellStyle name="20% - Accent3 9 3" xfId="26462" xr:uid="{95C44D9B-A900-440C-8C99-03CCF4F7C550}"/>
    <cellStyle name="20% - Accent3 9 3 2" xfId="31257" xr:uid="{F503AD23-D2E0-4F48-9AD6-FD70380995BD}"/>
    <cellStyle name="20% - Accent3 9 3 3" xfId="29304" xr:uid="{F21FFB6A-BBAB-465F-8295-39F1E670E711}"/>
    <cellStyle name="20% - Accent3 9 4" xfId="27423" xr:uid="{DBCE3407-91E4-4609-AED1-237CAD14157A}"/>
    <cellStyle name="20% - Accent4 10" xfId="27468" xr:uid="{B83A224F-58F6-4F37-8095-F955DAE4D7F8}"/>
    <cellStyle name="20% - Accent4 11" xfId="27510" xr:uid="{F3960410-C3DC-457B-9A27-57470016054E}"/>
    <cellStyle name="20% - Accent4 12" xfId="27551" xr:uid="{07F2FC43-6D0B-40F2-B2E9-E33078FDA247}"/>
    <cellStyle name="20% - Accent4 13" xfId="27592" xr:uid="{FDAC619B-509A-42BD-9DBE-FF2997BE41EC}"/>
    <cellStyle name="20% - Accent4 14" xfId="27634" xr:uid="{87F2F0F4-5603-4C7C-98B1-37E30719DA87}"/>
    <cellStyle name="20% - Accent4 15" xfId="27675" xr:uid="{CFB2F4E4-80A4-4187-9157-0A3074AD24AE}"/>
    <cellStyle name="20% - Accent4 16" xfId="27716" xr:uid="{26D32963-A89C-4192-9CBA-6F329AD9D57B}"/>
    <cellStyle name="20% - Accent4 17" xfId="27757" xr:uid="{9CBD0168-98AC-4D91-8DE7-0899655D7C0C}"/>
    <cellStyle name="20% - Accent4 18" xfId="27798" xr:uid="{2AA850A7-5483-43A6-9BAF-9B889EFFE0BC}"/>
    <cellStyle name="20% - Accent4 19" xfId="27839" xr:uid="{283D0662-9FB3-4D90-B325-E94A0124E0DC}"/>
    <cellStyle name="20% - Accent4 2" xfId="182" xr:uid="{B8DAE871-8DBD-49B6-ABFA-DAE0164849C0}"/>
    <cellStyle name="20% - Accent4 2 2" xfId="183" xr:uid="{790AF127-D952-4F32-82FD-8FC316EA8FF4}"/>
    <cellStyle name="20% - Accent4 2 2 2" xfId="184" xr:uid="{B32758F2-757B-4AAC-8DB6-E420CA29424B}"/>
    <cellStyle name="20% - Accent4 2 2 2 2" xfId="6099" xr:uid="{0AFEEBD5-AC6B-4DCA-9438-D31E6C5669EE}"/>
    <cellStyle name="20% - Accent4 2 2 2 2 2" xfId="15809" xr:uid="{3029D8D4-13D8-4744-8222-54970EE1E084}"/>
    <cellStyle name="20% - Accent4 2 2 2 2 2 2" xfId="23312" xr:uid="{F7E4B285-3880-4F33-BBB4-74BDDCA6F74B}"/>
    <cellStyle name="20% - Accent4 2 2 2 2 3" xfId="20218" xr:uid="{D3C6195A-4149-4828-8C66-D564F0E3EA1D}"/>
    <cellStyle name="20% - Accent4 2 2 2 3" xfId="10782" xr:uid="{7DF9F664-4842-4597-A580-D4AE9519CD1F}"/>
    <cellStyle name="20% - Accent4 2 2 2 3 2" xfId="17355" xr:uid="{9F85A13C-5F39-41FA-A796-07C1C55C9124}"/>
    <cellStyle name="20% - Accent4 2 2 2 3 2 2" xfId="24806" xr:uid="{870EBF59-0609-4B7A-92A1-98DECE69C955}"/>
    <cellStyle name="20% - Accent4 2 2 2 3 3" xfId="21713" xr:uid="{919A1D62-D2D1-4898-BF2A-5F60F1F04413}"/>
    <cellStyle name="20% - Accent4 2 2 2 4" xfId="14261" xr:uid="{6BBA873C-49C5-441B-98E9-F0011CB58767}"/>
    <cellStyle name="20% - Accent4 2 2 2 4 2" xfId="21956" xr:uid="{22EA17D1-5473-46B8-9740-829565D2B0B3}"/>
    <cellStyle name="20% - Accent4 2 2 2 5" xfId="18887" xr:uid="{7C03A067-2322-4975-BFE3-E6E8EBC78FA2}"/>
    <cellStyle name="20% - Accent4 2 2 3" xfId="185" xr:uid="{BFE48948-9372-4798-A983-32634026C2B7}"/>
    <cellStyle name="20% - Accent4 2 2 4" xfId="6098" xr:uid="{9DD85385-D17B-45B5-9168-C5DB167DCD77}"/>
    <cellStyle name="20% - Accent4 2 2 4 2" xfId="15808" xr:uid="{C197382E-C926-441D-9198-237C8283AB29}"/>
    <cellStyle name="20% - Accent4 2 2 4 2 2" xfId="23311" xr:uid="{2B3821FB-042C-4AFB-8482-2B0AAC8EFBBE}"/>
    <cellStyle name="20% - Accent4 2 2 4 3" xfId="20217" xr:uid="{3C683120-BCB2-4BA8-B861-BE67BCE04AF4}"/>
    <cellStyle name="20% - Accent4 2 2 5" xfId="10781" xr:uid="{EC3CD292-A24B-41A8-9D3E-9E969ACFC4AE}"/>
    <cellStyle name="20% - Accent4 2 2 5 2" xfId="11036" xr:uid="{88DFC969-75E5-4326-9542-28AE25F51DD6}"/>
    <cellStyle name="20% - Accent4 2 2 5 2 2" xfId="17354" xr:uid="{320906FA-DDCB-4B0F-B222-970F9327C35F}"/>
    <cellStyle name="20% - Accent4 2 2 5 2 3" xfId="29594" xr:uid="{B7FBED18-1F27-424A-8C8F-6EAC5056DC47}"/>
    <cellStyle name="20% - Accent4 2 2 5 3" xfId="21712" xr:uid="{22B0EFA4-AB72-4E4B-BBE8-8BC7680E1CC4}"/>
    <cellStyle name="20% - Accent4 2 2 6" xfId="11161" xr:uid="{973B9E0B-8B9A-4754-AFD6-4A27347EFC11}"/>
    <cellStyle name="20% - Accent4 2 2 6 2" xfId="14260" xr:uid="{FC3F4C7B-EC0E-4C4B-961F-D7FC25B5EF4E}"/>
    <cellStyle name="20% - Accent4 2 2 6 3" xfId="29649" xr:uid="{BEAEEC96-9A3B-47F8-B209-4D67F053B323}"/>
    <cellStyle name="20% - Accent4 2 2 7" xfId="17746" xr:uid="{48E8239A-8E8C-4E7C-AC32-A2EF685A27AB}"/>
    <cellStyle name="20% - Accent4 2 3" xfId="11160" xr:uid="{39AA1B86-B356-47E3-BE9A-10C8BE59627A}"/>
    <cellStyle name="20% - Accent4 2 3 2" xfId="17745" xr:uid="{C9E865E2-7984-43CD-99DE-C7F1B07D2D08}"/>
    <cellStyle name="20% - Accent4 2 3 3" xfId="25105" xr:uid="{2050284C-602B-4E37-9DC0-E463317CEA05}"/>
    <cellStyle name="20% - Accent4 2 3 4" xfId="29648" xr:uid="{F4AF78D8-64EF-47EF-BD0F-1A170D792837}"/>
    <cellStyle name="20% - Accent4 2 4" xfId="18693" xr:uid="{289F95DA-0E9B-473F-B8AB-A3F22A6084C5}"/>
    <cellStyle name="20% - Accent4 2 4 2" xfId="30288" xr:uid="{C6473D9A-393F-4CE1-AE95-23D704EB3863}"/>
    <cellStyle name="20% - Accent4 2 4 3" xfId="29305" xr:uid="{C29D5D40-74EF-4CF2-B9F1-EDBB4D53B7F5}"/>
    <cellStyle name="20% - Accent4 2 5" xfId="26463" xr:uid="{4606FAF9-F83E-4329-B4AA-CFB9DD9D3952}"/>
    <cellStyle name="20% - Accent4 2 6" xfId="27096" xr:uid="{E2913861-AB67-4F28-ABFC-35E168FF0B9C}"/>
    <cellStyle name="20% - Accent4 20" xfId="27880" xr:uid="{47EF2889-33BD-4A0F-AB2B-7D0F4DC2BFF3}"/>
    <cellStyle name="20% - Accent4 21" xfId="27921" xr:uid="{4FD8F2BF-3522-4940-9C26-BFEA1C704420}"/>
    <cellStyle name="20% - Accent4 22" xfId="27962" xr:uid="{18FB79F2-283C-46F8-B598-EA9C6FA7D9C2}"/>
    <cellStyle name="20% - Accent4 23" xfId="28003" xr:uid="{143C646D-06FD-472E-8017-54A6577877FD}"/>
    <cellStyle name="20% - Accent4 24" xfId="28045" xr:uid="{9289A952-E677-4854-BAD3-222224DE6BD7}"/>
    <cellStyle name="20% - Accent4 25" xfId="28088" xr:uid="{A8D4CD30-FFB6-44F7-805A-C6EA84C13080}"/>
    <cellStyle name="20% - Accent4 26" xfId="28130" xr:uid="{6C671ECF-193E-467B-AAD4-6D31E36EC992}"/>
    <cellStyle name="20% - Accent4 27" xfId="28171" xr:uid="{4417CC0E-A44A-47B2-AF44-5FE594F783AB}"/>
    <cellStyle name="20% - Accent4 28" xfId="28213" xr:uid="{695A2907-A34D-4971-9279-8D041ADFDDE9}"/>
    <cellStyle name="20% - Accent4 29" xfId="28255" xr:uid="{13FAF399-D1A2-48B3-B9BA-FDDC2A458679}"/>
    <cellStyle name="20% - Accent4 3" xfId="186" xr:uid="{34634FB2-4AC7-4598-94AF-4E0DE5B2A7A0}"/>
    <cellStyle name="20% - Accent4 3 2" xfId="187" xr:uid="{BFC1A9FD-16CA-468A-A41C-5C5A5683FE47}"/>
    <cellStyle name="20% - Accent4 3 2 2" xfId="188" xr:uid="{C63A1DD3-3314-49BA-A46D-B8989CF5E35A}"/>
    <cellStyle name="20% - Accent4 3 2 2 2" xfId="6101" xr:uid="{54D6D2AE-30B9-41D5-B26D-91A4475E6B06}"/>
    <cellStyle name="20% - Accent4 3 2 3" xfId="189" xr:uid="{12B2AB41-9A62-4D1C-894C-3B7F5AB0C07B}"/>
    <cellStyle name="20% - Accent4 3 2 4" xfId="6100" xr:uid="{5AEF081D-8197-4353-8B10-DC72C8645333}"/>
    <cellStyle name="20% - Accent4 3 2 5" xfId="11163" xr:uid="{60311B04-1F80-4717-B773-F4BE12662B4A}"/>
    <cellStyle name="20% - Accent4 3 2 5 2" xfId="17748" xr:uid="{F7C0F4B3-8F81-44D5-952B-427ED308E63D}"/>
    <cellStyle name="20% - Accent4 3 3" xfId="190" xr:uid="{6B763E20-9F9B-487A-A6F8-BA117998051C}"/>
    <cellStyle name="20% - Accent4 3 4" xfId="11162" xr:uid="{A357635E-44C6-4BAA-8199-D753B0C11A29}"/>
    <cellStyle name="20% - Accent4 3 4 2" xfId="17747" xr:uid="{27E392DA-B46B-4778-BAA9-EF2B0D652ACC}"/>
    <cellStyle name="20% - Accent4 3 4 3" xfId="29650" xr:uid="{6C38E975-0F74-44DD-91F9-670E29363776}"/>
    <cellStyle name="20% - Accent4 3 5" xfId="27197" xr:uid="{22050824-3EEB-43A8-9FD9-1E00F55C0B96}"/>
    <cellStyle name="20% - Accent4 30" xfId="28297" xr:uid="{3F54C8D6-5C9D-401E-BC8C-650DC83FBB34}"/>
    <cellStyle name="20% - Accent4 31" xfId="28338" xr:uid="{E20ECE45-5151-4A32-9EE2-21BF1C1FA421}"/>
    <cellStyle name="20% - Accent4 32" xfId="28379" xr:uid="{677712CE-D872-4BC2-9A3C-9DDB2E5B7077}"/>
    <cellStyle name="20% - Accent4 33" xfId="28420" xr:uid="{725292BF-8BBC-48D6-AC7D-65474C7B518B}"/>
    <cellStyle name="20% - Accent4 34" xfId="28462" xr:uid="{E5BC866F-2304-4AE7-AECD-70812922B1AC}"/>
    <cellStyle name="20% - Accent4 35" xfId="28503" xr:uid="{99E04075-E124-4FA4-81A8-0F7F6AEF55AC}"/>
    <cellStyle name="20% - Accent4 36" xfId="28544" xr:uid="{00C59DD8-68E0-4303-A9A8-01E15E00B5C5}"/>
    <cellStyle name="20% - Accent4 37" xfId="28585" xr:uid="{0AE75D80-03F7-40C1-8B60-A7DCC7E8FD04}"/>
    <cellStyle name="20% - Accent4 38" xfId="28626" xr:uid="{96C35403-BAB3-4788-958D-5C3EBFA647F6}"/>
    <cellStyle name="20% - Accent4 39" xfId="28667" xr:uid="{3477BBC6-D7A9-416B-A1F0-7E2FB2484304}"/>
    <cellStyle name="20% - Accent4 4" xfId="191" xr:uid="{1732081F-F9D3-4B51-A922-815BE78598E7}"/>
    <cellStyle name="20% - Accent4 4 2" xfId="192" xr:uid="{7E1CA43D-A3AA-49A0-88E5-0F8331C1E05D}"/>
    <cellStyle name="20% - Accent4 4 2 2" xfId="193" xr:uid="{D76D068A-AB8B-47C3-B523-9B04D49925A8}"/>
    <cellStyle name="20% - Accent4 4 2 2 2" xfId="6103" xr:uid="{AB7941AE-0FAF-40A5-8556-16DF537A5C6B}"/>
    <cellStyle name="20% - Accent4 4 2 2 2 2" xfId="15811" xr:uid="{A707FA16-0EED-432A-BE2B-978FA600E503}"/>
    <cellStyle name="20% - Accent4 4 2 2 2 2 2" xfId="23314" xr:uid="{103D2E46-AE01-4884-8492-1A9813265B3D}"/>
    <cellStyle name="20% - Accent4 4 2 2 2 3" xfId="20220" xr:uid="{C4577290-2391-40FC-AC7B-66BBB05DB8EA}"/>
    <cellStyle name="20% - Accent4 4 2 2 3" xfId="10784" xr:uid="{26EC30CC-8DAB-446B-B076-D97A5B613B52}"/>
    <cellStyle name="20% - Accent4 4 2 2 3 2" xfId="17357" xr:uid="{113BDCBA-1B45-4DB9-9AA1-4C360C97C6C9}"/>
    <cellStyle name="20% - Accent4 4 2 2 3 2 2" xfId="24808" xr:uid="{F65BFFCF-064F-4971-982B-80B532405A14}"/>
    <cellStyle name="20% - Accent4 4 2 2 3 3" xfId="21715" xr:uid="{65F505DD-4DB9-48CC-9ED0-DB37DE40F65C}"/>
    <cellStyle name="20% - Accent4 4 2 2 4" xfId="14263" xr:uid="{072B2D30-A27C-4A1E-9C0A-DC294DF950B0}"/>
    <cellStyle name="20% - Accent4 4 2 2 4 2" xfId="21957" xr:uid="{96B31B84-A9AE-4930-992D-AC86BE706657}"/>
    <cellStyle name="20% - Accent4 4 2 2 5" xfId="18888" xr:uid="{558AA647-F182-4E26-954D-6A0165365A51}"/>
    <cellStyle name="20% - Accent4 4 2 3" xfId="194" xr:uid="{8853B1A7-8391-4920-AD99-14A9A66DFF7F}"/>
    <cellStyle name="20% - Accent4 4 2 4" xfId="6102" xr:uid="{2527723F-76A8-42FE-958E-F7B0D0BD387D}"/>
    <cellStyle name="20% - Accent4 4 2 4 2" xfId="15810" xr:uid="{D4C930DD-5537-4BB9-BFE1-8F424DE6198D}"/>
    <cellStyle name="20% - Accent4 4 2 4 2 2" xfId="23313" xr:uid="{EAACB5A6-E8FE-4499-913D-27E498B570FC}"/>
    <cellStyle name="20% - Accent4 4 2 4 3" xfId="20219" xr:uid="{6BBBA4CE-85CF-4D65-B87F-74D94104E0B2}"/>
    <cellStyle name="20% - Accent4 4 2 5" xfId="10783" xr:uid="{C1D117AB-DE4B-4E2A-9608-2BB184753046}"/>
    <cellStyle name="20% - Accent4 4 2 5 2" xfId="17356" xr:uid="{A4D8612B-340B-47EB-ACF6-764B71890668}"/>
    <cellStyle name="20% - Accent4 4 2 5 2 2" xfId="24807" xr:uid="{8BFDFF12-96B8-40FD-BF6A-ED4DC2242026}"/>
    <cellStyle name="20% - Accent4 4 2 5 3" xfId="21714" xr:uid="{45DF600B-D942-4C55-93D4-215E68DACEE9}"/>
    <cellStyle name="20% - Accent4 4 2 6" xfId="11165" xr:uid="{B8FB28AB-A380-4193-8E67-D4CCEC98E177}"/>
    <cellStyle name="20% - Accent4 4 2 6 2" xfId="14262" xr:uid="{1AD1AD31-3051-4779-BB67-E43824C52C91}"/>
    <cellStyle name="20% - Accent4 4 2 6 3" xfId="29652" xr:uid="{56EF418A-BC6B-43E6-B671-65CE458E56C3}"/>
    <cellStyle name="20% - Accent4 4 2 7" xfId="17750" xr:uid="{B02F4D21-AAAC-4AF5-A4EC-084F1830A689}"/>
    <cellStyle name="20% - Accent4 4 3" xfId="195" xr:uid="{21791E89-313F-45CF-9C58-E1F3E93E6E88}"/>
    <cellStyle name="20% - Accent4 4 4" xfId="11164" xr:uid="{0FFB375E-F638-48BF-A03C-B45AC3BE43D8}"/>
    <cellStyle name="20% - Accent4 4 4 2" xfId="17749" xr:uid="{51AA61EA-E68A-48C9-9461-039932FE9218}"/>
    <cellStyle name="20% - Accent4 4 4 3" xfId="29651" xr:uid="{E3FF0065-0397-4020-92A3-B538FCF57A3F}"/>
    <cellStyle name="20% - Accent4 40" xfId="28708" xr:uid="{59AE9381-30C1-42D5-A448-0D65206FAF56}"/>
    <cellStyle name="20% - Accent4 41" xfId="28749" xr:uid="{AB1924E9-22D5-4D51-AE6E-8C051E4CE14E}"/>
    <cellStyle name="20% - Accent4 42" xfId="28790" xr:uid="{3B5AA826-D61E-41CE-B616-DAC0D5939248}"/>
    <cellStyle name="20% - Accent4 43" xfId="28831" xr:uid="{EC103AC6-B616-4790-A7D2-22CC739C603D}"/>
    <cellStyle name="20% - Accent4 44" xfId="28872" xr:uid="{03E657EC-40CD-4B91-B283-070ADC21CF58}"/>
    <cellStyle name="20% - Accent4 45" xfId="28913" xr:uid="{12F07410-4BBF-4AD8-8B81-5B70CBA9CC9C}"/>
    <cellStyle name="20% - Accent4 46" xfId="28954" xr:uid="{F5A3DBE6-FC63-43B9-8980-1452D3733160}"/>
    <cellStyle name="20% - Accent4 47" xfId="28996" xr:uid="{79DF950C-EFE9-44A4-AA82-FF89989A214D}"/>
    <cellStyle name="20% - Accent4 48" xfId="25462" xr:uid="{BCFB4C8D-272B-4D8F-94E4-47DC8EC48144}"/>
    <cellStyle name="20% - Accent4 5" xfId="196" xr:uid="{E2985EBA-43E1-48F4-B3D1-5B21CC8CC82A}"/>
    <cellStyle name="20% - Accent4 5 2" xfId="11166" xr:uid="{8A717B55-2BA7-4101-B9D1-FC105E7D7063}"/>
    <cellStyle name="20% - Accent4 5 2 2" xfId="17751" xr:uid="{DD810AEF-5047-4E5C-9918-6A4401E3AC45}"/>
    <cellStyle name="20% - Accent4 5 2 3" xfId="29653" xr:uid="{6E590D71-1054-4FF9-8ADF-D3DDA73ED2E9}"/>
    <cellStyle name="20% - Accent4 5 3" xfId="27261" xr:uid="{FB2B0B87-FF96-4DEC-BAA9-C4CB257F59FB}"/>
    <cellStyle name="20% - Accent4 6" xfId="197" xr:uid="{17057FA6-61F3-4F31-9DCE-666047DCAE01}"/>
    <cellStyle name="20% - Accent4 6 2" xfId="27302" xr:uid="{36CD4AAA-28D1-4C11-8B69-F7396026E196}"/>
    <cellStyle name="20% - Accent4 6 2 2" xfId="31515" xr:uid="{657FBFF8-BA9F-4599-98A2-EC622D14EA2B}"/>
    <cellStyle name="20% - Accent4 6 2 3" xfId="29306" xr:uid="{5151429F-13FD-4F45-BBE8-C9A31408C214}"/>
    <cellStyle name="20% - Accent4 7" xfId="198" xr:uid="{9FBE6D29-ADD5-403C-8E6B-E164BB452FCF}"/>
    <cellStyle name="20% - Accent4 7 2" xfId="27344" xr:uid="{25F7DF4D-1BC7-4106-AA9B-1E2A1D61A219}"/>
    <cellStyle name="20% - Accent4 7 2 2" xfId="31548" xr:uid="{C0B99FD4-A876-42C4-B720-49B1EA2FBC09}"/>
    <cellStyle name="20% - Accent4 7 2 3" xfId="29307" xr:uid="{81211E80-15EA-41D5-BBA9-69229EA21BBC}"/>
    <cellStyle name="20% - Accent4 8" xfId="199" xr:uid="{48D679A3-B802-4A2F-AA07-F839476B30B6}"/>
    <cellStyle name="20% - Accent4 8 2" xfId="27385" xr:uid="{03653FC7-AF4A-4CFF-B082-B762DD1C54D1}"/>
    <cellStyle name="20% - Accent4 8 2 2" xfId="31581" xr:uid="{8B784737-066E-4D4F-B356-9F2D997DA446}"/>
    <cellStyle name="20% - Accent4 8 2 3" xfId="29308" xr:uid="{24E7C3B0-6C2F-4146-86D1-8F382332F19C}"/>
    <cellStyle name="20% - Accent4 9" xfId="200" xr:uid="{9ACDDA82-5443-480B-8091-6BE8ED360CBC}"/>
    <cellStyle name="20% - Accent4 9 2" xfId="6104" xr:uid="{64B94CE7-093D-4577-AA0F-BF3C3E8401EE}"/>
    <cellStyle name="20% - Accent4 9 3" xfId="26464" xr:uid="{AE4A7F79-D86A-4ADF-9DF6-28B4A9CDFFC7}"/>
    <cellStyle name="20% - Accent4 9 3 2" xfId="31258" xr:uid="{048CEF62-3596-4C97-93DB-BBB8B7FBB676}"/>
    <cellStyle name="20% - Accent4 9 3 3" xfId="29309" xr:uid="{EF68855A-15C3-4CCA-8F16-74BC151D1FFF}"/>
    <cellStyle name="20% - Accent4 9 4" xfId="27427" xr:uid="{C866EDF1-8D07-4A87-82ED-94E5701F86B6}"/>
    <cellStyle name="20% - Accent5 10" xfId="27472" xr:uid="{22E4314D-92ED-4D64-802E-4E701195163B}"/>
    <cellStyle name="20% - Accent5 11" xfId="27514" xr:uid="{2DAF9AD3-8F6E-4AE2-B09B-ED9DB46C1EF9}"/>
    <cellStyle name="20% - Accent5 12" xfId="27555" xr:uid="{F462505A-978C-4DC7-8DCE-CD73B53186B0}"/>
    <cellStyle name="20% - Accent5 13" xfId="27596" xr:uid="{41E5D38E-BD22-40F8-85C4-E80CC33443EE}"/>
    <cellStyle name="20% - Accent5 14" xfId="27638" xr:uid="{55E06052-C55F-405B-B480-8F4BD2439933}"/>
    <cellStyle name="20% - Accent5 15" xfId="27679" xr:uid="{EA5FBCA1-9A7B-4DF3-94C5-942D9D9CEC2D}"/>
    <cellStyle name="20% - Accent5 16" xfId="27720" xr:uid="{1B42FAC8-D14B-4A59-88A4-780BB3EEAE98}"/>
    <cellStyle name="20% - Accent5 17" xfId="27761" xr:uid="{39501B5E-5170-455D-A260-07669E2DD735}"/>
    <cellStyle name="20% - Accent5 18" xfId="27802" xr:uid="{F715E162-6806-4B26-AF4D-AA9C34B005CD}"/>
    <cellStyle name="20% - Accent5 19" xfId="27843" xr:uid="{A5D5DA93-1919-40FF-9883-91FC8DF28CF0}"/>
    <cellStyle name="20% - Accent5 2" xfId="201" xr:uid="{0F48A3F6-3275-4BE0-9943-0DBDD3D0E4B5}"/>
    <cellStyle name="20% - Accent5 2 2" xfId="202" xr:uid="{39943370-38DA-463F-8E98-267AAF537ACA}"/>
    <cellStyle name="20% - Accent5 2 2 2" xfId="203" xr:uid="{4EFCC1FF-59C9-43A8-9E4B-387A85A0E2AC}"/>
    <cellStyle name="20% - Accent5 2 2 2 2" xfId="6106" xr:uid="{2C47FCAD-6961-4733-9008-42E397F3905D}"/>
    <cellStyle name="20% - Accent5 2 2 2 2 2" xfId="15813" xr:uid="{AA8C66E2-BD8B-47C8-B54B-8EAD1C5325BA}"/>
    <cellStyle name="20% - Accent5 2 2 2 2 2 2" xfId="23316" xr:uid="{2BD367BC-8112-40D9-9BDF-9C0A0D508FE1}"/>
    <cellStyle name="20% - Accent5 2 2 2 2 3" xfId="20222" xr:uid="{D8002A09-0769-4CF2-ABF5-2DEAB9953BC3}"/>
    <cellStyle name="20% - Accent5 2 2 2 3" xfId="10786" xr:uid="{99F978FE-E9A6-4673-B2CB-E944028D97BF}"/>
    <cellStyle name="20% - Accent5 2 2 2 3 2" xfId="17359" xr:uid="{63A63684-C984-49D2-AC6D-897A12197D1E}"/>
    <cellStyle name="20% - Accent5 2 2 2 3 2 2" xfId="24809" xr:uid="{92468249-DD4B-4166-9201-0A3F370C297D}"/>
    <cellStyle name="20% - Accent5 2 2 2 3 3" xfId="21717" xr:uid="{88CD41B1-6665-4D49-A463-05E0B5CD7A0A}"/>
    <cellStyle name="20% - Accent5 2 2 2 4" xfId="14265" xr:uid="{C0B61102-CFFE-42C5-B615-DEE4E6F93E18}"/>
    <cellStyle name="20% - Accent5 2 2 2 4 2" xfId="21958" xr:uid="{74E40B8A-7E67-439C-848C-54A6919DD317}"/>
    <cellStyle name="20% - Accent5 2 2 2 5" xfId="18889" xr:uid="{576AFCF2-6803-4BBE-99B7-88A8353C19E3}"/>
    <cellStyle name="20% - Accent5 2 2 3" xfId="204" xr:uid="{3B0EE1B3-7C2C-482C-B22F-C0F21DC82E18}"/>
    <cellStyle name="20% - Accent5 2 2 4" xfId="6105" xr:uid="{A07F68A2-FF61-4234-B3F0-1B906B14E152}"/>
    <cellStyle name="20% - Accent5 2 2 4 2" xfId="15812" xr:uid="{3CE79171-33A6-4017-9FE4-53A291A04DF7}"/>
    <cellStyle name="20% - Accent5 2 2 4 2 2" xfId="23315" xr:uid="{C62E109B-6604-4530-BC2F-1E1C1FD70980}"/>
    <cellStyle name="20% - Accent5 2 2 4 3" xfId="20221" xr:uid="{9220499D-DAB4-4D2B-AF0D-D25522A9324B}"/>
    <cellStyle name="20% - Accent5 2 2 5" xfId="10785" xr:uid="{417ACA72-42C4-4F3E-9276-B58A541B4366}"/>
    <cellStyle name="20% - Accent5 2 2 5 2" xfId="11037" xr:uid="{D8590BAD-0251-4549-B2C4-9584E2D00970}"/>
    <cellStyle name="20% - Accent5 2 2 5 2 2" xfId="17358" xr:uid="{86079163-7855-462F-91F7-152C8A760A8B}"/>
    <cellStyle name="20% - Accent5 2 2 5 2 3" xfId="29595" xr:uid="{CEC941F1-7042-414F-9A80-E676D0021744}"/>
    <cellStyle name="20% - Accent5 2 2 5 3" xfId="21716" xr:uid="{1E4F62BA-1815-4D07-838E-42A04D6CB2DB}"/>
    <cellStyle name="20% - Accent5 2 2 6" xfId="11168" xr:uid="{9998D991-7E85-4A29-849C-B2C52BEDC5D6}"/>
    <cellStyle name="20% - Accent5 2 2 6 2" xfId="14264" xr:uid="{5F35B10D-0CA8-48FC-97C0-B4867F5A3AC7}"/>
    <cellStyle name="20% - Accent5 2 2 6 3" xfId="29655" xr:uid="{7B17B0BE-6422-446D-8910-8959E99C631D}"/>
    <cellStyle name="20% - Accent5 2 2 7" xfId="17753" xr:uid="{67D8A1D8-839D-4A71-B8CF-8303336898CC}"/>
    <cellStyle name="20% - Accent5 2 3" xfId="11167" xr:uid="{D775C20E-92FB-40D6-8703-123B1F7ECF78}"/>
    <cellStyle name="20% - Accent5 2 3 2" xfId="17752" xr:uid="{AFB24E6C-B29F-4DBB-8DB7-A39C151A2DFC}"/>
    <cellStyle name="20% - Accent5 2 3 3" xfId="25106" xr:uid="{EEFC917F-9626-476B-9DF8-DB85334E45C5}"/>
    <cellStyle name="20% - Accent5 2 3 4" xfId="29654" xr:uid="{7443E241-0BBA-455F-9F8E-D97E9574E4A3}"/>
    <cellStyle name="20% - Accent5 2 4" xfId="18694" xr:uid="{95015098-1E54-48A5-8DF2-EDEBD94C8AB3}"/>
    <cellStyle name="20% - Accent5 2 4 2" xfId="30289" xr:uid="{52608DE8-07C5-4FF5-8766-7F6A5F98CD74}"/>
    <cellStyle name="20% - Accent5 2 4 3" xfId="29310" xr:uid="{740865C6-2BEC-49BE-8409-B94A3F152B66}"/>
    <cellStyle name="20% - Accent5 2 5" xfId="27097" xr:uid="{62591F3F-6D16-4DF2-82B9-1C8FF31EB923}"/>
    <cellStyle name="20% - Accent5 20" xfId="27884" xr:uid="{E5C6FC60-8B7A-4BEF-8425-4C13EB01C503}"/>
    <cellStyle name="20% - Accent5 21" xfId="27925" xr:uid="{72CC1E53-BD54-4D16-AB3B-0241711C3477}"/>
    <cellStyle name="20% - Accent5 22" xfId="27966" xr:uid="{B9A5C4AB-016F-466C-9839-4A3F32A89915}"/>
    <cellStyle name="20% - Accent5 23" xfId="28007" xr:uid="{52626FEB-AEFB-483F-AFA0-902960E75198}"/>
    <cellStyle name="20% - Accent5 24" xfId="28049" xr:uid="{C1CECABC-7986-427C-91A7-0AACBCC876E5}"/>
    <cellStyle name="20% - Accent5 25" xfId="28092" xr:uid="{0E560478-271A-43B6-938C-6638593E8955}"/>
    <cellStyle name="20% - Accent5 26" xfId="28134" xr:uid="{57858F28-E3B8-42BA-8C1A-18DE407E97CE}"/>
    <cellStyle name="20% - Accent5 27" xfId="28175" xr:uid="{3BA13797-554E-48F4-8E1F-CE6768DC93FB}"/>
    <cellStyle name="20% - Accent5 28" xfId="28217" xr:uid="{99E7E635-C665-47FD-8874-DEFCACEE1640}"/>
    <cellStyle name="20% - Accent5 29" xfId="28259" xr:uid="{AB46114A-7EDC-41B4-8D2F-41B2393D49D4}"/>
    <cellStyle name="20% - Accent5 3" xfId="205" xr:uid="{5BD7351A-9605-49DD-A752-A93177B9BCEB}"/>
    <cellStyle name="20% - Accent5 3 2" xfId="206" xr:uid="{033FA46A-636F-4E8C-AFA7-25E897DED797}"/>
    <cellStyle name="20% - Accent5 3 2 2" xfId="207" xr:uid="{9AD08AB9-E7F9-4F81-A320-91DB9E8B9370}"/>
    <cellStyle name="20% - Accent5 3 2 2 2" xfId="6108" xr:uid="{46A69DB4-D289-4395-8DAC-80776266E210}"/>
    <cellStyle name="20% - Accent5 3 2 3" xfId="208" xr:uid="{670580A7-368B-4E3A-9EEA-A405BB3BBA1F}"/>
    <cellStyle name="20% - Accent5 3 2 4" xfId="6107" xr:uid="{71E92BE2-5DF0-4BA6-A90C-76922FEAEC0D}"/>
    <cellStyle name="20% - Accent5 3 2 5" xfId="11170" xr:uid="{07BCFCEE-47EB-4A90-83E8-CA918A5227F3}"/>
    <cellStyle name="20% - Accent5 3 2 5 2" xfId="17755" xr:uid="{A0934224-9D04-429B-A5D4-3868746F310F}"/>
    <cellStyle name="20% - Accent5 3 3" xfId="209" xr:uid="{68492FEF-A93E-4836-A784-360B6805BB84}"/>
    <cellStyle name="20% - Accent5 3 4" xfId="11169" xr:uid="{E11276CE-6712-4C8C-91FB-F5BD62603BEF}"/>
    <cellStyle name="20% - Accent5 3 4 2" xfId="17754" xr:uid="{739741B1-01CA-48D9-B9AB-8F047CFAA414}"/>
    <cellStyle name="20% - Accent5 3 4 3" xfId="29656" xr:uid="{DF7F5109-7FC9-4562-BAC8-F01C35E43494}"/>
    <cellStyle name="20% - Accent5 3 5" xfId="27199" xr:uid="{82769DE9-93C7-4090-80A5-12091C75CFB8}"/>
    <cellStyle name="20% - Accent5 30" xfId="28301" xr:uid="{E787204E-5D70-4998-9408-D427D8CD99B1}"/>
    <cellStyle name="20% - Accent5 31" xfId="28342" xr:uid="{E54D3690-6E09-4443-B73E-A911F949E606}"/>
    <cellStyle name="20% - Accent5 32" xfId="28383" xr:uid="{B94EDEA9-F70E-427B-953D-3787F6572B45}"/>
    <cellStyle name="20% - Accent5 33" xfId="28424" xr:uid="{45FD44F7-8D4F-4980-AD8B-3436EA37C16D}"/>
    <cellStyle name="20% - Accent5 34" xfId="28466" xr:uid="{B27AE56C-7A4E-4C18-8F1D-DF60606C4753}"/>
    <cellStyle name="20% - Accent5 35" xfId="28507" xr:uid="{0D961A52-9858-4D91-9235-8765B6C65949}"/>
    <cellStyle name="20% - Accent5 36" xfId="28548" xr:uid="{0EBAF528-EB1D-4807-BCE1-A25C9934FA5F}"/>
    <cellStyle name="20% - Accent5 37" xfId="28589" xr:uid="{75B48F20-1828-4E1F-873F-39A55F6AB4B4}"/>
    <cellStyle name="20% - Accent5 38" xfId="28630" xr:uid="{EBB6DD5E-240B-47C6-9F2B-7524D21AD9DD}"/>
    <cellStyle name="20% - Accent5 39" xfId="28671" xr:uid="{6EA06A7B-C486-44A9-8D8E-18BFFE3594A8}"/>
    <cellStyle name="20% - Accent5 4" xfId="210" xr:uid="{DFD53191-8EE0-47C8-AA98-A3F40D7ED2D2}"/>
    <cellStyle name="20% - Accent5 4 2" xfId="211" xr:uid="{E60C1E12-FE23-4935-A6A5-DBC921029DFF}"/>
    <cellStyle name="20% - Accent5 4 2 2" xfId="212" xr:uid="{0A968B0B-FA25-47EA-8B01-C35ECE140843}"/>
    <cellStyle name="20% - Accent5 4 2 2 2" xfId="6110" xr:uid="{619DDC88-590F-4C41-9A2E-55D2D7566F67}"/>
    <cellStyle name="20% - Accent5 4 2 2 2 2" xfId="15815" xr:uid="{A9A3120F-346E-4C5B-919D-96DF1F71ABC9}"/>
    <cellStyle name="20% - Accent5 4 2 2 2 2 2" xfId="23318" xr:uid="{4485E7CF-0D74-4E24-BD8A-0EB3217A0E9D}"/>
    <cellStyle name="20% - Accent5 4 2 2 2 3" xfId="20224" xr:uid="{633DBD8B-3F85-47C2-9CA2-785FE7AE5C73}"/>
    <cellStyle name="20% - Accent5 4 2 2 3" xfId="10788" xr:uid="{45A580B8-B61A-44FD-B310-BCB039DEA01B}"/>
    <cellStyle name="20% - Accent5 4 2 2 3 2" xfId="17361" xr:uid="{82FB847A-7D02-4147-ABD7-5D61F46555F3}"/>
    <cellStyle name="20% - Accent5 4 2 2 3 2 2" xfId="24811" xr:uid="{72373137-D6E7-42C9-8EBC-1F55CF143C7C}"/>
    <cellStyle name="20% - Accent5 4 2 2 3 3" xfId="21719" xr:uid="{5EDBDA53-C1BA-406D-89CC-3ECC4D46CBA0}"/>
    <cellStyle name="20% - Accent5 4 2 2 4" xfId="14267" xr:uid="{C37191AC-814B-4000-B46B-0B07FF902FFB}"/>
    <cellStyle name="20% - Accent5 4 2 2 4 2" xfId="21959" xr:uid="{F09E71A9-77BD-4B8F-9224-72C2079B5CBC}"/>
    <cellStyle name="20% - Accent5 4 2 2 5" xfId="18890" xr:uid="{9F88D07B-4D0E-4427-97EA-24FBDE31835D}"/>
    <cellStyle name="20% - Accent5 4 2 3" xfId="213" xr:uid="{74777737-4E06-4749-8498-D5066D17AB33}"/>
    <cellStyle name="20% - Accent5 4 2 4" xfId="6109" xr:uid="{F197FBE7-C3CA-4E3C-B4F4-273B9D53C14C}"/>
    <cellStyle name="20% - Accent5 4 2 4 2" xfId="15814" xr:uid="{9A1042CB-CD61-40BE-9ED2-58233F2D6D39}"/>
    <cellStyle name="20% - Accent5 4 2 4 2 2" xfId="23317" xr:uid="{0B3E96AC-0E14-4D41-B206-B4524590E3E0}"/>
    <cellStyle name="20% - Accent5 4 2 4 3" xfId="20223" xr:uid="{040D30B4-223B-4C07-B5F6-4A67E6C321E9}"/>
    <cellStyle name="20% - Accent5 4 2 5" xfId="10787" xr:uid="{1BCE8263-B742-46EF-9DC0-6CC8B9F240A9}"/>
    <cellStyle name="20% - Accent5 4 2 5 2" xfId="17360" xr:uid="{BF52AA58-0118-4C8D-B0D3-41636505A404}"/>
    <cellStyle name="20% - Accent5 4 2 5 2 2" xfId="24810" xr:uid="{01CCE6A1-B410-4256-833C-88B0E8FEC346}"/>
    <cellStyle name="20% - Accent5 4 2 5 3" xfId="21718" xr:uid="{58011966-69EF-407F-84B0-5C54AF69447C}"/>
    <cellStyle name="20% - Accent5 4 2 6" xfId="11172" xr:uid="{AE53A799-52E7-4145-9808-A11D3AB10532}"/>
    <cellStyle name="20% - Accent5 4 2 6 2" xfId="14266" xr:uid="{A9BB8E40-2EA0-4607-97C6-46A8588ED390}"/>
    <cellStyle name="20% - Accent5 4 2 6 3" xfId="29658" xr:uid="{50E9E1AD-AA67-4DB0-AC25-F9B69CFB895B}"/>
    <cellStyle name="20% - Accent5 4 2 7" xfId="17757" xr:uid="{925B9B24-1A0D-43B3-8231-93B0401FC4C4}"/>
    <cellStyle name="20% - Accent5 4 3" xfId="214" xr:uid="{0C641E00-3DF2-4360-9923-E9AA3A8A46DF}"/>
    <cellStyle name="20% - Accent5 4 4" xfId="11171" xr:uid="{E604F87E-1110-44C3-A8E7-24C10109FD2B}"/>
    <cellStyle name="20% - Accent5 4 4 2" xfId="17756" xr:uid="{FBCA1F3D-2910-440A-975F-7A766B823BBC}"/>
    <cellStyle name="20% - Accent5 4 4 3" xfId="29657" xr:uid="{311E161D-0AF0-454B-A8B7-2C34C5E3F67C}"/>
    <cellStyle name="20% - Accent5 40" xfId="28712" xr:uid="{58CCA191-071B-4379-9622-3E41D10C20DD}"/>
    <cellStyle name="20% - Accent5 41" xfId="28753" xr:uid="{4DD1542C-DD4A-408C-8D67-343BE37EE760}"/>
    <cellStyle name="20% - Accent5 42" xfId="28794" xr:uid="{3A0F8249-1F14-4508-8307-26B5FA7D7D7A}"/>
    <cellStyle name="20% - Accent5 43" xfId="28835" xr:uid="{43C66A7A-DE9B-4EB9-98F8-1267810FF4B6}"/>
    <cellStyle name="20% - Accent5 44" xfId="28876" xr:uid="{A59EB83C-DDD5-43EB-B25D-839A67ED599C}"/>
    <cellStyle name="20% - Accent5 45" xfId="28917" xr:uid="{9C6DEB8F-D697-47AC-B3D3-059DCBBCA38B}"/>
    <cellStyle name="20% - Accent5 46" xfId="28958" xr:uid="{672033B9-DCD4-4F26-B8D7-CF08B7578969}"/>
    <cellStyle name="20% - Accent5 47" xfId="29000" xr:uid="{396B6DB5-61C7-425A-ABCB-D6EF6738D616}"/>
    <cellStyle name="20% - Accent5 48" xfId="25465" xr:uid="{015C7BD7-082D-4860-8325-E02923E95917}"/>
    <cellStyle name="20% - Accent5 5" xfId="215" xr:uid="{6C659395-E351-4D39-96DC-6B7DAF969389}"/>
    <cellStyle name="20% - Accent5 5 2" xfId="11173" xr:uid="{A3F04B5A-D658-408B-9110-910BA5C8DA59}"/>
    <cellStyle name="20% - Accent5 5 2 2" xfId="17758" xr:uid="{45342C97-14D0-4EAF-A348-F52634F62C88}"/>
    <cellStyle name="20% - Accent5 5 2 3" xfId="29659" xr:uid="{44BBF751-13CA-4911-8CB3-4D75CB0F1DF2}"/>
    <cellStyle name="20% - Accent5 5 3" xfId="27265" xr:uid="{14FE205D-8137-4AFB-AF78-8CAA5AC4374F}"/>
    <cellStyle name="20% - Accent5 6" xfId="216" xr:uid="{C6704699-3D1F-4D3C-939A-501CE289A139}"/>
    <cellStyle name="20% - Accent5 6 2" xfId="27306" xr:uid="{A3BE6F59-7B8E-4F9E-9897-6B697D5C5FD9}"/>
    <cellStyle name="20% - Accent5 6 2 2" xfId="31518" xr:uid="{01B06F04-BEAD-4144-8168-FD35697A6BEF}"/>
    <cellStyle name="20% - Accent5 6 2 3" xfId="29311" xr:uid="{A8D62875-1C64-4FB5-AC98-3569A54AEB29}"/>
    <cellStyle name="20% - Accent5 7" xfId="217" xr:uid="{A0BE4F4E-AFCB-4522-803D-3C2734130803}"/>
    <cellStyle name="20% - Accent5 7 2" xfId="27348" xr:uid="{5BD3F281-5571-405A-9D67-F8C88CF382D1}"/>
    <cellStyle name="20% - Accent5 7 2 2" xfId="31551" xr:uid="{FA782F91-088B-4C1A-904B-93152BD02EA8}"/>
    <cellStyle name="20% - Accent5 7 2 3" xfId="29312" xr:uid="{7393BB97-F822-4352-B347-D877D21B9006}"/>
    <cellStyle name="20% - Accent5 8" xfId="218" xr:uid="{5BE2A198-250F-413F-9DF5-A1B9953F73D9}"/>
    <cellStyle name="20% - Accent5 8 2" xfId="27389" xr:uid="{149750FB-DE70-4647-A0A8-58BC7FD8C065}"/>
    <cellStyle name="20% - Accent5 8 2 2" xfId="31584" xr:uid="{17CB8E2B-E317-4C9A-9D3D-4962977295CD}"/>
    <cellStyle name="20% - Accent5 8 2 3" xfId="29313" xr:uid="{F539D481-1046-41A6-BA08-E027C00B25F4}"/>
    <cellStyle name="20% - Accent5 9" xfId="219" xr:uid="{6940DD23-10FD-48FF-8CEF-80FF38F462C6}"/>
    <cellStyle name="20% - Accent5 9 2" xfId="6111" xr:uid="{E6D42AAC-4E7E-4C27-85FA-88348FF22E1A}"/>
    <cellStyle name="20% - Accent5 9 3" xfId="26465" xr:uid="{CC7EBA9A-B57E-49FE-BC17-C101BB41ED5B}"/>
    <cellStyle name="20% - Accent5 9 3 2" xfId="31259" xr:uid="{74A8E516-05D6-4FA9-94F7-8257EA9E992A}"/>
    <cellStyle name="20% - Accent5 9 3 3" xfId="29314" xr:uid="{CB963CA0-61A7-44DF-8F25-CB968F5F2480}"/>
    <cellStyle name="20% - Accent5 9 4" xfId="27431" xr:uid="{1BAD8E54-1F5E-489D-92FE-48B5B6726EF1}"/>
    <cellStyle name="20% - Accent6 10" xfId="27476" xr:uid="{1CB27972-C3D2-4572-B062-647CD23124E7}"/>
    <cellStyle name="20% - Accent6 11" xfId="27518" xr:uid="{41FE2E97-8D93-4E45-B8B7-C7E6416A7082}"/>
    <cellStyle name="20% - Accent6 12" xfId="27559" xr:uid="{8C0B4025-4898-444D-84F4-6617A7EE46A0}"/>
    <cellStyle name="20% - Accent6 13" xfId="27600" xr:uid="{07BF2E62-CE56-45B6-B526-861673E37A91}"/>
    <cellStyle name="20% - Accent6 14" xfId="27642" xr:uid="{5AC5783A-B032-4ACF-9495-7F105F4285CA}"/>
    <cellStyle name="20% - Accent6 15" xfId="27683" xr:uid="{BDB0844C-9F6C-4184-8411-F613B85DE07B}"/>
    <cellStyle name="20% - Accent6 16" xfId="27724" xr:uid="{59983AB2-4A5E-46CB-8561-74A2B85D552A}"/>
    <cellStyle name="20% - Accent6 17" xfId="27765" xr:uid="{BA61248D-3421-47AB-B30A-67D9E77D0282}"/>
    <cellStyle name="20% - Accent6 18" xfId="27806" xr:uid="{20E6E0EE-881A-4379-B86F-C7468708C86A}"/>
    <cellStyle name="20% - Accent6 19" xfId="27847" xr:uid="{CEDECDEA-90DD-443E-A074-000DCC2E9054}"/>
    <cellStyle name="20% - Accent6 2" xfId="220" xr:uid="{B25FD517-96C4-4E9B-A59B-AA20AB6D9BE4}"/>
    <cellStyle name="20% - Accent6 2 2" xfId="221" xr:uid="{5C371EAA-CD92-4D41-9075-A64F71749345}"/>
    <cellStyle name="20% - Accent6 2 2 2" xfId="222" xr:uid="{7C69EDEE-F9CD-4835-B638-F8AD8417DBD9}"/>
    <cellStyle name="20% - Accent6 2 2 2 2" xfId="6113" xr:uid="{51F65AA9-94D2-4C48-8598-62D14F7DF024}"/>
    <cellStyle name="20% - Accent6 2 2 2 2 2" xfId="15817" xr:uid="{68CD26AF-5A36-4036-9D65-CEC3EA6142BF}"/>
    <cellStyle name="20% - Accent6 2 2 2 2 2 2" xfId="23320" xr:uid="{90491DCB-FE77-40B4-A99C-7A6A42B3E1FB}"/>
    <cellStyle name="20% - Accent6 2 2 2 2 3" xfId="20226" xr:uid="{833D393A-FFE7-4FED-8697-926722193A0D}"/>
    <cellStyle name="20% - Accent6 2 2 2 3" xfId="10790" xr:uid="{792A3D51-3A3E-4979-91D7-BC47CF58B58C}"/>
    <cellStyle name="20% - Accent6 2 2 2 3 2" xfId="17363" xr:uid="{A7F767F6-2FC2-44ED-B05D-412E2D4703AC}"/>
    <cellStyle name="20% - Accent6 2 2 2 3 2 2" xfId="24812" xr:uid="{544E5C83-DFBE-4BFC-99ED-799242610DDE}"/>
    <cellStyle name="20% - Accent6 2 2 2 3 3" xfId="21721" xr:uid="{3274DF43-672B-4DF7-92E7-8B0448861E1A}"/>
    <cellStyle name="20% - Accent6 2 2 2 4" xfId="14269" xr:uid="{330A3386-9CFB-4A21-B3F7-2C58FDD8BD07}"/>
    <cellStyle name="20% - Accent6 2 2 2 4 2" xfId="21960" xr:uid="{0D9672CC-74D0-4EFA-9184-2525BDFF4DD4}"/>
    <cellStyle name="20% - Accent6 2 2 2 5" xfId="18891" xr:uid="{82A2D7E6-98A0-4D52-9225-2C0E36F58872}"/>
    <cellStyle name="20% - Accent6 2 2 3" xfId="223" xr:uid="{ACCB913E-6A55-4A12-B9B4-C696E7AEC730}"/>
    <cellStyle name="20% - Accent6 2 2 4" xfId="6112" xr:uid="{56AADBEE-D065-44F0-A6E6-2557805FC026}"/>
    <cellStyle name="20% - Accent6 2 2 4 2" xfId="15816" xr:uid="{48454931-EC1A-4A0F-B179-06771B0B2766}"/>
    <cellStyle name="20% - Accent6 2 2 4 2 2" xfId="23319" xr:uid="{1B6A1182-CF14-4031-9CC4-F77F743B477F}"/>
    <cellStyle name="20% - Accent6 2 2 4 3" xfId="20225" xr:uid="{9A96D486-E182-4AEE-8EC8-BB6674D51E0E}"/>
    <cellStyle name="20% - Accent6 2 2 5" xfId="10789" xr:uid="{D517F108-C37B-447C-B252-675DF441B947}"/>
    <cellStyle name="20% - Accent6 2 2 5 2" xfId="11038" xr:uid="{A92F1A57-473A-4AB6-BAEF-37E83237DD4E}"/>
    <cellStyle name="20% - Accent6 2 2 5 2 2" xfId="17362" xr:uid="{08DE8DD2-BAC1-4FFB-B23B-A1A7893D09C8}"/>
    <cellStyle name="20% - Accent6 2 2 5 2 3" xfId="29596" xr:uid="{6432A793-9E00-4657-9181-DE467CC1E097}"/>
    <cellStyle name="20% - Accent6 2 2 5 3" xfId="21720" xr:uid="{392263E7-369A-4337-BA8E-567B09C2EB9E}"/>
    <cellStyle name="20% - Accent6 2 2 6" xfId="11175" xr:uid="{40D936E9-F3DE-439B-BD5A-20A591518F1B}"/>
    <cellStyle name="20% - Accent6 2 2 6 2" xfId="14268" xr:uid="{781E8056-191D-4323-B781-3BDE9AB311A2}"/>
    <cellStyle name="20% - Accent6 2 2 6 3" xfId="29661" xr:uid="{3C9CA74C-081F-4481-BCE2-D55DBBE51619}"/>
    <cellStyle name="20% - Accent6 2 2 7" xfId="17760" xr:uid="{F15F2548-827A-4E41-B624-E1C5E2208495}"/>
    <cellStyle name="20% - Accent6 2 3" xfId="11174" xr:uid="{75C44A3F-955A-4F91-BA65-6D8F3DD0EF6A}"/>
    <cellStyle name="20% - Accent6 2 3 2" xfId="17759" xr:uid="{A1C744C7-FEFD-46EC-B5FE-8993E3DA9E3A}"/>
    <cellStyle name="20% - Accent6 2 3 3" xfId="25107" xr:uid="{40A752CB-D643-4460-8A2A-0DABD22E0E09}"/>
    <cellStyle name="20% - Accent6 2 3 4" xfId="29660" xr:uid="{CF5FBC5E-A84D-4367-9117-E25336D5D1AA}"/>
    <cellStyle name="20% - Accent6 2 4" xfId="18695" xr:uid="{9E7DA00C-A70F-4AEA-B643-7C1D8394E547}"/>
    <cellStyle name="20% - Accent6 2 4 2" xfId="30290" xr:uid="{39D1CFDE-0D01-4556-9A2A-7C1EDACD53AF}"/>
    <cellStyle name="20% - Accent6 2 4 3" xfId="29315" xr:uid="{978C2CAC-3CA0-4DF7-BF3E-1E3ED8B36326}"/>
    <cellStyle name="20% - Accent6 2 5" xfId="27098" xr:uid="{BAF92046-DD06-43A1-91BF-9E9C2DFA5906}"/>
    <cellStyle name="20% - Accent6 20" xfId="27888" xr:uid="{14BBA436-2655-4D0D-94F9-28E2702D946F}"/>
    <cellStyle name="20% - Accent6 21" xfId="27929" xr:uid="{778961E1-EF32-48B6-B795-F3FB6C55E729}"/>
    <cellStyle name="20% - Accent6 22" xfId="27970" xr:uid="{C16C0E49-973E-4F10-9946-89FC3514D647}"/>
    <cellStyle name="20% - Accent6 23" xfId="28011" xr:uid="{5FFA36BE-929D-4876-9378-90766EAC336D}"/>
    <cellStyle name="20% - Accent6 24" xfId="28053" xr:uid="{51A07F72-07CD-46F8-ABD0-7E44605FAE66}"/>
    <cellStyle name="20% - Accent6 25" xfId="28096" xr:uid="{0F8199D9-3453-4945-955F-C39C50EACF19}"/>
    <cellStyle name="20% - Accent6 26" xfId="28138" xr:uid="{2E72E3A1-87CF-42C3-B34C-3CF22919AE3C}"/>
    <cellStyle name="20% - Accent6 27" xfId="28179" xr:uid="{AC4DFA4D-79C1-434B-9697-A306A0F7F31F}"/>
    <cellStyle name="20% - Accent6 28" xfId="28221" xr:uid="{5D211661-BAD7-4836-A626-55B89F4CA648}"/>
    <cellStyle name="20% - Accent6 29" xfId="28263" xr:uid="{61CBF5D7-93B7-47E4-A208-434F93991BD0}"/>
    <cellStyle name="20% - Accent6 3" xfId="224" xr:uid="{ACD26E81-EEE4-4B46-A258-5B3F1D09E7CB}"/>
    <cellStyle name="20% - Accent6 3 2" xfId="225" xr:uid="{FB7F165A-8CC9-4B29-B042-AC819DC6116F}"/>
    <cellStyle name="20% - Accent6 3 2 2" xfId="226" xr:uid="{C18DF645-8B90-4D4A-A345-0E463504935C}"/>
    <cellStyle name="20% - Accent6 3 2 2 2" xfId="6115" xr:uid="{EE874397-D0A5-46EF-8145-43277BAB0113}"/>
    <cellStyle name="20% - Accent6 3 2 3" xfId="227" xr:uid="{12B17F36-58EA-44B6-A320-2EC1BA515CF6}"/>
    <cellStyle name="20% - Accent6 3 2 4" xfId="6114" xr:uid="{CDB618D5-C714-452C-8B82-68D8D88F18E8}"/>
    <cellStyle name="20% - Accent6 3 2 5" xfId="11177" xr:uid="{DC2F2DF4-14B8-4789-A10B-23547B2FEE15}"/>
    <cellStyle name="20% - Accent6 3 2 5 2" xfId="17762" xr:uid="{57079BEF-B421-4DBE-B183-C4F89715752D}"/>
    <cellStyle name="20% - Accent6 3 3" xfId="228" xr:uid="{B2756C20-9F4A-42AD-B0D0-F1F0C13D1F4B}"/>
    <cellStyle name="20% - Accent6 3 4" xfId="11176" xr:uid="{BC6C83E8-472C-473C-861F-2DAA87E3BA47}"/>
    <cellStyle name="20% - Accent6 3 4 2" xfId="17761" xr:uid="{31CB95D0-640E-4957-A051-6048CC25BB21}"/>
    <cellStyle name="20% - Accent6 3 4 3" xfId="29662" xr:uid="{66884742-DA2F-4487-8DB2-091BF1949877}"/>
    <cellStyle name="20% - Accent6 3 5" xfId="27201" xr:uid="{AD8CFE39-2F1D-46BD-8927-6C1F835DF2C4}"/>
    <cellStyle name="20% - Accent6 30" xfId="28305" xr:uid="{6B12C4DA-646C-4423-B030-664DD606A585}"/>
    <cellStyle name="20% - Accent6 31" xfId="28346" xr:uid="{97D1A00F-2659-4E91-A577-C539F85C37F3}"/>
    <cellStyle name="20% - Accent6 32" xfId="28387" xr:uid="{ED638D2F-12D1-4A66-A6A5-38FCACB895F7}"/>
    <cellStyle name="20% - Accent6 33" xfId="28428" xr:uid="{73166FE0-A366-4F92-8FE4-528E7BA86F66}"/>
    <cellStyle name="20% - Accent6 34" xfId="28470" xr:uid="{F39A4185-2902-4DF1-BE06-CEEAEF0C3B45}"/>
    <cellStyle name="20% - Accent6 35" xfId="28511" xr:uid="{117C9D30-8E98-4AF4-9CD9-B042AED56F9A}"/>
    <cellStyle name="20% - Accent6 36" xfId="28552" xr:uid="{A76A7E60-B7F1-4FA2-9668-CCC4BA944D66}"/>
    <cellStyle name="20% - Accent6 37" xfId="28593" xr:uid="{A03475B8-54F2-498C-8028-95139CD841BB}"/>
    <cellStyle name="20% - Accent6 38" xfId="28634" xr:uid="{80468523-8B61-4E2B-97CB-E73100E2EE56}"/>
    <cellStyle name="20% - Accent6 39" xfId="28675" xr:uid="{EF2D86F8-08AD-4969-A5F3-9685ABB96E52}"/>
    <cellStyle name="20% - Accent6 4" xfId="229" xr:uid="{F941672E-87A4-444E-9C9D-34B8F1BC8492}"/>
    <cellStyle name="20% - Accent6 4 2" xfId="230" xr:uid="{7527BC13-0D08-4B84-8B4C-AD5709E72A19}"/>
    <cellStyle name="20% - Accent6 4 2 2" xfId="231" xr:uid="{DCBB50D1-58C7-470D-8233-C20357C9FD6A}"/>
    <cellStyle name="20% - Accent6 4 2 2 2" xfId="6117" xr:uid="{8DC2F06F-70F1-47E1-A7C3-F58007FFE87C}"/>
    <cellStyle name="20% - Accent6 4 2 2 2 2" xfId="15819" xr:uid="{6C2BAEE6-D752-47BA-B21C-EBD213F636FC}"/>
    <cellStyle name="20% - Accent6 4 2 2 2 2 2" xfId="23322" xr:uid="{6448AAB9-2A6E-4DD1-A91D-A8C2002320FE}"/>
    <cellStyle name="20% - Accent6 4 2 2 2 3" xfId="20228" xr:uid="{7AA66162-13BE-4592-9A24-F9CC0B0FB737}"/>
    <cellStyle name="20% - Accent6 4 2 2 3" xfId="10792" xr:uid="{02A8A5B1-60BC-48B5-9566-0948B4B123D6}"/>
    <cellStyle name="20% - Accent6 4 2 2 3 2" xfId="17365" xr:uid="{318DFE98-4639-4ED8-AF4C-FD073C9EFB79}"/>
    <cellStyle name="20% - Accent6 4 2 2 3 2 2" xfId="24814" xr:uid="{BEB284EB-A29E-499E-815A-B03CBFB0E94C}"/>
    <cellStyle name="20% - Accent6 4 2 2 3 3" xfId="21723" xr:uid="{D44F2D71-D545-460A-A581-8D0638187302}"/>
    <cellStyle name="20% - Accent6 4 2 2 4" xfId="14271" xr:uid="{78960D24-2975-444B-8BB6-4A83BE58B505}"/>
    <cellStyle name="20% - Accent6 4 2 2 4 2" xfId="21961" xr:uid="{C71B72C5-6109-4D57-9144-47BDFD0DADD4}"/>
    <cellStyle name="20% - Accent6 4 2 2 5" xfId="18892" xr:uid="{654A0889-C398-4AE3-879F-9A98812DE68D}"/>
    <cellStyle name="20% - Accent6 4 2 3" xfId="232" xr:uid="{669F4916-8004-476D-844B-C3E002239DAC}"/>
    <cellStyle name="20% - Accent6 4 2 4" xfId="6116" xr:uid="{ABE750FB-130C-432B-9427-BB292BB92FDD}"/>
    <cellStyle name="20% - Accent6 4 2 4 2" xfId="15818" xr:uid="{2AED9CA3-AF52-49A6-A60D-93B803A2B217}"/>
    <cellStyle name="20% - Accent6 4 2 4 2 2" xfId="23321" xr:uid="{9FC5EC8F-D297-4510-95C7-303B42403136}"/>
    <cellStyle name="20% - Accent6 4 2 4 3" xfId="20227" xr:uid="{AC846A8E-AE43-4754-8280-30E23E4C722F}"/>
    <cellStyle name="20% - Accent6 4 2 5" xfId="10791" xr:uid="{A0619DDE-E3A8-4F05-A98B-C3C8FF2CE83C}"/>
    <cellStyle name="20% - Accent6 4 2 5 2" xfId="17364" xr:uid="{149A0DC3-98BE-4C58-BF56-84B3BD9AF619}"/>
    <cellStyle name="20% - Accent6 4 2 5 2 2" xfId="24813" xr:uid="{8D4E1D3C-F9F3-4C3C-9C0E-3C40F2619AE6}"/>
    <cellStyle name="20% - Accent6 4 2 5 3" xfId="21722" xr:uid="{E9ABBC2A-420F-4DA8-B931-4313460AA6FB}"/>
    <cellStyle name="20% - Accent6 4 2 6" xfId="11179" xr:uid="{1F0C2762-A5BE-451D-89BC-2AA6F239CDD9}"/>
    <cellStyle name="20% - Accent6 4 2 6 2" xfId="14270" xr:uid="{88696E6D-211D-43CF-87B7-85020E99F9A4}"/>
    <cellStyle name="20% - Accent6 4 2 6 3" xfId="29664" xr:uid="{69FBA37B-00F5-4141-BEBA-3B46842A27D4}"/>
    <cellStyle name="20% - Accent6 4 2 7" xfId="17765" xr:uid="{6CA00402-9C99-417D-9DCF-9F85CB250BF6}"/>
    <cellStyle name="20% - Accent6 4 3" xfId="233" xr:uid="{52D0DF83-EFE9-44D6-AB03-8A1C71270A7F}"/>
    <cellStyle name="20% - Accent6 4 4" xfId="11178" xr:uid="{78E4D265-E60C-4EB8-A20C-E1641FB75151}"/>
    <cellStyle name="20% - Accent6 4 4 2" xfId="17764" xr:uid="{A498E493-2870-42D9-99EC-E7AB47ECB4F4}"/>
    <cellStyle name="20% - Accent6 4 4 3" xfId="29663" xr:uid="{E7B3C4F8-BF00-475B-9A5D-83ADEDD2C668}"/>
    <cellStyle name="20% - Accent6 40" xfId="28716" xr:uid="{00A68686-FD5E-49F0-854B-75D2CBE39FCA}"/>
    <cellStyle name="20% - Accent6 41" xfId="28757" xr:uid="{C6DF1032-B3CF-46E5-AEB4-255ED2B82C7C}"/>
    <cellStyle name="20% - Accent6 42" xfId="28798" xr:uid="{70EEC745-05F9-4924-B319-4F13A453F29E}"/>
    <cellStyle name="20% - Accent6 43" xfId="28839" xr:uid="{ED1AFEEA-B498-429D-B49F-F63897D34B28}"/>
    <cellStyle name="20% - Accent6 44" xfId="28880" xr:uid="{A45B0A3B-C7B0-4C41-B968-E10A300129BC}"/>
    <cellStyle name="20% - Accent6 45" xfId="28921" xr:uid="{FEC916F4-5BD0-488A-9703-F9CBC8E8D0C8}"/>
    <cellStyle name="20% - Accent6 46" xfId="28962" xr:uid="{86855C11-0DFA-4CF2-82BF-4837F23A0327}"/>
    <cellStyle name="20% - Accent6 47" xfId="29004" xr:uid="{64AC4FB9-A865-48C0-8D58-F0F1F8CEE812}"/>
    <cellStyle name="20% - Accent6 48" xfId="25468" xr:uid="{7BBBFB0E-D957-4A3C-9060-7EAFC10EE110}"/>
    <cellStyle name="20% - Accent6 5" xfId="234" xr:uid="{45F620F1-EEF3-4661-8EDB-20EE63CFB414}"/>
    <cellStyle name="20% - Accent6 5 2" xfId="11180" xr:uid="{97B01242-366F-45D4-83B0-09CF7DD65F2A}"/>
    <cellStyle name="20% - Accent6 5 2 2" xfId="17766" xr:uid="{C8599500-B856-4E7E-865B-C3E998A75B6B}"/>
    <cellStyle name="20% - Accent6 5 2 3" xfId="29665" xr:uid="{F2911D2A-5471-460F-B7E3-CF3899A5AA4F}"/>
    <cellStyle name="20% - Accent6 5 3" xfId="27269" xr:uid="{F60735E1-5944-47DF-B9AA-DEEC10EC168B}"/>
    <cellStyle name="20% - Accent6 6" xfId="235" xr:uid="{38DA8405-1ABC-48B7-8293-4818D2CA5B10}"/>
    <cellStyle name="20% - Accent6 6 2" xfId="27310" xr:uid="{14A617F9-4F4C-430C-9C71-FB941C4B0EA7}"/>
    <cellStyle name="20% - Accent6 6 2 2" xfId="31521" xr:uid="{98C2FE6E-7488-4C30-A8F5-8EAEA455CDD7}"/>
    <cellStyle name="20% - Accent6 6 2 3" xfId="29316" xr:uid="{4EB52F33-2A6C-4A4E-B732-73D0B53B84EA}"/>
    <cellStyle name="20% - Accent6 7" xfId="236" xr:uid="{35111558-1F1A-4491-92A6-EC023D3DEE09}"/>
    <cellStyle name="20% - Accent6 7 2" xfId="27352" xr:uid="{AE4A8951-3D84-479A-9BEA-52F880FD3D92}"/>
    <cellStyle name="20% - Accent6 7 2 2" xfId="31554" xr:uid="{C4CC218A-3A30-47F6-B3B2-1759A3DBEC5C}"/>
    <cellStyle name="20% - Accent6 7 2 3" xfId="29317" xr:uid="{EF8102CB-9F04-481C-801B-E4340E0451EB}"/>
    <cellStyle name="20% - Accent6 8" xfId="237" xr:uid="{C4C1C3CB-B108-417B-B576-E85581E489DD}"/>
    <cellStyle name="20% - Accent6 8 2" xfId="27393" xr:uid="{38D06E1D-AC90-471C-8FE1-3F006DE9F969}"/>
    <cellStyle name="20% - Accent6 8 2 2" xfId="31587" xr:uid="{F132FCCF-34D9-4F33-BAA8-65F56391FA78}"/>
    <cellStyle name="20% - Accent6 8 2 3" xfId="29318" xr:uid="{85B7E033-BFA4-4D79-A44B-E4BF4AD1616B}"/>
    <cellStyle name="20% - Accent6 9" xfId="238" xr:uid="{FCFF9B91-F62F-4B7D-A8BB-C89403DD7B7D}"/>
    <cellStyle name="20% - Accent6 9 2" xfId="6118" xr:uid="{F18C99E6-A2E3-4A01-B3A0-A20E4559853E}"/>
    <cellStyle name="20% - Accent6 9 3" xfId="26466" xr:uid="{2B9A6D59-A959-4AD8-BC9D-9C9A73BBDEF5}"/>
    <cellStyle name="20% - Accent6 9 3 2" xfId="31260" xr:uid="{86B60315-AA89-4EFC-9738-A83D52E5190C}"/>
    <cellStyle name="20% - Accent6 9 3 3" xfId="29319" xr:uid="{C599E654-A103-43AF-B7D2-4432BA83896C}"/>
    <cellStyle name="20% - Accent6 9 4" xfId="27435" xr:uid="{823E0086-C68B-4FD8-9F28-D50A9499A8A5}"/>
    <cellStyle name="20% - アクセント 1" xfId="5810" xr:uid="{4D063D80-0221-4FA4-A0BF-87F4AEF749AA}"/>
    <cellStyle name="20% - アクセント 2" xfId="5811" xr:uid="{7C4320DF-BAE8-4476-A2B2-E03FB12C6D6C}"/>
    <cellStyle name="20% - アクセント 3" xfId="5812" xr:uid="{968F55E6-0987-4285-9AB1-FF3D5C0A4084}"/>
    <cellStyle name="20% - アクセント 4" xfId="5813" xr:uid="{86E73BA7-B184-4A43-89A0-EC6A1F7C420F}"/>
    <cellStyle name="20% - アクセント 5" xfId="5814" xr:uid="{67E76009-9C6E-40A6-97FF-BD179957B80C}"/>
    <cellStyle name="20% - アクセント 6" xfId="5815" xr:uid="{D44F79E2-BEF3-42F5-95D9-347DD37BFDEF}"/>
    <cellStyle name="20% - ส่วนที่ถูกเน้น1" xfId="239" xr:uid="{FC5BA59D-CD00-44E0-8A0E-05402CC7EE47}"/>
    <cellStyle name="20% - ส่วนที่ถูกเน้น1 2" xfId="240" xr:uid="{6AAE6AC7-7622-49B7-808A-063FB90B6298}"/>
    <cellStyle name="20% - ส่วนที่ถูกเน้น1 2 2" xfId="6119" xr:uid="{2339082F-F48F-4965-94E6-AE9C1268BCF9}"/>
    <cellStyle name="20% - ส่วนที่ถูกเน้น1 2 2 2" xfId="15820" xr:uid="{A12EFAA3-1A04-4F3A-9C62-C2594F85B959}"/>
    <cellStyle name="20% - ส่วนที่ถูกเน้น1 2 2 2 2" xfId="23323" xr:uid="{7984B732-E357-4E31-8BFA-44E22987A82D}"/>
    <cellStyle name="20% - ส่วนที่ถูกเน้น1 2 2 3" xfId="20229" xr:uid="{D44A558D-8A7F-4E76-9502-42062A63200F}"/>
    <cellStyle name="20% - ส่วนที่ถูกเน้น1 2 3" xfId="10793" xr:uid="{97E3274E-2942-4033-8C06-89491557B9B3}"/>
    <cellStyle name="20% - ส่วนที่ถูกเน้น1 2 3 2" xfId="17366" xr:uid="{5E1E264D-C818-4C83-B58A-B2A98B1DB2ED}"/>
    <cellStyle name="20% - ส่วนที่ถูกเน้น1 2 3 2 2" xfId="24815" xr:uid="{27B9C202-774B-447B-AEFE-821B1120E3A7}"/>
    <cellStyle name="20% - ส่วนที่ถูกเน้น1 2 3 3" xfId="21724" xr:uid="{4A5EE0D7-F5DF-4322-B10A-6DA4CEDDF5A8}"/>
    <cellStyle name="20% - ส่วนที่ถูกเน้น1 2 4" xfId="11182" xr:uid="{1DB45C4A-5B84-4FAD-A987-37751AE4996E}"/>
    <cellStyle name="20% - ส่วนที่ถูกเน้น1 2 4 2" xfId="14272" xr:uid="{22AE68B1-FB35-4A27-A2EB-B31BE2175EBF}"/>
    <cellStyle name="20% - ส่วนที่ถูกเน้น1 2 4 3" xfId="29666" xr:uid="{56491470-E89B-4978-A48D-D607367BC5D8}"/>
    <cellStyle name="20% - ส่วนที่ถูกเน้น1 2 5" xfId="17768" xr:uid="{823AA790-8FC6-43C5-AB8A-A8B4EFBD6C1B}"/>
    <cellStyle name="20% - ส่วนที่ถูกเน้น1 3" xfId="11181" xr:uid="{E00CEC6E-DB93-46A4-9387-903BE221BA0D}"/>
    <cellStyle name="20% - ส่วนที่ถูกเน้น1 3 2" xfId="17767" xr:uid="{BE6FA2AE-AB97-4E13-878C-6D09C977E02D}"/>
    <cellStyle name="20% - ส่วนที่ถูกเน้น2" xfId="241" xr:uid="{BF0364E8-3F92-405B-8E27-32F24132D910}"/>
    <cellStyle name="20% - ส่วนที่ถูกเน้น2 2" xfId="242" xr:uid="{0B8C4829-A9DB-48DF-9D34-9A6CE3A1869F}"/>
    <cellStyle name="20% - ส่วนที่ถูกเน้น2 2 2" xfId="6120" xr:uid="{F32C727C-0767-40CF-8B2D-A2B2D5D39ED1}"/>
    <cellStyle name="20% - ส่วนที่ถูกเน้น2 2 2 2" xfId="15821" xr:uid="{6908047C-718D-47FA-B809-3ADFC6CFA6C2}"/>
    <cellStyle name="20% - ส่วนที่ถูกเน้น2 2 2 2 2" xfId="23324" xr:uid="{73B9CBBD-8008-4633-A506-6949E220FD0B}"/>
    <cellStyle name="20% - ส่วนที่ถูกเน้น2 2 2 3" xfId="20230" xr:uid="{0316DDBA-BB88-425F-8000-7039BE2E2E2A}"/>
    <cellStyle name="20% - ส่วนที่ถูกเน้น2 2 3" xfId="10794" xr:uid="{BB9876AD-2844-47F4-BBAB-264F0B43F7FA}"/>
    <cellStyle name="20% - ส่วนที่ถูกเน้น2 2 3 2" xfId="17367" xr:uid="{1FDA1F2C-618F-4F11-982C-CB0323360AB0}"/>
    <cellStyle name="20% - ส่วนที่ถูกเน้น2 2 3 2 2" xfId="24816" xr:uid="{171906A9-B89D-46AE-A128-F308EEEB6B81}"/>
    <cellStyle name="20% - ส่วนที่ถูกเน้น2 2 3 3" xfId="21725" xr:uid="{0AC4E76F-D9AD-4B02-AE42-BBBFCEC320F1}"/>
    <cellStyle name="20% - ส่วนที่ถูกเน้น2 2 4" xfId="11184" xr:uid="{28F1661F-D980-4911-A724-A8C65E4C0EF1}"/>
    <cellStyle name="20% - ส่วนที่ถูกเน้น2 2 4 2" xfId="14273" xr:uid="{65ECFD3B-FE63-4C0A-AEE4-7F6D9F6B2C8D}"/>
    <cellStyle name="20% - ส่วนที่ถูกเน้น2 2 4 3" xfId="29667" xr:uid="{6C002A7E-B0E8-4968-BD7E-A75A2CB1D4E0}"/>
    <cellStyle name="20% - ส่วนที่ถูกเน้น2 2 5" xfId="17770" xr:uid="{2AE582C2-F8B9-40A3-A1B2-146900D97C15}"/>
    <cellStyle name="20% - ส่วนที่ถูกเน้น2 3" xfId="11183" xr:uid="{AF23120F-6B72-4043-8D8E-565DDCCBF318}"/>
    <cellStyle name="20% - ส่วนที่ถูกเน้น2 3 2" xfId="17769" xr:uid="{7A07DFB4-DD76-4389-BACF-5F7C080A2242}"/>
    <cellStyle name="20% - ส่วนที่ถูกเน้น3" xfId="243" xr:uid="{13745923-5ED3-4D94-9117-C83489AC89E6}"/>
    <cellStyle name="20% - ส่วนที่ถูกเน้น3 2" xfId="244" xr:uid="{4ED76A74-F9CF-4210-9DC1-4702AE093508}"/>
    <cellStyle name="20% - ส่วนที่ถูกเน้น3 2 2" xfId="6121" xr:uid="{E4C50BA1-198E-45E9-A26F-499D4D52268B}"/>
    <cellStyle name="20% - ส่วนที่ถูกเน้น3 2 2 2" xfId="15822" xr:uid="{7D3682BA-305D-46C4-88DF-ABDE57548860}"/>
    <cellStyle name="20% - ส่วนที่ถูกเน้น3 2 2 2 2" xfId="23325" xr:uid="{34831A58-839C-4CC8-AC71-ED549C04C4DD}"/>
    <cellStyle name="20% - ส่วนที่ถูกเน้น3 2 2 3" xfId="20231" xr:uid="{70DF01E4-2611-4A1F-AA5B-F2D1D374ABE0}"/>
    <cellStyle name="20% - ส่วนที่ถูกเน้น3 2 3" xfId="10795" xr:uid="{19F5B171-DA10-4F8F-B800-B6E9DD8571ED}"/>
    <cellStyle name="20% - ส่วนที่ถูกเน้น3 2 3 2" xfId="17368" xr:uid="{7436B4A8-3278-411A-BA04-6F7D3612C3C1}"/>
    <cellStyle name="20% - ส่วนที่ถูกเน้น3 2 3 2 2" xfId="24817" xr:uid="{7CA95E7D-626F-431B-9513-654C484730E0}"/>
    <cellStyle name="20% - ส่วนที่ถูกเน้น3 2 3 3" xfId="21726" xr:uid="{A3F3B644-D810-4092-A729-9B5448E3BDAC}"/>
    <cellStyle name="20% - ส่วนที่ถูกเน้น3 2 4" xfId="11186" xr:uid="{EA70EB99-B0A5-4B84-8EDF-B72F83197523}"/>
    <cellStyle name="20% - ส่วนที่ถูกเน้น3 2 4 2" xfId="14274" xr:uid="{4BF1056A-C89B-48BF-AD82-10B8CF07979D}"/>
    <cellStyle name="20% - ส่วนที่ถูกเน้น3 2 4 3" xfId="29668" xr:uid="{0594C05A-A04B-4614-B541-CF071542C3EF}"/>
    <cellStyle name="20% - ส่วนที่ถูกเน้น3 2 5" xfId="17772" xr:uid="{3A61DD41-A032-4B99-B097-7F14F445AA89}"/>
    <cellStyle name="20% - ส่วนที่ถูกเน้น3 3" xfId="11185" xr:uid="{630EF926-9BDF-4E7C-9144-4F33E433C276}"/>
    <cellStyle name="20% - ส่วนที่ถูกเน้น3 3 2" xfId="17771" xr:uid="{11931E6A-C2F8-46A9-B132-FAA98005909A}"/>
    <cellStyle name="20% - ส่วนที่ถูกเน้น4" xfId="245" xr:uid="{5C280302-7C28-45EC-817C-0E3E972AA4B3}"/>
    <cellStyle name="20% - ส่วนที่ถูกเน้น4 2" xfId="246" xr:uid="{A1D271B3-5105-4DEA-9B96-0FE4F0A80C0E}"/>
    <cellStyle name="20% - ส่วนที่ถูกเน้น4 2 2" xfId="6122" xr:uid="{AC1F71BE-BDC9-4EA7-82B7-1E8A21031EAA}"/>
    <cellStyle name="20% - ส่วนที่ถูกเน้น4 2 2 2" xfId="15823" xr:uid="{4A3A63CF-AD98-40C6-8E29-057D3CAA3359}"/>
    <cellStyle name="20% - ส่วนที่ถูกเน้น4 2 2 2 2" xfId="23326" xr:uid="{2E7E7DEA-F120-4FAC-898D-18E832DD1917}"/>
    <cellStyle name="20% - ส่วนที่ถูกเน้น4 2 2 3" xfId="20232" xr:uid="{6F995658-0C96-45E9-928F-1AECE650949A}"/>
    <cellStyle name="20% - ส่วนที่ถูกเน้น4 2 3" xfId="10796" xr:uid="{132DC5D7-5B05-4995-A4DE-BAA76491C463}"/>
    <cellStyle name="20% - ส่วนที่ถูกเน้น4 2 3 2" xfId="17369" xr:uid="{64A8216F-36ED-4A2B-A438-5E3DBBBAD811}"/>
    <cellStyle name="20% - ส่วนที่ถูกเน้น4 2 3 2 2" xfId="24818" xr:uid="{CFA0CCBE-D8C9-408B-BD2D-DD576672D0A2}"/>
    <cellStyle name="20% - ส่วนที่ถูกเน้น4 2 3 3" xfId="21727" xr:uid="{8935126C-F32D-4F43-A7B9-709D8BB52914}"/>
    <cellStyle name="20% - ส่วนที่ถูกเน้น4 2 4" xfId="11188" xr:uid="{577F2D39-C48D-4FB6-9030-F2A013680DE9}"/>
    <cellStyle name="20% - ส่วนที่ถูกเน้น4 2 4 2" xfId="14275" xr:uid="{8844478F-116F-4D3D-B883-B18F1FAD3BAA}"/>
    <cellStyle name="20% - ส่วนที่ถูกเน้น4 2 4 3" xfId="29669" xr:uid="{18375535-0148-4FF6-8DD3-2818055AA4CC}"/>
    <cellStyle name="20% - ส่วนที่ถูกเน้น4 2 5" xfId="17774" xr:uid="{ADF87E84-2ABE-48D2-A68A-026CBD7E36E8}"/>
    <cellStyle name="20% - ส่วนที่ถูกเน้น4 3" xfId="11187" xr:uid="{34D5451D-A0CF-4CC9-9B9C-24C8BC34E74A}"/>
    <cellStyle name="20% - ส่วนที่ถูกเน้น4 3 2" xfId="17773" xr:uid="{ECEE1705-7CFA-4216-B203-1D6C4A5E60B2}"/>
    <cellStyle name="20% - ส่วนที่ถูกเน้น5" xfId="247" xr:uid="{5CFCC559-065E-491A-BE9A-3D469BC23F45}"/>
    <cellStyle name="20% - ส่วนที่ถูกเน้น5 2" xfId="248" xr:uid="{1ACED072-78C3-454B-91C2-3955B0AE8415}"/>
    <cellStyle name="20% - ส่วนที่ถูกเน้น5 2 2" xfId="6123" xr:uid="{0F9DEC29-B062-4016-8F38-B7D808094A00}"/>
    <cellStyle name="20% - ส่วนที่ถูกเน้น5 2 2 2" xfId="15824" xr:uid="{B1A7F7E8-02A7-42EE-9A8C-622D6F7BDFBF}"/>
    <cellStyle name="20% - ส่วนที่ถูกเน้น5 2 2 2 2" xfId="23327" xr:uid="{CD1E9D94-4320-4E24-9435-CFE76BFEBCAD}"/>
    <cellStyle name="20% - ส่วนที่ถูกเน้น5 2 2 3" xfId="20233" xr:uid="{97FF8D4F-FDC0-474E-AE9F-6826A5C4961E}"/>
    <cellStyle name="20% - ส่วนที่ถูกเน้น5 2 3" xfId="10797" xr:uid="{C0424B3C-9742-4C63-9E1B-E44EF4D16AC9}"/>
    <cellStyle name="20% - ส่วนที่ถูกเน้น5 2 3 2" xfId="17370" xr:uid="{4940897D-3865-4396-A517-7C14B25C3FFA}"/>
    <cellStyle name="20% - ส่วนที่ถูกเน้น5 2 3 2 2" xfId="24819" xr:uid="{698A5268-F07E-4748-9E89-6DFE803AEDB6}"/>
    <cellStyle name="20% - ส่วนที่ถูกเน้น5 2 3 3" xfId="21728" xr:uid="{73EBBE03-1CE1-4FF8-9736-218A7858CABC}"/>
    <cellStyle name="20% - ส่วนที่ถูกเน้น5 2 4" xfId="11190" xr:uid="{DF93762B-7BE3-4CD3-BABC-E465B8498D50}"/>
    <cellStyle name="20% - ส่วนที่ถูกเน้น5 2 4 2" xfId="14276" xr:uid="{80F70A57-4D7D-45EF-BD9D-38B3A1DDA1A2}"/>
    <cellStyle name="20% - ส่วนที่ถูกเน้น5 2 4 3" xfId="29670" xr:uid="{4D932ED5-9CBD-493C-84BD-E49F6380BE09}"/>
    <cellStyle name="20% - ส่วนที่ถูกเน้น5 2 5" xfId="17776" xr:uid="{76FCE94E-8771-4C5E-A413-55D3C7226337}"/>
    <cellStyle name="20% - ส่วนที่ถูกเน้น5 3" xfId="11189" xr:uid="{D91EE155-D596-465B-87C4-3A535F067499}"/>
    <cellStyle name="20% - ส่วนที่ถูกเน้น5 3 2" xfId="17775" xr:uid="{9FD378FF-E1D5-46DC-9763-590943C850FD}"/>
    <cellStyle name="20% - ส่วนที่ถูกเน้น6" xfId="249" xr:uid="{A2F53B63-7FA8-4FC0-B30E-7B0DDA0AD84B}"/>
    <cellStyle name="20% - ส่วนที่ถูกเน้น6 2" xfId="250" xr:uid="{CDA18B49-7039-4320-9139-59691EB6E835}"/>
    <cellStyle name="20% - ส่วนที่ถูกเน้น6 2 2" xfId="6124" xr:uid="{AFA98826-F2A7-4DD8-AD52-D0E3B803408D}"/>
    <cellStyle name="20% - ส่วนที่ถูกเน้น6 2 2 2" xfId="15825" xr:uid="{43EFC9E6-0C68-4905-AECB-39F341F2CD48}"/>
    <cellStyle name="20% - ส่วนที่ถูกเน้น6 2 2 2 2" xfId="23328" xr:uid="{5C18E9DA-EBAD-4155-8E6B-BCF4B3092F1C}"/>
    <cellStyle name="20% - ส่วนที่ถูกเน้น6 2 2 3" xfId="20234" xr:uid="{28D7644F-A252-4650-B9E8-3521CA1B8BD9}"/>
    <cellStyle name="20% - ส่วนที่ถูกเน้น6 2 3" xfId="10798" xr:uid="{B42067F3-E41F-4B54-9233-419641C3723D}"/>
    <cellStyle name="20% - ส่วนที่ถูกเน้น6 2 3 2" xfId="17371" xr:uid="{A56D9022-0328-45D9-8B0D-C72FD93CE046}"/>
    <cellStyle name="20% - ส่วนที่ถูกเน้น6 2 3 2 2" xfId="24820" xr:uid="{F4C52DF8-4DD4-4C2F-9532-7D8837EBE6DD}"/>
    <cellStyle name="20% - ส่วนที่ถูกเน้น6 2 3 3" xfId="21729" xr:uid="{37CCEABE-3BCE-48AF-BA8B-73A071F378F2}"/>
    <cellStyle name="20% - ส่วนที่ถูกเน้น6 2 4" xfId="11192" xr:uid="{76B6C1E6-A88F-4F1C-9E05-0302D66A199D}"/>
    <cellStyle name="20% - ส่วนที่ถูกเน้น6 2 4 2" xfId="14277" xr:uid="{13154C9A-4599-4EE3-A85E-96F69AA5BE4C}"/>
    <cellStyle name="20% - ส่วนที่ถูกเน้น6 2 4 3" xfId="29671" xr:uid="{4500E6B0-6290-4E5D-88B0-96F498273C0B}"/>
    <cellStyle name="20% - ส่วนที่ถูกเน้น6 2 5" xfId="17778" xr:uid="{A21BF7DF-BD27-4CE3-9C7B-45349BCA0A1D}"/>
    <cellStyle name="20% - ส่วนที่ถูกเน้น6 3" xfId="11191" xr:uid="{533288DC-27E3-44CF-AE87-3AB85A1397AE}"/>
    <cellStyle name="20% - ส่วนที่ถูกเน้น6 3 2" xfId="17777" xr:uid="{5262296E-7758-41B4-8CA7-5FAEF16A6CAD}"/>
    <cellStyle name="๒๖๋_x000d_A_x0001_" xfId="11193" xr:uid="{1E4DAFDC-1E80-4F51-8936-03FDCBB14080}"/>
    <cellStyle name="40% - Accent1 10" xfId="27457" xr:uid="{A25F366A-CE82-4A3C-B5DB-146D9B93E265}"/>
    <cellStyle name="40% - Accent1 11" xfId="27499" xr:uid="{5AAB467A-5502-4BA2-B4F7-3BC28EE4FBC4}"/>
    <cellStyle name="40% - Accent1 12" xfId="27540" xr:uid="{80A31B4F-5761-4455-B533-5F96BAD643F4}"/>
    <cellStyle name="40% - Accent1 13" xfId="27581" xr:uid="{574B803C-A4DD-4FD7-B14C-8A4CB5A28BB6}"/>
    <cellStyle name="40% - Accent1 14" xfId="27623" xr:uid="{E355896B-D7DA-40B3-A782-02913CD51E52}"/>
    <cellStyle name="40% - Accent1 15" xfId="27664" xr:uid="{BD4F24F6-787C-4784-9CDF-DB5AD9254418}"/>
    <cellStyle name="40% - Accent1 16" xfId="27705" xr:uid="{80B05C71-8ACE-404F-AD34-6E2902B2EE3F}"/>
    <cellStyle name="40% - Accent1 17" xfId="27746" xr:uid="{170CC8F8-5B51-4E13-ADEE-ACD3E6BC2ADD}"/>
    <cellStyle name="40% - Accent1 18" xfId="27787" xr:uid="{09A90030-11B3-4597-A586-4956FE133415}"/>
    <cellStyle name="40% - Accent1 19" xfId="27828" xr:uid="{17691143-716E-4396-AEF9-2CE4DA196BB6}"/>
    <cellStyle name="40% - Accent1 2" xfId="251" xr:uid="{A4411CB1-25A2-43F7-9105-E783F4EA4F6C}"/>
    <cellStyle name="40% - Accent1 2 2" xfId="252" xr:uid="{ADE40A36-4DAA-4D52-811C-6792125EA145}"/>
    <cellStyle name="40% - Accent1 2 2 2" xfId="253" xr:uid="{30FDD468-DB16-4E4B-94EF-571F008A6B73}"/>
    <cellStyle name="40% - Accent1 2 2 2 2" xfId="6126" xr:uid="{EB5C4619-ECDE-4761-B4AD-2E3E607192BC}"/>
    <cellStyle name="40% - Accent1 2 2 2 2 2" xfId="15827" xr:uid="{383754DB-FA1A-40C7-B839-8778928B9278}"/>
    <cellStyle name="40% - Accent1 2 2 2 2 2 2" xfId="23330" xr:uid="{A2CDB09C-0A35-4B11-BA18-64A7E28E3567}"/>
    <cellStyle name="40% - Accent1 2 2 2 2 3" xfId="20236" xr:uid="{D4003D34-3F43-41A4-A9B5-BF3BCC3F2AE6}"/>
    <cellStyle name="40% - Accent1 2 2 2 3" xfId="10800" xr:uid="{BAA4F39F-0D0A-4706-B477-0F03D11BA850}"/>
    <cellStyle name="40% - Accent1 2 2 2 3 2" xfId="17373" xr:uid="{55938938-2689-4004-A166-49E3425C1356}"/>
    <cellStyle name="40% - Accent1 2 2 2 3 2 2" xfId="24821" xr:uid="{4F4E775C-A2B6-4828-A9DA-6E751595EA8B}"/>
    <cellStyle name="40% - Accent1 2 2 2 3 3" xfId="21731" xr:uid="{486D593D-8868-4099-B8C5-6489AAACD146}"/>
    <cellStyle name="40% - Accent1 2 2 2 4" xfId="14279" xr:uid="{10AE732D-0B69-4BA9-BB4A-81A800AD98A2}"/>
    <cellStyle name="40% - Accent1 2 2 2 4 2" xfId="21962" xr:uid="{2DFAFF5F-2D96-47CA-AECB-766CB0A20C00}"/>
    <cellStyle name="40% - Accent1 2 2 2 5" xfId="18893" xr:uid="{E10E872E-A3EA-457B-A135-A44118ACF00B}"/>
    <cellStyle name="40% - Accent1 2 2 3" xfId="254" xr:uid="{B15E12A6-3BAF-4670-80CB-0032B2F4CD12}"/>
    <cellStyle name="40% - Accent1 2 2 4" xfId="6125" xr:uid="{640F829B-ACD4-4FBC-905F-B9F834403102}"/>
    <cellStyle name="40% - Accent1 2 2 4 2" xfId="15826" xr:uid="{581C6E7D-13A9-4567-A74B-9A90E703973B}"/>
    <cellStyle name="40% - Accent1 2 2 4 2 2" xfId="23329" xr:uid="{EF353235-A413-4205-9874-C435777E9372}"/>
    <cellStyle name="40% - Accent1 2 2 4 3" xfId="20235" xr:uid="{2E01AF9E-1B1C-4CF5-B6F6-279BCFA66CBA}"/>
    <cellStyle name="40% - Accent1 2 2 5" xfId="10799" xr:uid="{B98065C7-CA86-42C2-B4EB-E8E5818A1941}"/>
    <cellStyle name="40% - Accent1 2 2 5 2" xfId="11039" xr:uid="{55B5DBF7-7667-4858-BEA5-ED942BC23350}"/>
    <cellStyle name="40% - Accent1 2 2 5 2 2" xfId="17372" xr:uid="{0C155073-F335-41A9-A85D-224421839606}"/>
    <cellStyle name="40% - Accent1 2 2 5 2 3" xfId="29597" xr:uid="{45F16D51-F865-4CEE-A8D1-C99C9D55DF09}"/>
    <cellStyle name="40% - Accent1 2 2 5 3" xfId="21730" xr:uid="{0DB46A3E-EA1E-40E0-9452-779058165CC9}"/>
    <cellStyle name="40% - Accent1 2 2 6" xfId="11195" xr:uid="{8F5A1685-3459-46A9-8EC5-A04A31CC5391}"/>
    <cellStyle name="40% - Accent1 2 2 6 2" xfId="14278" xr:uid="{E7AE2677-5254-4AF6-9E98-FF4DAFBCD49B}"/>
    <cellStyle name="40% - Accent1 2 2 6 3" xfId="29673" xr:uid="{F7C66BD6-C173-4116-BFA5-283110B98E10}"/>
    <cellStyle name="40% - Accent1 2 2 7" xfId="17780" xr:uid="{3B15431F-65A8-428E-96DD-94ACAC2E4244}"/>
    <cellStyle name="40% - Accent1 2 3" xfId="11194" xr:uid="{4C8FEA11-AA32-4498-A2D6-74F8F464AFFC}"/>
    <cellStyle name="40% - Accent1 2 3 2" xfId="17779" xr:uid="{4D45C3DD-3D60-4BD6-BCB3-486B4E265AE7}"/>
    <cellStyle name="40% - Accent1 2 3 3" xfId="25108" xr:uid="{362F88EA-0B2F-4E9D-A275-CF762E95F664}"/>
    <cellStyle name="40% - Accent1 2 3 4" xfId="29672" xr:uid="{3F20A978-07B2-455C-81A2-8F155F53A085}"/>
    <cellStyle name="40% - Accent1 2 4" xfId="18696" xr:uid="{3994A0B8-F96B-41A2-8961-C9DBFE5678CD}"/>
    <cellStyle name="40% - Accent1 2 4 2" xfId="30291" xr:uid="{3C55D9FD-A663-4DE1-BF59-5074A89964CA}"/>
    <cellStyle name="40% - Accent1 2 4 3" xfId="29320" xr:uid="{672167B0-2F9C-405F-B73C-A4081CB3FB6B}"/>
    <cellStyle name="40% - Accent1 2 5" xfId="27099" xr:uid="{D4EBD2FF-2ADC-4514-8732-F7C145522777}"/>
    <cellStyle name="40% - Accent1 20" xfId="27869" xr:uid="{5A372355-E0B3-4724-8FB0-173877280374}"/>
    <cellStyle name="40% - Accent1 21" xfId="27910" xr:uid="{25A1419C-A4D8-48AE-AC35-C7D74CDE1D51}"/>
    <cellStyle name="40% - Accent1 22" xfId="27951" xr:uid="{10D97F24-6DE3-4AA5-A2A9-3A9BF4F332A6}"/>
    <cellStyle name="40% - Accent1 23" xfId="27992" xr:uid="{E5474F4C-49E3-4D87-8955-83E9B1F389BD}"/>
    <cellStyle name="40% - Accent1 24" xfId="28034" xr:uid="{2270C114-994B-4D2F-B374-55898A38E4EE}"/>
    <cellStyle name="40% - Accent1 25" xfId="28077" xr:uid="{27E073E1-AAB8-495B-98CB-DA29B3A01A5F}"/>
    <cellStyle name="40% - Accent1 26" xfId="28119" xr:uid="{D3C08486-79DD-4AD7-AA73-2C685DDC2744}"/>
    <cellStyle name="40% - Accent1 27" xfId="28160" xr:uid="{D86DF19C-00F8-4EA7-9765-411A824BE653}"/>
    <cellStyle name="40% - Accent1 28" xfId="28202" xr:uid="{ED8A6F7A-8BC6-456C-88E6-616565533A92}"/>
    <cellStyle name="40% - Accent1 29" xfId="28244" xr:uid="{1AA70D50-404C-46B5-B294-9A86E7435E6A}"/>
    <cellStyle name="40% - Accent1 3" xfId="255" xr:uid="{D9EA80F9-170D-4CD9-BB59-F0750AE2407A}"/>
    <cellStyle name="40% - Accent1 3 2" xfId="256" xr:uid="{ABFE943C-A7F5-4FA4-82EF-3C1EED238615}"/>
    <cellStyle name="40% - Accent1 3 2 2" xfId="257" xr:uid="{27DB82E7-25DF-4CE7-B3FB-78594CA90DF2}"/>
    <cellStyle name="40% - Accent1 3 2 2 2" xfId="6128" xr:uid="{F0F14C86-1C6D-429B-A052-4B25EBF20BF9}"/>
    <cellStyle name="40% - Accent1 3 2 3" xfId="258" xr:uid="{A11D29D2-73D9-4880-A3DD-C4236FDC858D}"/>
    <cellStyle name="40% - Accent1 3 2 4" xfId="6127" xr:uid="{6E1033AB-3EFF-40F9-83CC-9A85BE07121F}"/>
    <cellStyle name="40% - Accent1 3 2 5" xfId="11197" xr:uid="{DA3D9C3C-9047-4CD8-8363-48B7D86849BC}"/>
    <cellStyle name="40% - Accent1 3 2 5 2" xfId="17782" xr:uid="{3AAD237F-4D5E-4D4F-9820-5DA15FACBD50}"/>
    <cellStyle name="40% - Accent1 3 3" xfId="259" xr:uid="{A5B14D27-9413-43B4-8467-1DC9E97DCA4E}"/>
    <cellStyle name="40% - Accent1 3 4" xfId="11196" xr:uid="{0A8FCD0B-36A0-4788-8C7C-06225457AB98}"/>
    <cellStyle name="40% - Accent1 3 4 2" xfId="17781" xr:uid="{8C6DC935-5202-4D77-968B-665913719D19}"/>
    <cellStyle name="40% - Accent1 3 4 3" xfId="29674" xr:uid="{6FA6C157-CA1D-4FE4-8EFF-C92FE7DFC323}"/>
    <cellStyle name="40% - Accent1 3 5" xfId="27192" xr:uid="{A0D2486A-B8D7-4DB4-9EF0-EE974867803F}"/>
    <cellStyle name="40% - Accent1 30" xfId="28286" xr:uid="{245E7881-0142-48E3-9D0A-90FB8983A1B4}"/>
    <cellStyle name="40% - Accent1 31" xfId="28327" xr:uid="{EEE3DBAB-D19B-479B-9159-7E75AF9C104F}"/>
    <cellStyle name="40% - Accent1 32" xfId="28368" xr:uid="{07635C27-B262-4E91-A428-70017EB5E90A}"/>
    <cellStyle name="40% - Accent1 33" xfId="28409" xr:uid="{56242CB2-7168-4016-A3A1-4609D02720F1}"/>
    <cellStyle name="40% - Accent1 34" xfId="28451" xr:uid="{1E2B65D9-AF32-4EBA-BCEA-CA8888B1134F}"/>
    <cellStyle name="40% - Accent1 35" xfId="28492" xr:uid="{DC763880-1298-4B15-ABE1-CF93852BBAC3}"/>
    <cellStyle name="40% - Accent1 36" xfId="28533" xr:uid="{C9CCFAA8-EC8A-4767-8BED-7057E8FC165C}"/>
    <cellStyle name="40% - Accent1 37" xfId="28574" xr:uid="{E97C5D21-83F5-4994-B64A-6B9582B43B74}"/>
    <cellStyle name="40% - Accent1 38" xfId="28615" xr:uid="{F42C0C30-9E3B-45DE-99E8-91425D652A62}"/>
    <cellStyle name="40% - Accent1 39" xfId="28656" xr:uid="{BBBBF379-F90F-431C-89C7-C119D0EB476C}"/>
    <cellStyle name="40% - Accent1 4" xfId="260" xr:uid="{8A624DC0-E790-4C66-9EC6-51FE59EF25AA}"/>
    <cellStyle name="40% - Accent1 4 2" xfId="261" xr:uid="{B801143A-5E8B-46D5-B262-513EFD18355A}"/>
    <cellStyle name="40% - Accent1 4 2 2" xfId="262" xr:uid="{55CEC93C-5FBA-4C45-86BE-68D805EC20AA}"/>
    <cellStyle name="40% - Accent1 4 2 2 2" xfId="6130" xr:uid="{F13B7BA7-8C72-4386-B4B6-88A4F71695C7}"/>
    <cellStyle name="40% - Accent1 4 2 2 2 2" xfId="15829" xr:uid="{C53A99DF-453E-44C9-8DA7-A50F0D1BAB16}"/>
    <cellStyle name="40% - Accent1 4 2 2 2 2 2" xfId="23332" xr:uid="{FD5AFBD7-4545-444C-980C-9D25E7443729}"/>
    <cellStyle name="40% - Accent1 4 2 2 2 3" xfId="20238" xr:uid="{8315391F-D330-4D7F-952E-B1420E3FBBE5}"/>
    <cellStyle name="40% - Accent1 4 2 2 3" xfId="10802" xr:uid="{EC18FB62-77D0-4C5F-8649-48A5BFFE8985}"/>
    <cellStyle name="40% - Accent1 4 2 2 3 2" xfId="17375" xr:uid="{A6D026E2-D41E-47A7-85C4-CEF0BB324D9C}"/>
    <cellStyle name="40% - Accent1 4 2 2 3 2 2" xfId="24823" xr:uid="{6000C62D-32C4-4A29-9064-B465747D5C0C}"/>
    <cellStyle name="40% - Accent1 4 2 2 3 3" xfId="21733" xr:uid="{6D59CE5E-5E04-4112-A244-BBDF6529C7B2}"/>
    <cellStyle name="40% - Accent1 4 2 2 4" xfId="14281" xr:uid="{8E103B9C-DE27-4BE0-88DE-8CB51FEDEBFE}"/>
    <cellStyle name="40% - Accent1 4 2 2 4 2" xfId="21963" xr:uid="{DDD168A6-6969-407E-8B59-35285B85C525}"/>
    <cellStyle name="40% - Accent1 4 2 2 5" xfId="18894" xr:uid="{76A28749-4CCF-4780-8A11-6BA208F8BEFA}"/>
    <cellStyle name="40% - Accent1 4 2 3" xfId="263" xr:uid="{3B5602AB-8952-43AD-91A0-865089A4EDDC}"/>
    <cellStyle name="40% - Accent1 4 2 4" xfId="6129" xr:uid="{EBC1BE4B-9091-41F6-A477-6F247944753B}"/>
    <cellStyle name="40% - Accent1 4 2 4 2" xfId="15828" xr:uid="{E4FE3EB2-971A-472B-9577-58DE1088E6AF}"/>
    <cellStyle name="40% - Accent1 4 2 4 2 2" xfId="23331" xr:uid="{E58668A5-DD9D-4528-B14E-DE7A90EF582B}"/>
    <cellStyle name="40% - Accent1 4 2 4 3" xfId="20237" xr:uid="{6A3CAA58-6E69-4239-9C99-9C0B743318C5}"/>
    <cellStyle name="40% - Accent1 4 2 5" xfId="10801" xr:uid="{14FC011D-7C85-4589-A3DB-CCE906BED7CF}"/>
    <cellStyle name="40% - Accent1 4 2 5 2" xfId="17374" xr:uid="{3589AA61-61E4-4876-9C02-A3DB017D7A6B}"/>
    <cellStyle name="40% - Accent1 4 2 5 2 2" xfId="24822" xr:uid="{931A56A0-C4C7-40AA-B3F1-5450D06E3A2F}"/>
    <cellStyle name="40% - Accent1 4 2 5 3" xfId="21732" xr:uid="{7DE70708-B6B9-4647-BFFA-40FA380CE00B}"/>
    <cellStyle name="40% - Accent1 4 2 6" xfId="11199" xr:uid="{7067FED6-BA1D-4DA1-83A9-3565C0C2D9D4}"/>
    <cellStyle name="40% - Accent1 4 2 6 2" xfId="14280" xr:uid="{9998494F-4643-48DA-8167-E55BC4891F3D}"/>
    <cellStyle name="40% - Accent1 4 2 6 3" xfId="29676" xr:uid="{B1942763-51E3-44A0-97C8-E11D59B62702}"/>
    <cellStyle name="40% - Accent1 4 2 7" xfId="17784" xr:uid="{701C635B-A3EE-4C1B-BE04-03FD9CC70AEC}"/>
    <cellStyle name="40% - Accent1 4 3" xfId="264" xr:uid="{1284BFAD-1687-4BA4-BCAB-90999023744A}"/>
    <cellStyle name="40% - Accent1 4 4" xfId="11198" xr:uid="{475FECDA-6D2B-477A-9285-690A57FD5B38}"/>
    <cellStyle name="40% - Accent1 4 4 2" xfId="17783" xr:uid="{47FC236C-08F6-41BD-ABD2-6CD7192DBF1A}"/>
    <cellStyle name="40% - Accent1 4 4 3" xfId="29675" xr:uid="{C08B691D-036A-4A04-A0C9-FD5B369739CA}"/>
    <cellStyle name="40% - Accent1 40" xfId="28697" xr:uid="{5E756CBC-D3ED-407D-ABB0-023E0D91D3BB}"/>
    <cellStyle name="40% - Accent1 41" xfId="28738" xr:uid="{E73E2DA3-4384-4F69-AEB4-04C6AA0D760A}"/>
    <cellStyle name="40% - Accent1 42" xfId="28779" xr:uid="{ABD84042-26DA-49EA-9559-5D4D01F1605C}"/>
    <cellStyle name="40% - Accent1 43" xfId="28820" xr:uid="{7F7CA438-418E-4604-9174-0B3FD86691F9}"/>
    <cellStyle name="40% - Accent1 44" xfId="28861" xr:uid="{5751AF2C-4868-43DB-8F6E-6691A6AD1353}"/>
    <cellStyle name="40% - Accent1 45" xfId="28902" xr:uid="{D76F87A9-1B73-4077-9169-598DC4E6E4A1}"/>
    <cellStyle name="40% - Accent1 46" xfId="28943" xr:uid="{148BC334-4E85-4697-BAB4-EF42E7C947B2}"/>
    <cellStyle name="40% - Accent1 47" xfId="28985" xr:uid="{B77F5D1C-0AD2-472A-A160-8B559E179559}"/>
    <cellStyle name="40% - Accent1 48" xfId="25454" xr:uid="{0136F9A5-6AED-4DAD-BD41-0248C8F41112}"/>
    <cellStyle name="40% - Accent1 5" xfId="265" xr:uid="{C2C5241A-B30D-4E8C-B6F3-6814EC726A30}"/>
    <cellStyle name="40% - Accent1 5 2" xfId="11200" xr:uid="{CC010371-133B-4D5F-B4B6-9EC08B329945}"/>
    <cellStyle name="40% - Accent1 5 2 2" xfId="17785" xr:uid="{F161F8D5-772E-43E7-98AD-A22147CE5BFD}"/>
    <cellStyle name="40% - Accent1 5 2 3" xfId="29677" xr:uid="{851DF81C-B595-4E4E-A034-1B50603AF790}"/>
    <cellStyle name="40% - Accent1 5 3" xfId="27250" xr:uid="{EACA47A8-5383-465D-AC5D-FCB2152A9D19}"/>
    <cellStyle name="40% - Accent1 6" xfId="266" xr:uid="{647B1FF4-F931-406A-BACF-89471352475B}"/>
    <cellStyle name="40% - Accent1 6 2" xfId="27291" xr:uid="{C6A8D79B-5B0D-47D3-99E4-BDAD04DB836C}"/>
    <cellStyle name="40% - Accent1 6 2 2" xfId="31507" xr:uid="{F751763E-89B3-490E-80CA-CD7040C5C1B7}"/>
    <cellStyle name="40% - Accent1 6 2 3" xfId="29321" xr:uid="{791D7833-F824-4B70-99E9-46D95AB64A6F}"/>
    <cellStyle name="40% - Accent1 7" xfId="267" xr:uid="{C80F634B-3C40-4C97-92AB-47600F5F8A5E}"/>
    <cellStyle name="40% - Accent1 7 2" xfId="27333" xr:uid="{F54BF2BE-4558-4920-8A6B-32F522126039}"/>
    <cellStyle name="40% - Accent1 7 2 2" xfId="31540" xr:uid="{FB885089-60B6-466C-937D-12F60F519B70}"/>
    <cellStyle name="40% - Accent1 7 2 3" xfId="29322" xr:uid="{27572490-1B92-4399-B08E-DA18FA4B106D}"/>
    <cellStyle name="40% - Accent1 8" xfId="268" xr:uid="{8371E9A8-DFF4-4022-A09E-86079603B0CF}"/>
    <cellStyle name="40% - Accent1 8 2" xfId="27374" xr:uid="{89570A62-5BD6-4E23-8A26-A0B0BC81AE88}"/>
    <cellStyle name="40% - Accent1 8 2 2" xfId="31573" xr:uid="{CB9E2745-6CB2-4987-B284-0F6CEB38BEDE}"/>
    <cellStyle name="40% - Accent1 8 2 3" xfId="29323" xr:uid="{096C26A4-8827-4318-8129-B4B5850830C1}"/>
    <cellStyle name="40% - Accent1 9" xfId="269" xr:uid="{04D7DBC5-5703-4F43-8413-DC1007BA505A}"/>
    <cellStyle name="40% - Accent1 9 2" xfId="6131" xr:uid="{2EDC1FFB-715B-43B9-8147-B9DE00CED79F}"/>
    <cellStyle name="40% - Accent1 9 3" xfId="26469" xr:uid="{E3947830-9AAB-4B9F-9550-250228C2A824}"/>
    <cellStyle name="40% - Accent1 9 3 2" xfId="31263" xr:uid="{9B4BF44C-CAB6-47CF-BD22-89CA42646E1A}"/>
    <cellStyle name="40% - Accent1 9 3 3" xfId="29324" xr:uid="{E076B15B-0586-4AD4-B375-545241EBDF2D}"/>
    <cellStyle name="40% - Accent1 9 4" xfId="27416" xr:uid="{130C5F1A-675E-40F9-8D19-694AB6403FF1}"/>
    <cellStyle name="40% - Accent2 10" xfId="27461" xr:uid="{AFAEAFC7-910A-4C2E-A50D-8E60175F9007}"/>
    <cellStyle name="40% - Accent2 11" xfId="27503" xr:uid="{38315F38-CCC6-457D-9E38-F59092DA86CB}"/>
    <cellStyle name="40% - Accent2 12" xfId="27544" xr:uid="{DE8701C0-49DB-4B00-B6FC-10FF83A939E9}"/>
    <cellStyle name="40% - Accent2 13" xfId="27585" xr:uid="{FA0C499A-29A9-4405-8654-90184A667177}"/>
    <cellStyle name="40% - Accent2 14" xfId="27627" xr:uid="{16B0D7F5-2DBB-4446-A980-B6139CFD83CF}"/>
    <cellStyle name="40% - Accent2 15" xfId="27668" xr:uid="{BBE7B37B-329F-441D-8806-7BC0BAD14A20}"/>
    <cellStyle name="40% - Accent2 16" xfId="27709" xr:uid="{96C184C6-188B-4534-AD95-D4C9B293B554}"/>
    <cellStyle name="40% - Accent2 17" xfId="27750" xr:uid="{1F280F70-D2FC-4A6B-9E28-2725502F2DEC}"/>
    <cellStyle name="40% - Accent2 18" xfId="27791" xr:uid="{90F4B549-9047-4D2B-9286-F6C6CA3200FA}"/>
    <cellStyle name="40% - Accent2 19" xfId="27832" xr:uid="{A6966DB4-AE1B-43CD-9546-166AC898847B}"/>
    <cellStyle name="40% - Accent2 2" xfId="270" xr:uid="{05B38E43-9384-4E30-9725-75D5491AEAA5}"/>
    <cellStyle name="40% - Accent2 2 2" xfId="271" xr:uid="{26263DF7-2593-407D-A887-4E8B99138167}"/>
    <cellStyle name="40% - Accent2 2 2 2" xfId="272" xr:uid="{EBC94466-AC21-4855-B0C2-85F60F3EE700}"/>
    <cellStyle name="40% - Accent2 2 2 2 2" xfId="6133" xr:uid="{8495E7BB-6833-4295-A4CB-3B68370EDB6D}"/>
    <cellStyle name="40% - Accent2 2 2 2 2 2" xfId="15831" xr:uid="{68C30E91-7B9E-41B0-AE15-70EFEA3316FB}"/>
    <cellStyle name="40% - Accent2 2 2 2 2 2 2" xfId="23334" xr:uid="{D5BCA626-C067-46C0-804A-9673D2CC2F27}"/>
    <cellStyle name="40% - Accent2 2 2 2 2 3" xfId="20240" xr:uid="{A9F8663A-E0BC-4593-A9CD-7448962C8DA3}"/>
    <cellStyle name="40% - Accent2 2 2 2 3" xfId="10804" xr:uid="{F7C1857F-0FAE-443F-BC92-ADABA167D3C2}"/>
    <cellStyle name="40% - Accent2 2 2 2 3 2" xfId="17377" xr:uid="{C46A2983-A9DD-4857-BC1C-5A45C7FCB335}"/>
    <cellStyle name="40% - Accent2 2 2 2 3 2 2" xfId="24824" xr:uid="{A6B7D4D0-258E-4A85-B0A3-BD10ACB96967}"/>
    <cellStyle name="40% - Accent2 2 2 2 3 3" xfId="21735" xr:uid="{D3DD852D-6192-46D5-9C37-E166F4F48A71}"/>
    <cellStyle name="40% - Accent2 2 2 2 4" xfId="14283" xr:uid="{89AD1E0C-7647-4AD4-A2B7-A2D897E1AE71}"/>
    <cellStyle name="40% - Accent2 2 2 2 4 2" xfId="21964" xr:uid="{E9C29420-C441-438D-87D9-37318D8227A7}"/>
    <cellStyle name="40% - Accent2 2 2 2 5" xfId="18895" xr:uid="{CDB1B46A-6590-4BB9-9D4D-284A72D16368}"/>
    <cellStyle name="40% - Accent2 2 2 3" xfId="273" xr:uid="{9BFFDF9B-3883-4C5C-8FE5-8F937B77A208}"/>
    <cellStyle name="40% - Accent2 2 2 4" xfId="6132" xr:uid="{525FA49F-B835-49F1-B8DD-0477BEC44E28}"/>
    <cellStyle name="40% - Accent2 2 2 4 2" xfId="15830" xr:uid="{7BEECAE3-CFC5-4D25-A672-F1D00EB1F40E}"/>
    <cellStyle name="40% - Accent2 2 2 4 2 2" xfId="23333" xr:uid="{9E46B609-9077-4892-81F8-E2D7697FC631}"/>
    <cellStyle name="40% - Accent2 2 2 4 3" xfId="20239" xr:uid="{0DD92078-2EF7-49D9-9438-6ADD4328C7BE}"/>
    <cellStyle name="40% - Accent2 2 2 5" xfId="10803" xr:uid="{A19C0923-E68B-4F0F-8174-8FF65B14CDFB}"/>
    <cellStyle name="40% - Accent2 2 2 5 2" xfId="11040" xr:uid="{74F7E6E1-5FC3-456F-820B-2A4BC031F9C6}"/>
    <cellStyle name="40% - Accent2 2 2 5 2 2" xfId="17376" xr:uid="{AD3D6108-D0BA-40A0-B936-15C09C32068D}"/>
    <cellStyle name="40% - Accent2 2 2 5 2 3" xfId="29598" xr:uid="{ED827E3F-B09A-4FB2-A925-1332F66375FC}"/>
    <cellStyle name="40% - Accent2 2 2 5 3" xfId="21734" xr:uid="{464509B2-9D99-48DA-86AA-FED7D5EBA038}"/>
    <cellStyle name="40% - Accent2 2 2 6" xfId="11202" xr:uid="{DE2C713D-EC3B-45F1-B156-F66C6CDF88B9}"/>
    <cellStyle name="40% - Accent2 2 2 6 2" xfId="14282" xr:uid="{D77D413D-63C0-455F-8D46-3E90BC975069}"/>
    <cellStyle name="40% - Accent2 2 2 6 3" xfId="29679" xr:uid="{049D735C-BFE5-409D-B2EA-5C5398F1A2AB}"/>
    <cellStyle name="40% - Accent2 2 2 7" xfId="17787" xr:uid="{1D3C253B-CE52-410A-853F-B584DDDE6708}"/>
    <cellStyle name="40% - Accent2 2 3" xfId="11201" xr:uid="{7B397A79-C176-4A74-A837-CDFAF5D9A842}"/>
    <cellStyle name="40% - Accent2 2 3 2" xfId="17786" xr:uid="{DBCD7475-34F4-4038-BA69-4D669EF9953F}"/>
    <cellStyle name="40% - Accent2 2 3 3" xfId="25109" xr:uid="{38A99066-C4E9-40CD-8D97-C77298534576}"/>
    <cellStyle name="40% - Accent2 2 3 4" xfId="29678" xr:uid="{F36E39CD-BB9B-4AD7-9AD3-632576F5A413}"/>
    <cellStyle name="40% - Accent2 2 4" xfId="18697" xr:uid="{FA438BEA-4827-4379-BF67-40D151326D11}"/>
    <cellStyle name="40% - Accent2 2 4 2" xfId="30292" xr:uid="{B53759E7-7476-42E2-B4AA-F42C6E3A5A38}"/>
    <cellStyle name="40% - Accent2 2 4 3" xfId="29325" xr:uid="{1E283B0E-802D-4077-BE1A-1B1B3AC8C784}"/>
    <cellStyle name="40% - Accent2 2 5" xfId="27100" xr:uid="{FFC06C5A-09EE-4806-AA4C-B55CD022D3D8}"/>
    <cellStyle name="40% - Accent2 20" xfId="27873" xr:uid="{747F7824-F0AB-42D2-8D97-9DE2B94B4534}"/>
    <cellStyle name="40% - Accent2 21" xfId="27914" xr:uid="{C711CA58-8E7A-4177-B10E-8C1688B091C1}"/>
    <cellStyle name="40% - Accent2 22" xfId="27955" xr:uid="{EF71DF19-9D5C-43DE-970D-264E3AE59E28}"/>
    <cellStyle name="40% - Accent2 23" xfId="27996" xr:uid="{522FC391-A964-4173-B33B-7D658EAAB30B}"/>
    <cellStyle name="40% - Accent2 24" xfId="28038" xr:uid="{C5E383B3-95BB-48B9-8FF8-A68708AB3BFB}"/>
    <cellStyle name="40% - Accent2 25" xfId="28081" xr:uid="{AB9DD6FE-9B1D-4EF2-AC12-BF06BA5DF280}"/>
    <cellStyle name="40% - Accent2 26" xfId="28123" xr:uid="{B6EEDA16-79CF-4585-8C87-4491DCB4A828}"/>
    <cellStyle name="40% - Accent2 27" xfId="28164" xr:uid="{F17E578C-6571-4377-980F-DA422EB184C7}"/>
    <cellStyle name="40% - Accent2 28" xfId="28206" xr:uid="{C9FD0247-6489-4689-9B3A-1C9D8E0CFC3D}"/>
    <cellStyle name="40% - Accent2 29" xfId="28248" xr:uid="{37BEE3BE-3D73-4C79-BEAF-AF848BFFDC48}"/>
    <cellStyle name="40% - Accent2 3" xfId="274" xr:uid="{799110EC-8650-407C-A68B-12769F5BA107}"/>
    <cellStyle name="40% - Accent2 3 2" xfId="275" xr:uid="{7F8DD0AD-7A34-4410-85EE-BBAE079FDD14}"/>
    <cellStyle name="40% - Accent2 3 2 2" xfId="276" xr:uid="{C840B42F-0078-4500-B031-6558B25A1ACB}"/>
    <cellStyle name="40% - Accent2 3 2 2 2" xfId="6135" xr:uid="{BB3C3909-F75B-4336-9FC4-6EEF28636DFD}"/>
    <cellStyle name="40% - Accent2 3 2 3" xfId="277" xr:uid="{7C2E7206-9DBD-41B3-A75C-BAEC05B70577}"/>
    <cellStyle name="40% - Accent2 3 2 4" xfId="6134" xr:uid="{588D0F1F-6551-4889-BCC2-BF0CC435CB6F}"/>
    <cellStyle name="40% - Accent2 3 2 5" xfId="11204" xr:uid="{3548E430-3194-462B-84EC-F8BCB012E64F}"/>
    <cellStyle name="40% - Accent2 3 2 5 2" xfId="17789" xr:uid="{49C8587D-8111-4DDD-81BB-78DBAE9D0B34}"/>
    <cellStyle name="40% - Accent2 3 3" xfId="278" xr:uid="{1ED4CFBD-87CC-45EC-A4F3-58D7CA538BD2}"/>
    <cellStyle name="40% - Accent2 3 4" xfId="11203" xr:uid="{6438F6FA-DD2A-4990-B43F-DB43F5F702E5}"/>
    <cellStyle name="40% - Accent2 3 4 2" xfId="17788" xr:uid="{C03B4D53-384A-44DC-8B6C-7677A389316E}"/>
    <cellStyle name="40% - Accent2 3 4 3" xfId="29680" xr:uid="{9E9EA6C8-CD2D-47AF-B490-8F512A46E37B}"/>
    <cellStyle name="40% - Accent2 3 5" xfId="27194" xr:uid="{2891FD21-F703-49D2-BAED-68BF0B428FD4}"/>
    <cellStyle name="40% - Accent2 30" xfId="28290" xr:uid="{CD9056DE-26AA-4A02-B558-56D45A850A4C}"/>
    <cellStyle name="40% - Accent2 31" xfId="28331" xr:uid="{F1CF317D-20C3-44A0-B877-71E1D9D68980}"/>
    <cellStyle name="40% - Accent2 32" xfId="28372" xr:uid="{1FFE64B6-E1A2-4DBE-9D27-D7422C2B5D41}"/>
    <cellStyle name="40% - Accent2 33" xfId="28413" xr:uid="{C13510A1-893F-404C-A22D-DD3AFA647FE5}"/>
    <cellStyle name="40% - Accent2 34" xfId="28455" xr:uid="{1EBCA7C7-E48A-46D8-9EEC-559AC1C45E00}"/>
    <cellStyle name="40% - Accent2 35" xfId="28496" xr:uid="{89F6A232-DD7F-4481-B879-F96D6DC1D841}"/>
    <cellStyle name="40% - Accent2 36" xfId="28537" xr:uid="{41013D7D-15A2-49AC-9513-0C4554666748}"/>
    <cellStyle name="40% - Accent2 37" xfId="28578" xr:uid="{B3709C5B-8459-426C-B3B3-C0FC2168CAD8}"/>
    <cellStyle name="40% - Accent2 38" xfId="28619" xr:uid="{03D5424A-0110-4856-B97C-08FC761D8829}"/>
    <cellStyle name="40% - Accent2 39" xfId="28660" xr:uid="{2821256E-2BC2-4E6B-8C37-CC9CC628A67F}"/>
    <cellStyle name="40% - Accent2 4" xfId="279" xr:uid="{50FE763C-89CF-439A-B68D-6E1FCFFCC3A0}"/>
    <cellStyle name="40% - Accent2 4 2" xfId="280" xr:uid="{1E1AE943-80CF-447F-9A92-E1D2A08043D5}"/>
    <cellStyle name="40% - Accent2 4 2 2" xfId="281" xr:uid="{C0B3C929-D91C-400C-9CF7-94312043A3FC}"/>
    <cellStyle name="40% - Accent2 4 2 2 2" xfId="6137" xr:uid="{062B0D71-7D38-4540-A29A-E15F7B2A9927}"/>
    <cellStyle name="40% - Accent2 4 2 2 2 2" xfId="15833" xr:uid="{F96A9AFA-7019-41CB-BB55-2C0EB13FF576}"/>
    <cellStyle name="40% - Accent2 4 2 2 2 2 2" xfId="23336" xr:uid="{8539C641-F371-4FC2-BEDE-55FC24540932}"/>
    <cellStyle name="40% - Accent2 4 2 2 2 3" xfId="20242" xr:uid="{967907F6-6181-446D-ABAA-1BD7FAA55E52}"/>
    <cellStyle name="40% - Accent2 4 2 2 3" xfId="10806" xr:uid="{1016A1DA-F701-4A10-860B-A140207F2D39}"/>
    <cellStyle name="40% - Accent2 4 2 2 3 2" xfId="17379" xr:uid="{20E9C58A-20A9-449E-BB99-1A298A3DE068}"/>
    <cellStyle name="40% - Accent2 4 2 2 3 2 2" xfId="24826" xr:uid="{1593BC56-73BE-4AC1-8237-42095F2D6854}"/>
    <cellStyle name="40% - Accent2 4 2 2 3 3" xfId="21737" xr:uid="{D25C98F7-A3B7-4855-AEE9-B92A3902113A}"/>
    <cellStyle name="40% - Accent2 4 2 2 4" xfId="14285" xr:uid="{9A69C71D-42D2-415A-82D8-18710B82E9B1}"/>
    <cellStyle name="40% - Accent2 4 2 2 4 2" xfId="21965" xr:uid="{D5C26AE6-AB38-4E7A-9F7F-9772A6E2919E}"/>
    <cellStyle name="40% - Accent2 4 2 2 5" xfId="18896" xr:uid="{31C088D3-A541-44B2-B8C5-73AEF118B372}"/>
    <cellStyle name="40% - Accent2 4 2 3" xfId="282" xr:uid="{003C0DA7-629E-4CBF-9B19-626A863B9F05}"/>
    <cellStyle name="40% - Accent2 4 2 4" xfId="6136" xr:uid="{82C29013-149C-4ABF-BC82-DFBE75D6C6BB}"/>
    <cellStyle name="40% - Accent2 4 2 4 2" xfId="15832" xr:uid="{F801F1B3-7AF7-46C8-967E-3E39CA36A218}"/>
    <cellStyle name="40% - Accent2 4 2 4 2 2" xfId="23335" xr:uid="{0248A0CE-FE57-4B6D-A2C9-7A7E581721CC}"/>
    <cellStyle name="40% - Accent2 4 2 4 3" xfId="20241" xr:uid="{7F764C39-E968-4FF2-A0B6-F4143E48B36D}"/>
    <cellStyle name="40% - Accent2 4 2 5" xfId="10805" xr:uid="{927AF268-0652-4917-9669-E141526F5936}"/>
    <cellStyle name="40% - Accent2 4 2 5 2" xfId="17378" xr:uid="{9D7A6A50-2E04-4FCC-9D8A-F60E67AD83A7}"/>
    <cellStyle name="40% - Accent2 4 2 5 2 2" xfId="24825" xr:uid="{A7B730A6-0563-4F47-B930-D67233389A62}"/>
    <cellStyle name="40% - Accent2 4 2 5 3" xfId="21736" xr:uid="{1D2C05D0-5A6E-4EE9-830E-E960B43BE6DC}"/>
    <cellStyle name="40% - Accent2 4 2 6" xfId="11206" xr:uid="{CD5F2439-028E-489E-AF2F-0790AFF548B3}"/>
    <cellStyle name="40% - Accent2 4 2 6 2" xfId="14284" xr:uid="{9D139FE3-DD37-406D-A7B6-11DE620BADD4}"/>
    <cellStyle name="40% - Accent2 4 2 6 3" xfId="29682" xr:uid="{4B78D785-2D22-4871-8B85-F5D96A00E999}"/>
    <cellStyle name="40% - Accent2 4 2 7" xfId="17791" xr:uid="{BAC0D495-A689-4BCE-92A3-33497D8E391C}"/>
    <cellStyle name="40% - Accent2 4 3" xfId="283" xr:uid="{9B29197A-8ABC-4A2F-988C-E0A63F946B54}"/>
    <cellStyle name="40% - Accent2 4 4" xfId="11205" xr:uid="{7BC85AF1-5614-46CC-AC76-79513628CF00}"/>
    <cellStyle name="40% - Accent2 4 4 2" xfId="17790" xr:uid="{18102419-A0A7-47E1-B7D4-4D2EDE4221D4}"/>
    <cellStyle name="40% - Accent2 4 4 3" xfId="29681" xr:uid="{A471A556-A34D-4305-812E-AD9D1F969508}"/>
    <cellStyle name="40% - Accent2 40" xfId="28701" xr:uid="{A84A01C1-63DA-434A-851E-952CDE76E03E}"/>
    <cellStyle name="40% - Accent2 41" xfId="28742" xr:uid="{C8150285-4C0A-4041-B2BD-CC31BACF3EC9}"/>
    <cellStyle name="40% - Accent2 42" xfId="28783" xr:uid="{1AF74345-4EF0-46D8-927C-694A8B261B41}"/>
    <cellStyle name="40% - Accent2 43" xfId="28824" xr:uid="{94C6AAAA-69CD-463F-BB09-22D15FDE773D}"/>
    <cellStyle name="40% - Accent2 44" xfId="28865" xr:uid="{2BF68B60-F5A2-496C-AF46-52AC0F1BCC0E}"/>
    <cellStyle name="40% - Accent2 45" xfId="28906" xr:uid="{DC700998-04B1-48FE-9C93-61AA142F67B2}"/>
    <cellStyle name="40% - Accent2 46" xfId="28947" xr:uid="{0E8EA623-C568-4EE3-A0D5-E8F7202728B7}"/>
    <cellStyle name="40% - Accent2 47" xfId="28989" xr:uid="{3FE909B9-B2AA-4B68-8EE5-BFAA0BC571A8}"/>
    <cellStyle name="40% - Accent2 48" xfId="25457" xr:uid="{BD7E5DC3-9CAB-484B-AFD9-167D2BDD76B6}"/>
    <cellStyle name="40% - Accent2 5" xfId="284" xr:uid="{31162A30-F7AC-4590-968A-69F3DA99FAF3}"/>
    <cellStyle name="40% - Accent2 5 2" xfId="11207" xr:uid="{354FCB94-728C-40F7-9421-901F766CD1E7}"/>
    <cellStyle name="40% - Accent2 5 2 2" xfId="17792" xr:uid="{94D8C91A-1710-4726-A218-84CED305DA7C}"/>
    <cellStyle name="40% - Accent2 5 2 3" xfId="29683" xr:uid="{68C99D07-D487-4009-841A-03DF16C92CDA}"/>
    <cellStyle name="40% - Accent2 5 3" xfId="27254" xr:uid="{D03CEBF4-F7A6-4CBE-8E29-C6B81E2519E5}"/>
    <cellStyle name="40% - Accent2 6" xfId="285" xr:uid="{C8F2BF30-4A42-4D72-AA3A-311FEE34F50F}"/>
    <cellStyle name="40% - Accent2 6 2" xfId="27295" xr:uid="{512CE6CE-2033-4E40-BCAF-B5A2395A4701}"/>
    <cellStyle name="40% - Accent2 6 2 2" xfId="31510" xr:uid="{330EB46C-C3EA-41A8-A6FC-C77232A01F22}"/>
    <cellStyle name="40% - Accent2 6 2 3" xfId="29326" xr:uid="{8406B10F-0AA9-42F1-9E7C-EBE34D7DD70E}"/>
    <cellStyle name="40% - Accent2 7" xfId="286" xr:uid="{F8841CB4-C988-4E99-A59F-BC89462D13DF}"/>
    <cellStyle name="40% - Accent2 7 2" xfId="27337" xr:uid="{F21717BB-30EF-4D6D-947E-27BDCD6B9238}"/>
    <cellStyle name="40% - Accent2 7 2 2" xfId="31543" xr:uid="{15990A86-D03F-4299-8058-4F4D6A4E9512}"/>
    <cellStyle name="40% - Accent2 7 2 3" xfId="29327" xr:uid="{A98B2682-2D37-4E0B-9F14-E2310566C21D}"/>
    <cellStyle name="40% - Accent2 8" xfId="287" xr:uid="{DCDE3251-3DA7-42CA-AEAC-7E598741F622}"/>
    <cellStyle name="40% - Accent2 8 2" xfId="27378" xr:uid="{BC4FAEB8-30AD-4431-A47B-F48EAAEFD97C}"/>
    <cellStyle name="40% - Accent2 8 2 2" xfId="31576" xr:uid="{4C63F23D-0E6A-4137-9A3D-AEE85D82D342}"/>
    <cellStyle name="40% - Accent2 8 2 3" xfId="29328" xr:uid="{21F34417-F77C-443C-BC85-410BFCFDCAE5}"/>
    <cellStyle name="40% - Accent2 9" xfId="288" xr:uid="{A8A2549A-8A69-4E3F-BB4A-B72B90AA6D59}"/>
    <cellStyle name="40% - Accent2 9 2" xfId="6138" xr:uid="{BB2AC600-9E55-461B-8843-76E5018053F9}"/>
    <cellStyle name="40% - Accent2 9 3" xfId="26470" xr:uid="{9DC09F3D-6260-4C89-94F6-D61A120AD046}"/>
    <cellStyle name="40% - Accent2 9 3 2" xfId="31264" xr:uid="{E515489C-3B72-40F8-9BD4-1CA06232E7BC}"/>
    <cellStyle name="40% - Accent2 9 3 3" xfId="29329" xr:uid="{2E80DA5C-CEBC-43FF-B6A3-023F8FEF7DB6}"/>
    <cellStyle name="40% - Accent2 9 4" xfId="27420" xr:uid="{C4CD248F-1D6B-4EA8-8D08-71C6DD465B98}"/>
    <cellStyle name="40% - Accent3 10" xfId="27465" xr:uid="{A3C956AF-2F1D-4C5A-A2F5-ED552F61269A}"/>
    <cellStyle name="40% - Accent3 11" xfId="27507" xr:uid="{2A86CB50-6038-4980-AF12-9B2A0106D6C0}"/>
    <cellStyle name="40% - Accent3 12" xfId="27548" xr:uid="{B2414C19-56F7-41A5-8A99-79991F2F050C}"/>
    <cellStyle name="40% - Accent3 13" xfId="27589" xr:uid="{9F3AD4D7-98B5-4356-9067-4170F2EBA66F}"/>
    <cellStyle name="40% - Accent3 14" xfId="27631" xr:uid="{B35475AC-0817-4E36-8E32-2661E8795830}"/>
    <cellStyle name="40% - Accent3 15" xfId="27672" xr:uid="{40C24BF2-B753-44AE-B06D-5163B6C966C4}"/>
    <cellStyle name="40% - Accent3 16" xfId="27713" xr:uid="{9C0CBA46-7E66-4D7A-80C9-13DDEC309DBF}"/>
    <cellStyle name="40% - Accent3 17" xfId="27754" xr:uid="{D5FFBF8F-6A0A-4597-84B8-D2FF67ABF0A1}"/>
    <cellStyle name="40% - Accent3 18" xfId="27795" xr:uid="{45610172-7C5D-4E90-B0A3-E012EDC37744}"/>
    <cellStyle name="40% - Accent3 19" xfId="27836" xr:uid="{219B9CB9-1FA0-4566-8A99-039E96F71910}"/>
    <cellStyle name="40% - Accent3 2" xfId="289" xr:uid="{AEB266F4-50F1-482D-92A9-014F139EB04B}"/>
    <cellStyle name="40% - Accent3 2 2" xfId="290" xr:uid="{1469E699-C9E5-4BB7-8E18-C465631A398C}"/>
    <cellStyle name="40% - Accent3 2 2 2" xfId="291" xr:uid="{E32645E6-B0CB-47E7-B4B6-2484D00A030C}"/>
    <cellStyle name="40% - Accent3 2 2 2 2" xfId="6140" xr:uid="{2A89B86C-169E-4A89-8DCD-58A43530DC19}"/>
    <cellStyle name="40% - Accent3 2 2 2 2 2" xfId="15835" xr:uid="{A1794842-3BA8-478B-83E2-221DBBF6E4D8}"/>
    <cellStyle name="40% - Accent3 2 2 2 2 2 2" xfId="23338" xr:uid="{8215FB1C-F4E4-425F-A664-3FE9B9CDA177}"/>
    <cellStyle name="40% - Accent3 2 2 2 2 3" xfId="20244" xr:uid="{5F9A4A5C-D8C4-4F98-8549-1581E70BEFA4}"/>
    <cellStyle name="40% - Accent3 2 2 2 3" xfId="10808" xr:uid="{125B0BE1-333E-4EC5-8B68-8773DCC1E71A}"/>
    <cellStyle name="40% - Accent3 2 2 2 3 2" xfId="17381" xr:uid="{9E90A5D6-ADD5-42CA-8187-11BA6D4BCC30}"/>
    <cellStyle name="40% - Accent3 2 2 2 3 2 2" xfId="24827" xr:uid="{6E078C83-9613-4FF5-A743-6C85EC295EF8}"/>
    <cellStyle name="40% - Accent3 2 2 2 3 3" xfId="21739" xr:uid="{B81A48E0-2788-4FED-8415-0FC121186FAD}"/>
    <cellStyle name="40% - Accent3 2 2 2 4" xfId="14287" xr:uid="{8799C717-0B62-4070-B7DC-0761B6FEF148}"/>
    <cellStyle name="40% - Accent3 2 2 2 4 2" xfId="21966" xr:uid="{1E9B1131-3E8B-4061-9C29-C6A1FAF5C5F8}"/>
    <cellStyle name="40% - Accent3 2 2 2 5" xfId="18897" xr:uid="{990FE556-CC50-4665-BD9E-BF049BE170C9}"/>
    <cellStyle name="40% - Accent3 2 2 3" xfId="292" xr:uid="{69252F5B-A91B-4EF7-A254-97ED195A82BA}"/>
    <cellStyle name="40% - Accent3 2 2 4" xfId="6139" xr:uid="{400D5E46-8DD3-4EC1-8F92-1AE6E2528522}"/>
    <cellStyle name="40% - Accent3 2 2 4 2" xfId="15834" xr:uid="{4F460708-EF1C-44C1-94EF-DE7027235F05}"/>
    <cellStyle name="40% - Accent3 2 2 4 2 2" xfId="23337" xr:uid="{8893AC2B-181E-4ACE-8606-5315EB2D3C8E}"/>
    <cellStyle name="40% - Accent3 2 2 4 3" xfId="20243" xr:uid="{9C5B87C7-8C10-43EA-BB52-04C6C2976285}"/>
    <cellStyle name="40% - Accent3 2 2 5" xfId="10807" xr:uid="{BF7AC411-8A5F-4209-B737-1D086CCC0236}"/>
    <cellStyle name="40% - Accent3 2 2 5 2" xfId="11041" xr:uid="{259642D4-8EE4-47B1-945F-991BE9CED56B}"/>
    <cellStyle name="40% - Accent3 2 2 5 2 2" xfId="17380" xr:uid="{29D6A727-7E9F-42D3-957E-D750604DABA0}"/>
    <cellStyle name="40% - Accent3 2 2 5 2 3" xfId="29599" xr:uid="{B5221050-769D-4EB9-A034-91CA20C0CA87}"/>
    <cellStyle name="40% - Accent3 2 2 5 3" xfId="21738" xr:uid="{94538678-B5AA-47F2-A3B0-26B1E802A92B}"/>
    <cellStyle name="40% - Accent3 2 2 6" xfId="11209" xr:uid="{7ECD11C7-253B-40AC-B65F-5C47932E3B80}"/>
    <cellStyle name="40% - Accent3 2 2 6 2" xfId="14286" xr:uid="{81EF1FFE-9DB9-4C09-A9D8-2B4924A5A80F}"/>
    <cellStyle name="40% - Accent3 2 2 6 3" xfId="29685" xr:uid="{0A919BB6-A386-4C81-B2D2-82DB2169B696}"/>
    <cellStyle name="40% - Accent3 2 2 7" xfId="17794" xr:uid="{C5F93FC4-7824-4A10-9836-A50636182E71}"/>
    <cellStyle name="40% - Accent3 2 3" xfId="11208" xr:uid="{93D34C3B-CF54-4F04-9CBE-FBCAFBDA7A68}"/>
    <cellStyle name="40% - Accent3 2 3 2" xfId="17793" xr:uid="{8F2F12D2-2DFE-435C-82FF-D68E13B4C20A}"/>
    <cellStyle name="40% - Accent3 2 3 3" xfId="25110" xr:uid="{A92E1B76-30C2-4D9D-8346-2D7B11A39264}"/>
    <cellStyle name="40% - Accent3 2 3 4" xfId="29684" xr:uid="{5EC5D861-569F-4B64-9596-D249B19D87F3}"/>
    <cellStyle name="40% - Accent3 2 4" xfId="18698" xr:uid="{021AC36B-DE68-486F-9AA0-7539886513F4}"/>
    <cellStyle name="40% - Accent3 2 4 2" xfId="30293" xr:uid="{D5D07015-EC0D-444F-8C67-4E3632170675}"/>
    <cellStyle name="40% - Accent3 2 4 3" xfId="29330" xr:uid="{1311DE63-72D1-446E-8388-C4F5836C2C0E}"/>
    <cellStyle name="40% - Accent3 2 5" xfId="26471" xr:uid="{B9A88BA6-0F93-4E08-B37B-B6C04004F64A}"/>
    <cellStyle name="40% - Accent3 2 6" xfId="27101" xr:uid="{555F3A6D-4A23-4C55-AADF-984E81675A75}"/>
    <cellStyle name="40% - Accent3 20" xfId="27877" xr:uid="{31483C99-92BA-4949-92F9-AB4A5651FB2B}"/>
    <cellStyle name="40% - Accent3 21" xfId="27918" xr:uid="{24D3A092-CA54-413D-8F0D-7C2090FB6165}"/>
    <cellStyle name="40% - Accent3 22" xfId="27959" xr:uid="{6861A02F-5349-461D-A768-5B1A37D9AB94}"/>
    <cellStyle name="40% - Accent3 23" xfId="28000" xr:uid="{EF3A7204-35BA-412A-B338-1BA395EC3FC3}"/>
    <cellStyle name="40% - Accent3 24" xfId="28042" xr:uid="{4AB8097B-5010-40EB-B528-A351F84536D4}"/>
    <cellStyle name="40% - Accent3 25" xfId="28085" xr:uid="{CE078FC8-4A61-4B96-B0B1-4971598CD366}"/>
    <cellStyle name="40% - Accent3 26" xfId="28127" xr:uid="{93680BB8-3A7F-4B27-AE42-EF397C3F68EC}"/>
    <cellStyle name="40% - Accent3 27" xfId="28168" xr:uid="{5E26D444-0434-4006-A4D0-254BEEEF084C}"/>
    <cellStyle name="40% - Accent3 28" xfId="28210" xr:uid="{C6E50A58-690E-4FC4-B05A-BB96751EAC54}"/>
    <cellStyle name="40% - Accent3 29" xfId="28252" xr:uid="{100FCF54-CEBA-44BD-85AF-8A086B4386AF}"/>
    <cellStyle name="40% - Accent3 3" xfId="293" xr:uid="{AE89EBA0-7EC7-495F-A28A-8C3CD7E2A98F}"/>
    <cellStyle name="40% - Accent3 3 2" xfId="294" xr:uid="{64652691-569C-4FCB-85B2-1778E8220721}"/>
    <cellStyle name="40% - Accent3 3 2 2" xfId="295" xr:uid="{D5BB41FB-1479-4ADE-A500-5DAE1BC03951}"/>
    <cellStyle name="40% - Accent3 3 2 2 2" xfId="6142" xr:uid="{E6008D6B-FEE1-43BF-A315-416CB01B76A0}"/>
    <cellStyle name="40% - Accent3 3 2 3" xfId="296" xr:uid="{11E0F8C3-9B12-468B-A3B3-759A77BB39DB}"/>
    <cellStyle name="40% - Accent3 3 2 4" xfId="6141" xr:uid="{88D22981-A2EF-4751-85F0-D4A2D8CE813A}"/>
    <cellStyle name="40% - Accent3 3 2 5" xfId="11211" xr:uid="{57E3987D-E529-47BA-B270-34C98C8A6152}"/>
    <cellStyle name="40% - Accent3 3 2 5 2" xfId="17796" xr:uid="{7ECB30D7-42EE-4E11-BB4C-3E2E380622E5}"/>
    <cellStyle name="40% - Accent3 3 3" xfId="297" xr:uid="{EBEEA828-54D7-4D2F-B072-8473D12E2AC7}"/>
    <cellStyle name="40% - Accent3 3 4" xfId="11210" xr:uid="{0F33B96E-FB26-4E7C-AA45-08189C028C73}"/>
    <cellStyle name="40% - Accent3 3 4 2" xfId="17795" xr:uid="{7AB5B65A-ACF4-4BE5-836C-356C4315A965}"/>
    <cellStyle name="40% - Accent3 3 4 3" xfId="29686" xr:uid="{08917E8A-386F-471B-940F-5468291E6216}"/>
    <cellStyle name="40% - Accent3 3 5" xfId="27196" xr:uid="{8FA8CB9D-181E-4786-8254-CA2662FCAE7E}"/>
    <cellStyle name="40% - Accent3 30" xfId="28294" xr:uid="{1FE56CA8-7DBB-4B1D-A8F2-111B7E0669A0}"/>
    <cellStyle name="40% - Accent3 31" xfId="28335" xr:uid="{E8DB037B-0F8E-40E9-9215-5F6B4EBFD8B6}"/>
    <cellStyle name="40% - Accent3 32" xfId="28376" xr:uid="{161FFB0B-BF44-42B6-A90F-83421AD3F111}"/>
    <cellStyle name="40% - Accent3 33" xfId="28417" xr:uid="{71F05A54-6CA6-4E56-998F-3165599E5FE6}"/>
    <cellStyle name="40% - Accent3 34" xfId="28459" xr:uid="{059CACC1-A9B9-4996-9100-4B8975876EF2}"/>
    <cellStyle name="40% - Accent3 35" xfId="28500" xr:uid="{CD6D1550-94FB-43F3-A3E6-5AACE54FAA40}"/>
    <cellStyle name="40% - Accent3 36" xfId="28541" xr:uid="{9CB8EE75-CADF-4306-9874-E6E03FF73F0A}"/>
    <cellStyle name="40% - Accent3 37" xfId="28582" xr:uid="{DE4C9ADE-2568-4B30-8576-8D8AB0A84265}"/>
    <cellStyle name="40% - Accent3 38" xfId="28623" xr:uid="{EA271586-9D56-4808-91AC-276DE230334D}"/>
    <cellStyle name="40% - Accent3 39" xfId="28664" xr:uid="{1288DE93-4C58-41D7-A5B9-24F9DAA2F04D}"/>
    <cellStyle name="40% - Accent3 4" xfId="298" xr:uid="{41837BF8-9778-4B36-B935-1D6580BF2E7B}"/>
    <cellStyle name="40% - Accent3 4 2" xfId="299" xr:uid="{B6A5CC9E-4AFD-428C-8664-29A06ED069B3}"/>
    <cellStyle name="40% - Accent3 4 2 2" xfId="300" xr:uid="{6EA08CBE-B216-4EB3-A0E6-2A507AEE1B3C}"/>
    <cellStyle name="40% - Accent3 4 2 2 2" xfId="6144" xr:uid="{0A45FF96-1CB9-4B95-B43B-735829893059}"/>
    <cellStyle name="40% - Accent3 4 2 2 2 2" xfId="15837" xr:uid="{13CA4BBC-531B-4BAB-8273-0BB46D8B428B}"/>
    <cellStyle name="40% - Accent3 4 2 2 2 2 2" xfId="23340" xr:uid="{BEF50867-82B5-435F-A020-6DC5FA5ED26E}"/>
    <cellStyle name="40% - Accent3 4 2 2 2 3" xfId="20246" xr:uid="{DF14A1FD-F3EB-4A1E-ACEF-98D39D12B60B}"/>
    <cellStyle name="40% - Accent3 4 2 2 3" xfId="10810" xr:uid="{2E0287A1-B54B-4375-8880-5420208866F4}"/>
    <cellStyle name="40% - Accent3 4 2 2 3 2" xfId="17383" xr:uid="{A8179A24-26FF-49B7-88B3-F80CFD47E7D1}"/>
    <cellStyle name="40% - Accent3 4 2 2 3 2 2" xfId="24829" xr:uid="{769A2090-F075-4B45-B9C3-260B93B4EA92}"/>
    <cellStyle name="40% - Accent3 4 2 2 3 3" xfId="21741" xr:uid="{49412D60-73EF-4D26-A494-06A50B24B1C8}"/>
    <cellStyle name="40% - Accent3 4 2 2 4" xfId="14289" xr:uid="{985FA82B-F15D-46AE-937A-34814EFA700F}"/>
    <cellStyle name="40% - Accent3 4 2 2 4 2" xfId="21967" xr:uid="{73821B80-73BD-4CF1-95CD-7F5554FBDB6B}"/>
    <cellStyle name="40% - Accent3 4 2 2 5" xfId="18898" xr:uid="{65B2E98B-EE65-459A-AA01-89DC7485B2DD}"/>
    <cellStyle name="40% - Accent3 4 2 3" xfId="301" xr:uid="{5D677831-7D76-4EAC-851F-5F894800C570}"/>
    <cellStyle name="40% - Accent3 4 2 4" xfId="6143" xr:uid="{B231064A-2EE0-4020-9DD3-ABFC7ED44CF8}"/>
    <cellStyle name="40% - Accent3 4 2 4 2" xfId="15836" xr:uid="{03C8C29D-0A3A-4E3D-86E2-C216C58BC8DB}"/>
    <cellStyle name="40% - Accent3 4 2 4 2 2" xfId="23339" xr:uid="{A63B1FA8-4D3C-4649-BDC4-060CC9743072}"/>
    <cellStyle name="40% - Accent3 4 2 4 3" xfId="20245" xr:uid="{033D174A-87CC-48C8-B02E-36AA872A8713}"/>
    <cellStyle name="40% - Accent3 4 2 5" xfId="10809" xr:uid="{E711058F-1A36-4926-AA09-2198362AA1AD}"/>
    <cellStyle name="40% - Accent3 4 2 5 2" xfId="17382" xr:uid="{1BE15954-6E6A-4A11-B74C-985C38207A58}"/>
    <cellStyle name="40% - Accent3 4 2 5 2 2" xfId="24828" xr:uid="{50DFD698-5BE8-404B-A8C6-89E07CC64A3A}"/>
    <cellStyle name="40% - Accent3 4 2 5 3" xfId="21740" xr:uid="{CCBF9A4E-ACF5-4CCA-8A2D-4D20ADB8C7D3}"/>
    <cellStyle name="40% - Accent3 4 2 6" xfId="11213" xr:uid="{6EC446AC-A1CD-423A-A4D8-8FF6A82B6CA7}"/>
    <cellStyle name="40% - Accent3 4 2 6 2" xfId="14288" xr:uid="{E85B1242-856D-480D-AF11-9FE1A69FE951}"/>
    <cellStyle name="40% - Accent3 4 2 6 3" xfId="29688" xr:uid="{936E1D4E-DAB0-4A58-8141-B002E7BBF28F}"/>
    <cellStyle name="40% - Accent3 4 2 7" xfId="17798" xr:uid="{EAC70C80-55CE-4654-9569-BF4EC4A77147}"/>
    <cellStyle name="40% - Accent3 4 3" xfId="302" xr:uid="{01AD9BCF-ECDF-4F6B-A0E0-4AF37543CE1C}"/>
    <cellStyle name="40% - Accent3 4 4" xfId="11212" xr:uid="{2914D5F2-7E88-4DA8-B285-68A3BA606CE2}"/>
    <cellStyle name="40% - Accent3 4 4 2" xfId="17797" xr:uid="{D73F276C-992E-4541-AC2E-F668A0CF6094}"/>
    <cellStyle name="40% - Accent3 4 4 3" xfId="29687" xr:uid="{B8E5693A-13AA-45CB-A74C-FBEDED8BDA4D}"/>
    <cellStyle name="40% - Accent3 40" xfId="28705" xr:uid="{3BE7546D-6BEF-4079-9497-53A944415B08}"/>
    <cellStyle name="40% - Accent3 41" xfId="28746" xr:uid="{128EA3CF-5A09-467A-B018-C0344624EFEF}"/>
    <cellStyle name="40% - Accent3 42" xfId="28787" xr:uid="{AEBBE423-A31B-43C8-BEC3-DA9D43FB4929}"/>
    <cellStyle name="40% - Accent3 43" xfId="28828" xr:uid="{4DF9FAF7-2B50-4DDA-9B70-60D323D6757C}"/>
    <cellStyle name="40% - Accent3 44" xfId="28869" xr:uid="{D1277D8C-DF47-473C-80F3-3663EB4E7936}"/>
    <cellStyle name="40% - Accent3 45" xfId="28910" xr:uid="{23D1EC57-A94C-4E1C-AFDE-EF2F850108E1}"/>
    <cellStyle name="40% - Accent3 46" xfId="28951" xr:uid="{4243FFF8-E4BE-4472-B956-12757FFF29DD}"/>
    <cellStyle name="40% - Accent3 47" xfId="28993" xr:uid="{92C11970-392E-490C-9EEA-D948CAED9CC2}"/>
    <cellStyle name="40% - Accent3 48" xfId="25460" xr:uid="{C5CD4CE0-8128-4ADC-A998-FEB4C0D3372E}"/>
    <cellStyle name="40% - Accent3 5" xfId="303" xr:uid="{C417331B-ED65-4987-B38F-E9177E31AE3D}"/>
    <cellStyle name="40% - Accent3 5 2" xfId="11214" xr:uid="{67F1E662-37F6-40A1-9133-2EBD38EA8A17}"/>
    <cellStyle name="40% - Accent3 5 2 2" xfId="17799" xr:uid="{EA9EEF6A-20F1-4B5C-809B-304A57DF16E8}"/>
    <cellStyle name="40% - Accent3 5 2 3" xfId="29689" xr:uid="{67880104-2D95-45F3-A3BE-F834AF03896F}"/>
    <cellStyle name="40% - Accent3 5 3" xfId="27258" xr:uid="{F9257D4C-89A2-43AC-A731-38263BFEEDE2}"/>
    <cellStyle name="40% - Accent3 6" xfId="304" xr:uid="{9F251D80-7107-46A9-902C-77CD3312E931}"/>
    <cellStyle name="40% - Accent3 6 2" xfId="27299" xr:uid="{9256B35F-30A3-4A52-8800-C471AD456BF4}"/>
    <cellStyle name="40% - Accent3 6 2 2" xfId="31513" xr:uid="{DD662C21-D704-4A47-A698-4543E6359E92}"/>
    <cellStyle name="40% - Accent3 6 2 3" xfId="29331" xr:uid="{62E0D7E7-A0B5-48AB-BB27-65815D422BB1}"/>
    <cellStyle name="40% - Accent3 7" xfId="305" xr:uid="{7074B877-4797-43D8-AB2F-B55FECE5DD91}"/>
    <cellStyle name="40% - Accent3 7 2" xfId="27341" xr:uid="{C275C179-15DE-4595-9E3C-3775B72A2B8C}"/>
    <cellStyle name="40% - Accent3 7 2 2" xfId="31546" xr:uid="{60F1E15E-E2C4-4023-99D9-CE3485DD7455}"/>
    <cellStyle name="40% - Accent3 7 2 3" xfId="29332" xr:uid="{939A6920-6CA5-4631-AE31-FF0A58790D06}"/>
    <cellStyle name="40% - Accent3 8" xfId="306" xr:uid="{BF37C3B9-ABBE-4692-9F23-12003A7F7D3F}"/>
    <cellStyle name="40% - Accent3 8 2" xfId="27382" xr:uid="{8D5CE0FE-3393-478E-9D66-4B4EDBA0AEF7}"/>
    <cellStyle name="40% - Accent3 8 2 2" xfId="31579" xr:uid="{7B01D7F9-EDDC-4E38-A187-3D3DE37F4273}"/>
    <cellStyle name="40% - Accent3 8 2 3" xfId="29333" xr:uid="{95A52A92-F223-46A9-B280-572060F63CAF}"/>
    <cellStyle name="40% - Accent3 9" xfId="307" xr:uid="{A24682FA-3781-439B-8DF3-45914BECE8F9}"/>
    <cellStyle name="40% - Accent3 9 2" xfId="6145" xr:uid="{1FF26FCA-E555-4A36-915D-02577BEE2660}"/>
    <cellStyle name="40% - Accent3 9 3" xfId="26472" xr:uid="{CB22E137-8488-4EFD-9C26-C9BBFE7254E8}"/>
    <cellStyle name="40% - Accent3 9 3 2" xfId="31265" xr:uid="{BEA9A893-C815-4227-ABB7-EF57D86DDD55}"/>
    <cellStyle name="40% - Accent3 9 3 3" xfId="29334" xr:uid="{5A9B4E39-F9E7-4ECD-9CCE-36AAE6A9E13B}"/>
    <cellStyle name="40% - Accent3 9 4" xfId="27424" xr:uid="{56421C5C-9DE4-45B7-8723-0EFAA47BD77F}"/>
    <cellStyle name="40% - Accent4 10" xfId="27469" xr:uid="{2A464696-E95B-42FA-A4D4-423CA50DA5DF}"/>
    <cellStyle name="40% - Accent4 11" xfId="27511" xr:uid="{C790702D-8C39-4560-AE76-8962B2C9E5D0}"/>
    <cellStyle name="40% - Accent4 12" xfId="27552" xr:uid="{CAA4CDC7-F5D9-4C1E-B30C-2C3F44A435D8}"/>
    <cellStyle name="40% - Accent4 13" xfId="27593" xr:uid="{4D60D5DE-E70D-4089-92D9-503222A66738}"/>
    <cellStyle name="40% - Accent4 14" xfId="27635" xr:uid="{889C3B4B-98B3-4805-8A55-C937973A1CD3}"/>
    <cellStyle name="40% - Accent4 15" xfId="27676" xr:uid="{7B6C627C-B28A-46A3-AED2-90EF6E7473A1}"/>
    <cellStyle name="40% - Accent4 16" xfId="27717" xr:uid="{AB221558-7B4F-484C-B18A-3693CD308A75}"/>
    <cellStyle name="40% - Accent4 17" xfId="27758" xr:uid="{4BF48374-3943-437F-81D0-1D234A4396E9}"/>
    <cellStyle name="40% - Accent4 18" xfId="27799" xr:uid="{B6D2D87F-7728-4316-9F06-5A09F93281DD}"/>
    <cellStyle name="40% - Accent4 19" xfId="27840" xr:uid="{84998862-F0B8-42A9-97AB-296B5C18C50E}"/>
    <cellStyle name="40% - Accent4 2" xfId="308" xr:uid="{9FDE2E54-3E7F-4EC3-946B-F4C92BBB4727}"/>
    <cellStyle name="40% - Accent4 2 2" xfId="309" xr:uid="{28BD6014-EE40-4025-A2F1-AC07EB0D9A63}"/>
    <cellStyle name="40% - Accent4 2 2 2" xfId="310" xr:uid="{C7A77DEA-7395-48A4-87AF-29B1C13307D1}"/>
    <cellStyle name="40% - Accent4 2 2 2 2" xfId="6147" xr:uid="{EF09CBE9-0528-45A1-9741-60494979A7F6}"/>
    <cellStyle name="40% - Accent4 2 2 2 2 2" xfId="15839" xr:uid="{B75B1EF9-28D6-4F8C-9407-0BAE4870ED70}"/>
    <cellStyle name="40% - Accent4 2 2 2 2 2 2" xfId="23342" xr:uid="{A3087982-6EE8-4C1A-A33C-B7BC9F31E876}"/>
    <cellStyle name="40% - Accent4 2 2 2 2 3" xfId="20248" xr:uid="{B11210C1-88D7-4765-9AFD-FECE3F0EE8F9}"/>
    <cellStyle name="40% - Accent4 2 2 2 3" xfId="10812" xr:uid="{8B9484D4-0D3E-42A6-9B6D-C51654A5776A}"/>
    <cellStyle name="40% - Accent4 2 2 2 3 2" xfId="17385" xr:uid="{04AD0621-E27B-44CB-8C2C-455C0A3244D2}"/>
    <cellStyle name="40% - Accent4 2 2 2 3 2 2" xfId="24830" xr:uid="{0D9242B3-9499-4210-B969-671B1F6B87E2}"/>
    <cellStyle name="40% - Accent4 2 2 2 3 3" xfId="21743" xr:uid="{9EADE4BB-C998-4EB9-AB53-E19142438F64}"/>
    <cellStyle name="40% - Accent4 2 2 2 4" xfId="14291" xr:uid="{22F0D894-307C-4E6E-8A7F-0CA0B393E42A}"/>
    <cellStyle name="40% - Accent4 2 2 2 4 2" xfId="21968" xr:uid="{69034B72-2566-4823-BBED-9D613FB10D60}"/>
    <cellStyle name="40% - Accent4 2 2 2 5" xfId="18899" xr:uid="{03A3A0D4-F324-4416-B513-04483C8BFD72}"/>
    <cellStyle name="40% - Accent4 2 2 3" xfId="311" xr:uid="{AEA06D2F-5C24-47A3-BD40-8E0F5BC85D06}"/>
    <cellStyle name="40% - Accent4 2 2 4" xfId="6146" xr:uid="{E9EFFC39-3F1D-42C1-B3C1-2252E9E554D5}"/>
    <cellStyle name="40% - Accent4 2 2 4 2" xfId="15838" xr:uid="{DBA8606D-66EC-473A-83EA-13522822B5C3}"/>
    <cellStyle name="40% - Accent4 2 2 4 2 2" xfId="23341" xr:uid="{B6A3B5D3-F295-4090-9539-D4EDF5DA023A}"/>
    <cellStyle name="40% - Accent4 2 2 4 3" xfId="20247" xr:uid="{A502295A-E3E3-46C7-B1BD-1A684194B8A4}"/>
    <cellStyle name="40% - Accent4 2 2 5" xfId="10811" xr:uid="{2AA59019-1B39-4B1F-812A-ACB27AAFED3F}"/>
    <cellStyle name="40% - Accent4 2 2 5 2" xfId="11042" xr:uid="{37C97DE3-4004-4F33-961E-5B06D1EAC1D7}"/>
    <cellStyle name="40% - Accent4 2 2 5 2 2" xfId="17384" xr:uid="{98F55987-B035-4ED5-83CC-CD76669397D3}"/>
    <cellStyle name="40% - Accent4 2 2 5 2 3" xfId="29600" xr:uid="{4BC5571A-A3E8-45B4-85AC-A7A6CB543235}"/>
    <cellStyle name="40% - Accent4 2 2 5 3" xfId="21742" xr:uid="{3718ED08-FA7E-4823-A209-CD9707D5E2BB}"/>
    <cellStyle name="40% - Accent4 2 2 6" xfId="11216" xr:uid="{D81EF3B8-402B-46DA-82C6-4BFE4ABB4B3A}"/>
    <cellStyle name="40% - Accent4 2 2 6 2" xfId="14290" xr:uid="{28CA2B6E-E0DE-4172-B137-F3B877158BCB}"/>
    <cellStyle name="40% - Accent4 2 2 6 3" xfId="29691" xr:uid="{9BAF246F-58BB-4BC8-AB2F-0D671415DE7B}"/>
    <cellStyle name="40% - Accent4 2 2 7" xfId="17801" xr:uid="{FAF4176E-6CAB-4742-B6BD-F6F1E47C419A}"/>
    <cellStyle name="40% - Accent4 2 3" xfId="11215" xr:uid="{190E1C87-3828-4977-AFE9-9A5E432DC33B}"/>
    <cellStyle name="40% - Accent4 2 3 2" xfId="17800" xr:uid="{78E9939B-1A2E-458B-ADE9-A731FE9BF51A}"/>
    <cellStyle name="40% - Accent4 2 3 3" xfId="25111" xr:uid="{43D01522-EACF-478F-AE80-65EE643E5DBB}"/>
    <cellStyle name="40% - Accent4 2 3 4" xfId="29690" xr:uid="{B8B2613F-DB27-48CB-9829-381AC9D855A7}"/>
    <cellStyle name="40% - Accent4 2 4" xfId="18699" xr:uid="{43277454-5CD0-4F19-8AEA-2360955677BB}"/>
    <cellStyle name="40% - Accent4 2 4 2" xfId="30294" xr:uid="{F7B97B24-743D-4122-A220-B2CE715C4BF0}"/>
    <cellStyle name="40% - Accent4 2 4 3" xfId="29335" xr:uid="{770EAF04-B368-42C6-806A-B2AD586516F2}"/>
    <cellStyle name="40% - Accent4 2 5" xfId="27102" xr:uid="{1C69680D-86A3-4F4E-9EE0-77D37459A3DF}"/>
    <cellStyle name="40% - Accent4 20" xfId="27881" xr:uid="{86689444-7B4F-4C7C-BC16-81C4B3B63F55}"/>
    <cellStyle name="40% - Accent4 21" xfId="27922" xr:uid="{AC8359C4-BB07-4331-B2AF-F9D7381DAAE1}"/>
    <cellStyle name="40% - Accent4 22" xfId="27963" xr:uid="{40F093BC-460D-4B73-8220-6A7FC8AC3B6C}"/>
    <cellStyle name="40% - Accent4 23" xfId="28004" xr:uid="{96EB21F1-8354-4D77-A1FF-C3F527896E00}"/>
    <cellStyle name="40% - Accent4 24" xfId="28046" xr:uid="{9ADB9BCA-5917-4C72-9EFC-56E30EFDDC2F}"/>
    <cellStyle name="40% - Accent4 25" xfId="28089" xr:uid="{CACFA041-B23E-4B18-A19C-F3290592246F}"/>
    <cellStyle name="40% - Accent4 26" xfId="28131" xr:uid="{E1DFB29C-CBE3-43E6-BA9D-851C687A9260}"/>
    <cellStyle name="40% - Accent4 27" xfId="28172" xr:uid="{45AED6E1-9573-4A07-A73E-DED58D3D26DA}"/>
    <cellStyle name="40% - Accent4 28" xfId="28214" xr:uid="{36AAF20D-4512-4A5E-83B2-B93C26BB2A8C}"/>
    <cellStyle name="40% - Accent4 29" xfId="28256" xr:uid="{72151596-5434-45FD-9DE4-01FCCBE0B0CD}"/>
    <cellStyle name="40% - Accent4 3" xfId="312" xr:uid="{DFE79E44-E078-47C1-9544-16D5231BACEE}"/>
    <cellStyle name="40% - Accent4 3 2" xfId="313" xr:uid="{4A2D9627-8889-47EE-AEFF-C7D8C49785C4}"/>
    <cellStyle name="40% - Accent4 3 2 2" xfId="314" xr:uid="{73C186D2-1DBD-4948-A613-92DF825BCB0C}"/>
    <cellStyle name="40% - Accent4 3 2 2 2" xfId="6149" xr:uid="{33E47B3B-ECEF-46BC-8683-D63480709B15}"/>
    <cellStyle name="40% - Accent4 3 2 3" xfId="315" xr:uid="{0F265E9E-BA07-477C-A687-0DD1BB0CBE16}"/>
    <cellStyle name="40% - Accent4 3 2 4" xfId="6148" xr:uid="{DE82CB1D-95D3-4075-A8A9-01135551CC7B}"/>
    <cellStyle name="40% - Accent4 3 2 5" xfId="11218" xr:uid="{340A57AE-8511-4583-AF26-96664BD3B21C}"/>
    <cellStyle name="40% - Accent4 3 2 5 2" xfId="17803" xr:uid="{1653F855-8532-4078-95BE-FDDEB23C1567}"/>
    <cellStyle name="40% - Accent4 3 3" xfId="316" xr:uid="{3CDE4B12-A5AD-426B-8628-90DC765FA348}"/>
    <cellStyle name="40% - Accent4 3 4" xfId="11217" xr:uid="{EA622242-2A6C-4CE3-9C44-338FF1C40FBC}"/>
    <cellStyle name="40% - Accent4 3 4 2" xfId="17802" xr:uid="{91E2622B-F734-4788-9865-AF9B255D6CFD}"/>
    <cellStyle name="40% - Accent4 3 4 3" xfId="29692" xr:uid="{56812690-4924-4541-8150-52D3BA2F5FC8}"/>
    <cellStyle name="40% - Accent4 3 5" xfId="27198" xr:uid="{1026203C-1FED-48AE-A579-628480C9072E}"/>
    <cellStyle name="40% - Accent4 30" xfId="28298" xr:uid="{88C88F9A-7738-4424-92D3-FE7B00102B8A}"/>
    <cellStyle name="40% - Accent4 31" xfId="28339" xr:uid="{C1C31B85-516D-4E56-8C6B-D6045BE06AE5}"/>
    <cellStyle name="40% - Accent4 32" xfId="28380" xr:uid="{028D5BEA-7E7B-47E5-8575-31A77C7248C6}"/>
    <cellStyle name="40% - Accent4 33" xfId="28421" xr:uid="{59CD2EE5-3F84-4A56-A076-05AD8E99B403}"/>
    <cellStyle name="40% - Accent4 34" xfId="28463" xr:uid="{DBE6C523-1355-476F-A237-61C7E3056F3E}"/>
    <cellStyle name="40% - Accent4 35" xfId="28504" xr:uid="{27FA2DC3-0AA4-4CE1-8A94-A75001C55E28}"/>
    <cellStyle name="40% - Accent4 36" xfId="28545" xr:uid="{2C545EF2-9B9F-49FD-88ED-13997F347752}"/>
    <cellStyle name="40% - Accent4 37" xfId="28586" xr:uid="{1E61C57A-A9DB-41CA-9F85-B081B4DFA2E7}"/>
    <cellStyle name="40% - Accent4 38" xfId="28627" xr:uid="{55737D02-EC06-402C-BFFF-E30C27D0BF74}"/>
    <cellStyle name="40% - Accent4 39" xfId="28668" xr:uid="{BDA3E459-473A-4D0E-A4C6-81B6A93111D6}"/>
    <cellStyle name="40% - Accent4 4" xfId="317" xr:uid="{218E2087-1DAC-409D-B635-4BD9BC6118DD}"/>
    <cellStyle name="40% - Accent4 4 2" xfId="318" xr:uid="{970194AE-794C-44DB-885F-35F0E97836CF}"/>
    <cellStyle name="40% - Accent4 4 2 2" xfId="319" xr:uid="{CDC9CBD3-C566-4464-8147-35DD5D41AA1B}"/>
    <cellStyle name="40% - Accent4 4 2 2 2" xfId="6151" xr:uid="{4F672180-078C-4D68-BEC0-146D56D9AA6D}"/>
    <cellStyle name="40% - Accent4 4 2 2 2 2" xfId="15841" xr:uid="{9C4019BD-0E8F-4341-AA50-BB54150C1FFC}"/>
    <cellStyle name="40% - Accent4 4 2 2 2 2 2" xfId="23344" xr:uid="{AF027B25-022A-47F7-8CB2-7EC359ABDA86}"/>
    <cellStyle name="40% - Accent4 4 2 2 2 3" xfId="20250" xr:uid="{B90AC435-DA8F-4D81-9C3B-CC2FFF88BC3B}"/>
    <cellStyle name="40% - Accent4 4 2 2 3" xfId="10814" xr:uid="{492C0DFF-D17A-41DD-B4D8-31C0EFC9BA93}"/>
    <cellStyle name="40% - Accent4 4 2 2 3 2" xfId="17387" xr:uid="{0685512A-2474-4589-AEAB-86730D069511}"/>
    <cellStyle name="40% - Accent4 4 2 2 3 2 2" xfId="24832" xr:uid="{CEA21EEB-13BC-4A8A-9F02-B104FE2EBABB}"/>
    <cellStyle name="40% - Accent4 4 2 2 3 3" xfId="21745" xr:uid="{4B5B8D4F-E3F5-46BF-86DD-C1E1EB866F76}"/>
    <cellStyle name="40% - Accent4 4 2 2 4" xfId="14293" xr:uid="{5E4C1CD4-A0AF-470B-A101-462A7A52ACAE}"/>
    <cellStyle name="40% - Accent4 4 2 2 4 2" xfId="21969" xr:uid="{21F05F43-6787-480E-8FBC-B0C81310D0F4}"/>
    <cellStyle name="40% - Accent4 4 2 2 5" xfId="18900" xr:uid="{FDC22D72-501A-439E-8A6A-82B771689910}"/>
    <cellStyle name="40% - Accent4 4 2 3" xfId="320" xr:uid="{DD315F09-48AB-4507-B87A-1B48E9768C22}"/>
    <cellStyle name="40% - Accent4 4 2 4" xfId="6150" xr:uid="{1F550CF5-FB05-4BC7-A91F-C48F0F3DC8C5}"/>
    <cellStyle name="40% - Accent4 4 2 4 2" xfId="15840" xr:uid="{0BFC5E3C-0BEC-46E6-9916-3618808B6819}"/>
    <cellStyle name="40% - Accent4 4 2 4 2 2" xfId="23343" xr:uid="{AC9755C8-ED65-4C7F-B05A-24A28D2CDBB2}"/>
    <cellStyle name="40% - Accent4 4 2 4 3" xfId="20249" xr:uid="{F0FDEE8B-FAFB-42A1-9450-325647B79DA8}"/>
    <cellStyle name="40% - Accent4 4 2 5" xfId="10813" xr:uid="{CE3E505A-39BC-46F3-A785-6CF16A3CCC45}"/>
    <cellStyle name="40% - Accent4 4 2 5 2" xfId="17386" xr:uid="{BA7453FF-8243-4BBD-AEC0-8D554C95EF23}"/>
    <cellStyle name="40% - Accent4 4 2 5 2 2" xfId="24831" xr:uid="{1795771B-082C-4401-AB2F-ED52D737C7CC}"/>
    <cellStyle name="40% - Accent4 4 2 5 3" xfId="21744" xr:uid="{CE4FD8D9-46BC-4C8B-BB12-0E225E9D7EB1}"/>
    <cellStyle name="40% - Accent4 4 2 6" xfId="11220" xr:uid="{28043201-BCA6-43CB-811E-DE25C49BDBE4}"/>
    <cellStyle name="40% - Accent4 4 2 6 2" xfId="14292" xr:uid="{DABDCDA1-1867-400D-9704-B1B6EEF583F6}"/>
    <cellStyle name="40% - Accent4 4 2 6 3" xfId="29694" xr:uid="{993AE4D7-74B6-48F6-A3C2-4FE1F18AC64D}"/>
    <cellStyle name="40% - Accent4 4 2 7" xfId="17805" xr:uid="{5BDAAD9E-B406-46CE-A6D7-1FE67FBFCCEF}"/>
    <cellStyle name="40% - Accent4 4 3" xfId="321" xr:uid="{A838BA2A-A235-448F-A5AE-76A5E1CFC440}"/>
    <cellStyle name="40% - Accent4 4 4" xfId="11219" xr:uid="{DE401FB4-D5E1-4815-AE0A-3276C41FB464}"/>
    <cellStyle name="40% - Accent4 4 4 2" xfId="17804" xr:uid="{21FADD43-ADA4-4EBC-B020-A9E8914557AB}"/>
    <cellStyle name="40% - Accent4 4 4 3" xfId="29693" xr:uid="{6E5A9AD9-CF1E-4BDA-8F07-62626149AFEB}"/>
    <cellStyle name="40% - Accent4 40" xfId="28709" xr:uid="{794EAB8F-3077-48DA-91BD-7D7E5609AB34}"/>
    <cellStyle name="40% - Accent4 41" xfId="28750" xr:uid="{7145A3F1-AAF5-4347-A292-FA454DF3ACBE}"/>
    <cellStyle name="40% - Accent4 42" xfId="28791" xr:uid="{9079192A-5416-45A6-9B4B-BC9C5058BDE3}"/>
    <cellStyle name="40% - Accent4 43" xfId="28832" xr:uid="{8AAFE2D7-6D70-41AA-8718-124AED8D1903}"/>
    <cellStyle name="40% - Accent4 44" xfId="28873" xr:uid="{F22D05F2-7A41-45D2-8DEA-30B676377AF1}"/>
    <cellStyle name="40% - Accent4 45" xfId="28914" xr:uid="{94F65097-A047-4AA9-A074-B1D29087E888}"/>
    <cellStyle name="40% - Accent4 46" xfId="28955" xr:uid="{C70EE1D3-897D-4C0B-B2C4-B56667F74C8A}"/>
    <cellStyle name="40% - Accent4 47" xfId="28997" xr:uid="{38855005-9CE0-47CA-90F2-2A3C9B980CFF}"/>
    <cellStyle name="40% - Accent4 48" xfId="25463" xr:uid="{44DE7375-A4A7-4C83-BB05-CD2F01EA606C}"/>
    <cellStyle name="40% - Accent4 5" xfId="322" xr:uid="{83A2DA7D-1C49-4C82-A5DC-B6AD77354E8D}"/>
    <cellStyle name="40% - Accent4 5 2" xfId="11221" xr:uid="{A8A271A1-07BB-49FA-8AE0-9AD53C06C2D1}"/>
    <cellStyle name="40% - Accent4 5 2 2" xfId="17806" xr:uid="{4A8B7FE2-1B9E-4623-BCE5-0E90E1EEDAA7}"/>
    <cellStyle name="40% - Accent4 5 2 3" xfId="29695" xr:uid="{E6B5BB17-5C15-4F3F-8CAE-1A5DA05A818B}"/>
    <cellStyle name="40% - Accent4 5 3" xfId="27262" xr:uid="{BEDBD59C-AC5E-49F5-9E98-8FF9A2CFEB2E}"/>
    <cellStyle name="40% - Accent4 6" xfId="323" xr:uid="{8E2CB732-FD99-41A1-8401-C3E9EE3E5966}"/>
    <cellStyle name="40% - Accent4 6 2" xfId="27303" xr:uid="{20FBAAA7-F9A9-498B-BDDA-5CCD77424BF6}"/>
    <cellStyle name="40% - Accent4 6 2 2" xfId="31516" xr:uid="{CCBBD5FB-1959-4E18-9D18-D244A064A8EF}"/>
    <cellStyle name="40% - Accent4 6 2 3" xfId="29336" xr:uid="{5DBE522A-B93E-4795-A429-A4572B507D1A}"/>
    <cellStyle name="40% - Accent4 7" xfId="324" xr:uid="{261961AF-16EB-4485-85C7-40429219BDDD}"/>
    <cellStyle name="40% - Accent4 7 2" xfId="27345" xr:uid="{0F88B377-A3D1-4282-A7BE-84364207B9D6}"/>
    <cellStyle name="40% - Accent4 7 2 2" xfId="31549" xr:uid="{70484F39-F6E3-46E8-AD21-18DA47EA6C90}"/>
    <cellStyle name="40% - Accent4 7 2 3" xfId="29337" xr:uid="{22B10BE5-6A83-4D67-97BD-7BFF8FD37145}"/>
    <cellStyle name="40% - Accent4 8" xfId="325" xr:uid="{96F1FB59-5474-4990-A132-B4B6A6D2DB4A}"/>
    <cellStyle name="40% - Accent4 8 2" xfId="27386" xr:uid="{EB71B22D-C3E2-4503-918C-D362CD6A4F83}"/>
    <cellStyle name="40% - Accent4 8 2 2" xfId="31582" xr:uid="{27CF4390-8BB3-411E-98CD-F4D529408A94}"/>
    <cellStyle name="40% - Accent4 8 2 3" xfId="29338" xr:uid="{660A52CE-69EE-464F-9B55-D374E4EAA4B0}"/>
    <cellStyle name="40% - Accent4 9" xfId="326" xr:uid="{50F99F1F-630A-4020-A351-54F528D9B109}"/>
    <cellStyle name="40% - Accent4 9 2" xfId="6152" xr:uid="{15C40A31-F62E-4CA2-9FC0-48B5F0106887}"/>
    <cellStyle name="40% - Accent4 9 3" xfId="26473" xr:uid="{907CC0D1-DC09-4F0D-B0B2-086922B582F4}"/>
    <cellStyle name="40% - Accent4 9 3 2" xfId="31266" xr:uid="{DAE45A82-21FF-4AB6-935C-9A32D8026845}"/>
    <cellStyle name="40% - Accent4 9 3 3" xfId="29339" xr:uid="{990F13BA-766C-4360-AB7E-02E0524D35B6}"/>
    <cellStyle name="40% - Accent4 9 4" xfId="27428" xr:uid="{7FA76626-5FD8-4C0E-A597-59BFA1D61681}"/>
    <cellStyle name="40% - Accent5 10" xfId="27473" xr:uid="{9A22A458-49A0-4ACC-9A1F-D027334C03F9}"/>
    <cellStyle name="40% - Accent5 11" xfId="27515" xr:uid="{154AA420-46BB-4658-AB50-179E35A89C7C}"/>
    <cellStyle name="40% - Accent5 12" xfId="27556" xr:uid="{2950AB16-763C-4073-BF06-29F3C49B0522}"/>
    <cellStyle name="40% - Accent5 13" xfId="27597" xr:uid="{65167CE3-EEAE-40D4-B56B-E53BF80F1918}"/>
    <cellStyle name="40% - Accent5 14" xfId="27639" xr:uid="{300A4B16-6741-45F5-9D9B-A14F204CDE96}"/>
    <cellStyle name="40% - Accent5 15" xfId="27680" xr:uid="{2B9D2D92-F26B-4F95-9A35-54B352A86648}"/>
    <cellStyle name="40% - Accent5 16" xfId="27721" xr:uid="{98A8152D-5C8A-45C1-ABB0-990C2978EE50}"/>
    <cellStyle name="40% - Accent5 17" xfId="27762" xr:uid="{D4F2FC2D-C654-4471-8D1F-9FF70D0EF1FF}"/>
    <cellStyle name="40% - Accent5 18" xfId="27803" xr:uid="{EB3E96E8-BFE4-4CEF-BCA9-51D17587CF2E}"/>
    <cellStyle name="40% - Accent5 19" xfId="27844" xr:uid="{C1573163-90A9-49E5-8107-523A58FE5F5B}"/>
    <cellStyle name="40% - Accent5 2" xfId="327" xr:uid="{9157A6DE-16B6-4763-8C7E-9440900C4D5B}"/>
    <cellStyle name="40% - Accent5 2 2" xfId="328" xr:uid="{253781F9-37FB-4A4F-85FC-FBA1055AECB1}"/>
    <cellStyle name="40% - Accent5 2 2 2" xfId="329" xr:uid="{EB7EB666-9B2C-4E34-86D9-4E36EE9DEA7F}"/>
    <cellStyle name="40% - Accent5 2 2 2 2" xfId="6154" xr:uid="{B99E37FC-3FEB-4111-92DA-DBD907B5F84F}"/>
    <cellStyle name="40% - Accent5 2 2 2 2 2" xfId="15843" xr:uid="{D6DC4EA7-CFBC-4142-AEE8-8FEF44189DE9}"/>
    <cellStyle name="40% - Accent5 2 2 2 2 2 2" xfId="23346" xr:uid="{263CB6C0-98C1-4473-815A-7A3737602B6D}"/>
    <cellStyle name="40% - Accent5 2 2 2 2 3" xfId="20252" xr:uid="{C9ADB5CF-207B-49CD-AA1D-6F5E3AA8BDC2}"/>
    <cellStyle name="40% - Accent5 2 2 2 3" xfId="10816" xr:uid="{0B08DCCA-EBF8-4803-BB94-E9F39F37DC3E}"/>
    <cellStyle name="40% - Accent5 2 2 2 3 2" xfId="17389" xr:uid="{0D2505BD-8ADB-47C7-BDC8-924BCD2459B8}"/>
    <cellStyle name="40% - Accent5 2 2 2 3 2 2" xfId="24833" xr:uid="{F4146509-CA36-48C6-8780-8195D28927B1}"/>
    <cellStyle name="40% - Accent5 2 2 2 3 3" xfId="21747" xr:uid="{ACAA0B76-CE60-408B-ADC2-F4619CEF8F53}"/>
    <cellStyle name="40% - Accent5 2 2 2 4" xfId="14295" xr:uid="{60A20087-0747-4120-B7B2-A74E80DA94F4}"/>
    <cellStyle name="40% - Accent5 2 2 2 4 2" xfId="21970" xr:uid="{28B34D87-A89A-4469-B706-5E466E07C75E}"/>
    <cellStyle name="40% - Accent5 2 2 2 5" xfId="18901" xr:uid="{EE13F91D-60C9-4DEF-942D-BB8D673F8298}"/>
    <cellStyle name="40% - Accent5 2 2 3" xfId="330" xr:uid="{A60E6A86-BC16-4767-86D0-46A6B95CAD18}"/>
    <cellStyle name="40% - Accent5 2 2 4" xfId="6153" xr:uid="{94C17236-88CB-479D-B007-0690685A0A44}"/>
    <cellStyle name="40% - Accent5 2 2 4 2" xfId="15842" xr:uid="{C7CE00A2-3F4E-476B-9D29-574FFD0E5717}"/>
    <cellStyle name="40% - Accent5 2 2 4 2 2" xfId="23345" xr:uid="{AB37D238-2AF8-4D8F-9022-04B71BEC5DF0}"/>
    <cellStyle name="40% - Accent5 2 2 4 3" xfId="20251" xr:uid="{AA6FA1E7-2963-4E9A-95D9-4F6464D3D056}"/>
    <cellStyle name="40% - Accent5 2 2 5" xfId="10815" xr:uid="{733A500E-DFBF-4E40-8F13-FC34460D356E}"/>
    <cellStyle name="40% - Accent5 2 2 5 2" xfId="11043" xr:uid="{C0B4528F-6D8A-4733-92C1-7505D46E2326}"/>
    <cellStyle name="40% - Accent5 2 2 5 2 2" xfId="17388" xr:uid="{B592060C-BC5D-4C05-AD96-D97C3BF8F189}"/>
    <cellStyle name="40% - Accent5 2 2 5 2 3" xfId="29601" xr:uid="{DD2DCF3D-D50D-44C8-A6C8-FF1A51100306}"/>
    <cellStyle name="40% - Accent5 2 2 5 3" xfId="21746" xr:uid="{FCA36C2A-D3C1-4954-A55F-3951E6511C4F}"/>
    <cellStyle name="40% - Accent5 2 2 6" xfId="11223" xr:uid="{404FE51E-A0FA-45F8-B80E-D4765E70B601}"/>
    <cellStyle name="40% - Accent5 2 2 6 2" xfId="14294" xr:uid="{9EC5B7EA-C700-49B7-979F-997BBEFFBBBC}"/>
    <cellStyle name="40% - Accent5 2 2 6 3" xfId="29697" xr:uid="{5B4A9200-1BF8-4792-AF68-865777CBA3A0}"/>
    <cellStyle name="40% - Accent5 2 2 7" xfId="17808" xr:uid="{4A95C91C-ACB7-4574-80F2-5DA670FA2A5C}"/>
    <cellStyle name="40% - Accent5 2 3" xfId="11222" xr:uid="{5F5C8E19-6EB2-4772-8F46-97005146E106}"/>
    <cellStyle name="40% - Accent5 2 3 2" xfId="17807" xr:uid="{106B9B94-8523-4E08-B325-C1756A9B3A6A}"/>
    <cellStyle name="40% - Accent5 2 3 3" xfId="25112" xr:uid="{9F93415D-28C3-4876-9144-F90154A8AF4E}"/>
    <cellStyle name="40% - Accent5 2 3 4" xfId="29696" xr:uid="{9A128118-2622-4997-8B80-A00694DDE025}"/>
    <cellStyle name="40% - Accent5 2 4" xfId="18700" xr:uid="{A36DB3C4-30E5-406F-B7B3-70E25405F1E2}"/>
    <cellStyle name="40% - Accent5 2 4 2" xfId="30295" xr:uid="{92F0B30A-DBB9-41A0-914E-650CAD5929AE}"/>
    <cellStyle name="40% - Accent5 2 4 3" xfId="29340" xr:uid="{351507E2-DC99-4C71-819E-6D696A644221}"/>
    <cellStyle name="40% - Accent5 2 5" xfId="27103" xr:uid="{84144840-2444-439A-96AC-E7E8B744CB47}"/>
    <cellStyle name="40% - Accent5 20" xfId="27885" xr:uid="{8CB68B74-D712-453A-BF11-4C9A47379C5D}"/>
    <cellStyle name="40% - Accent5 21" xfId="27926" xr:uid="{A16323F5-122A-4EF8-8A4A-A69D83333D05}"/>
    <cellStyle name="40% - Accent5 22" xfId="27967" xr:uid="{36BA38C7-BC43-46AB-8384-AC6FFA2EC0C6}"/>
    <cellStyle name="40% - Accent5 23" xfId="28008" xr:uid="{7DD26C58-4BE2-466E-916A-F2A796276C00}"/>
    <cellStyle name="40% - Accent5 24" xfId="28050" xr:uid="{390AF99A-70A5-43A4-B501-4978A089C9E6}"/>
    <cellStyle name="40% - Accent5 25" xfId="28093" xr:uid="{BADDB1E9-3047-4D7A-BAC6-B37AAA6C6287}"/>
    <cellStyle name="40% - Accent5 26" xfId="28135" xr:uid="{7805A074-A59F-4997-8DA1-A63C81A4F9AA}"/>
    <cellStyle name="40% - Accent5 27" xfId="28176" xr:uid="{6C2D8F3C-F595-40CC-A0AC-CC89F48B4D79}"/>
    <cellStyle name="40% - Accent5 28" xfId="28218" xr:uid="{AD4FAC47-A7F5-495E-9F94-44B6D54BE923}"/>
    <cellStyle name="40% - Accent5 29" xfId="28260" xr:uid="{AC80DBDB-8205-46E9-848B-278F4957C2B0}"/>
    <cellStyle name="40% - Accent5 3" xfId="331" xr:uid="{C8C79AFA-845E-4C38-A427-A9412E6A5E1B}"/>
    <cellStyle name="40% - Accent5 3 2" xfId="332" xr:uid="{5FE6E3AE-D095-41C7-AB9D-F700BCB94058}"/>
    <cellStyle name="40% - Accent5 3 2 2" xfId="333" xr:uid="{063FCD33-EDFB-4765-8E9A-0F755F261436}"/>
    <cellStyle name="40% - Accent5 3 2 2 2" xfId="6156" xr:uid="{F5650C0D-C19E-4238-B9CA-3D7BE2C6300E}"/>
    <cellStyle name="40% - Accent5 3 2 3" xfId="334" xr:uid="{39531E47-E005-4E53-847D-55FB0E63B6F7}"/>
    <cellStyle name="40% - Accent5 3 2 4" xfId="6155" xr:uid="{858FFABE-E581-4549-9D2E-7897F52C75EE}"/>
    <cellStyle name="40% - Accent5 3 2 5" xfId="11225" xr:uid="{73EF11B6-D29E-4D64-9044-8BAB78DF604E}"/>
    <cellStyle name="40% - Accent5 3 2 5 2" xfId="17810" xr:uid="{CB8A9010-EBE5-4BDD-AD50-16AE0A1F5160}"/>
    <cellStyle name="40% - Accent5 3 3" xfId="335" xr:uid="{73E74FF5-BF0F-4693-B7E0-0FFA69064CEE}"/>
    <cellStyle name="40% - Accent5 3 4" xfId="11224" xr:uid="{66E1D3BA-FADE-4A20-80A2-1AB902F7F56F}"/>
    <cellStyle name="40% - Accent5 3 4 2" xfId="17809" xr:uid="{F0E54851-5293-4662-97E2-419466D28373}"/>
    <cellStyle name="40% - Accent5 3 4 3" xfId="29698" xr:uid="{827E1D55-30A2-41E2-8BEF-EDF8BA14EFCF}"/>
    <cellStyle name="40% - Accent5 3 5" xfId="27200" xr:uid="{CEEC186A-7F30-4452-8D25-0E082F420128}"/>
    <cellStyle name="40% - Accent5 30" xfId="28302" xr:uid="{5509AA79-48F2-470C-8414-595CB04B990E}"/>
    <cellStyle name="40% - Accent5 31" xfId="28343" xr:uid="{8E7A0C9B-4DB7-47E7-AA3C-E6B5B7BBA3C6}"/>
    <cellStyle name="40% - Accent5 32" xfId="28384" xr:uid="{905FBE86-E3E3-487B-A1C9-70ED723DFE81}"/>
    <cellStyle name="40% - Accent5 33" xfId="28425" xr:uid="{E35F5833-44AE-42FF-9735-ADAA9F79FA93}"/>
    <cellStyle name="40% - Accent5 34" xfId="28467" xr:uid="{DFFFE0C7-3282-4F69-ABAF-AC7CF4956BF6}"/>
    <cellStyle name="40% - Accent5 35" xfId="28508" xr:uid="{E76A7C92-74BD-4C97-8C2D-1215D09139CE}"/>
    <cellStyle name="40% - Accent5 36" xfId="28549" xr:uid="{2055A3FE-E844-44BC-9E48-CC09A52C0E25}"/>
    <cellStyle name="40% - Accent5 37" xfId="28590" xr:uid="{67A22EF2-3639-49D6-94EF-5F24785C701C}"/>
    <cellStyle name="40% - Accent5 38" xfId="28631" xr:uid="{75EE6B47-0E8F-4F77-9ECE-C63A19B1B0F3}"/>
    <cellStyle name="40% - Accent5 39" xfId="28672" xr:uid="{220E8C7F-89DE-455D-B499-4E6F3C3DBBCD}"/>
    <cellStyle name="40% - Accent5 4" xfId="336" xr:uid="{27FC103F-7016-465A-9145-9C61829B2F7B}"/>
    <cellStyle name="40% - Accent5 4 2" xfId="337" xr:uid="{09BB56A5-1432-4BDE-907C-B75DD156A1B9}"/>
    <cellStyle name="40% - Accent5 4 2 2" xfId="338" xr:uid="{3C6B1E60-1C42-4145-AE49-344F8BE58EE8}"/>
    <cellStyle name="40% - Accent5 4 2 2 2" xfId="6158" xr:uid="{36843D3C-7797-4E3F-ACFC-DA9B264DEF2D}"/>
    <cellStyle name="40% - Accent5 4 2 2 2 2" xfId="15845" xr:uid="{2EC35FFC-BA5D-4480-96AA-59A7417DC605}"/>
    <cellStyle name="40% - Accent5 4 2 2 2 2 2" xfId="23348" xr:uid="{22C61640-C3D4-4258-B8E8-5F0E6E95CA19}"/>
    <cellStyle name="40% - Accent5 4 2 2 2 3" xfId="20254" xr:uid="{7F20E9E8-22C2-4A92-A611-B3D592177B74}"/>
    <cellStyle name="40% - Accent5 4 2 2 3" xfId="10818" xr:uid="{B6D4FC7F-1805-4CDA-B863-92D755CF3ADD}"/>
    <cellStyle name="40% - Accent5 4 2 2 3 2" xfId="17391" xr:uid="{10C5B94D-C27B-4C9B-980B-F0376D884790}"/>
    <cellStyle name="40% - Accent5 4 2 2 3 2 2" xfId="24835" xr:uid="{C9676431-5AFB-45C2-9E51-07280D109BC8}"/>
    <cellStyle name="40% - Accent5 4 2 2 3 3" xfId="21749" xr:uid="{5E63EA70-B7BD-4165-83C5-B278F54DE83A}"/>
    <cellStyle name="40% - Accent5 4 2 2 4" xfId="14297" xr:uid="{58E44C91-BDC7-4599-A425-B8C9D4CA1E37}"/>
    <cellStyle name="40% - Accent5 4 2 2 4 2" xfId="21971" xr:uid="{376BFDDA-FB9F-487B-A97B-CE38B1F11CEF}"/>
    <cellStyle name="40% - Accent5 4 2 2 5" xfId="18902" xr:uid="{FC4D55D8-80CD-413A-A406-ECBA03255AC0}"/>
    <cellStyle name="40% - Accent5 4 2 3" xfId="339" xr:uid="{7C8B1766-64A1-4151-911C-3D681022F723}"/>
    <cellStyle name="40% - Accent5 4 2 4" xfId="6157" xr:uid="{A63F4230-EBF6-49F2-9DF5-FBF08D46128E}"/>
    <cellStyle name="40% - Accent5 4 2 4 2" xfId="15844" xr:uid="{9472FBBF-D498-45E9-82BF-9E68551ACE34}"/>
    <cellStyle name="40% - Accent5 4 2 4 2 2" xfId="23347" xr:uid="{CE7CE4AD-62C9-4318-90C6-08DD1EBC2DDE}"/>
    <cellStyle name="40% - Accent5 4 2 4 3" xfId="20253" xr:uid="{0A556FC4-564B-483C-9559-26333CF55EE3}"/>
    <cellStyle name="40% - Accent5 4 2 5" xfId="10817" xr:uid="{AD31A1D7-51C4-47AA-BF17-3DE7B41A2AF3}"/>
    <cellStyle name="40% - Accent5 4 2 5 2" xfId="17390" xr:uid="{32BAD375-8066-4E4B-A42D-7398FCC55ACC}"/>
    <cellStyle name="40% - Accent5 4 2 5 2 2" xfId="24834" xr:uid="{63B436F0-84C9-4651-8E74-A98BD02BB3E1}"/>
    <cellStyle name="40% - Accent5 4 2 5 3" xfId="21748" xr:uid="{C2D4B6E4-E915-4A51-AC65-EB9A0F8DDE89}"/>
    <cellStyle name="40% - Accent5 4 2 6" xfId="11227" xr:uid="{A32FA7C9-9EFC-4927-80A0-7F5D8BA9A508}"/>
    <cellStyle name="40% - Accent5 4 2 6 2" xfId="14296" xr:uid="{8BC7663A-6B6C-430F-A930-C4171B91E8C0}"/>
    <cellStyle name="40% - Accent5 4 2 6 3" xfId="29700" xr:uid="{F95D1355-9043-4E10-B563-CDB93EC59808}"/>
    <cellStyle name="40% - Accent5 4 2 7" xfId="17812" xr:uid="{0B1CB868-E5F5-4789-B43D-B4FD586327DF}"/>
    <cellStyle name="40% - Accent5 4 3" xfId="340" xr:uid="{BF89848A-E1B5-422D-B9CB-C545B46C8D76}"/>
    <cellStyle name="40% - Accent5 4 4" xfId="11226" xr:uid="{511739D1-6D7D-4FA4-B340-7FBE104D7F99}"/>
    <cellStyle name="40% - Accent5 4 4 2" xfId="17811" xr:uid="{84ACE032-55A2-43E7-AE44-7CED6C39C4B6}"/>
    <cellStyle name="40% - Accent5 4 4 3" xfId="29699" xr:uid="{DD208BC3-F26A-4EAA-94FA-95E49A66FDEA}"/>
    <cellStyle name="40% - Accent5 40" xfId="28713" xr:uid="{26D552FD-8CD4-4FC4-A3FB-35A9FAFAF487}"/>
    <cellStyle name="40% - Accent5 41" xfId="28754" xr:uid="{DE01C141-2C2E-47EB-BA0B-29DB62C020F2}"/>
    <cellStyle name="40% - Accent5 42" xfId="28795" xr:uid="{DF98C664-8723-4D12-8541-25083F0EA292}"/>
    <cellStyle name="40% - Accent5 43" xfId="28836" xr:uid="{717CF323-2EFF-4C85-9124-8AE7763B55D9}"/>
    <cellStyle name="40% - Accent5 44" xfId="28877" xr:uid="{72202534-A395-441B-BBF6-DDC1ACB3D8D7}"/>
    <cellStyle name="40% - Accent5 45" xfId="28918" xr:uid="{E74D87B5-370F-4415-8418-2B2B4FAB36A7}"/>
    <cellStyle name="40% - Accent5 46" xfId="28959" xr:uid="{26977D97-75AB-4636-B63E-48C47371083D}"/>
    <cellStyle name="40% - Accent5 47" xfId="29001" xr:uid="{E47FCA2E-07A9-4F46-8CE0-3BF0E1446017}"/>
    <cellStyle name="40% - Accent5 48" xfId="25466" xr:uid="{E3266FB5-EAC0-4D50-98EB-8D3D2AD68E3F}"/>
    <cellStyle name="40% - Accent5 5" xfId="341" xr:uid="{59888825-F554-4398-9FF8-B7D425D9CBC7}"/>
    <cellStyle name="40% - Accent5 5 2" xfId="11228" xr:uid="{C03C2A17-F39E-4365-8B3B-A9F3B4F41DB4}"/>
    <cellStyle name="40% - Accent5 5 2 2" xfId="17813" xr:uid="{30F58AF2-6545-4B11-89B0-C78758E66771}"/>
    <cellStyle name="40% - Accent5 5 2 3" xfId="29701" xr:uid="{D187D385-1FE3-4DF9-A999-BD213EC2B870}"/>
    <cellStyle name="40% - Accent5 5 3" xfId="27266" xr:uid="{1E675F0E-9FC2-4AEB-A8F6-EF1D4F514397}"/>
    <cellStyle name="40% - Accent5 6" xfId="342" xr:uid="{6EB6D753-299F-4AEB-9E79-85C6356BA04F}"/>
    <cellStyle name="40% - Accent5 6 2" xfId="27307" xr:uid="{DC253614-71D9-4F18-933F-514BD0DB5ADC}"/>
    <cellStyle name="40% - Accent5 6 2 2" xfId="31519" xr:uid="{9DACE4B4-766F-4BAB-AAE6-4305D3C00FDD}"/>
    <cellStyle name="40% - Accent5 6 2 3" xfId="29341" xr:uid="{37728F65-19FF-4894-BD5F-A03BF6ADA434}"/>
    <cellStyle name="40% - Accent5 7" xfId="343" xr:uid="{4F6B527F-074F-4E97-8154-F076AB83F6B0}"/>
    <cellStyle name="40% - Accent5 7 2" xfId="27349" xr:uid="{6E936B63-43C9-477F-8B43-B0758427AB31}"/>
    <cellStyle name="40% - Accent5 7 2 2" xfId="31552" xr:uid="{D6F1C7A3-99E5-4B43-9792-DD1251392F58}"/>
    <cellStyle name="40% - Accent5 7 2 3" xfId="29342" xr:uid="{A1BD4741-CEE2-47E9-BCE2-754A3447DEE9}"/>
    <cellStyle name="40% - Accent5 8" xfId="344" xr:uid="{E086E759-57CE-4085-BD3B-44E7F79B9E8C}"/>
    <cellStyle name="40% - Accent5 8 2" xfId="27390" xr:uid="{40CEF4DB-7393-4BCA-A8F2-9961BB112E23}"/>
    <cellStyle name="40% - Accent5 8 2 2" xfId="31585" xr:uid="{5BFD03EF-2C84-4644-A19E-1AD58D4E630E}"/>
    <cellStyle name="40% - Accent5 8 2 3" xfId="29343" xr:uid="{E7B75931-911F-4D05-85BE-D95A1EBB7914}"/>
    <cellStyle name="40% - Accent5 9" xfId="345" xr:uid="{98A35FAD-3656-495E-9546-E37D2E5345B4}"/>
    <cellStyle name="40% - Accent5 9 2" xfId="6159" xr:uid="{FB1EE1E6-BA4D-4A18-B01A-2046FCE43639}"/>
    <cellStyle name="40% - Accent5 9 3" xfId="26474" xr:uid="{11952212-3D83-4CCE-870C-B4043E143F74}"/>
    <cellStyle name="40% - Accent5 9 3 2" xfId="31267" xr:uid="{2F4373AC-F3B5-4580-BC72-B3C80F801D6E}"/>
    <cellStyle name="40% - Accent5 9 3 3" xfId="29344" xr:uid="{04E5F5B3-70E9-4332-AEC9-326061F241E2}"/>
    <cellStyle name="40% - Accent5 9 4" xfId="27432" xr:uid="{826D4375-3A22-45DF-BD33-BAD037A19AFD}"/>
    <cellStyle name="40% - Accent6 10" xfId="27477" xr:uid="{AC265E9C-7398-4922-9AD3-030BB4614567}"/>
    <cellStyle name="40% - Accent6 11" xfId="27519" xr:uid="{BA3F5135-F5B3-4499-A07B-3500FC366882}"/>
    <cellStyle name="40% - Accent6 12" xfId="27560" xr:uid="{3680F3B6-9711-46A6-BA77-F52A0035B2EA}"/>
    <cellStyle name="40% - Accent6 13" xfId="27601" xr:uid="{7AD7230A-7B44-4853-9FBF-6870C3011235}"/>
    <cellStyle name="40% - Accent6 14" xfId="27643" xr:uid="{F848CBD3-A46E-47AB-9088-E55AF5FE2DED}"/>
    <cellStyle name="40% - Accent6 15" xfId="27684" xr:uid="{23C7364A-DEFE-4ED6-A856-FDBEE92AE3B8}"/>
    <cellStyle name="40% - Accent6 16" xfId="27725" xr:uid="{129B5146-AF51-4A21-ACA6-6BC2DD674245}"/>
    <cellStyle name="40% - Accent6 17" xfId="27766" xr:uid="{B50F85B4-6632-4E9A-81B0-D5EBDD7A7B82}"/>
    <cellStyle name="40% - Accent6 18" xfId="27807" xr:uid="{3021E1D5-5582-4218-8DEF-43127BBCE094}"/>
    <cellStyle name="40% - Accent6 19" xfId="27848" xr:uid="{60F9DF2E-0C7F-4200-B6A1-804465DB1953}"/>
    <cellStyle name="40% - Accent6 2" xfId="346" xr:uid="{F9783B01-5E67-42C2-9156-B0E025AE53E7}"/>
    <cellStyle name="40% - Accent6 2 2" xfId="347" xr:uid="{7B8FCEDE-63AC-4312-977C-DB38865444F0}"/>
    <cellStyle name="40% - Accent6 2 2 2" xfId="348" xr:uid="{0A3CBBF8-B7E1-41B2-B9D4-425FE614F60E}"/>
    <cellStyle name="40% - Accent6 2 2 2 2" xfId="6161" xr:uid="{F44AFA06-1887-40A5-8283-36DF3ECCDF18}"/>
    <cellStyle name="40% - Accent6 2 2 2 2 2" xfId="15847" xr:uid="{6DB5EAD2-0127-49FD-83D6-766F3963D1C8}"/>
    <cellStyle name="40% - Accent6 2 2 2 2 2 2" xfId="23350" xr:uid="{BA63FF07-11BF-408F-8F1F-6BD662E7A7BA}"/>
    <cellStyle name="40% - Accent6 2 2 2 2 3" xfId="20256" xr:uid="{4A1C3613-4B47-48D8-ACCA-69BCB7D3A97A}"/>
    <cellStyle name="40% - Accent6 2 2 2 3" xfId="10820" xr:uid="{75559E02-93C3-4737-B901-17D7C04A67F8}"/>
    <cellStyle name="40% - Accent6 2 2 2 3 2" xfId="17393" xr:uid="{0506B221-013D-4DAB-B11C-1E86C006A8AF}"/>
    <cellStyle name="40% - Accent6 2 2 2 3 2 2" xfId="24836" xr:uid="{91C985C7-71B0-4E8E-884F-19F6BF2BEB25}"/>
    <cellStyle name="40% - Accent6 2 2 2 3 3" xfId="21751" xr:uid="{5A275D98-3D2C-4B2E-A7E6-9B9C3159BACC}"/>
    <cellStyle name="40% - Accent6 2 2 2 4" xfId="14299" xr:uid="{FEE11CE5-1696-4207-BB78-A7E4E89022FD}"/>
    <cellStyle name="40% - Accent6 2 2 2 4 2" xfId="21972" xr:uid="{1670970C-C908-4D64-AAAB-05E078ABD390}"/>
    <cellStyle name="40% - Accent6 2 2 2 5" xfId="18903" xr:uid="{2DA7B85A-EA29-46A5-AAEE-A9BEAA58B691}"/>
    <cellStyle name="40% - Accent6 2 2 3" xfId="349" xr:uid="{2FAF5473-5E0C-40BC-BB86-7A4B836A3012}"/>
    <cellStyle name="40% - Accent6 2 2 4" xfId="6160" xr:uid="{E407E5AF-2310-4A55-9C20-96FD763728A5}"/>
    <cellStyle name="40% - Accent6 2 2 4 2" xfId="15846" xr:uid="{F38798FB-D418-463A-B15E-721B5A9918C2}"/>
    <cellStyle name="40% - Accent6 2 2 4 2 2" xfId="23349" xr:uid="{11BBED20-A50A-46C9-9E83-4621F700BB79}"/>
    <cellStyle name="40% - Accent6 2 2 4 3" xfId="20255" xr:uid="{7C96547A-BBEA-40B2-A93F-EC86F554283C}"/>
    <cellStyle name="40% - Accent6 2 2 5" xfId="10819" xr:uid="{FD65948E-39AA-4CA0-9E34-1B49906531CC}"/>
    <cellStyle name="40% - Accent6 2 2 5 2" xfId="11044" xr:uid="{E4D42F60-5390-4E3B-8ACF-C7DB39DFB5B1}"/>
    <cellStyle name="40% - Accent6 2 2 5 2 2" xfId="17392" xr:uid="{73A39365-BAEC-45BE-AB3D-478BC1E9FF5E}"/>
    <cellStyle name="40% - Accent6 2 2 5 2 3" xfId="29602" xr:uid="{BCDC4335-40F1-4DA5-9D58-419358A429F1}"/>
    <cellStyle name="40% - Accent6 2 2 5 3" xfId="21750" xr:uid="{264C6A71-3653-49DF-9E55-B54F7CA1F2DE}"/>
    <cellStyle name="40% - Accent6 2 2 6" xfId="11230" xr:uid="{E2A593F4-7F5B-481D-91B0-83DA02F2B1A4}"/>
    <cellStyle name="40% - Accent6 2 2 6 2" xfId="14298" xr:uid="{3977000A-1476-4F03-915F-4B8CE0463839}"/>
    <cellStyle name="40% - Accent6 2 2 6 3" xfId="29703" xr:uid="{84B2E31B-6455-4871-83A3-319811F337DE}"/>
    <cellStyle name="40% - Accent6 2 2 7" xfId="17815" xr:uid="{E0398D8E-CB92-48CD-9A11-6E49C371126D}"/>
    <cellStyle name="40% - Accent6 2 3" xfId="11229" xr:uid="{020D01B1-A290-48DE-9A3B-B6D92B12E7C9}"/>
    <cellStyle name="40% - Accent6 2 3 2" xfId="17814" xr:uid="{B074E113-4941-4BCD-BA36-073EDC73F9CD}"/>
    <cellStyle name="40% - Accent6 2 3 3" xfId="25113" xr:uid="{5BCA37E8-EA5C-4CF4-8F5B-E5BA6D2D0D25}"/>
    <cellStyle name="40% - Accent6 2 3 4" xfId="29702" xr:uid="{946BB8AB-7C08-41E5-8A6B-880F3B724918}"/>
    <cellStyle name="40% - Accent6 2 4" xfId="18701" xr:uid="{CD2E36D6-4037-4EE3-A730-17E28997CA58}"/>
    <cellStyle name="40% - Accent6 2 4 2" xfId="30296" xr:uid="{20AF877E-5909-4DD6-8928-962912294AF5}"/>
    <cellStyle name="40% - Accent6 2 4 3" xfId="29345" xr:uid="{51D75C6C-2990-46AC-8B86-AF128919D26F}"/>
    <cellStyle name="40% - Accent6 2 5" xfId="27104" xr:uid="{848C29CB-7127-4687-BB18-FB3C507BD808}"/>
    <cellStyle name="40% - Accent6 20" xfId="27889" xr:uid="{43D7ABC9-C592-45F5-A6DB-C4148F61418F}"/>
    <cellStyle name="40% - Accent6 21" xfId="27930" xr:uid="{287B0109-EDB4-4D4E-AE52-38871233228A}"/>
    <cellStyle name="40% - Accent6 22" xfId="27971" xr:uid="{8178AFE4-355D-4049-823D-6109BF764928}"/>
    <cellStyle name="40% - Accent6 23" xfId="28012" xr:uid="{C9F431F7-C799-4A1A-8BF1-8B4E088FC34C}"/>
    <cellStyle name="40% - Accent6 24" xfId="28054" xr:uid="{1377D578-277D-40D9-80B3-ACFD7A7E7805}"/>
    <cellStyle name="40% - Accent6 25" xfId="28097" xr:uid="{53EAA4BF-E3F5-4DE6-9112-524AF42C2C1F}"/>
    <cellStyle name="40% - Accent6 26" xfId="28139" xr:uid="{6BA77A12-019F-46CA-86A9-DC8EDEC6A2F3}"/>
    <cellStyle name="40% - Accent6 27" xfId="28180" xr:uid="{ABF7B3BA-2EC3-4AB0-9B57-482A03E9EFEA}"/>
    <cellStyle name="40% - Accent6 28" xfId="28222" xr:uid="{726B5889-4177-4954-982E-C0335435AE75}"/>
    <cellStyle name="40% - Accent6 29" xfId="28264" xr:uid="{8BCDF107-E168-45DE-B5CA-D79A6EDCED38}"/>
    <cellStyle name="40% - Accent6 3" xfId="350" xr:uid="{842C9A2F-CC77-42DA-A428-9A8653A38DF9}"/>
    <cellStyle name="40% - Accent6 3 2" xfId="351" xr:uid="{FCD3DF7D-334F-47C0-9D7B-81CF9B4475A3}"/>
    <cellStyle name="40% - Accent6 3 2 2" xfId="352" xr:uid="{DD5CC1A6-90EF-4357-95EB-E07EC119F3E5}"/>
    <cellStyle name="40% - Accent6 3 2 2 2" xfId="6163" xr:uid="{9FF98C19-03BC-4184-9E00-81D37A0915A7}"/>
    <cellStyle name="40% - Accent6 3 2 3" xfId="353" xr:uid="{8A54DA8C-4DF4-4770-AD47-7FA4F0962EA4}"/>
    <cellStyle name="40% - Accent6 3 2 4" xfId="6162" xr:uid="{869777EF-F784-4882-924E-A6B2B8546DF8}"/>
    <cellStyle name="40% - Accent6 3 2 5" xfId="11232" xr:uid="{011044E1-82E7-4B15-B566-BE047B88E58D}"/>
    <cellStyle name="40% - Accent6 3 2 5 2" xfId="17817" xr:uid="{62E3DE3C-1496-441E-966B-CB7E594CE8A8}"/>
    <cellStyle name="40% - Accent6 3 3" xfId="354" xr:uid="{E2CE18B7-4362-43C3-AB1B-7CA090E1ACC4}"/>
    <cellStyle name="40% - Accent6 3 4" xfId="11231" xr:uid="{9310773F-3CD1-4ED5-841C-770F302DB606}"/>
    <cellStyle name="40% - Accent6 3 4 2" xfId="17816" xr:uid="{B570C2B2-544A-41CD-B35C-BCB201ED6CF0}"/>
    <cellStyle name="40% - Accent6 3 4 3" xfId="29704" xr:uid="{2B3AD14F-638C-4777-B7F2-16F082B33052}"/>
    <cellStyle name="40% - Accent6 3 5" xfId="27202" xr:uid="{08CE7ECB-6BC2-4FED-B4A8-C26516496607}"/>
    <cellStyle name="40% - Accent6 30" xfId="28306" xr:uid="{A791AEEB-202C-4C49-9E7B-FC4C65A89C1D}"/>
    <cellStyle name="40% - Accent6 31" xfId="28347" xr:uid="{0A0728E6-13A2-45CF-BF34-019233E5C24A}"/>
    <cellStyle name="40% - Accent6 32" xfId="28388" xr:uid="{83BD424B-D3EC-4959-8FC7-78038D49B734}"/>
    <cellStyle name="40% - Accent6 33" xfId="28429" xr:uid="{607964EB-7198-4520-BAE3-852B4D751408}"/>
    <cellStyle name="40% - Accent6 34" xfId="28471" xr:uid="{8A6CDBE4-FCD6-4F36-9B67-5619B670DCDA}"/>
    <cellStyle name="40% - Accent6 35" xfId="28512" xr:uid="{2972B653-2502-4AB0-8CC9-E3E9A2516548}"/>
    <cellStyle name="40% - Accent6 36" xfId="28553" xr:uid="{0E6D59F9-E760-4668-A3E5-1581D32F6CC5}"/>
    <cellStyle name="40% - Accent6 37" xfId="28594" xr:uid="{5BA6BE78-2828-4E13-BB80-25A441C9352E}"/>
    <cellStyle name="40% - Accent6 38" xfId="28635" xr:uid="{5CDEB7B1-A2F2-4B20-8C0E-EC9C986C45A2}"/>
    <cellStyle name="40% - Accent6 39" xfId="28676" xr:uid="{E2F3955B-A16F-49D6-BB2A-50D40FBB7B7A}"/>
    <cellStyle name="40% - Accent6 4" xfId="355" xr:uid="{1627BD41-C288-418D-8E21-2812D61243E1}"/>
    <cellStyle name="40% - Accent6 4 2" xfId="356" xr:uid="{D55901EC-6FA8-42C2-9C5C-2BE23528C482}"/>
    <cellStyle name="40% - Accent6 4 2 2" xfId="357" xr:uid="{CB4FB4BF-08C0-42A5-8C85-02EEF23313E6}"/>
    <cellStyle name="40% - Accent6 4 2 2 2" xfId="6165" xr:uid="{B0CFBA60-002B-4B1D-9F95-BF2EB426838D}"/>
    <cellStyle name="40% - Accent6 4 2 2 2 2" xfId="15849" xr:uid="{0220B129-EDBE-438F-928C-610025851256}"/>
    <cellStyle name="40% - Accent6 4 2 2 2 2 2" xfId="23352" xr:uid="{04BD7A0D-5D0C-4DAF-9092-6CEA83096B4D}"/>
    <cellStyle name="40% - Accent6 4 2 2 2 3" xfId="20258" xr:uid="{CAB4463A-21AF-4B4C-83E5-A76B45A76A10}"/>
    <cellStyle name="40% - Accent6 4 2 2 3" xfId="10822" xr:uid="{2BBD852C-32FA-438C-84D1-A149952DA323}"/>
    <cellStyle name="40% - Accent6 4 2 2 3 2" xfId="17395" xr:uid="{2CB325BA-5CFB-4A06-B78C-5E312E1570BE}"/>
    <cellStyle name="40% - Accent6 4 2 2 3 2 2" xfId="24838" xr:uid="{B9D4D522-E83F-4F30-A0AA-6B5C302DF6E9}"/>
    <cellStyle name="40% - Accent6 4 2 2 3 3" xfId="21753" xr:uid="{69E87960-1884-4AA0-A080-DE1B1FADD61A}"/>
    <cellStyle name="40% - Accent6 4 2 2 4" xfId="14301" xr:uid="{B7966E8F-8B3C-43B1-A3D4-B164FEDB13B0}"/>
    <cellStyle name="40% - Accent6 4 2 2 4 2" xfId="21973" xr:uid="{CC58D57B-4CEF-4FE1-B74E-583CB2661E5C}"/>
    <cellStyle name="40% - Accent6 4 2 2 5" xfId="18904" xr:uid="{8FDA1354-084D-4C39-B171-06CEAB79222B}"/>
    <cellStyle name="40% - Accent6 4 2 3" xfId="358" xr:uid="{476382FD-FD2B-4E2D-9CC2-ECC699DEF134}"/>
    <cellStyle name="40% - Accent6 4 2 4" xfId="6164" xr:uid="{6C8B57E0-9452-4601-9C02-0D0152CF8637}"/>
    <cellStyle name="40% - Accent6 4 2 4 2" xfId="15848" xr:uid="{705A0A58-D1A9-4094-8D00-3958683CC475}"/>
    <cellStyle name="40% - Accent6 4 2 4 2 2" xfId="23351" xr:uid="{6E594193-1186-4E7A-A475-5E77A11CA00A}"/>
    <cellStyle name="40% - Accent6 4 2 4 3" xfId="20257" xr:uid="{45ACD6A5-F9DC-4834-93E7-643DA868FC4F}"/>
    <cellStyle name="40% - Accent6 4 2 5" xfId="10821" xr:uid="{AF12655F-79DD-496B-AD65-1ECE151A0FD5}"/>
    <cellStyle name="40% - Accent6 4 2 5 2" xfId="17394" xr:uid="{8330968A-D122-4F8E-8E15-829EBCDBB055}"/>
    <cellStyle name="40% - Accent6 4 2 5 2 2" xfId="24837" xr:uid="{47434CEB-FF74-47EE-AF9F-1A1649E177D5}"/>
    <cellStyle name="40% - Accent6 4 2 5 3" xfId="21752" xr:uid="{5851E86E-7F71-47F0-9767-B30CF60C2094}"/>
    <cellStyle name="40% - Accent6 4 2 6" xfId="11234" xr:uid="{8C7A53BE-9CC5-4769-B612-3B44D4FEF29C}"/>
    <cellStyle name="40% - Accent6 4 2 6 2" xfId="14300" xr:uid="{F31FB679-7E23-4747-8403-D6950BD1D118}"/>
    <cellStyle name="40% - Accent6 4 2 6 3" xfId="29706" xr:uid="{88F8113D-C43D-4ECB-BD98-5651E2E411C3}"/>
    <cellStyle name="40% - Accent6 4 2 7" xfId="17819" xr:uid="{16204906-BC7E-462C-84F0-A8B0DB6248AF}"/>
    <cellStyle name="40% - Accent6 4 3" xfId="359" xr:uid="{62B60A0A-2894-4B0A-88C7-FC1A5AD8C57F}"/>
    <cellStyle name="40% - Accent6 4 4" xfId="11233" xr:uid="{D2DEAA26-9E90-42B6-A83A-D083EECFEAFF}"/>
    <cellStyle name="40% - Accent6 4 4 2" xfId="17818" xr:uid="{062F6C73-2ED5-466D-A258-98737874BBD2}"/>
    <cellStyle name="40% - Accent6 4 4 3" xfId="29705" xr:uid="{3D4361A8-F111-4D71-A8BB-591B6B25EA76}"/>
    <cellStyle name="40% - Accent6 40" xfId="28717" xr:uid="{9C987987-DA2F-457F-B236-E69EDE8A8738}"/>
    <cellStyle name="40% - Accent6 41" xfId="28758" xr:uid="{8E0C9082-2910-4D74-A056-42D0C481B9D5}"/>
    <cellStyle name="40% - Accent6 42" xfId="28799" xr:uid="{906964DD-C03F-446C-971A-FC331F05C950}"/>
    <cellStyle name="40% - Accent6 43" xfId="28840" xr:uid="{4E795904-7BDF-4569-944A-EA18C1F1B8A9}"/>
    <cellStyle name="40% - Accent6 44" xfId="28881" xr:uid="{D82012C9-1BED-45E2-ABB6-FE281620DEE0}"/>
    <cellStyle name="40% - Accent6 45" xfId="28922" xr:uid="{6BE3242E-469F-48EA-A811-54859C7CAB46}"/>
    <cellStyle name="40% - Accent6 46" xfId="28963" xr:uid="{87A8FADC-AB9B-4BD4-A804-BF9A24159282}"/>
    <cellStyle name="40% - Accent6 47" xfId="29005" xr:uid="{E18D5D2E-41B9-48C8-B15F-F57B5F68C286}"/>
    <cellStyle name="40% - Accent6 48" xfId="25469" xr:uid="{406CF080-EE43-4794-A42E-1D3FAFE97524}"/>
    <cellStyle name="40% - Accent6 5" xfId="360" xr:uid="{F52CF8DE-312F-4E98-9482-A44FA4102D93}"/>
    <cellStyle name="40% - Accent6 5 2" xfId="11235" xr:uid="{517091EE-7E23-4C5C-B1AB-095E64B7CB6F}"/>
    <cellStyle name="40% - Accent6 5 2 2" xfId="17820" xr:uid="{FCB81417-A378-48CA-8376-B768B4810652}"/>
    <cellStyle name="40% - Accent6 5 2 3" xfId="29707" xr:uid="{FBDC2827-2804-4D68-986C-0ECDDAFB4BAA}"/>
    <cellStyle name="40% - Accent6 5 3" xfId="27270" xr:uid="{8D841252-0E53-437E-ABED-582B5DA31D99}"/>
    <cellStyle name="40% - Accent6 6" xfId="361" xr:uid="{951CCBD7-B424-432A-80CB-7FF37E52DC5F}"/>
    <cellStyle name="40% - Accent6 6 2" xfId="27311" xr:uid="{72503B9F-BFFF-467B-8BBA-A054F0C22D69}"/>
    <cellStyle name="40% - Accent6 6 2 2" xfId="31522" xr:uid="{3AE0E3DE-CFF3-4D0C-8AA3-3068CCCF5699}"/>
    <cellStyle name="40% - Accent6 6 2 3" xfId="29346" xr:uid="{32A90E28-4F74-43BB-8ABB-ADF663338EAB}"/>
    <cellStyle name="40% - Accent6 7" xfId="362" xr:uid="{47DF863A-620C-426C-83F6-BE5C131802F0}"/>
    <cellStyle name="40% - Accent6 7 2" xfId="27353" xr:uid="{0FF3FD59-9670-49A2-A3E6-377CEB639AA9}"/>
    <cellStyle name="40% - Accent6 7 2 2" xfId="31555" xr:uid="{A094F90A-30C3-4682-A50D-3842211E7E36}"/>
    <cellStyle name="40% - Accent6 7 2 3" xfId="29347" xr:uid="{01B4AE9C-DDA6-4BD8-B15D-9C859B62BD47}"/>
    <cellStyle name="40% - Accent6 8" xfId="363" xr:uid="{140932B1-29A2-40AD-B973-950B4C00586F}"/>
    <cellStyle name="40% - Accent6 8 2" xfId="27394" xr:uid="{338AF088-A017-4DCD-B172-2B9539B29556}"/>
    <cellStyle name="40% - Accent6 8 2 2" xfId="31588" xr:uid="{BA3C319C-76B9-4500-A0F5-1DDA28EE1D78}"/>
    <cellStyle name="40% - Accent6 8 2 3" xfId="29348" xr:uid="{7255CF38-74D7-48D6-B159-B3077CE0DA6E}"/>
    <cellStyle name="40% - Accent6 9" xfId="364" xr:uid="{73D3EED3-E34D-40F5-B884-2A166615A21D}"/>
    <cellStyle name="40% - Accent6 9 2" xfId="6166" xr:uid="{78D467BA-7C9D-4AC4-8795-2563F1409E7B}"/>
    <cellStyle name="40% - Accent6 9 3" xfId="26475" xr:uid="{29BB859E-D200-45AC-86A2-A90AF0E9CDA6}"/>
    <cellStyle name="40% - Accent6 9 3 2" xfId="31268" xr:uid="{6B4337C9-189A-4147-95C0-BC611013C727}"/>
    <cellStyle name="40% - Accent6 9 3 3" xfId="29349" xr:uid="{2A5DBCDC-A712-4DE2-A490-A1238E789EF3}"/>
    <cellStyle name="40% - Accent6 9 4" xfId="27436" xr:uid="{B163D351-812C-4E41-A2B2-EB3F91C026B0}"/>
    <cellStyle name="40% - アクセント 1" xfId="5816" xr:uid="{8872B5BC-378F-4744-88D9-BCAB1BCC72EC}"/>
    <cellStyle name="40% - アクセント 2" xfId="5817" xr:uid="{F92F4F77-C341-480F-A1F2-4E202FFBC04E}"/>
    <cellStyle name="40% - アクセント 3" xfId="5818" xr:uid="{84002278-FC0A-4A1D-A364-2824C2061887}"/>
    <cellStyle name="40% - アクセント 4" xfId="5819" xr:uid="{B523ACA4-B3D9-4234-B2CC-E31F5371C932}"/>
    <cellStyle name="40% - アクセント 5" xfId="5820" xr:uid="{940393CF-91DB-49EE-A88E-AC0E5CBC2730}"/>
    <cellStyle name="40% - アクセント 6" xfId="5821" xr:uid="{602A3908-671A-40D6-A56F-E0E6A6F586C9}"/>
    <cellStyle name="40% - ส่วนที่ถูกเน้น1" xfId="365" xr:uid="{A1F834D8-46F0-457C-AF1D-36648D3FE93C}"/>
    <cellStyle name="40% - ส่วนที่ถูกเน้น1 2" xfId="366" xr:uid="{EACDD846-A153-424E-AFBA-E394D365484F}"/>
    <cellStyle name="40% - ส่วนที่ถูกเน้น1 2 2" xfId="6167" xr:uid="{D2883610-1B91-4538-A134-3914F95FB074}"/>
    <cellStyle name="40% - ส่วนที่ถูกเน้น1 2 2 2" xfId="15850" xr:uid="{460DDE6A-5295-4509-B6A6-F00D74DCC19C}"/>
    <cellStyle name="40% - ส่วนที่ถูกเน้น1 2 2 2 2" xfId="23353" xr:uid="{8383449D-6EFB-49E7-BE49-F6651771DC80}"/>
    <cellStyle name="40% - ส่วนที่ถูกเน้น1 2 2 3" xfId="20259" xr:uid="{219D94C4-DCA1-4289-9646-47984C5EF7CF}"/>
    <cellStyle name="40% - ส่วนที่ถูกเน้น1 2 3" xfId="10823" xr:uid="{61EB4F7F-6618-4CB4-88DA-06CC1E7D839D}"/>
    <cellStyle name="40% - ส่วนที่ถูกเน้น1 2 3 2" xfId="17396" xr:uid="{32C4E6A5-57E0-4D2C-8647-0ED7C9D1151A}"/>
    <cellStyle name="40% - ส่วนที่ถูกเน้น1 2 3 2 2" xfId="24839" xr:uid="{B050A5DF-11C6-41B5-A0F7-733E7DAA39AB}"/>
    <cellStyle name="40% - ส่วนที่ถูกเน้น1 2 3 3" xfId="21754" xr:uid="{50BCD9DE-BA07-4E32-963C-45C7E7447D4F}"/>
    <cellStyle name="40% - ส่วนที่ถูกเน้น1 2 4" xfId="11237" xr:uid="{06ED7167-5C73-4969-B920-0872CBBCA59E}"/>
    <cellStyle name="40% - ส่วนที่ถูกเน้น1 2 4 2" xfId="14302" xr:uid="{3FC75D4F-BA08-4F78-818E-B3D792D15E6E}"/>
    <cellStyle name="40% - ส่วนที่ถูกเน้น1 2 4 3" xfId="29708" xr:uid="{D68BE371-A0EC-4399-AA21-91F8C2C8489A}"/>
    <cellStyle name="40% - ส่วนที่ถูกเน้น1 2 5" xfId="17822" xr:uid="{ADFADF66-D29F-4A17-A200-9F1EEE9CEAB3}"/>
    <cellStyle name="40% - ส่วนที่ถูกเน้น1 3" xfId="11236" xr:uid="{5722C612-EEC7-4858-9B31-0C05692ABAEA}"/>
    <cellStyle name="40% - ส่วนที่ถูกเน้น1 3 2" xfId="17821" xr:uid="{7F5F5662-EE78-4BB3-BE5E-93050607185F}"/>
    <cellStyle name="40% - ส่วนที่ถูกเน้น2" xfId="367" xr:uid="{60E0E553-390D-400D-9459-349C4FA420F9}"/>
    <cellStyle name="40% - ส่วนที่ถูกเน้น2 2" xfId="368" xr:uid="{15A0B6F2-2604-4657-A84D-7ECE80FF2CE4}"/>
    <cellStyle name="40% - ส่วนที่ถูกเน้น2 2 2" xfId="6168" xr:uid="{22338461-E155-408A-84DC-B29E21C9C83E}"/>
    <cellStyle name="40% - ส่วนที่ถูกเน้น2 2 2 2" xfId="15851" xr:uid="{09D7B235-92DE-4305-B3D3-2885550881D3}"/>
    <cellStyle name="40% - ส่วนที่ถูกเน้น2 2 2 2 2" xfId="23354" xr:uid="{80BB56B7-BB27-472A-AFE8-3F6DA30D9993}"/>
    <cellStyle name="40% - ส่วนที่ถูกเน้น2 2 2 3" xfId="20260" xr:uid="{00F02DD5-635F-4F01-90B6-414747172DAB}"/>
    <cellStyle name="40% - ส่วนที่ถูกเน้น2 2 3" xfId="10824" xr:uid="{6CEB2E34-DCEE-41C5-9CDD-681277976BB1}"/>
    <cellStyle name="40% - ส่วนที่ถูกเน้น2 2 3 2" xfId="17397" xr:uid="{605D2079-B45C-4989-BEAF-23CF7391CE0C}"/>
    <cellStyle name="40% - ส่วนที่ถูกเน้น2 2 3 2 2" xfId="24840" xr:uid="{A0E99B0D-A6FF-4F9E-B689-A6EF11737EA3}"/>
    <cellStyle name="40% - ส่วนที่ถูกเน้น2 2 3 3" xfId="21755" xr:uid="{940130F8-0520-47B1-9C3D-A9667E9499CA}"/>
    <cellStyle name="40% - ส่วนที่ถูกเน้น2 2 4" xfId="11239" xr:uid="{0D89B94D-B84B-4853-8693-99C5D3DB8157}"/>
    <cellStyle name="40% - ส่วนที่ถูกเน้น2 2 4 2" xfId="14303" xr:uid="{945E7012-9E27-456C-848F-B26D0E30EE7C}"/>
    <cellStyle name="40% - ส่วนที่ถูกเน้น2 2 4 3" xfId="29709" xr:uid="{4B8F360A-6D34-4D05-9BDB-31F608247E70}"/>
    <cellStyle name="40% - ส่วนที่ถูกเน้น2 2 5" xfId="17824" xr:uid="{9D6C8F0A-E5A5-4C35-99BE-A93CE6F60AA6}"/>
    <cellStyle name="40% - ส่วนที่ถูกเน้น2 3" xfId="11238" xr:uid="{39DA961C-4576-4437-8245-3DEEEB3A89DF}"/>
    <cellStyle name="40% - ส่วนที่ถูกเน้น2 3 2" xfId="17823" xr:uid="{C07A6F27-EA1F-462C-9A21-1AF893E5DE77}"/>
    <cellStyle name="40% - ส่วนที่ถูกเน้น3" xfId="369" xr:uid="{4625F7E6-5F09-45E2-95B0-64FBB81276C1}"/>
    <cellStyle name="40% - ส่วนที่ถูกเน้น3 2" xfId="370" xr:uid="{5720F936-8553-4A45-9648-1E7953767C30}"/>
    <cellStyle name="40% - ส่วนที่ถูกเน้น3 2 2" xfId="6169" xr:uid="{DEABE048-8C1F-4043-A61D-DF7A5AB6F9A6}"/>
    <cellStyle name="40% - ส่วนที่ถูกเน้น3 2 2 2" xfId="15852" xr:uid="{8B6DFE74-5B8A-4123-8A08-EBB32442FDAD}"/>
    <cellStyle name="40% - ส่วนที่ถูกเน้น3 2 2 2 2" xfId="23355" xr:uid="{86BA6078-4A20-4305-A9D1-A0C11FD7D928}"/>
    <cellStyle name="40% - ส่วนที่ถูกเน้น3 2 2 3" xfId="20261" xr:uid="{ED7821E4-02AB-4596-BD58-B98ADDCCFA60}"/>
    <cellStyle name="40% - ส่วนที่ถูกเน้น3 2 3" xfId="10825" xr:uid="{A035541D-7A7A-4D3F-BE28-2A295C44723C}"/>
    <cellStyle name="40% - ส่วนที่ถูกเน้น3 2 3 2" xfId="17398" xr:uid="{A264BFCF-8F6C-4285-B8F2-8D43E09D5B01}"/>
    <cellStyle name="40% - ส่วนที่ถูกเน้น3 2 3 2 2" xfId="24841" xr:uid="{11941A5F-E244-4AD5-9642-AB3E246D16A0}"/>
    <cellStyle name="40% - ส่วนที่ถูกเน้น3 2 3 3" xfId="21756" xr:uid="{394D3399-0A8F-476C-9D26-2DC205FA166E}"/>
    <cellStyle name="40% - ส่วนที่ถูกเน้น3 2 4" xfId="11241" xr:uid="{DA8F48A5-F2C9-41E8-B06A-4A00C85B5D0B}"/>
    <cellStyle name="40% - ส่วนที่ถูกเน้น3 2 4 2" xfId="14304" xr:uid="{DB6B3040-B68F-459A-9900-7DAD663E4A16}"/>
    <cellStyle name="40% - ส่วนที่ถูกเน้น3 2 4 3" xfId="29710" xr:uid="{AA95A464-68ED-4D54-8D8B-CAB1280B73A7}"/>
    <cellStyle name="40% - ส่วนที่ถูกเน้น3 2 5" xfId="17826" xr:uid="{BBD02CB5-26A3-466F-9F4D-A53091EFC2AF}"/>
    <cellStyle name="40% - ส่วนที่ถูกเน้น3 3" xfId="11240" xr:uid="{D4F0FD96-726A-45AC-BEAA-AAE804D5D5F0}"/>
    <cellStyle name="40% - ส่วนที่ถูกเน้น3 3 2" xfId="17825" xr:uid="{3EA40635-A990-43E2-8A23-D15C5E6C9B8A}"/>
    <cellStyle name="40% - ส่วนที่ถูกเน้น4" xfId="371" xr:uid="{E7C80B78-B04E-4C06-AF50-681BA69480FF}"/>
    <cellStyle name="40% - ส่วนที่ถูกเน้น4 2" xfId="372" xr:uid="{B987FA11-C24D-477B-A8C5-69CD5646F8FF}"/>
    <cellStyle name="40% - ส่วนที่ถูกเน้น4 2 2" xfId="6170" xr:uid="{F1C99F86-0207-4CD5-BD4E-BAB6C89297BB}"/>
    <cellStyle name="40% - ส่วนที่ถูกเน้น4 2 2 2" xfId="15853" xr:uid="{74B22E6C-83C5-411B-A382-2EEC440ABDA7}"/>
    <cellStyle name="40% - ส่วนที่ถูกเน้น4 2 2 2 2" xfId="23356" xr:uid="{E1AC7BD9-D34D-48E6-B756-AA521176928C}"/>
    <cellStyle name="40% - ส่วนที่ถูกเน้น4 2 2 3" xfId="20262" xr:uid="{EE600AEB-DB2C-4E7C-B963-F18D9B77FFFE}"/>
    <cellStyle name="40% - ส่วนที่ถูกเน้น4 2 3" xfId="10826" xr:uid="{6D9C64D3-CA90-4192-A6E9-173C72A4A1BD}"/>
    <cellStyle name="40% - ส่วนที่ถูกเน้น4 2 3 2" xfId="17399" xr:uid="{9DA8FB89-72DE-431D-AC18-285C861EA795}"/>
    <cellStyle name="40% - ส่วนที่ถูกเน้น4 2 3 2 2" xfId="24842" xr:uid="{A317E322-5CD0-466D-A898-53E65447599E}"/>
    <cellStyle name="40% - ส่วนที่ถูกเน้น4 2 3 3" xfId="21757" xr:uid="{68E69C53-6BF7-4020-8356-102AEE71D863}"/>
    <cellStyle name="40% - ส่วนที่ถูกเน้น4 2 4" xfId="11243" xr:uid="{D7EFAF7C-B4E5-4208-AC8C-0201F9DEB980}"/>
    <cellStyle name="40% - ส่วนที่ถูกเน้น4 2 4 2" xfId="14305" xr:uid="{89620604-B89B-4221-8E51-CA1DCB5C7C74}"/>
    <cellStyle name="40% - ส่วนที่ถูกเน้น4 2 4 3" xfId="29711" xr:uid="{4E141C69-7F1A-4B6A-BD1D-804AA1CE3889}"/>
    <cellStyle name="40% - ส่วนที่ถูกเน้น4 2 5" xfId="17828" xr:uid="{59CE8C6E-F2C2-4210-B630-682CF2E1BDA5}"/>
    <cellStyle name="40% - ส่วนที่ถูกเน้น4 3" xfId="11242" xr:uid="{ABA887D0-20A0-4485-946A-290F1FACF8C5}"/>
    <cellStyle name="40% - ส่วนที่ถูกเน้น4 3 2" xfId="17827" xr:uid="{C12FE1C8-5D9B-4B58-8775-9C1CE60B45B5}"/>
    <cellStyle name="40% - ส่วนที่ถูกเน้น5" xfId="373" xr:uid="{8AE7E623-D516-4450-ABE7-540364DBE1AA}"/>
    <cellStyle name="40% - ส่วนที่ถูกเน้น5 2" xfId="374" xr:uid="{05913953-B21D-4457-9340-A69E4002B93D}"/>
    <cellStyle name="40% - ส่วนที่ถูกเน้น5 2 2" xfId="6171" xr:uid="{A1F1D4A2-F222-4168-B200-1332C46D3413}"/>
    <cellStyle name="40% - ส่วนที่ถูกเน้น5 2 2 2" xfId="15854" xr:uid="{3DFE5253-09EF-4175-9955-32FF7F094CCF}"/>
    <cellStyle name="40% - ส่วนที่ถูกเน้น5 2 2 2 2" xfId="23357" xr:uid="{3E8D9A0D-2150-4E01-BBA1-6068EE99700E}"/>
    <cellStyle name="40% - ส่วนที่ถูกเน้น5 2 2 3" xfId="20263" xr:uid="{9F48E92D-27FB-464D-9843-2E94B413C32E}"/>
    <cellStyle name="40% - ส่วนที่ถูกเน้น5 2 3" xfId="10827" xr:uid="{DD7C13C5-CA51-468A-9A2D-00927CACACD0}"/>
    <cellStyle name="40% - ส่วนที่ถูกเน้น5 2 3 2" xfId="17400" xr:uid="{FE230A14-1367-44C7-B78E-803CC5934C56}"/>
    <cellStyle name="40% - ส่วนที่ถูกเน้น5 2 3 2 2" xfId="24843" xr:uid="{7FF56F1E-B96E-4BEB-A44C-F34F838311F0}"/>
    <cellStyle name="40% - ส่วนที่ถูกเน้น5 2 3 3" xfId="21758" xr:uid="{25A42BA5-5755-41CC-8B0F-02ACB53FA535}"/>
    <cellStyle name="40% - ส่วนที่ถูกเน้น5 2 4" xfId="11245" xr:uid="{135F1DA6-CA1C-4A01-A2A8-F4A195AB3289}"/>
    <cellStyle name="40% - ส่วนที่ถูกเน้น5 2 4 2" xfId="14306" xr:uid="{C8F967C9-24CD-406C-A9E5-18525C70213A}"/>
    <cellStyle name="40% - ส่วนที่ถูกเน้น5 2 4 3" xfId="29712" xr:uid="{EDDD9A60-5D7A-4333-A8E3-D55EBA09FBC4}"/>
    <cellStyle name="40% - ส่วนที่ถูกเน้น5 2 5" xfId="17830" xr:uid="{5D62C561-D510-49F7-8DBE-CB69168E5179}"/>
    <cellStyle name="40% - ส่วนที่ถูกเน้น5 3" xfId="11244" xr:uid="{F0DC98AC-835F-4EBA-B08E-764168894545}"/>
    <cellStyle name="40% - ส่วนที่ถูกเน้น5 3 2" xfId="17829" xr:uid="{6272B485-3535-44E0-B452-ED7B1FAE981E}"/>
    <cellStyle name="40% - ส่วนที่ถูกเน้น6" xfId="375" xr:uid="{FB611C41-6B67-4339-84AB-BA9BC8167364}"/>
    <cellStyle name="40% - ส่วนที่ถูกเน้น6 2" xfId="376" xr:uid="{F0B71334-C090-4479-8DEF-31BD68A20F19}"/>
    <cellStyle name="40% - ส่วนที่ถูกเน้น6 2 2" xfId="6172" xr:uid="{AB130678-9D5F-4436-81B3-41B04A616552}"/>
    <cellStyle name="40% - ส่วนที่ถูกเน้น6 2 2 2" xfId="15855" xr:uid="{432314DA-50EC-46B8-A3C1-C60EC2723157}"/>
    <cellStyle name="40% - ส่วนที่ถูกเน้น6 2 2 2 2" xfId="23358" xr:uid="{097D4089-1984-4E84-90E9-C3048E5C7313}"/>
    <cellStyle name="40% - ส่วนที่ถูกเน้น6 2 2 3" xfId="20264" xr:uid="{9B75C578-9856-4994-97BD-7EC14B16A9D6}"/>
    <cellStyle name="40% - ส่วนที่ถูกเน้น6 2 3" xfId="10828" xr:uid="{B603AE21-5D8E-49A9-8CE1-5D52F34DEAA3}"/>
    <cellStyle name="40% - ส่วนที่ถูกเน้น6 2 3 2" xfId="17401" xr:uid="{AB2DBD09-8423-4E5F-8763-C9CB479768C4}"/>
    <cellStyle name="40% - ส่วนที่ถูกเน้น6 2 3 2 2" xfId="24844" xr:uid="{BE92F842-C3A9-467E-87EB-D06C04E03348}"/>
    <cellStyle name="40% - ส่วนที่ถูกเน้น6 2 3 3" xfId="21759" xr:uid="{98F210B1-7587-405A-8587-51E475799F7B}"/>
    <cellStyle name="40% - ส่วนที่ถูกเน้น6 2 4" xfId="11247" xr:uid="{9EFAEBEB-FA46-4A16-B4B0-D4294275C912}"/>
    <cellStyle name="40% - ส่วนที่ถูกเน้น6 2 4 2" xfId="14307" xr:uid="{EBC812AE-3097-4C51-B164-D1090158E49A}"/>
    <cellStyle name="40% - ส่วนที่ถูกเน้น6 2 4 3" xfId="29713" xr:uid="{C36369B8-50FF-46AE-9513-B5B857359EAF}"/>
    <cellStyle name="40% - ส่วนที่ถูกเน้น6 2 5" xfId="17832" xr:uid="{495F7581-C2E1-4D15-B542-32BC8A502F69}"/>
    <cellStyle name="40% - ส่วนที่ถูกเน้น6 3" xfId="11246" xr:uid="{BC999DE1-6FEA-4BF3-989F-049F62501A16}"/>
    <cellStyle name="40% - ส่วนที่ถูกเน้น6 3 2" xfId="17831" xr:uid="{13632CD6-8A7F-4E06-9B87-C3E90805DF06}"/>
    <cellStyle name="594941.25" xfId="11248" xr:uid="{E16A6919-BE27-44DD-865E-71423230740C}"/>
    <cellStyle name="60% - Accent1 10" xfId="27458" xr:uid="{CAB7ABCB-4ABE-44F9-B6B3-B8885A8F6367}"/>
    <cellStyle name="60% - Accent1 11" xfId="27500" xr:uid="{136A8509-E007-4469-8373-8B3D361378F3}"/>
    <cellStyle name="60% - Accent1 12" xfId="27541" xr:uid="{4FAD9974-84D1-45EE-B4FA-090C70C330A8}"/>
    <cellStyle name="60% - Accent1 13" xfId="27582" xr:uid="{F3AB9703-4E69-4F9F-8440-14D4CB924867}"/>
    <cellStyle name="60% - Accent1 14" xfId="27624" xr:uid="{2A56755B-A3E2-4E70-BFCA-8104AAD63EB8}"/>
    <cellStyle name="60% - Accent1 15" xfId="27665" xr:uid="{A3F09AE2-DED1-4A2A-A69F-055A7D046D84}"/>
    <cellStyle name="60% - Accent1 16" xfId="27706" xr:uid="{13625F33-7582-438B-98AB-7F29902CB0AB}"/>
    <cellStyle name="60% - Accent1 17" xfId="27747" xr:uid="{90B3C809-6625-49B5-8B68-A68E78AD750E}"/>
    <cellStyle name="60% - Accent1 18" xfId="27788" xr:uid="{CD9FC3DD-5F59-4AB4-858A-4703A77E722F}"/>
    <cellStyle name="60% - Accent1 19" xfId="27829" xr:uid="{9C9E81B2-2C30-4CC9-B59A-C6F0CF7DEC0C}"/>
    <cellStyle name="60% - Accent1 2" xfId="377" xr:uid="{485B971E-EFFF-42A0-AAB2-298FECCE6C5B}"/>
    <cellStyle name="60% - Accent1 2 2" xfId="378" xr:uid="{730D28E5-B68B-4CFE-AF6B-0C40592B1F91}"/>
    <cellStyle name="60% - Accent1 2 2 2" xfId="379" xr:uid="{C4E882D8-6A08-4A9F-ADDC-9D91BF49B694}"/>
    <cellStyle name="60% - Accent1 2 2 3" xfId="380" xr:uid="{6BF1FB98-4128-468D-B573-8D1ABC3C5099}"/>
    <cellStyle name="60% - Accent1 2 2 4" xfId="11045" xr:uid="{72E8DB4A-AC22-472E-9AA3-B7DBABBD61F4}"/>
    <cellStyle name="60% - Accent1 2 2 5" xfId="26476" xr:uid="{EB8D35AC-CAEA-4E28-862C-F531443C290A}"/>
    <cellStyle name="60% - Accent1 2 3" xfId="381" xr:uid="{B5C5A8E7-B4D4-49D0-A5A8-1B9A7D4DB7B6}"/>
    <cellStyle name="60% - Accent1 2 4" xfId="11249" xr:uid="{FDA44C05-B70C-4264-B647-A5AC57A4DBB3}"/>
    <cellStyle name="60% - Accent1 2 4 2" xfId="17833" xr:uid="{1A9C6C01-B7CD-4371-8B45-1B76195EA51F}"/>
    <cellStyle name="60% - Accent1 2 4 3" xfId="29714" xr:uid="{B9E7E8CB-91F2-4A51-B7E4-EB9DE9F492AA}"/>
    <cellStyle name="60% - Accent1 2 5" xfId="18702" xr:uid="{E65C07D9-3E87-4AEF-8396-199062C0E84A}"/>
    <cellStyle name="60% - Accent1 2 5 2" xfId="30297" xr:uid="{FBB03BE5-1E1C-4698-B55E-F3CC36D7CBE2}"/>
    <cellStyle name="60% - Accent1 2 5 3" xfId="29350" xr:uid="{C0D8F393-60CB-41B7-A2CC-77593CE0329A}"/>
    <cellStyle name="60% - Accent1 2 6" xfId="27105" xr:uid="{C9A44DAA-6E6A-46E4-8DAC-771C25E10972}"/>
    <cellStyle name="60% - Accent1 20" xfId="27870" xr:uid="{0BE9828E-69A1-4755-8D39-F8BC8726B279}"/>
    <cellStyle name="60% - Accent1 21" xfId="27911" xr:uid="{D701DA3B-26EE-4662-8CBB-9A5FCAEC4FFB}"/>
    <cellStyle name="60% - Accent1 22" xfId="27952" xr:uid="{57A76B88-CD81-47ED-8368-1DAECC2D7E53}"/>
    <cellStyle name="60% - Accent1 23" xfId="27993" xr:uid="{43FE140C-8332-4D3C-94D4-83CA715B8886}"/>
    <cellStyle name="60% - Accent1 24" xfId="28035" xr:uid="{562BF683-A1C6-4308-A3F6-9F6ADF2E9CB0}"/>
    <cellStyle name="60% - Accent1 25" xfId="28078" xr:uid="{FB263987-9C10-4C91-8F0D-47E14F0EC5EC}"/>
    <cellStyle name="60% - Accent1 26" xfId="28120" xr:uid="{558F5F34-C089-4607-82C2-5F80B0DC5F22}"/>
    <cellStyle name="60% - Accent1 27" xfId="28161" xr:uid="{FD467BC3-9A06-46B9-B98F-086FCE0C6ED9}"/>
    <cellStyle name="60% - Accent1 28" xfId="28203" xr:uid="{75797C49-C9C3-4ACA-BA20-E166499AC87E}"/>
    <cellStyle name="60% - Accent1 29" xfId="28245" xr:uid="{78FDDC53-A970-4B88-8357-FB48261B762A}"/>
    <cellStyle name="60% - Accent1 3" xfId="382" xr:uid="{50396D01-8575-462E-8E63-D0C10A1FE1D7}"/>
    <cellStyle name="60% - Accent1 3 2" xfId="383" xr:uid="{897397D3-F0D2-4034-9BAC-23CD4032214F}"/>
    <cellStyle name="60% - Accent1 3 2 2" xfId="384" xr:uid="{D8F04D90-D039-4E73-BA62-6BC21E2FA88A}"/>
    <cellStyle name="60% - Accent1 3 2 3" xfId="385" xr:uid="{2601F88A-9247-4FBB-B184-FA0B9E5AED81}"/>
    <cellStyle name="60% - Accent1 3 3" xfId="386" xr:uid="{C7DD8DC4-4CE5-4998-AEF5-A90E0E59908F}"/>
    <cellStyle name="60% - Accent1 3 4" xfId="11250" xr:uid="{42B67D6B-2489-4C20-AEF1-1B762CD9EF1E}"/>
    <cellStyle name="60% - Accent1 3 4 2" xfId="17834" xr:uid="{E86C1B75-5723-48DB-9691-DBCAEF4F42E3}"/>
    <cellStyle name="60% - Accent1 3 4 3" xfId="25114" xr:uid="{34FAE993-4F6B-46ED-8685-B27F86AE5FAD}"/>
    <cellStyle name="60% - Accent1 3 4 4" xfId="29715" xr:uid="{32EAB8C2-024B-4981-A326-C43ED185E869}"/>
    <cellStyle name="60% - Accent1 3 5" xfId="29351" xr:uid="{B5425B69-4861-4C6E-9947-8CAEB56AD0D4}"/>
    <cellStyle name="60% - Accent1 30" xfId="28287" xr:uid="{819B3085-EBFD-4879-94DE-7575AC627950}"/>
    <cellStyle name="60% - Accent1 31" xfId="28328" xr:uid="{46F62452-E290-4F8C-AD62-B29A750EB042}"/>
    <cellStyle name="60% - Accent1 32" xfId="28369" xr:uid="{DDB06722-8078-41B8-80D0-938840B21571}"/>
    <cellStyle name="60% - Accent1 33" xfId="28410" xr:uid="{1D2E07F2-F0C2-41B8-9B1B-D72EA8185ABA}"/>
    <cellStyle name="60% - Accent1 34" xfId="28452" xr:uid="{A097F821-5B07-486F-8323-3161AAD54688}"/>
    <cellStyle name="60% - Accent1 35" xfId="28493" xr:uid="{CD05E94E-7E4D-437C-ACE5-2142E36F130F}"/>
    <cellStyle name="60% - Accent1 36" xfId="28534" xr:uid="{BBC64D29-6696-4186-B021-D94FE6966580}"/>
    <cellStyle name="60% - Accent1 37" xfId="28575" xr:uid="{49C13287-1FF9-4653-965F-B5F9D6E6E6C9}"/>
    <cellStyle name="60% - Accent1 38" xfId="28616" xr:uid="{F40FD9A3-019D-48A4-89A2-EBA98A757FC8}"/>
    <cellStyle name="60% - Accent1 39" xfId="28657" xr:uid="{8B313FF9-8314-467B-9F99-2FA4F1C40EB2}"/>
    <cellStyle name="60% - Accent1 4" xfId="387" xr:uid="{A658C7F7-3C02-4138-8FA9-E73E4BEE3392}"/>
    <cellStyle name="60% - Accent1 4 2" xfId="388" xr:uid="{F98BE7A6-B1CE-4FB0-8FA0-24484EF77187}"/>
    <cellStyle name="60% - Accent1 4 3" xfId="389" xr:uid="{1E01AD4B-EA89-42A6-85CC-E14645A85C91}"/>
    <cellStyle name="60% - Accent1 4 4" xfId="11251" xr:uid="{84502BB7-E68B-4B6B-851F-FF3E12475CC7}"/>
    <cellStyle name="60% - Accent1 4 4 2" xfId="17835" xr:uid="{7FAEA22A-130A-426E-A06E-1AA326B15F0E}"/>
    <cellStyle name="60% - Accent1 4 4 3" xfId="29716" xr:uid="{14019FBB-E33D-4ECD-9F44-132212660C45}"/>
    <cellStyle name="60% - Accent1 4 5" xfId="27220" xr:uid="{002652BF-79A4-4273-8B3C-F5A6240409BA}"/>
    <cellStyle name="60% - Accent1 40" xfId="28698" xr:uid="{BA763632-CBD7-4E09-BC81-26B950A8379E}"/>
    <cellStyle name="60% - Accent1 41" xfId="28739" xr:uid="{8BF7ED48-0CF5-40BB-B4DC-A94CBBB4AD91}"/>
    <cellStyle name="60% - Accent1 42" xfId="28780" xr:uid="{DA7F9370-076A-4BD1-AFF9-B7FCAE0C955C}"/>
    <cellStyle name="60% - Accent1 43" xfId="28821" xr:uid="{A6177513-72EF-44E4-8427-27B181D49F98}"/>
    <cellStyle name="60% - Accent1 44" xfId="28862" xr:uid="{96B61A93-786C-4690-B2FC-CF54FC8671DE}"/>
    <cellStyle name="60% - Accent1 45" xfId="28903" xr:uid="{7E2DA48E-8E43-4CD1-B82C-844294E012B4}"/>
    <cellStyle name="60% - Accent1 46" xfId="28944" xr:uid="{774E130F-69D2-4E7F-8722-B9C516FE8D50}"/>
    <cellStyle name="60% - Accent1 47" xfId="28986" xr:uid="{2292676A-FE31-4E14-84B4-E5456CCF581E}"/>
    <cellStyle name="60% - Accent1 48" xfId="27149" xr:uid="{375CF1B2-906D-47E3-B05C-F46C1EEF59FC}"/>
    <cellStyle name="60% - Accent1 5" xfId="390" xr:uid="{935F27D8-0A1E-409F-A83A-D3602F3175D9}"/>
    <cellStyle name="60% - Accent1 5 2" xfId="27251" xr:uid="{76028066-C47B-4826-A61B-2CB3C3F13379}"/>
    <cellStyle name="60% - Accent1 5 2 2" xfId="31485" xr:uid="{6532A412-8393-43A8-8DC5-81786C043370}"/>
    <cellStyle name="60% - Accent1 5 2 3" xfId="29352" xr:uid="{AAAEB951-CB05-4FBF-8859-AEF400D39DB8}"/>
    <cellStyle name="60% - Accent1 6" xfId="391" xr:uid="{F5CD8039-B95D-4D2A-B481-6CC365416AE5}"/>
    <cellStyle name="60% - Accent1 6 2" xfId="27292" xr:uid="{9A51AB83-4540-4783-A522-833F411BC91C}"/>
    <cellStyle name="60% - Accent1 6 2 2" xfId="31508" xr:uid="{00360971-90A8-481F-A218-4B828141F969}"/>
    <cellStyle name="60% - Accent1 6 2 3" xfId="29353" xr:uid="{F935D45C-DA83-4276-BA43-4E872E6A8429}"/>
    <cellStyle name="60% - Accent1 7" xfId="392" xr:uid="{B55A94B7-BE92-426D-B5D0-7895AF6D002A}"/>
    <cellStyle name="60% - Accent1 7 2" xfId="27334" xr:uid="{0C173D2C-4A09-4582-A775-79322A04B559}"/>
    <cellStyle name="60% - Accent1 7 2 2" xfId="31541" xr:uid="{14A479EE-11D1-4838-A675-009FE3FA7C26}"/>
    <cellStyle name="60% - Accent1 7 2 3" xfId="29354" xr:uid="{27B486CC-E8BE-4A48-BB9C-88D687E8A46A}"/>
    <cellStyle name="60% - Accent1 8" xfId="393" xr:uid="{BBEAE29F-2E6C-47DF-B86B-3BF681E4797A}"/>
    <cellStyle name="60% - Accent1 8 2" xfId="27375" xr:uid="{2FFB36DE-CBD9-4180-9482-7DB9D6DE7773}"/>
    <cellStyle name="60% - Accent1 8 2 2" xfId="31574" xr:uid="{80CAF5DD-F1B9-43B9-9BE3-C0BBCFAB4BEA}"/>
    <cellStyle name="60% - Accent1 8 2 3" xfId="29355" xr:uid="{DA8868EE-3ECB-4EC3-8696-6A469B915223}"/>
    <cellStyle name="60% - Accent1 9" xfId="26477" xr:uid="{B77788CD-B9A8-45D8-864A-0756AB2BA473}"/>
    <cellStyle name="60% - Accent1 9 2" xfId="27417" xr:uid="{DD383D65-072E-4EBB-A307-F7D75F136FFA}"/>
    <cellStyle name="60% - Accent1 9 3" xfId="31269" xr:uid="{4B3D4DFD-F9B4-4F1A-8449-2AE5C1FE0718}"/>
    <cellStyle name="60% - Accent2 10" xfId="27462" xr:uid="{DDFF1FB6-3646-452A-9CC0-E357194EAE91}"/>
    <cellStyle name="60% - Accent2 11" xfId="27504" xr:uid="{E65C0AFF-CEFF-4301-BEC3-05A6C6792226}"/>
    <cellStyle name="60% - Accent2 12" xfId="27545" xr:uid="{E62A684F-E97A-44BE-BA45-61B85745EA91}"/>
    <cellStyle name="60% - Accent2 13" xfId="27586" xr:uid="{BCAEB427-554E-4FD2-9A82-FDEF4201B8A7}"/>
    <cellStyle name="60% - Accent2 14" xfId="27628" xr:uid="{3F49DCD1-1755-4B3A-9065-58295CF7B977}"/>
    <cellStyle name="60% - Accent2 15" xfId="27669" xr:uid="{CB2DE75C-DAFA-439E-82EA-B53404595FAF}"/>
    <cellStyle name="60% - Accent2 16" xfId="27710" xr:uid="{A22D62E8-50CC-4186-BFA2-CC26D28239B9}"/>
    <cellStyle name="60% - Accent2 17" xfId="27751" xr:uid="{FEC427B0-5829-4116-8428-E3B5417AEB95}"/>
    <cellStyle name="60% - Accent2 18" xfId="27792" xr:uid="{64B3CC8D-57D5-46F1-A0DC-1F19FDCBF126}"/>
    <cellStyle name="60% - Accent2 19" xfId="27833" xr:uid="{1BCB78FB-5EEB-49D7-8A8F-A19A5A68E95D}"/>
    <cellStyle name="60% - Accent2 2" xfId="394" xr:uid="{6588DD4D-9CBF-4939-B15E-D93E5E2B8A0C}"/>
    <cellStyle name="60% - Accent2 2 2" xfId="395" xr:uid="{7546BC01-B7AB-4084-A2A7-C9DC55E021C0}"/>
    <cellStyle name="60% - Accent2 2 2 2" xfId="396" xr:uid="{3D2B7115-8D40-4FF9-9484-426680B184C9}"/>
    <cellStyle name="60% - Accent2 2 2 3" xfId="397" xr:uid="{5FF0FDB0-3FD7-41AC-B0E5-A7A17FE7356D}"/>
    <cellStyle name="60% - Accent2 2 2 4" xfId="11046" xr:uid="{E8B43F02-8DF5-413E-8248-F10EA9ADF77F}"/>
    <cellStyle name="60% - Accent2 2 2 5" xfId="26478" xr:uid="{6ACD987E-EE15-4EC4-BD25-BD5ADE36361A}"/>
    <cellStyle name="60% - Accent2 2 3" xfId="398" xr:uid="{712B51FC-11FA-455D-BD4E-BB8350FFF89C}"/>
    <cellStyle name="60% - Accent2 2 4" xfId="11252" xr:uid="{9C84EFD5-7438-4DB1-9A00-470F95BF6B74}"/>
    <cellStyle name="60% - Accent2 2 4 2" xfId="17836" xr:uid="{77C55ACF-0ECC-4B66-BFCA-AC677D7A4E3F}"/>
    <cellStyle name="60% - Accent2 2 4 3" xfId="29717" xr:uid="{BA91D63D-42C1-4082-90D9-95A7DD566FB5}"/>
    <cellStyle name="60% - Accent2 2 5" xfId="18703" xr:uid="{806D72D2-3A00-4451-A789-265B578C430F}"/>
    <cellStyle name="60% - Accent2 2 5 2" xfId="30298" xr:uid="{6C77C525-B7D7-4117-B60B-5CC24DAD8DCE}"/>
    <cellStyle name="60% - Accent2 2 5 3" xfId="29356" xr:uid="{392745AB-0B16-4EF3-B69C-7428C3056B85}"/>
    <cellStyle name="60% - Accent2 2 6" xfId="27106" xr:uid="{F4A76ACE-EB94-4B14-B3DC-4F2583C392B9}"/>
    <cellStyle name="60% - Accent2 20" xfId="27874" xr:uid="{3668C9C3-7FC3-4FDF-90B2-8D45F5254A7C}"/>
    <cellStyle name="60% - Accent2 21" xfId="27915" xr:uid="{19481C4A-C7DD-4ECA-9412-097260DFEA75}"/>
    <cellStyle name="60% - Accent2 22" xfId="27956" xr:uid="{EBD50D9C-A4AB-4737-8D3D-D3EE4D866E96}"/>
    <cellStyle name="60% - Accent2 23" xfId="27997" xr:uid="{0E371578-CED1-436D-8FBA-02BA9DA3FE73}"/>
    <cellStyle name="60% - Accent2 24" xfId="28039" xr:uid="{163871DA-CBAF-4A54-B583-3B3ADE3337FD}"/>
    <cellStyle name="60% - Accent2 25" xfId="28082" xr:uid="{B3FC633E-B28A-4D52-9F5D-82E925D3C27E}"/>
    <cellStyle name="60% - Accent2 26" xfId="28124" xr:uid="{3116EA85-C28E-4F13-BCC6-F0934AB8B0F4}"/>
    <cellStyle name="60% - Accent2 27" xfId="28165" xr:uid="{49880641-66AC-45C9-B3C4-D767799A594E}"/>
    <cellStyle name="60% - Accent2 28" xfId="28207" xr:uid="{E3816D15-4B82-489A-A699-88925D860A8A}"/>
    <cellStyle name="60% - Accent2 29" xfId="28249" xr:uid="{298B8954-F814-49F4-8C9D-1BB5F06C99F3}"/>
    <cellStyle name="60% - Accent2 3" xfId="399" xr:uid="{2EF5FF9F-2D32-4BBB-83D9-49578C35779E}"/>
    <cellStyle name="60% - Accent2 3 2" xfId="400" xr:uid="{1255F5F0-580D-48B4-B0E7-A80DE49688CB}"/>
    <cellStyle name="60% - Accent2 3 2 2" xfId="401" xr:uid="{16872A49-E4AE-459E-A89D-81B955ED944A}"/>
    <cellStyle name="60% - Accent2 3 2 3" xfId="402" xr:uid="{08A64239-C1E9-42ED-A4ED-8810039D0EED}"/>
    <cellStyle name="60% - Accent2 3 3" xfId="403" xr:uid="{F9DF4171-1461-4AD2-8457-DC4639ED62A1}"/>
    <cellStyle name="60% - Accent2 3 4" xfId="11253" xr:uid="{A6FCD319-8B2C-4C50-B654-64A6AADFC801}"/>
    <cellStyle name="60% - Accent2 3 4 2" xfId="17837" xr:uid="{0DD25AC5-C5CB-4A50-8452-DAC36098178C}"/>
    <cellStyle name="60% - Accent2 3 4 3" xfId="25115" xr:uid="{A7502D9B-7AF2-403C-96EE-7B558BAF94B2}"/>
    <cellStyle name="60% - Accent2 3 4 4" xfId="29718" xr:uid="{3A928612-F4BA-44B8-8F1C-D7A69E57DE45}"/>
    <cellStyle name="60% - Accent2 3 5" xfId="29357" xr:uid="{0E7E16A9-22C8-428C-BE43-23B56BFE9676}"/>
    <cellStyle name="60% - Accent2 30" xfId="28291" xr:uid="{3744E79D-104F-4B81-8367-571B92FD3B59}"/>
    <cellStyle name="60% - Accent2 31" xfId="28332" xr:uid="{B60C2237-325F-4633-B7B2-C2492539F689}"/>
    <cellStyle name="60% - Accent2 32" xfId="28373" xr:uid="{18CCC75B-1E94-41FF-886E-74F50D504ED6}"/>
    <cellStyle name="60% - Accent2 33" xfId="28414" xr:uid="{426FC1DD-61C5-4FC8-9E7F-C806196B18B7}"/>
    <cellStyle name="60% - Accent2 34" xfId="28456" xr:uid="{9DA42BFD-B200-4619-8385-980FCCC8A8E3}"/>
    <cellStyle name="60% - Accent2 35" xfId="28497" xr:uid="{B7C80BE3-717C-412D-95E1-66FF133BF290}"/>
    <cellStyle name="60% - Accent2 36" xfId="28538" xr:uid="{7FA3A7F4-518A-42C2-9C15-B91D69C61D03}"/>
    <cellStyle name="60% - Accent2 37" xfId="28579" xr:uid="{7F2F5690-B721-4B81-B18B-6122F0BAA3DE}"/>
    <cellStyle name="60% - Accent2 38" xfId="28620" xr:uid="{091AE5C3-6DE4-46F1-88A6-72A67AF28A2C}"/>
    <cellStyle name="60% - Accent2 39" xfId="28661" xr:uid="{39C7FED5-C7E8-4F4D-80B3-724520A3A690}"/>
    <cellStyle name="60% - Accent2 4" xfId="404" xr:uid="{B514ADB2-27FD-4854-9F44-231BE6E7F802}"/>
    <cellStyle name="60% - Accent2 4 2" xfId="405" xr:uid="{8D42A793-ECBE-4F29-9E27-CF9891EF9F22}"/>
    <cellStyle name="60% - Accent2 4 3" xfId="406" xr:uid="{6AA9A7C1-063F-422A-B7D8-3EC2525036D2}"/>
    <cellStyle name="60% - Accent2 4 4" xfId="11254" xr:uid="{D338C4E1-3C70-48B5-9239-3CBAD555E656}"/>
    <cellStyle name="60% - Accent2 4 4 2" xfId="17838" xr:uid="{CD8680B1-FB3D-4844-91AD-D9789760B602}"/>
    <cellStyle name="60% - Accent2 4 4 3" xfId="29719" xr:uid="{A4CEBD02-C41E-4F5C-816B-DF025C99C425}"/>
    <cellStyle name="60% - Accent2 4 5" xfId="27222" xr:uid="{135AF06F-93E6-4577-A2FD-A7D68E3A2366}"/>
    <cellStyle name="60% - Accent2 40" xfId="28702" xr:uid="{0AB742EC-88E8-44CE-B939-1E732BB31000}"/>
    <cellStyle name="60% - Accent2 41" xfId="28743" xr:uid="{71E726FF-B6B9-45C3-A6DD-9128FC3F9FED}"/>
    <cellStyle name="60% - Accent2 42" xfId="28784" xr:uid="{7233FECD-3329-44F8-B054-84BAA0180C31}"/>
    <cellStyle name="60% - Accent2 43" xfId="28825" xr:uid="{F9D871EF-2F66-4E57-B146-914E58F0F161}"/>
    <cellStyle name="60% - Accent2 44" xfId="28866" xr:uid="{8E2B78A8-9D11-42E2-B722-C252437948A6}"/>
    <cellStyle name="60% - Accent2 45" xfId="28907" xr:uid="{DAF68407-B6BD-4C2F-A055-9EC82B6614A4}"/>
    <cellStyle name="60% - Accent2 46" xfId="28948" xr:uid="{5329B314-BF20-40BD-8BBB-A9B9B6E121A5}"/>
    <cellStyle name="60% - Accent2 47" xfId="28990" xr:uid="{A790B21B-F025-4202-BCE1-76E21CE6DF62}"/>
    <cellStyle name="60% - Accent2 48" xfId="27150" xr:uid="{96930BAC-3BE6-45C9-A2E4-4E5F9EE2CD00}"/>
    <cellStyle name="60% - Accent2 5" xfId="407" xr:uid="{ECB177EF-A823-4A4D-B4DD-58ED60082721}"/>
    <cellStyle name="60% - Accent2 5 2" xfId="27255" xr:uid="{BF19E67A-311F-4CF5-BFB1-70462F80C05E}"/>
    <cellStyle name="60% - Accent2 5 2 2" xfId="31486" xr:uid="{A318C7D0-1C51-46A1-AB51-4742CEA1A578}"/>
    <cellStyle name="60% - Accent2 5 2 3" xfId="29358" xr:uid="{B3AE7E61-70B0-4E13-89E1-3D2D4711F6FA}"/>
    <cellStyle name="60% - Accent2 6" xfId="408" xr:uid="{A46F0D33-D09B-4F7F-AC6D-4FA4665F837E}"/>
    <cellStyle name="60% - Accent2 6 2" xfId="27296" xr:uid="{FF76F159-4E4B-4756-8559-152D614EF8F1}"/>
    <cellStyle name="60% - Accent2 6 2 2" xfId="31511" xr:uid="{8C3937F2-39CB-44B5-BC6A-3606CC873ED5}"/>
    <cellStyle name="60% - Accent2 6 2 3" xfId="29359" xr:uid="{12C1B46A-670F-4790-8AEA-0E8A468DFC70}"/>
    <cellStyle name="60% - Accent2 7" xfId="409" xr:uid="{052E1C59-A180-4878-ABEF-ABF8CAB676AF}"/>
    <cellStyle name="60% - Accent2 7 2" xfId="27338" xr:uid="{202CCF6A-BE1B-498F-99B8-D926938436D5}"/>
    <cellStyle name="60% - Accent2 7 2 2" xfId="31544" xr:uid="{49CBA9F2-0746-4649-BD3D-C9DDA36D3508}"/>
    <cellStyle name="60% - Accent2 7 2 3" xfId="29360" xr:uid="{3165F5A6-4148-4B2D-B12A-56F89CFF1DB1}"/>
    <cellStyle name="60% - Accent2 8" xfId="410" xr:uid="{026A4854-7E23-4A5E-8569-D6D38F90D269}"/>
    <cellStyle name="60% - Accent2 8 2" xfId="27379" xr:uid="{BEF48D0D-CB75-49B7-924C-C36504C3F55F}"/>
    <cellStyle name="60% - Accent2 8 2 2" xfId="31577" xr:uid="{2939F5CE-DE14-40F1-821D-AFC387F1692E}"/>
    <cellStyle name="60% - Accent2 8 2 3" xfId="29361" xr:uid="{1DC3F14E-656D-4519-8195-66570BA92AEE}"/>
    <cellStyle name="60% - Accent2 9" xfId="26479" xr:uid="{07326214-2152-4A18-8572-AC1F764D48B8}"/>
    <cellStyle name="60% - Accent2 9 2" xfId="27421" xr:uid="{41CBE9FD-D768-4043-8AD5-7FC9DA34DCA6}"/>
    <cellStyle name="60% - Accent2 9 3" xfId="31270" xr:uid="{EE1F5887-F4D0-428B-BC53-E1336EEEE025}"/>
    <cellStyle name="60% - Accent3 10" xfId="27466" xr:uid="{61DFD9B4-442F-4D83-A692-9DAC0D347AC4}"/>
    <cellStyle name="60% - Accent3 11" xfId="27508" xr:uid="{7E54DA89-FB8E-46C1-A4BC-40439CE32DE9}"/>
    <cellStyle name="60% - Accent3 12" xfId="27549" xr:uid="{539F9996-0E6B-49AD-890D-2FA504BAD20B}"/>
    <cellStyle name="60% - Accent3 13" xfId="27590" xr:uid="{70943B39-EDDE-4C51-9F0F-845494424A27}"/>
    <cellStyle name="60% - Accent3 14" xfId="27632" xr:uid="{3C50349A-B4A7-4E80-8681-120653F228ED}"/>
    <cellStyle name="60% - Accent3 15" xfId="27673" xr:uid="{F4523572-E35C-4219-B2E6-F6079A5D57F3}"/>
    <cellStyle name="60% - Accent3 16" xfId="27714" xr:uid="{F36C2B61-C64C-4106-8E47-B97428F58364}"/>
    <cellStyle name="60% - Accent3 17" xfId="27755" xr:uid="{1A443122-7DB0-49A8-A7B3-109F6F7F1905}"/>
    <cellStyle name="60% - Accent3 18" xfId="27796" xr:uid="{76EA8C94-35A7-4367-8291-CD7C5E813484}"/>
    <cellStyle name="60% - Accent3 19" xfId="27837" xr:uid="{8D099544-CC14-4D3A-9E06-A9D337E9D8AB}"/>
    <cellStyle name="60% - Accent3 2" xfId="411" xr:uid="{AFDA0CB9-9F91-4556-888F-CD8EC96AA82E}"/>
    <cellStyle name="60% - Accent3 2 2" xfId="412" xr:uid="{360BA546-D943-45C7-BF65-8E3CAD032A0A}"/>
    <cellStyle name="60% - Accent3 2 2 2" xfId="413" xr:uid="{C02308DD-74D5-44F1-AA95-F1C5AC7301A5}"/>
    <cellStyle name="60% - Accent3 2 2 3" xfId="414" xr:uid="{A213F393-6042-415B-947F-E40F66308135}"/>
    <cellStyle name="60% - Accent3 2 2 4" xfId="11047" xr:uid="{586054A1-3BCF-4B40-940D-AB5BB37CDE34}"/>
    <cellStyle name="60% - Accent3 2 2 5" xfId="26481" xr:uid="{8B8BA2BF-9737-4A82-9FD9-EE36156AD09C}"/>
    <cellStyle name="60% - Accent3 2 3" xfId="415" xr:uid="{3FC0CB5F-5CCF-42A3-BE86-55A76EA6CDF7}"/>
    <cellStyle name="60% - Accent3 2 4" xfId="11255" xr:uid="{094BDF0D-BED4-46A8-95C4-0A813D0EB807}"/>
    <cellStyle name="60% - Accent3 2 4 2" xfId="17839" xr:uid="{C3CDEA3E-0B7B-40BF-83DB-A8808CB85741}"/>
    <cellStyle name="60% - Accent3 2 4 3" xfId="29720" xr:uid="{880FF4C6-68BC-4242-B332-3396DC495083}"/>
    <cellStyle name="60% - Accent3 2 5" xfId="18704" xr:uid="{2505A536-3850-43FB-B3ED-9E786618902F}"/>
    <cellStyle name="60% - Accent3 2 5 2" xfId="30299" xr:uid="{34F1A6E2-D23B-4F2A-9243-93C42A7E8C6B}"/>
    <cellStyle name="60% - Accent3 2 5 3" xfId="29362" xr:uid="{30F36EB5-DF17-41B2-B983-60062735D1EF}"/>
    <cellStyle name="60% - Accent3 2 6" xfId="26480" xr:uid="{C2280072-2299-4866-8F73-64FD73073929}"/>
    <cellStyle name="60% - Accent3 2 7" xfId="27107" xr:uid="{10F646FE-B8FC-4922-AC27-8312283F0092}"/>
    <cellStyle name="60% - Accent3 20" xfId="27878" xr:uid="{27DF7269-26EF-4F69-A059-EF09B9D50555}"/>
    <cellStyle name="60% - Accent3 21" xfId="27919" xr:uid="{A663255B-65FD-4B6A-B3D2-7F3EB4D0690A}"/>
    <cellStyle name="60% - Accent3 22" xfId="27960" xr:uid="{A496F9F0-3D97-4EFB-B32E-133A4F6008B2}"/>
    <cellStyle name="60% - Accent3 23" xfId="28001" xr:uid="{3003873C-A1FF-466B-ADB2-7BE9D33DFC3C}"/>
    <cellStyle name="60% - Accent3 24" xfId="28043" xr:uid="{520F4D9A-9E3C-44F2-BBB0-2D8CDD26C5F8}"/>
    <cellStyle name="60% - Accent3 25" xfId="28086" xr:uid="{1800A94F-C110-456E-9AD2-6D031C386CC8}"/>
    <cellStyle name="60% - Accent3 26" xfId="28128" xr:uid="{E7B5A45F-0DA8-43D5-A9D7-F848949B3DAD}"/>
    <cellStyle name="60% - Accent3 27" xfId="28169" xr:uid="{460C45EE-C43B-4DF9-8F49-6E85EC985A93}"/>
    <cellStyle name="60% - Accent3 28" xfId="28211" xr:uid="{1673864F-DCA5-4201-B22E-C4DCE8B20CFF}"/>
    <cellStyle name="60% - Accent3 29" xfId="28253" xr:uid="{57BC2A1C-6AE0-41A2-8C45-72298D66BA73}"/>
    <cellStyle name="60% - Accent3 3" xfId="416" xr:uid="{35DBE21D-14F1-4310-9226-E2DE9605EEF1}"/>
    <cellStyle name="60% - Accent3 3 2" xfId="417" xr:uid="{937BCDF6-BC3C-4009-AF42-04A8BC514F83}"/>
    <cellStyle name="60% - Accent3 3 2 2" xfId="418" xr:uid="{B5D2F5E6-57FE-4F4C-AE82-A9BF47CC9E5F}"/>
    <cellStyle name="60% - Accent3 3 2 3" xfId="419" xr:uid="{3D61995E-1C60-4361-AEC2-47537E574ED9}"/>
    <cellStyle name="60% - Accent3 3 3" xfId="420" xr:uid="{67B25A89-87ED-4431-A164-3FE17A980D38}"/>
    <cellStyle name="60% - Accent3 3 4" xfId="11256" xr:uid="{CE4267B8-1F98-46AA-A2AA-B5F8BA1D4416}"/>
    <cellStyle name="60% - Accent3 3 4 2" xfId="17840" xr:uid="{F17FB2A4-A65B-453E-A793-3BD90D55BA77}"/>
    <cellStyle name="60% - Accent3 3 4 3" xfId="25116" xr:uid="{8EAB7E9F-F2B5-4B5B-81C8-5CC923087E82}"/>
    <cellStyle name="60% - Accent3 3 4 4" xfId="29721" xr:uid="{61B65332-976F-4403-BB9E-E1F0BFF9C947}"/>
    <cellStyle name="60% - Accent3 3 5" xfId="29363" xr:uid="{944D8A25-EC0B-4B22-AF07-13D0E9A06291}"/>
    <cellStyle name="60% - Accent3 30" xfId="28295" xr:uid="{ABB9E7D2-BD62-4971-8D91-C77219734B6E}"/>
    <cellStyle name="60% - Accent3 31" xfId="28336" xr:uid="{D4B37BE8-868E-4838-910A-AAFD158E5609}"/>
    <cellStyle name="60% - Accent3 32" xfId="28377" xr:uid="{43F746E4-C33A-4129-9AE0-5E4D232CD157}"/>
    <cellStyle name="60% - Accent3 33" xfId="28418" xr:uid="{0C5A35A8-CE50-47B4-AFA5-B2CAD96E6074}"/>
    <cellStyle name="60% - Accent3 34" xfId="28460" xr:uid="{C5CDBE38-961C-4670-932B-949478C768DA}"/>
    <cellStyle name="60% - Accent3 35" xfId="28501" xr:uid="{F6B06AE9-1812-4766-9975-A694F248D2F8}"/>
    <cellStyle name="60% - Accent3 36" xfId="28542" xr:uid="{D5F50A1D-74B0-4F07-A05E-D85BFBBED264}"/>
    <cellStyle name="60% - Accent3 37" xfId="28583" xr:uid="{1B4A6B4B-3574-41BA-B013-7527CE85712A}"/>
    <cellStyle name="60% - Accent3 38" xfId="28624" xr:uid="{9B99D84C-A8FB-4EDE-8A18-720728FA2626}"/>
    <cellStyle name="60% - Accent3 39" xfId="28665" xr:uid="{68C0BFF5-43B1-487B-AC8F-507FA02341D7}"/>
    <cellStyle name="60% - Accent3 4" xfId="421" xr:uid="{7F4EE7F5-F858-47C9-A862-416113DA83AD}"/>
    <cellStyle name="60% - Accent3 4 2" xfId="422" xr:uid="{49ACCE5B-1585-4905-A0F9-E875068DAA8B}"/>
    <cellStyle name="60% - Accent3 4 3" xfId="423" xr:uid="{F94B9ACE-6FFE-41A7-8CE2-58F45916567A}"/>
    <cellStyle name="60% - Accent3 4 4" xfId="11257" xr:uid="{3C69E681-CCFC-4CF7-95E4-EF8A8DDBD653}"/>
    <cellStyle name="60% - Accent3 4 4 2" xfId="17841" xr:uid="{C522AE06-BC58-4E60-BE53-DD0D0C670E5C}"/>
    <cellStyle name="60% - Accent3 4 4 3" xfId="29722" xr:uid="{F824BDA8-00FB-4B58-89CB-64FF0B24504B}"/>
    <cellStyle name="60% - Accent3 4 5" xfId="27224" xr:uid="{457A2D92-EC4D-4677-A1A9-EE4B9BC29C8B}"/>
    <cellStyle name="60% - Accent3 40" xfId="28706" xr:uid="{A61534EF-5E92-4FFF-A735-69AC7DE44393}"/>
    <cellStyle name="60% - Accent3 41" xfId="28747" xr:uid="{12058A2A-400D-4EBB-99D0-A5061E84C55F}"/>
    <cellStyle name="60% - Accent3 42" xfId="28788" xr:uid="{A9A61C99-B9D9-4BA1-B28D-063BFCE8C92A}"/>
    <cellStyle name="60% - Accent3 43" xfId="28829" xr:uid="{FC2C29F1-862C-4C75-ADC1-98367CCE5C7C}"/>
    <cellStyle name="60% - Accent3 44" xfId="28870" xr:uid="{213BCF93-AB7B-47C2-AD10-57BE49FAA8CF}"/>
    <cellStyle name="60% - Accent3 45" xfId="28911" xr:uid="{5E8B4980-D073-4019-B244-7A3917B68900}"/>
    <cellStyle name="60% - Accent3 46" xfId="28952" xr:uid="{A197C1AB-97A8-4BBF-A5A0-9030F00B4840}"/>
    <cellStyle name="60% - Accent3 47" xfId="28994" xr:uid="{04EAA728-6F05-4974-A668-8AA2980EE2E7}"/>
    <cellStyle name="60% - Accent3 48" xfId="27151" xr:uid="{F7C98784-6D27-4915-A76C-5EBECEA387F4}"/>
    <cellStyle name="60% - Accent3 5" xfId="424" xr:uid="{3EBBB51E-6BB8-46A8-B698-C723563C6963}"/>
    <cellStyle name="60% - Accent3 5 2" xfId="27259" xr:uid="{C7EF46BC-7135-4B93-9A9F-8BF2E3C82F0A}"/>
    <cellStyle name="60% - Accent3 5 2 2" xfId="31487" xr:uid="{4353426E-B450-4302-ADCE-8877FD1F0ABA}"/>
    <cellStyle name="60% - Accent3 5 2 3" xfId="29364" xr:uid="{D8995BBD-5A8A-47F0-8672-2F672B2CF853}"/>
    <cellStyle name="60% - Accent3 6" xfId="425" xr:uid="{8939BE0F-D96E-4E35-BE12-095B996093CD}"/>
    <cellStyle name="60% - Accent3 6 2" xfId="27300" xr:uid="{77C90FDA-0835-4FCB-8C81-DB9426B0651C}"/>
    <cellStyle name="60% - Accent3 6 2 2" xfId="31514" xr:uid="{88D967F0-84D1-4235-8443-3A03FEA6497A}"/>
    <cellStyle name="60% - Accent3 6 2 3" xfId="29365" xr:uid="{CFE0B8ED-3913-4CFD-8DE1-A8C10988B047}"/>
    <cellStyle name="60% - Accent3 7" xfId="426" xr:uid="{E172A2F9-B18D-413C-B88C-FC6F767210A9}"/>
    <cellStyle name="60% - Accent3 7 2" xfId="27342" xr:uid="{B31291DC-26F9-4B0B-9065-56B4E478C356}"/>
    <cellStyle name="60% - Accent3 7 2 2" xfId="31547" xr:uid="{A9E745CA-BB38-4289-B5AD-E48FE3D4129A}"/>
    <cellStyle name="60% - Accent3 7 2 3" xfId="29366" xr:uid="{3D31F257-51FB-429D-8A2B-E9752395BF2C}"/>
    <cellStyle name="60% - Accent3 8" xfId="427" xr:uid="{D105DD66-7877-4207-9CA0-B69AC0EF2D0E}"/>
    <cellStyle name="60% - Accent3 8 2" xfId="27383" xr:uid="{C58B813E-A90F-4E0C-9B41-32F03E4A71D1}"/>
    <cellStyle name="60% - Accent3 8 2 2" xfId="31580" xr:uid="{269F5C6D-77D9-43FF-91C1-71B101CC6F70}"/>
    <cellStyle name="60% - Accent3 8 2 3" xfId="29367" xr:uid="{A4850E98-7ACF-4342-8726-C35B5B8F8172}"/>
    <cellStyle name="60% - Accent3 9" xfId="26483" xr:uid="{5F5679FF-D0D9-4BAB-BA25-916445CC3C2F}"/>
    <cellStyle name="60% - Accent3 9 2" xfId="27425" xr:uid="{7AA8EA94-D878-42C3-B641-25CC1086F18B}"/>
    <cellStyle name="60% - Accent3 9 3" xfId="31272" xr:uid="{7AF054AE-EDE1-420A-AFC5-94E19BAB5C15}"/>
    <cellStyle name="60% - Accent4 10" xfId="27470" xr:uid="{471F8634-C3FC-402A-83F4-AD5975BFF4F0}"/>
    <cellStyle name="60% - Accent4 11" xfId="27512" xr:uid="{3D7078BF-80D9-437D-BFFC-A4030CC43A59}"/>
    <cellStyle name="60% - Accent4 12" xfId="27553" xr:uid="{E96E8CAE-3F85-4860-BCB5-8561FF3312B7}"/>
    <cellStyle name="60% - Accent4 13" xfId="27594" xr:uid="{371E0311-DD9E-4246-AF5A-617AF2F90A6A}"/>
    <cellStyle name="60% - Accent4 14" xfId="27636" xr:uid="{2D18FEB5-BB17-4EBB-8AF6-7C8B2B3E6691}"/>
    <cellStyle name="60% - Accent4 15" xfId="27677" xr:uid="{A52B05F8-0F5D-4191-80A7-DF4AD98A73B6}"/>
    <cellStyle name="60% - Accent4 16" xfId="27718" xr:uid="{5CF6E54F-3848-42A4-A5DB-7A4F9F3839C7}"/>
    <cellStyle name="60% - Accent4 17" xfId="27759" xr:uid="{4FFD44E4-9643-4696-9EB4-327A0A8B78DA}"/>
    <cellStyle name="60% - Accent4 18" xfId="27800" xr:uid="{BB7BD99E-5EBE-4C01-83E7-2386C478EC2C}"/>
    <cellStyle name="60% - Accent4 19" xfId="27841" xr:uid="{CD3EE9DF-49FB-4B7F-9169-1EE3B2D4E7FF}"/>
    <cellStyle name="60% - Accent4 2" xfId="428" xr:uid="{A57CDF30-C4F6-45FF-BCB9-ADD42DB37865}"/>
    <cellStyle name="60% - Accent4 2 2" xfId="429" xr:uid="{BF997C8B-7F7F-4BD9-9D2D-B82C40E281DA}"/>
    <cellStyle name="60% - Accent4 2 2 2" xfId="430" xr:uid="{9570257A-A019-4994-AFAE-B9CAFB59CCA8}"/>
    <cellStyle name="60% - Accent4 2 2 3" xfId="431" xr:uid="{A9E7AE7C-2808-40DB-9CAC-7A3EAEB9011A}"/>
    <cellStyle name="60% - Accent4 2 2 4" xfId="11048" xr:uid="{D9525325-36BF-45CE-A99B-5F731892F64F}"/>
    <cellStyle name="60% - Accent4 2 2 5" xfId="26485" xr:uid="{3FC8EB69-0805-4A8D-80DB-4D54409F56D5}"/>
    <cellStyle name="60% - Accent4 2 3" xfId="432" xr:uid="{AA3DBD75-A9DF-4D26-BA17-97BF20F8A7D0}"/>
    <cellStyle name="60% - Accent4 2 4" xfId="11258" xr:uid="{85D22947-B9B4-470F-A689-29C04BA1542A}"/>
    <cellStyle name="60% - Accent4 2 4 2" xfId="17842" xr:uid="{50B93CC2-C4C3-4EC7-B38E-EB40B9D04CA3}"/>
    <cellStyle name="60% - Accent4 2 4 3" xfId="29723" xr:uid="{124E7619-2062-4F63-8A23-EFD6DF9BA8D0}"/>
    <cellStyle name="60% - Accent4 2 5" xfId="18705" xr:uid="{C93F8338-C2F9-4FE5-968B-BA5D449646AA}"/>
    <cellStyle name="60% - Accent4 2 5 2" xfId="30300" xr:uid="{48F995B4-EA7B-4F3F-871F-3B65F5E7B64A}"/>
    <cellStyle name="60% - Accent4 2 5 3" xfId="29368" xr:uid="{7F46D169-B2D3-4391-AC26-CB65CE554DDC}"/>
    <cellStyle name="60% - Accent4 2 6" xfId="26484" xr:uid="{A91E9F5B-527E-41EA-8570-ECD834102671}"/>
    <cellStyle name="60% - Accent4 2 7" xfId="27108" xr:uid="{97D56E52-7755-42D4-A58E-77D1D5CF7BD5}"/>
    <cellStyle name="60% - Accent4 20" xfId="27882" xr:uid="{6637A5D3-D54C-4D02-A473-398E3AF3C4F1}"/>
    <cellStyle name="60% - Accent4 21" xfId="27923" xr:uid="{CC6BB13D-BEBA-4B0E-8D45-EFA8E1083973}"/>
    <cellStyle name="60% - Accent4 22" xfId="27964" xr:uid="{73094D3A-5438-4087-B43A-E96EF23D1BF2}"/>
    <cellStyle name="60% - Accent4 23" xfId="28005" xr:uid="{06D07751-586F-49D9-B1BD-61AC00AF192E}"/>
    <cellStyle name="60% - Accent4 24" xfId="28047" xr:uid="{6693FC3E-5AFF-4CC1-9A6D-151A900FE01C}"/>
    <cellStyle name="60% - Accent4 25" xfId="28090" xr:uid="{95AB53B7-6F45-481B-BE6B-F15A5DDABC57}"/>
    <cellStyle name="60% - Accent4 26" xfId="28132" xr:uid="{7C894982-4F1F-404E-989A-86E38DD97475}"/>
    <cellStyle name="60% - Accent4 27" xfId="28173" xr:uid="{A7DD4D4C-50FB-47E8-9AA9-CB0775DD1080}"/>
    <cellStyle name="60% - Accent4 28" xfId="28215" xr:uid="{23930034-3AAD-4F96-A43D-F1DE133A6958}"/>
    <cellStyle name="60% - Accent4 29" xfId="28257" xr:uid="{A5E73274-5725-423D-B020-42BB0E165E5A}"/>
    <cellStyle name="60% - Accent4 3" xfId="433" xr:uid="{984775ED-3F7E-4D07-86BB-DCF26ABD346D}"/>
    <cellStyle name="60% - Accent4 3 2" xfId="434" xr:uid="{D83FAB0F-D630-4ED4-963F-129D9A310E9B}"/>
    <cellStyle name="60% - Accent4 3 2 2" xfId="435" xr:uid="{43C08E07-2723-441A-A39F-7E305772BD3B}"/>
    <cellStyle name="60% - Accent4 3 2 3" xfId="436" xr:uid="{9E26B4AD-C30F-4501-8494-AF5BB3710881}"/>
    <cellStyle name="60% - Accent4 3 3" xfId="437" xr:uid="{B4B7A7BA-E2FE-4DE9-AAB5-32A995FE7723}"/>
    <cellStyle name="60% - Accent4 3 4" xfId="11259" xr:uid="{45E8205A-7CB6-43BD-9B3E-368A491D7312}"/>
    <cellStyle name="60% - Accent4 3 4 2" xfId="17843" xr:uid="{28FD3F18-99EB-451A-B882-1AF8ABFA6FA9}"/>
    <cellStyle name="60% - Accent4 3 4 3" xfId="25117" xr:uid="{B0FF3103-D43A-4716-961B-ABB185787740}"/>
    <cellStyle name="60% - Accent4 3 4 4" xfId="29724" xr:uid="{7DAFAD09-E176-450A-8CAB-DFCDAD25965D}"/>
    <cellStyle name="60% - Accent4 3 5" xfId="29369" xr:uid="{A6F502E5-5671-46DD-8E1A-B94F438E0FD7}"/>
    <cellStyle name="60% - Accent4 30" xfId="28299" xr:uid="{644398B7-AED1-4221-9898-32A32662088D}"/>
    <cellStyle name="60% - Accent4 31" xfId="28340" xr:uid="{B58F897B-BF8C-42FD-BB05-9D9168490DAF}"/>
    <cellStyle name="60% - Accent4 32" xfId="28381" xr:uid="{DD60EB04-C284-4DAA-B5C8-44404A077096}"/>
    <cellStyle name="60% - Accent4 33" xfId="28422" xr:uid="{105CCF96-8DC8-420B-9C66-04FDB07CDF4C}"/>
    <cellStyle name="60% - Accent4 34" xfId="28464" xr:uid="{6BFDB220-C900-4CF4-9604-88DDA809E749}"/>
    <cellStyle name="60% - Accent4 35" xfId="28505" xr:uid="{534CC1AD-A2A5-467C-B0D6-CBC1BA6E50CE}"/>
    <cellStyle name="60% - Accent4 36" xfId="28546" xr:uid="{A2B2F44D-FDF5-4639-BE34-988CFCABD458}"/>
    <cellStyle name="60% - Accent4 37" xfId="28587" xr:uid="{0A372DB2-BD7A-4479-9448-1342FEADFF1C}"/>
    <cellStyle name="60% - Accent4 38" xfId="28628" xr:uid="{B9B5BA63-93A7-404F-902A-EF2AED296F0A}"/>
    <cellStyle name="60% - Accent4 39" xfId="28669" xr:uid="{625E980A-65B9-4148-897B-0DB542C89860}"/>
    <cellStyle name="60% - Accent4 4" xfId="438" xr:uid="{5A9A085F-BD21-47FF-9CC7-46138F26E337}"/>
    <cellStyle name="60% - Accent4 4 2" xfId="439" xr:uid="{C631500F-7A6E-41CB-84C9-F1587C1DEADD}"/>
    <cellStyle name="60% - Accent4 4 3" xfId="440" xr:uid="{07F06F41-6688-4B8C-A6F8-11BA2F24E7D2}"/>
    <cellStyle name="60% - Accent4 4 4" xfId="11260" xr:uid="{480FB6DE-078F-4572-9B41-07EDD55F1988}"/>
    <cellStyle name="60% - Accent4 4 4 2" xfId="17844" xr:uid="{E1F75F38-FD0E-4FDB-835E-BF73E4445633}"/>
    <cellStyle name="60% - Accent4 4 4 3" xfId="29725" xr:uid="{857BA20D-C20A-4C5C-B779-DF2BF7251A5D}"/>
    <cellStyle name="60% - Accent4 4 5" xfId="27226" xr:uid="{DA588AC6-7F26-40B6-AFE2-8A8706E23E5A}"/>
    <cellStyle name="60% - Accent4 40" xfId="28710" xr:uid="{A2252F80-5666-4D55-8E66-C73BEF9F53DE}"/>
    <cellStyle name="60% - Accent4 41" xfId="28751" xr:uid="{C181B93B-3658-4453-A9D7-B9DCC9A62C4A}"/>
    <cellStyle name="60% - Accent4 42" xfId="28792" xr:uid="{061AD827-73E7-45BC-A114-CCC28EBA9B51}"/>
    <cellStyle name="60% - Accent4 43" xfId="28833" xr:uid="{643AAA42-105D-49CF-AC8E-A0BADC0E0697}"/>
    <cellStyle name="60% - Accent4 44" xfId="28874" xr:uid="{D55ADA2B-E655-4E40-B9D0-D8AC94C813CE}"/>
    <cellStyle name="60% - Accent4 45" xfId="28915" xr:uid="{954BD3B1-6353-45E9-A03E-E9FEFD7CCED6}"/>
    <cellStyle name="60% - Accent4 46" xfId="28956" xr:uid="{5472ED3B-B63C-46EF-A7C5-C9D82EB5C9F6}"/>
    <cellStyle name="60% - Accent4 47" xfId="28998" xr:uid="{62CF8DEF-D482-44C4-85BF-6D7268E11D5E}"/>
    <cellStyle name="60% - Accent4 48" xfId="27152" xr:uid="{B2A63D5D-77EB-4281-A2CB-3AC2ECFE8A06}"/>
    <cellStyle name="60% - Accent4 5" xfId="441" xr:uid="{FD5FD2AA-FA63-45C7-8E1E-61B620A34BA5}"/>
    <cellStyle name="60% - Accent4 5 2" xfId="27263" xr:uid="{864090F7-3944-47E6-B216-398471EE94FE}"/>
    <cellStyle name="60% - Accent4 5 2 2" xfId="31488" xr:uid="{38EF4260-EACC-4832-B70E-6F268CCD1812}"/>
    <cellStyle name="60% - Accent4 5 2 3" xfId="29370" xr:uid="{95A23863-48EB-414B-AEE0-A72B12515A9B}"/>
    <cellStyle name="60% - Accent4 6" xfId="442" xr:uid="{34B01514-17DC-40D7-BAEC-291DED76E885}"/>
    <cellStyle name="60% - Accent4 6 2" xfId="27304" xr:uid="{D20002DB-7223-4895-865B-7CF08F886C94}"/>
    <cellStyle name="60% - Accent4 6 2 2" xfId="31517" xr:uid="{9F10583B-8DEE-41E7-9F1B-F677AC22953F}"/>
    <cellStyle name="60% - Accent4 6 2 3" xfId="29371" xr:uid="{7FD791C6-11ED-40AD-8FC5-20A06E2F16A3}"/>
    <cellStyle name="60% - Accent4 7" xfId="443" xr:uid="{DF4D54D3-0EEE-4820-88C0-E5B881F37A7A}"/>
    <cellStyle name="60% - Accent4 7 2" xfId="27346" xr:uid="{4B9DFC4B-EF28-4FA7-9121-AD53497EF6B5}"/>
    <cellStyle name="60% - Accent4 7 2 2" xfId="31550" xr:uid="{2A67EAEA-FD71-4E21-9842-83FE6CBB5A01}"/>
    <cellStyle name="60% - Accent4 7 2 3" xfId="29372" xr:uid="{323593A1-581E-448C-ADA6-C8DB8CA16517}"/>
    <cellStyle name="60% - Accent4 8" xfId="444" xr:uid="{1FD80F44-5527-48DF-82F0-C725C160BFDB}"/>
    <cellStyle name="60% - Accent4 8 2" xfId="27387" xr:uid="{9593C180-027F-4BB3-B379-7157DB846510}"/>
    <cellStyle name="60% - Accent4 8 2 2" xfId="31583" xr:uid="{E746D69B-95C7-4343-8D6D-6663100264CD}"/>
    <cellStyle name="60% - Accent4 8 2 3" xfId="29373" xr:uid="{04337527-F3B4-42D3-B9A4-F50EECA06B45}"/>
    <cellStyle name="60% - Accent4 9" xfId="26488" xr:uid="{BA52A352-A711-40C7-B606-2A8832C476F3}"/>
    <cellStyle name="60% - Accent4 9 2" xfId="27429" xr:uid="{CBF31EA8-070D-48FC-8122-A8C9214CA0E9}"/>
    <cellStyle name="60% - Accent4 9 3" xfId="31275" xr:uid="{F80F395F-A641-49D3-ADFF-10D5756170EC}"/>
    <cellStyle name="60% - Accent5 10" xfId="27474" xr:uid="{8817E8E5-2DF1-4013-A6F8-1FA684EC0E6D}"/>
    <cellStyle name="60% - Accent5 11" xfId="27516" xr:uid="{2636D9A9-9CF0-4903-A1C1-4FD449012226}"/>
    <cellStyle name="60% - Accent5 12" xfId="27557" xr:uid="{BAFAA550-D294-4EB7-AADB-87D852DBF527}"/>
    <cellStyle name="60% - Accent5 13" xfId="27598" xr:uid="{760B2F4C-9A16-4EF8-AE4F-126A4809A375}"/>
    <cellStyle name="60% - Accent5 14" xfId="27640" xr:uid="{8AEEE926-0C92-4363-86BF-52138E1EEB29}"/>
    <cellStyle name="60% - Accent5 15" xfId="27681" xr:uid="{15E39AE1-24FA-4DD9-9806-662E3C2D28EE}"/>
    <cellStyle name="60% - Accent5 16" xfId="27722" xr:uid="{FAF65160-9B0A-4DE6-9FA6-A50977E9468D}"/>
    <cellStyle name="60% - Accent5 17" xfId="27763" xr:uid="{6CCB1EF9-C307-4DC6-8E05-577C3FEBCD9C}"/>
    <cellStyle name="60% - Accent5 18" xfId="27804" xr:uid="{6B77A427-1348-4C51-9725-B2B9B116ACB3}"/>
    <cellStyle name="60% - Accent5 19" xfId="27845" xr:uid="{58BDE9A5-A576-4F01-A08E-C27391AC2F6A}"/>
    <cellStyle name="60% - Accent5 2" xfId="445" xr:uid="{CBF8BAC0-F5C7-40E2-8542-CDEE20799794}"/>
    <cellStyle name="60% - Accent5 2 2" xfId="446" xr:uid="{FCFE614D-9D6E-4F0A-9FA3-962A5A62BF90}"/>
    <cellStyle name="60% - Accent5 2 2 2" xfId="447" xr:uid="{67A1100C-947D-4026-A465-834D1339C9D8}"/>
    <cellStyle name="60% - Accent5 2 2 3" xfId="448" xr:uid="{41A9F16A-66BD-48C6-96D9-7E080FEC0E31}"/>
    <cellStyle name="60% - Accent5 2 2 4" xfId="11049" xr:uid="{7EF71020-6B5F-436D-95AF-121C5D9D6137}"/>
    <cellStyle name="60% - Accent5 2 2 5" xfId="26489" xr:uid="{56F8745C-E168-4313-9EFC-EF4E4AD1EDDF}"/>
    <cellStyle name="60% - Accent5 2 3" xfId="449" xr:uid="{3E526049-99E4-4248-BF50-B2BAE39B0260}"/>
    <cellStyle name="60% - Accent5 2 4" xfId="11261" xr:uid="{07F32099-192C-4835-99EA-B81EDC1E1898}"/>
    <cellStyle name="60% - Accent5 2 4 2" xfId="17845" xr:uid="{FAEE51CE-FD4A-479A-91E0-F93EFC4941F6}"/>
    <cellStyle name="60% - Accent5 2 4 3" xfId="29726" xr:uid="{126ED15F-D686-4BED-8C19-75459051FDE7}"/>
    <cellStyle name="60% - Accent5 2 5" xfId="18706" xr:uid="{CCAAB6B5-903B-45CC-9ED8-A64958CC459C}"/>
    <cellStyle name="60% - Accent5 2 5 2" xfId="30301" xr:uid="{5525624C-4C24-40AD-9035-8503DC811EC2}"/>
    <cellStyle name="60% - Accent5 2 5 3" xfId="29374" xr:uid="{C52627E4-B243-4731-804B-AC5B3DB88382}"/>
    <cellStyle name="60% - Accent5 2 6" xfId="27109" xr:uid="{CFDBED42-0EB7-49A0-9056-520C028A92E2}"/>
    <cellStyle name="60% - Accent5 20" xfId="27886" xr:uid="{B8F7B53F-8615-4707-B879-7B41E094DDB8}"/>
    <cellStyle name="60% - Accent5 21" xfId="27927" xr:uid="{C7894155-9B9D-4E82-892C-F23172F61B20}"/>
    <cellStyle name="60% - Accent5 22" xfId="27968" xr:uid="{EEAF6D94-F104-4F9E-A3E1-5F162AEEC862}"/>
    <cellStyle name="60% - Accent5 23" xfId="28009" xr:uid="{72A3BAF3-73AC-4CC3-A77E-69F3C29A9746}"/>
    <cellStyle name="60% - Accent5 24" xfId="28051" xr:uid="{645EFCA5-2126-4D0C-B667-D033B9B5327F}"/>
    <cellStyle name="60% - Accent5 25" xfId="28094" xr:uid="{A8E9205F-93B5-408C-91AB-585FACBF3113}"/>
    <cellStyle name="60% - Accent5 26" xfId="28136" xr:uid="{94F828A1-1750-49C7-833A-B1DFCC090776}"/>
    <cellStyle name="60% - Accent5 27" xfId="28177" xr:uid="{7CDA83C3-850E-49B8-B1E3-BFAE2FF48B64}"/>
    <cellStyle name="60% - Accent5 28" xfId="28219" xr:uid="{B6DFE18D-F20B-4239-A30D-268FD9ECC2B8}"/>
    <cellStyle name="60% - Accent5 29" xfId="28261" xr:uid="{769B671E-8FCE-470E-9908-9ACE18493298}"/>
    <cellStyle name="60% - Accent5 3" xfId="450" xr:uid="{014DED05-9501-4F68-A5D4-CB8E3788ADF1}"/>
    <cellStyle name="60% - Accent5 3 2" xfId="451" xr:uid="{6551D59C-33B5-4C64-9922-9841D8ED10A8}"/>
    <cellStyle name="60% - Accent5 3 2 2" xfId="452" xr:uid="{70BA0FD2-9A09-4502-97BF-96750047DC22}"/>
    <cellStyle name="60% - Accent5 3 2 3" xfId="453" xr:uid="{698905BE-7D84-4C6D-9A11-D00D1A1B2ABD}"/>
    <cellStyle name="60% - Accent5 3 3" xfId="454" xr:uid="{6A90DEEE-1B8E-4E22-803E-485FB7065FD6}"/>
    <cellStyle name="60% - Accent5 3 4" xfId="11262" xr:uid="{F04D002F-73C9-4351-89C7-3C318F8364EF}"/>
    <cellStyle name="60% - Accent5 3 4 2" xfId="17846" xr:uid="{2A5B9D2D-16B5-4C01-AEB0-4AAEF4C08F01}"/>
    <cellStyle name="60% - Accent5 3 4 3" xfId="25118" xr:uid="{A3568C53-78CE-41FD-84C8-0C3B2C3A3B21}"/>
    <cellStyle name="60% - Accent5 3 4 4" xfId="29727" xr:uid="{1A3A8DE3-7885-4435-936C-0BF06DFF39BD}"/>
    <cellStyle name="60% - Accent5 3 5" xfId="29375" xr:uid="{ABD5F950-90EF-4634-8EC4-13DCAB088BFF}"/>
    <cellStyle name="60% - Accent5 30" xfId="28303" xr:uid="{0F8FB04B-F9AC-4F2E-BF1E-7A6786EE8D24}"/>
    <cellStyle name="60% - Accent5 31" xfId="28344" xr:uid="{B60F8B8E-DDF4-437A-8B86-5296B40E83CA}"/>
    <cellStyle name="60% - Accent5 32" xfId="28385" xr:uid="{3F8FEA00-F44A-4305-875A-58DB6EE371C5}"/>
    <cellStyle name="60% - Accent5 33" xfId="28426" xr:uid="{564B63CA-04E1-45AB-9F57-B8D92F509F2B}"/>
    <cellStyle name="60% - Accent5 34" xfId="28468" xr:uid="{1C8A8A17-94D3-473B-A217-463417ECB184}"/>
    <cellStyle name="60% - Accent5 35" xfId="28509" xr:uid="{6F5698A6-A220-4902-90B3-198819458C8A}"/>
    <cellStyle name="60% - Accent5 36" xfId="28550" xr:uid="{3A7E766C-3F81-4A17-A7A5-0F42ADA1CD94}"/>
    <cellStyle name="60% - Accent5 37" xfId="28591" xr:uid="{B1109B81-CE35-4985-8A89-6C57F328324B}"/>
    <cellStyle name="60% - Accent5 38" xfId="28632" xr:uid="{B0CEC9CC-BA4B-43E7-A0A9-FD5A5DC2B32F}"/>
    <cellStyle name="60% - Accent5 39" xfId="28673" xr:uid="{6D996B5A-2DEE-40EA-A1F3-010080E45703}"/>
    <cellStyle name="60% - Accent5 4" xfId="455" xr:uid="{0A11CEC8-3F2E-4B25-BDC3-FC15B6AD228A}"/>
    <cellStyle name="60% - Accent5 4 2" xfId="456" xr:uid="{28443EDF-F8F6-45AC-8BB7-2CA9BC72FC9F}"/>
    <cellStyle name="60% - Accent5 4 3" xfId="457" xr:uid="{D632C91D-0A72-4877-8F7C-C97FDA66E7DC}"/>
    <cellStyle name="60% - Accent5 4 4" xfId="11263" xr:uid="{8E7DE6BD-88AC-497E-86E1-E6F38E4092BD}"/>
    <cellStyle name="60% - Accent5 4 4 2" xfId="17847" xr:uid="{54CBAA14-1514-47F3-8E8C-F538EF6B6711}"/>
    <cellStyle name="60% - Accent5 4 4 3" xfId="29728" xr:uid="{B4EBDCFA-DCDC-4BA9-B702-52980D231F8C}"/>
    <cellStyle name="60% - Accent5 4 5" xfId="27228" xr:uid="{1919193F-4F8A-4167-8DCD-B7E069AA2B0E}"/>
    <cellStyle name="60% - Accent5 40" xfId="28714" xr:uid="{BFA5DC95-B103-487C-8E5F-D7D5D1549BAB}"/>
    <cellStyle name="60% - Accent5 41" xfId="28755" xr:uid="{6E792ED1-533E-423E-B378-54F8BC72E92B}"/>
    <cellStyle name="60% - Accent5 42" xfId="28796" xr:uid="{9DE12E58-4BEE-4D54-AD87-701731C67AA7}"/>
    <cellStyle name="60% - Accent5 43" xfId="28837" xr:uid="{518DC855-37F9-4807-9C3D-E25DB05615ED}"/>
    <cellStyle name="60% - Accent5 44" xfId="28878" xr:uid="{009DDED7-6C65-49FD-9B48-2BE0B0A3A6E2}"/>
    <cellStyle name="60% - Accent5 45" xfId="28919" xr:uid="{0058921B-CFA5-4AAE-881C-602172F528B6}"/>
    <cellStyle name="60% - Accent5 46" xfId="28960" xr:uid="{335AB270-0066-46A1-941D-7B650B1E169B}"/>
    <cellStyle name="60% - Accent5 47" xfId="29002" xr:uid="{A20DBEAC-8E21-432F-8CC2-B7BF3BE69FA7}"/>
    <cellStyle name="60% - Accent5 48" xfId="27153" xr:uid="{C18EAEB4-86DA-4065-A056-C961FB6C97A3}"/>
    <cellStyle name="60% - Accent5 5" xfId="458" xr:uid="{5D106161-6537-4AB9-91FB-1D57E8A9B31A}"/>
    <cellStyle name="60% - Accent5 5 2" xfId="27267" xr:uid="{24715660-8707-4D2D-A182-109BE738AC04}"/>
    <cellStyle name="60% - Accent5 5 2 2" xfId="31489" xr:uid="{4B7872E7-A92F-488C-B892-C1BBA9F5FDC2}"/>
    <cellStyle name="60% - Accent5 5 2 3" xfId="29376" xr:uid="{5B3D7DCD-8E52-4743-8A14-B2DB94201AE1}"/>
    <cellStyle name="60% - Accent5 6" xfId="459" xr:uid="{A86D07FC-DBBA-458E-ADED-F340B4C71FEC}"/>
    <cellStyle name="60% - Accent5 6 2" xfId="27308" xr:uid="{D84F0A2D-2CE4-45DB-9B46-F04F7FD65FB9}"/>
    <cellStyle name="60% - Accent5 6 2 2" xfId="31520" xr:uid="{3C00C089-1B9F-4FCA-81CA-1B206DBE7B1C}"/>
    <cellStyle name="60% - Accent5 6 2 3" xfId="29377" xr:uid="{2552FC1C-BFCA-4AB4-BE6E-C04ADA7E1FAE}"/>
    <cellStyle name="60% - Accent5 7" xfId="460" xr:uid="{74AC185A-E30C-40D8-857A-A80FFD71D6AC}"/>
    <cellStyle name="60% - Accent5 7 2" xfId="27350" xr:uid="{A8ACFDCE-4FCE-424C-992A-3753328A03CD}"/>
    <cellStyle name="60% - Accent5 7 2 2" xfId="31553" xr:uid="{F7EAAC1E-8ECF-4841-9C39-363D1A248254}"/>
    <cellStyle name="60% - Accent5 7 2 3" xfId="29378" xr:uid="{BF2E3B12-4759-4FDA-9771-315A2F7D3B83}"/>
    <cellStyle name="60% - Accent5 8" xfId="461" xr:uid="{E6900C5D-18ED-4E76-9DAC-D32611C80525}"/>
    <cellStyle name="60% - Accent5 8 2" xfId="27391" xr:uid="{3E9F79F3-EB9F-41D9-86AD-4E1D487AE610}"/>
    <cellStyle name="60% - Accent5 8 2 2" xfId="31586" xr:uid="{B3DF3FB1-4D49-4AB8-AFC2-FF15A042FF7E}"/>
    <cellStyle name="60% - Accent5 8 2 3" xfId="29379" xr:uid="{5CDED601-74F5-475E-87DE-B973D448B762}"/>
    <cellStyle name="60% - Accent5 9" xfId="26490" xr:uid="{7893363B-8737-433B-967E-7B07025E4E67}"/>
    <cellStyle name="60% - Accent5 9 2" xfId="27433" xr:uid="{5C4A578A-7333-4027-A263-1DB11EC044FE}"/>
    <cellStyle name="60% - Accent5 9 3" xfId="31276" xr:uid="{A695998A-C4B4-4699-8130-6CF91FA9E792}"/>
    <cellStyle name="60% - Accent6 10" xfId="27478" xr:uid="{A4C5EAFE-B6FE-4BFD-BB5C-6CA81FD1A6D3}"/>
    <cellStyle name="60% - Accent6 11" xfId="27520" xr:uid="{7BA2684F-D306-464C-B0C5-B0499D667F77}"/>
    <cellStyle name="60% - Accent6 12" xfId="27561" xr:uid="{E7A726AF-C587-4361-A0AB-C5DC722FDC07}"/>
    <cellStyle name="60% - Accent6 13" xfId="27602" xr:uid="{A3056C47-EBBB-427B-93B1-BCB89697776C}"/>
    <cellStyle name="60% - Accent6 14" xfId="27644" xr:uid="{78D2E15E-525D-4468-9E5E-BAEF42038BE8}"/>
    <cellStyle name="60% - Accent6 15" xfId="27685" xr:uid="{F8B76478-F440-4BD6-9A7D-84A965878309}"/>
    <cellStyle name="60% - Accent6 16" xfId="27726" xr:uid="{1FB6BED9-391D-4403-A768-3A007618E14C}"/>
    <cellStyle name="60% - Accent6 17" xfId="27767" xr:uid="{8345B644-1C5A-4BA0-B902-9CA49054E7C8}"/>
    <cellStyle name="60% - Accent6 18" xfId="27808" xr:uid="{CF9CAC77-9F14-46AC-9821-98BECB7B1C3A}"/>
    <cellStyle name="60% - Accent6 19" xfId="27849" xr:uid="{D5E846FF-71BB-4F91-92A3-BBE5B85CE2EF}"/>
    <cellStyle name="60% - Accent6 2" xfId="462" xr:uid="{36E09E7B-B3FA-4DEF-9080-85D7319F079A}"/>
    <cellStyle name="60% - Accent6 2 2" xfId="463" xr:uid="{BEFF4474-3852-4CA2-9A1D-986F97E032F8}"/>
    <cellStyle name="60% - Accent6 2 2 2" xfId="464" xr:uid="{94E0B551-97BE-4B1B-8206-410852757AE9}"/>
    <cellStyle name="60% - Accent6 2 2 3" xfId="465" xr:uid="{8C78F8AD-EE60-44C8-8AAC-0781907BE3BA}"/>
    <cellStyle name="60% - Accent6 2 2 4" xfId="11050" xr:uid="{898A537E-1F1E-4E00-BC56-71C4DEE7B4E5}"/>
    <cellStyle name="60% - Accent6 2 2 5" xfId="26492" xr:uid="{0419AA0B-52F6-48F7-BF66-55B2EF0FCA92}"/>
    <cellStyle name="60% - Accent6 2 3" xfId="466" xr:uid="{5A5241DD-0B22-40D1-8B24-E948B6FBDD4E}"/>
    <cellStyle name="60% - Accent6 2 4" xfId="11264" xr:uid="{1A86E876-7364-406D-8722-FFD0A8874E0E}"/>
    <cellStyle name="60% - Accent6 2 4 2" xfId="17848" xr:uid="{6FB1D32D-EADA-4734-97AA-9EA1FCB4C120}"/>
    <cellStyle name="60% - Accent6 2 4 3" xfId="29729" xr:uid="{FC02EDCA-A498-43EF-89C2-DA7D9A17F9A2}"/>
    <cellStyle name="60% - Accent6 2 5" xfId="18707" xr:uid="{69B394A0-1183-4356-A518-1DC8EA43A83B}"/>
    <cellStyle name="60% - Accent6 2 5 2" xfId="30302" xr:uid="{B007799C-B885-41BB-954B-C00160DF269C}"/>
    <cellStyle name="60% - Accent6 2 5 3" xfId="29380" xr:uid="{086A4460-FE2D-4ACB-999A-F913406BA56F}"/>
    <cellStyle name="60% - Accent6 2 6" xfId="26491" xr:uid="{E33355CA-BF60-4554-BAC0-52A49D85A318}"/>
    <cellStyle name="60% - Accent6 2 7" xfId="27110" xr:uid="{113D1BC1-4555-4C44-96D5-2BDB41D3553D}"/>
    <cellStyle name="60% - Accent6 20" xfId="27890" xr:uid="{A7E2EE3A-8985-402A-A4E4-63310AB6DFD0}"/>
    <cellStyle name="60% - Accent6 21" xfId="27931" xr:uid="{8AF3149A-7B9F-4761-A6B0-813F3631AA0F}"/>
    <cellStyle name="60% - Accent6 22" xfId="27972" xr:uid="{C23C788F-77CD-4E99-A77A-3E3D531C5304}"/>
    <cellStyle name="60% - Accent6 23" xfId="28013" xr:uid="{69B44461-C379-4AEF-854B-5763A0D6892B}"/>
    <cellStyle name="60% - Accent6 24" xfId="28055" xr:uid="{F319BDD7-3C64-4B14-8A69-804520F38519}"/>
    <cellStyle name="60% - Accent6 25" xfId="28098" xr:uid="{FCFA9ED6-F9FE-43E7-9069-B5968F77BFEC}"/>
    <cellStyle name="60% - Accent6 26" xfId="28140" xr:uid="{D9E95ED8-355C-483B-A9E5-C1BC860B61F0}"/>
    <cellStyle name="60% - Accent6 27" xfId="28181" xr:uid="{2FB83244-FA0F-4911-974A-F63B38F31A57}"/>
    <cellStyle name="60% - Accent6 28" xfId="28223" xr:uid="{9BF45910-7603-4312-9037-83A47902947C}"/>
    <cellStyle name="60% - Accent6 29" xfId="28265" xr:uid="{58F4EC8F-2E14-4DB2-BE91-0E7063B207EF}"/>
    <cellStyle name="60% - Accent6 3" xfId="467" xr:uid="{54579D0E-508E-458B-B8EF-DF063C786513}"/>
    <cellStyle name="60% - Accent6 3 2" xfId="468" xr:uid="{079EE775-785B-4721-B19D-4847A72C1078}"/>
    <cellStyle name="60% - Accent6 3 2 2" xfId="469" xr:uid="{9095A3B3-EDA1-4B6A-A69F-7C756EB4367D}"/>
    <cellStyle name="60% - Accent6 3 2 3" xfId="470" xr:uid="{A974C60E-3A76-4DF7-80E3-B4AC8390E8E9}"/>
    <cellStyle name="60% - Accent6 3 3" xfId="471" xr:uid="{EAB39C2D-246C-4D63-AD02-9AE9CE670A4D}"/>
    <cellStyle name="60% - Accent6 3 4" xfId="11265" xr:uid="{97646988-748D-4CD6-B152-6E5EE223911E}"/>
    <cellStyle name="60% - Accent6 3 4 2" xfId="17849" xr:uid="{2100FF01-3924-4595-BAEF-F63453BDFDF2}"/>
    <cellStyle name="60% - Accent6 3 4 3" xfId="25119" xr:uid="{C27694EC-1858-4E1D-A14A-CA72EEC6EEA2}"/>
    <cellStyle name="60% - Accent6 3 4 4" xfId="29730" xr:uid="{A75156EF-8402-47CB-9652-2F63153763E4}"/>
    <cellStyle name="60% - Accent6 3 5" xfId="29381" xr:uid="{0AC38BCA-6EF2-415C-AA83-FA721C981442}"/>
    <cellStyle name="60% - Accent6 30" xfId="28307" xr:uid="{16882292-3C62-4581-9301-1AC9EA488F6A}"/>
    <cellStyle name="60% - Accent6 31" xfId="28348" xr:uid="{477A5567-3A44-48D3-AADE-22F80AA681B0}"/>
    <cellStyle name="60% - Accent6 32" xfId="28389" xr:uid="{13D4816B-56B6-4753-AF27-8BC5F48DC16B}"/>
    <cellStyle name="60% - Accent6 33" xfId="28430" xr:uid="{A74A5347-3F02-49A1-863E-A4BC4AA55EB1}"/>
    <cellStyle name="60% - Accent6 34" xfId="28472" xr:uid="{DA64EEC1-CF66-4938-AC05-041CC885B61E}"/>
    <cellStyle name="60% - Accent6 35" xfId="28513" xr:uid="{0C045A3C-2E39-40D6-84D7-73778091BB85}"/>
    <cellStyle name="60% - Accent6 36" xfId="28554" xr:uid="{32EA69A7-2A25-422D-AA4E-D45C8C52F500}"/>
    <cellStyle name="60% - Accent6 37" xfId="28595" xr:uid="{439B51B0-BD48-447D-BBB3-8123C20E976D}"/>
    <cellStyle name="60% - Accent6 38" xfId="28636" xr:uid="{6B632601-8657-4975-B4B7-19655FE37857}"/>
    <cellStyle name="60% - Accent6 39" xfId="28677" xr:uid="{355A21D5-441A-46D0-886E-3ABCCC7756A1}"/>
    <cellStyle name="60% - Accent6 4" xfId="472" xr:uid="{9AD6E51C-4562-4930-91A9-B30A03181A51}"/>
    <cellStyle name="60% - Accent6 4 2" xfId="473" xr:uid="{69687420-F0F1-4A4C-B642-D7FE2A34ADC4}"/>
    <cellStyle name="60% - Accent6 4 3" xfId="474" xr:uid="{9B86DAAF-9CB8-4A7D-9891-E85056D3FAEB}"/>
    <cellStyle name="60% - Accent6 4 4" xfId="11266" xr:uid="{74FD8ABE-E4F4-482C-9B37-F704BB7D47AA}"/>
    <cellStyle name="60% - Accent6 4 4 2" xfId="17850" xr:uid="{88BC49B8-B36D-4243-BE94-4EBB6B92E04D}"/>
    <cellStyle name="60% - Accent6 4 4 3" xfId="29731" xr:uid="{E078D808-89A8-40A0-8B7B-5AE71E1C5E92}"/>
    <cellStyle name="60% - Accent6 4 5" xfId="27230" xr:uid="{AB39B324-8AFB-491E-8B3F-F45783B9D04D}"/>
    <cellStyle name="60% - Accent6 40" xfId="28718" xr:uid="{8E0CDAB1-B2AD-4DFF-93EE-12BE14BB316D}"/>
    <cellStyle name="60% - Accent6 41" xfId="28759" xr:uid="{35217D85-2A06-43F7-9DBF-FDA298BBD9D8}"/>
    <cellStyle name="60% - Accent6 42" xfId="28800" xr:uid="{3797A8B2-3742-459C-96FE-55C586A53809}"/>
    <cellStyle name="60% - Accent6 43" xfId="28841" xr:uid="{AAD6C343-CEEC-4C17-9C78-1D60937F13B1}"/>
    <cellStyle name="60% - Accent6 44" xfId="28882" xr:uid="{7422E766-F39A-4124-955F-2FB9D7363E87}"/>
    <cellStyle name="60% - Accent6 45" xfId="28923" xr:uid="{CC8D1FB2-1F49-4FA8-89AA-D586FE86A4BF}"/>
    <cellStyle name="60% - Accent6 46" xfId="28964" xr:uid="{C90469BD-730D-48EF-8C65-BB3138D71FD0}"/>
    <cellStyle name="60% - Accent6 47" xfId="29006" xr:uid="{6E0D74AA-EA61-4A7C-B11D-CB8D329F328F}"/>
    <cellStyle name="60% - Accent6 48" xfId="27154" xr:uid="{6988CD49-48B0-43A4-A137-CD770F9787AE}"/>
    <cellStyle name="60% - Accent6 5" xfId="475" xr:uid="{208F5EB5-F4C9-4DAF-AB5F-50993C41B09B}"/>
    <cellStyle name="60% - Accent6 5 2" xfId="27271" xr:uid="{37E6521E-3B34-458E-8492-9830748EF7B9}"/>
    <cellStyle name="60% - Accent6 5 2 2" xfId="31490" xr:uid="{987BD0DF-068A-4AE4-8829-C95869D02509}"/>
    <cellStyle name="60% - Accent6 5 2 3" xfId="29382" xr:uid="{F5F8A808-465D-4CD1-9EFF-358436C76618}"/>
    <cellStyle name="60% - Accent6 6" xfId="476" xr:uid="{33D6CD78-09E8-455B-B3C5-EA4E73332BEB}"/>
    <cellStyle name="60% - Accent6 6 2" xfId="27312" xr:uid="{06AB8B1D-C25A-41DB-A94B-3F3F440D496B}"/>
    <cellStyle name="60% - Accent6 6 2 2" xfId="31523" xr:uid="{533D08BE-2937-4EAE-BF2A-0E94375232E2}"/>
    <cellStyle name="60% - Accent6 6 2 3" xfId="29383" xr:uid="{8482336D-26C3-4F99-9A61-BB9CC72479EC}"/>
    <cellStyle name="60% - Accent6 7" xfId="477" xr:uid="{890F6D90-7287-4AA2-B53E-C840CE2EC095}"/>
    <cellStyle name="60% - Accent6 7 2" xfId="27354" xr:uid="{654FD8C5-658B-4C83-8B8E-858C4BE86598}"/>
    <cellStyle name="60% - Accent6 7 2 2" xfId="31556" xr:uid="{705C7A51-1C9A-48A4-926C-0E0542622E71}"/>
    <cellStyle name="60% - Accent6 7 2 3" xfId="29384" xr:uid="{938586CF-5746-4A5E-9FB3-8BC3BA8093C0}"/>
    <cellStyle name="60% - Accent6 8" xfId="478" xr:uid="{7B66C6FA-CDEF-49BC-97A5-1D1096DB78D0}"/>
    <cellStyle name="60% - Accent6 8 2" xfId="27395" xr:uid="{0794E08A-7C3A-4EAD-A5BE-7351B5ECA02F}"/>
    <cellStyle name="60% - Accent6 8 2 2" xfId="31589" xr:uid="{D693EC92-E64A-4397-AC91-A5B72C1993EE}"/>
    <cellStyle name="60% - Accent6 8 2 3" xfId="29385" xr:uid="{A748A3D0-E41B-4E5E-AD6E-EA6486F87E7C}"/>
    <cellStyle name="60% - Accent6 9" xfId="26493" xr:uid="{E7BDD6FC-A5A9-48C6-A88A-D8028D9DF9A4}"/>
    <cellStyle name="60% - Accent6 9 2" xfId="27437" xr:uid="{5D6E6B34-CA92-4E1C-8C01-40EA1A30AB15}"/>
    <cellStyle name="60% - Accent6 9 3" xfId="31277" xr:uid="{45B524A5-78DA-4946-9546-3C07284E9884}"/>
    <cellStyle name="60% - アクセント 1" xfId="5822" xr:uid="{F65353F1-999A-4807-AC68-AB4DCE29CAD9}"/>
    <cellStyle name="60% - アクセント 2" xfId="5823" xr:uid="{C21AC17F-672C-4D05-897A-C8699168D1A7}"/>
    <cellStyle name="60% - アクセント 3" xfId="5824" xr:uid="{461169DA-9EEF-4A13-AF75-93A3D7C0C746}"/>
    <cellStyle name="60% - アクセント 4" xfId="5825" xr:uid="{C5315791-B66C-4506-A2C1-DC366AAE1289}"/>
    <cellStyle name="60% - アクセント 5" xfId="5826" xr:uid="{8FBAB142-6C3B-4354-B2DE-48A0293D18CB}"/>
    <cellStyle name="60% - アクセント 6" xfId="5827" xr:uid="{DCC6E228-83FA-4040-8CE2-5EBFF400F314}"/>
    <cellStyle name="60% - ส่วนที่ถูกเน้น1" xfId="479" xr:uid="{DCA59096-20B5-4413-A55F-5332DDF67E70}"/>
    <cellStyle name="60% - ส่วนที่ถูกเน้น1 2" xfId="480" xr:uid="{80D02617-052B-431F-BFB4-917D0CD0ECA7}"/>
    <cellStyle name="60% - ส่วนที่ถูกเน้น1 3" xfId="11267" xr:uid="{842ED81E-70A8-440E-A431-350417B063B9}"/>
    <cellStyle name="60% - ส่วนที่ถูกเน้น1 3 2" xfId="17851" xr:uid="{C090D540-14F7-4C78-836B-0F1067EB30BC}"/>
    <cellStyle name="60% - ส่วนที่ถูกเน้น2" xfId="481" xr:uid="{24BC853A-F438-40A5-8136-9F288244CC48}"/>
    <cellStyle name="60% - ส่วนที่ถูกเน้น2 2" xfId="482" xr:uid="{81E0D830-AC3F-4817-8B05-FC1656B77690}"/>
    <cellStyle name="60% - ส่วนที่ถูกเน้น2 3" xfId="11268" xr:uid="{29EA151F-98DC-46AD-A633-746C35C9FFB1}"/>
    <cellStyle name="60% - ส่วนที่ถูกเน้น2 3 2" xfId="17852" xr:uid="{64082D59-005F-4299-8E5F-267EE3FFB9E5}"/>
    <cellStyle name="60% - ส่วนที่ถูกเน้น3" xfId="483" xr:uid="{A77EDD69-9B40-4070-8D80-B601BC558899}"/>
    <cellStyle name="60% - ส่วนที่ถูกเน้น3 2" xfId="484" xr:uid="{97C506C7-5EBB-45B6-B1BC-AD567CFF418C}"/>
    <cellStyle name="60% - ส่วนที่ถูกเน้น3 3" xfId="11269" xr:uid="{67DF4F12-4A4C-4E5D-B159-283386D7952A}"/>
    <cellStyle name="60% - ส่วนที่ถูกเน้น3 3 2" xfId="17853" xr:uid="{7C291028-A758-46F0-BAAA-F5A747C2345B}"/>
    <cellStyle name="60% - ส่วนที่ถูกเน้น4" xfId="485" xr:uid="{2B392BEE-F872-41A2-B65B-DFC29D4361D1}"/>
    <cellStyle name="60% - ส่วนที่ถูกเน้น4 2" xfId="486" xr:uid="{2C7B8062-3493-415D-84E2-B4852B2CF3EC}"/>
    <cellStyle name="60% - ส่วนที่ถูกเน้น4 3" xfId="11270" xr:uid="{793FDF95-86D8-40C6-B201-9F7E8D030C96}"/>
    <cellStyle name="60% - ส่วนที่ถูกเน้น4 3 2" xfId="17854" xr:uid="{CBFEBBA8-666E-446D-A1F6-3603EEC82EB6}"/>
    <cellStyle name="60% - ส่วนที่ถูกเน้น5" xfId="487" xr:uid="{6AFE38F9-9EE8-48DC-BE91-40FE5DB1B9F3}"/>
    <cellStyle name="60% - ส่วนที่ถูกเน้น5 2" xfId="488" xr:uid="{1AA57BC0-139E-443A-B554-11482EB30B53}"/>
    <cellStyle name="60% - ส่วนที่ถูกเน้น5 3" xfId="11271" xr:uid="{5A656C26-6515-46F4-8F9F-53AE7CC710AC}"/>
    <cellStyle name="60% - ส่วนที่ถูกเน้น5 3 2" xfId="17855" xr:uid="{6A20A850-3040-4F25-BFAB-D7FC31D6AB31}"/>
    <cellStyle name="60% - ส่วนที่ถูกเน้น6" xfId="489" xr:uid="{EF094DF8-A355-4D2B-8187-F2A79A764F66}"/>
    <cellStyle name="60% - ส่วนที่ถูกเน้น6 2" xfId="490" xr:uid="{CC8156B5-2531-4C37-A20B-7BB54077D99D}"/>
    <cellStyle name="60% - ส่วนที่ถูกเน้น6 3" xfId="11272" xr:uid="{F392AC81-E4A2-4C26-947F-C972E91EFFF8}"/>
    <cellStyle name="60% - ส่วนที่ถูกเน้น6 3 2" xfId="17856" xr:uid="{066B0085-B54B-4555-87A0-A81C387C3C2E}"/>
    <cellStyle name="75" xfId="491" xr:uid="{F7086AE8-020D-440F-B7EC-CCCBB2AB8365}"/>
    <cellStyle name="75 2" xfId="11273" xr:uid="{1EEC943C-1A63-40F2-96B7-0D06D9B63AB4}"/>
    <cellStyle name="75 3" xfId="11274" xr:uid="{2BB0D33C-567A-43AD-9203-BCE566AAB858}"/>
    <cellStyle name="75 4" xfId="11275" xr:uid="{5D09F64F-6C93-4D4B-A531-9BC1DD1C8EC4}"/>
    <cellStyle name="75 5" xfId="11276" xr:uid="{CB419098-30ED-4D0F-BCB6-4E5FF618513A}"/>
    <cellStyle name="A_x0001_" xfId="11277" xr:uid="{DBD8429F-CD00-4B35-B6B4-E246A259456F}"/>
    <cellStyle name="AA FRAME" xfId="11278" xr:uid="{56F4ACD1-054E-4779-810E-4E6F287F1D03}"/>
    <cellStyle name="AA FRAME 2" xfId="25638" xr:uid="{77F76038-298E-4B49-AE89-1812EDE5FE6A}"/>
    <cellStyle name="AA HEADING" xfId="11279" xr:uid="{A6460492-FAD5-4209-AD00-257D38F6BDD5}"/>
    <cellStyle name="AA INITIALS" xfId="11280" xr:uid="{81D4B894-CA36-4015-8126-58BF953211E6}"/>
    <cellStyle name="AA INPUT" xfId="11281" xr:uid="{11D574E6-50F2-4C03-AE73-570124E9A7A4}"/>
    <cellStyle name="AA LOCK" xfId="11282" xr:uid="{320A172C-265B-47B5-8378-BB8E6AA09EC4}"/>
    <cellStyle name="AA MGR NAME" xfId="11283" xr:uid="{5DD71C54-B0F2-43D7-A31A-62F370727CA0}"/>
    <cellStyle name="AA NORMAL" xfId="11284" xr:uid="{98620CED-E868-46FF-BF90-8379D3E2B0CB}"/>
    <cellStyle name="AA NUMBER" xfId="11285" xr:uid="{5F017909-8484-4E4C-9D6E-9026D136F8B2}"/>
    <cellStyle name="AA NUMBER2" xfId="11286" xr:uid="{F43D5CAC-CA3A-441F-9748-048501ABF502}"/>
    <cellStyle name="AA QUESTION" xfId="11287" xr:uid="{01141DFB-FC00-46DB-80BF-BBA88E95A747}"/>
    <cellStyle name="AA SHADE" xfId="11288" xr:uid="{A51B9471-701D-4553-B77C-E2384F5F9E3C}"/>
    <cellStyle name="Accent1 - 20%" xfId="492" xr:uid="{FC155BD8-4A0C-4A86-ADAA-C3F934D6634A}"/>
    <cellStyle name="Accent1 - 20% 2" xfId="11289" xr:uid="{1A3A52EC-DB9B-4DD9-97EC-C1D7F0B71983}"/>
    <cellStyle name="Accent1 - 20% 3" xfId="11290" xr:uid="{81552D91-70B8-4B0C-BC76-B327FADBE787}"/>
    <cellStyle name="Accent1 - 40%" xfId="493" xr:uid="{10C14EBE-A10D-48A7-88A2-0C7F7C277220}"/>
    <cellStyle name="Accent1 - 40% 2" xfId="11292" xr:uid="{CA979C6C-CA0E-40BF-8D8B-43F2B2E816FE}"/>
    <cellStyle name="Accent1 - 40% 3" xfId="11293" xr:uid="{F9B6949F-0389-4141-BC7E-A7308BD4678A}"/>
    <cellStyle name="Accent1 - 40% 4" xfId="11291" xr:uid="{5466D74B-BAAB-4293-86CD-C93939F2E9E6}"/>
    <cellStyle name="Accent1 - 40% 4 2" xfId="17857" xr:uid="{D169351F-F337-4337-AB1C-A0FCE5C40AD6}"/>
    <cellStyle name="Accent1 - 60%" xfId="494" xr:uid="{AC06CC91-5261-4494-A5D8-62AC36406AAB}"/>
    <cellStyle name="Accent1 - 60% 2" xfId="11294" xr:uid="{7DA3B4B3-37A7-477F-AF22-E3F8EB50153E}"/>
    <cellStyle name="Accent1 - 60% 2 2" xfId="17858" xr:uid="{0430A327-0115-4D65-9959-5E29EAA14329}"/>
    <cellStyle name="Accent1 10" xfId="27455" xr:uid="{B914978D-37F1-4ACD-A217-28C4F86B308C}"/>
    <cellStyle name="Accent1 11" xfId="27497" xr:uid="{A04F80A1-2C1F-41B0-B9BA-8E050127F0D4}"/>
    <cellStyle name="Accent1 12" xfId="27538" xr:uid="{B34CB5E7-A087-4EFC-92DC-6EBB9A5CDA18}"/>
    <cellStyle name="Accent1 13" xfId="27579" xr:uid="{A8EFF804-F3DF-49B8-BB76-F67036C6D8DB}"/>
    <cellStyle name="Accent1 14" xfId="27621" xr:uid="{182E42F8-4587-4BF4-8A97-2444EFB4432F}"/>
    <cellStyle name="Accent1 15" xfId="27662" xr:uid="{549DE931-2C07-4C05-A176-114B4A8EDDBD}"/>
    <cellStyle name="Accent1 16" xfId="27703" xr:uid="{99F3609D-DA7E-435D-A552-06939A0B0739}"/>
    <cellStyle name="Accent1 17" xfId="27744" xr:uid="{A3704F30-44C9-4CF1-8CDE-7B94BFA01DF3}"/>
    <cellStyle name="Accent1 18" xfId="27785" xr:uid="{489A522A-89DB-474F-A606-B1D4312202E5}"/>
    <cellStyle name="Accent1 19" xfId="27826" xr:uid="{5E15F7CB-F70A-4897-9AFC-AFE0BDFA2D11}"/>
    <cellStyle name="Accent1 2" xfId="495" xr:uid="{B789F9ED-A656-4E43-B6C3-B9CFB290816B}"/>
    <cellStyle name="Accent1 2 2" xfId="496" xr:uid="{F8264440-3142-42E4-AAED-92F4B8560BCF}"/>
    <cellStyle name="Accent1 2 2 2" xfId="497" xr:uid="{4FE1E33D-C924-43F0-A5F6-C297974DD9FC}"/>
    <cellStyle name="Accent1 2 2 3" xfId="498" xr:uid="{B9190287-0ED9-4CDB-9986-B7930FC818F9}"/>
    <cellStyle name="Accent1 2 2 4" xfId="11051" xr:uid="{7F22A2FC-7635-453E-B920-096C0223007D}"/>
    <cellStyle name="Accent1 2 2 5" xfId="26494" xr:uid="{48F3165D-E56E-4EAF-A18E-019ADBC06F08}"/>
    <cellStyle name="Accent1 2 3" xfId="499" xr:uid="{309E88AB-B138-468C-9D78-0EFEA5803745}"/>
    <cellStyle name="Accent1 2 4" xfId="11295" xr:uid="{538CD356-B269-4284-91D0-0E3F5A51EE21}"/>
    <cellStyle name="Accent1 2 4 2" xfId="17859" xr:uid="{4BE77D41-A0E0-47A0-BF7D-BBFFCED9C875}"/>
    <cellStyle name="Accent1 2 4 3" xfId="29732" xr:uid="{9349A106-0D9E-458C-B4D5-EF299503AA11}"/>
    <cellStyle name="Accent1 2 5" xfId="18708" xr:uid="{944F5D86-F653-46E4-A2EE-444F83F3D6ED}"/>
    <cellStyle name="Accent1 2 6" xfId="27111" xr:uid="{A73CD296-A437-4BB1-B944-7160A3917CF5}"/>
    <cellStyle name="Accent1 20" xfId="27867" xr:uid="{53AE25C8-FA51-42BE-8B79-0F21E34230C1}"/>
    <cellStyle name="Accent1 21" xfId="27908" xr:uid="{1795A5B9-229E-4EE3-9679-1F66697A297D}"/>
    <cellStyle name="Accent1 22" xfId="27949" xr:uid="{7DBE27E0-1ACE-4FBC-AD68-AD62FEA9E095}"/>
    <cellStyle name="Accent1 23" xfId="27990" xr:uid="{C041E7EE-090A-422A-9855-D0F3B413373D}"/>
    <cellStyle name="Accent1 24" xfId="28032" xr:uid="{E4B74AF2-30A9-45CB-936E-2610205EDEF1}"/>
    <cellStyle name="Accent1 25" xfId="28075" xr:uid="{AC0ED708-EAD2-482C-A84D-1407380C4730}"/>
    <cellStyle name="Accent1 26" xfId="28117" xr:uid="{98D4B593-343C-4219-9689-1007C57D54C0}"/>
    <cellStyle name="Accent1 27" xfId="28158" xr:uid="{7962C337-007F-4966-8A1C-19CAEFB7FE6F}"/>
    <cellStyle name="Accent1 28" xfId="28200" xr:uid="{2BCF694D-3343-40F0-9826-C4D54533850B}"/>
    <cellStyle name="Accent1 29" xfId="28242" xr:uid="{F6870E86-E4D7-4832-803D-C2F616FB6A58}"/>
    <cellStyle name="Accent1 3" xfId="500" xr:uid="{5D95F503-D7F8-4F7C-A372-7847AD477810}"/>
    <cellStyle name="Accent1 3 2" xfId="501" xr:uid="{29CB07DF-C70D-48F5-AAA1-675AEFE58F8C}"/>
    <cellStyle name="Accent1 3 2 2" xfId="502" xr:uid="{0148D584-9B0A-4B39-B654-DF4072F2B2DF}"/>
    <cellStyle name="Accent1 3 2 3" xfId="503" xr:uid="{0FF701B5-5BD5-404A-9EC3-5DCBAEFE8E5E}"/>
    <cellStyle name="Accent1 3 3" xfId="11296" xr:uid="{AB033AEC-C7A6-4FF0-BC80-CC88C9F4BDFA}"/>
    <cellStyle name="Accent1 3 3 2" xfId="17860" xr:uid="{6589F006-8DA4-470A-82F9-B2E2BF6A0551}"/>
    <cellStyle name="Accent1 3 3 3" xfId="29733" xr:uid="{F92F1187-31BA-4BBC-998B-B153CD37F1CF}"/>
    <cellStyle name="Accent1 30" xfId="28284" xr:uid="{AAAFBCDD-95D9-4742-BF4F-C550FE48A7AC}"/>
    <cellStyle name="Accent1 31" xfId="28325" xr:uid="{7634A4F3-89A2-437F-97FB-5DD82121DC9A}"/>
    <cellStyle name="Accent1 32" xfId="28366" xr:uid="{3099A3E4-1636-47B4-93CA-B28A9F47373D}"/>
    <cellStyle name="Accent1 33" xfId="28407" xr:uid="{844195C4-9EB0-47F4-BA97-EA65CAC06F18}"/>
    <cellStyle name="Accent1 34" xfId="28449" xr:uid="{5BFABF7A-FBC2-454B-9BB8-171282646CE2}"/>
    <cellStyle name="Accent1 35" xfId="28490" xr:uid="{8114CC11-E364-4832-B4C4-1F1BFE741725}"/>
    <cellStyle name="Accent1 36" xfId="28531" xr:uid="{AD3E26CA-9D62-44E5-BA6B-CA82210969A0}"/>
    <cellStyle name="Accent1 37" xfId="28572" xr:uid="{5CCAD34C-1B29-44A4-84C3-0785DD1C010B}"/>
    <cellStyle name="Accent1 38" xfId="28613" xr:uid="{150E72E0-0FEF-4BE1-AA23-F1F59BCCF423}"/>
    <cellStyle name="Accent1 39" xfId="28654" xr:uid="{DDAD2D23-FDA5-47D5-A66A-B375BA62D77E}"/>
    <cellStyle name="Accent1 4" xfId="504" xr:uid="{14C705F7-73A7-4AF8-A864-4E2D5CC04473}"/>
    <cellStyle name="Accent1 4 2" xfId="505" xr:uid="{F02251AD-17FE-4068-877A-8F583FA3F4CC}"/>
    <cellStyle name="Accent1 4 3" xfId="506" xr:uid="{B53BEE26-7EC3-49F9-9D30-CBD8C36EF2D0}"/>
    <cellStyle name="Accent1 4 4" xfId="11297" xr:uid="{246B8771-49D8-479B-A6E7-4DF9B4F378BE}"/>
    <cellStyle name="Accent1 4 4 2" xfId="17861" xr:uid="{DF33EDC3-D832-4D41-BF6E-3A29BD2F29E9}"/>
    <cellStyle name="Accent1 4 4 3" xfId="29734" xr:uid="{6EFC3C09-0591-43E5-A35D-3976880E106F}"/>
    <cellStyle name="Accent1 4 5" xfId="27219" xr:uid="{99202B54-3480-4A65-9DEC-B121F7EF20AB}"/>
    <cellStyle name="Accent1 40" xfId="28695" xr:uid="{C0494D90-3B95-4CA7-B98E-A5D3FC7FFC1D}"/>
    <cellStyle name="Accent1 41" xfId="28736" xr:uid="{D9A3AFD1-83F7-43D5-88DF-CFC7534FD99B}"/>
    <cellStyle name="Accent1 42" xfId="28777" xr:uid="{2CB44F19-7367-4ACA-9914-9FA46832CFE4}"/>
    <cellStyle name="Accent1 43" xfId="28818" xr:uid="{FBF3FA8D-7F7D-4702-9BB3-C5E68D18A281}"/>
    <cellStyle name="Accent1 44" xfId="28859" xr:uid="{40C7372E-D843-4656-9AE2-FA55E74E1FC0}"/>
    <cellStyle name="Accent1 45" xfId="28900" xr:uid="{7E011E0D-3C3B-4E30-96AC-8312E8A16A48}"/>
    <cellStyle name="Accent1 46" xfId="28941" xr:uid="{5CB492E9-8202-4E3D-9C76-2F1197C54116}"/>
    <cellStyle name="Accent1 47" xfId="28983" xr:uid="{AC78D715-AD72-47F5-990D-9589A1A7422A}"/>
    <cellStyle name="Accent1 48" xfId="25452" xr:uid="{808AE4F8-A7FE-4D54-B621-DCC14F67BD3A}"/>
    <cellStyle name="Accent1 5" xfId="507" xr:uid="{274AD600-AC0F-419B-B995-657F70AF86FA}"/>
    <cellStyle name="Accent1 5 2" xfId="508" xr:uid="{6BF5D5D0-1B2C-4E3F-8D2A-3F243DF96562}"/>
    <cellStyle name="Accent1 5 3" xfId="509" xr:uid="{A0C3FDDA-96F8-45BB-9FF8-B954D44FF9F4}"/>
    <cellStyle name="Accent1 5 4" xfId="11298" xr:uid="{48C8068C-B524-4B34-91E6-69FA3FADA50D}"/>
    <cellStyle name="Accent1 5 4 2" xfId="17862" xr:uid="{8E908B5F-77B5-41DA-A5D3-3D0A422906CF}"/>
    <cellStyle name="Accent1 5 4 3" xfId="29735" xr:uid="{5867A3B7-2708-4FCD-8853-7857FAAB8859}"/>
    <cellStyle name="Accent1 5 5" xfId="27248" xr:uid="{9F5996F0-CDB3-44DD-BE75-D0AB95A0C228}"/>
    <cellStyle name="Accent1 6" xfId="510" xr:uid="{C1436C4F-8672-4914-B3C6-86EC8D969F87}"/>
    <cellStyle name="Accent1 6 2" xfId="11299" xr:uid="{FE295A24-722B-474F-9CA9-885B3ECA2D01}"/>
    <cellStyle name="Accent1 6 2 2" xfId="17863" xr:uid="{DDF6B39E-8C12-41B5-8874-220AFB59CAE6}"/>
    <cellStyle name="Accent1 6 2 3" xfId="29736" xr:uid="{8FFC60BE-A6C7-4999-82C6-F2194256FBB0}"/>
    <cellStyle name="Accent1 6 3" xfId="27289" xr:uid="{7149BC51-CF2B-4FC6-89E0-CF2C598F8029}"/>
    <cellStyle name="Accent1 7" xfId="511" xr:uid="{BF85FB71-D358-4A51-8E74-840175C906EB}"/>
    <cellStyle name="Accent1 7 2" xfId="11300" xr:uid="{04B15060-CD56-46AF-A7C7-1E754CADE191}"/>
    <cellStyle name="Accent1 7 2 2" xfId="17864" xr:uid="{CDB064BC-8744-455A-A8E4-1C1AAF5E791F}"/>
    <cellStyle name="Accent1 7 2 3" xfId="29737" xr:uid="{A2FFFA6C-FAE6-4E69-814A-C932266CE02C}"/>
    <cellStyle name="Accent1 7 3" xfId="27331" xr:uid="{908D9D47-64B3-4265-BC93-FD448A7B3F7F}"/>
    <cellStyle name="Accent1 8" xfId="512" xr:uid="{84674286-8430-499D-85FD-367E0DCBD269}"/>
    <cellStyle name="Accent1 8 2" xfId="11301" xr:uid="{A4DDD0DC-15D7-447C-AF8F-F47469D02D64}"/>
    <cellStyle name="Accent1 8 2 2" xfId="17865" xr:uid="{B7DB675A-B341-472A-80D6-B0B20C83559A}"/>
    <cellStyle name="Accent1 8 2 3" xfId="29738" xr:uid="{D5BFA181-8713-4124-9DFB-F5769BC69B9C}"/>
    <cellStyle name="Accent1 8 3" xfId="27372" xr:uid="{C36044EE-36AD-4DFC-A268-F50AFE725B68}"/>
    <cellStyle name="Accent1 9" xfId="11302" xr:uid="{A1018CAA-268B-4AD6-AF7E-3C7E8D8CF70B}"/>
    <cellStyle name="Accent1 9 2" xfId="26495" xr:uid="{DAEF6575-A6DD-48A6-BA88-ADC187CA8737}"/>
    <cellStyle name="Accent1 9 3" xfId="27414" xr:uid="{E57C7343-B537-48CD-942A-512087AC5770}"/>
    <cellStyle name="Accent1 9 4" xfId="29739" xr:uid="{A61AA467-1690-456C-AB6E-C32BCA04C225}"/>
    <cellStyle name="Accent2 - 20%" xfId="513" xr:uid="{B06D5B41-382D-41D8-84B7-E4408837273D}"/>
    <cellStyle name="Accent2 - 20% 2" xfId="11304" xr:uid="{34288CDC-7397-48BC-AA75-17AD814E5265}"/>
    <cellStyle name="Accent2 - 20% 3" xfId="11305" xr:uid="{44EFF502-771A-4CE6-81C2-57196D0E9F36}"/>
    <cellStyle name="Accent2 - 20% 4" xfId="11303" xr:uid="{D8D93AAC-506B-4867-A611-74BFEB621F1A}"/>
    <cellStyle name="Accent2 - 20% 4 2" xfId="17866" xr:uid="{2CA837AD-5E44-40B1-96A8-BCB355DB7150}"/>
    <cellStyle name="Accent2 - 40%" xfId="514" xr:uid="{07814424-0990-4831-A958-D2C3987673A4}"/>
    <cellStyle name="Accent2 - 40% 2" xfId="11307" xr:uid="{8CC812A9-1B52-4FB2-A056-A27898DCB72D}"/>
    <cellStyle name="Accent2 - 40% 3" xfId="11308" xr:uid="{C0351E4B-618D-4B48-8452-089964D4B0F6}"/>
    <cellStyle name="Accent2 - 40% 4" xfId="11306" xr:uid="{17E9CBAD-2DBC-4D88-B835-3E5F24C05A91}"/>
    <cellStyle name="Accent2 - 40% 4 2" xfId="17867" xr:uid="{AAE3A1D0-8CB9-4E64-9A89-B6A228374E71}"/>
    <cellStyle name="Accent2 - 60%" xfId="515" xr:uid="{0CA9FB2B-53C6-4B94-A8DE-82FFB8BB4FC6}"/>
    <cellStyle name="Accent2 - 60% 2" xfId="11309" xr:uid="{EC83AD04-CA1E-4A60-85A6-8A9204FE89C0}"/>
    <cellStyle name="Accent2 - 60% 2 2" xfId="17868" xr:uid="{2D0D9029-8459-484E-9D8A-179EF22C96DF}"/>
    <cellStyle name="Accent2 10" xfId="27459" xr:uid="{DA0BB883-52E9-40FD-8A41-5C9560A1AC14}"/>
    <cellStyle name="Accent2 11" xfId="27501" xr:uid="{AF28004B-3377-407E-84A8-CA881DE9B906}"/>
    <cellStyle name="Accent2 12" xfId="27542" xr:uid="{1D8B518D-EC22-49BC-8D83-FA3D67408B11}"/>
    <cellStyle name="Accent2 13" xfId="27583" xr:uid="{D9572998-B07C-413F-8960-7B4EB1726E09}"/>
    <cellStyle name="Accent2 14" xfId="27625" xr:uid="{BC4A72CE-2AD6-44B7-BF53-62F79C0794A1}"/>
    <cellStyle name="Accent2 15" xfId="27666" xr:uid="{F1A04101-1AB5-4B5A-9DBF-078DF416C391}"/>
    <cellStyle name="Accent2 16" xfId="27707" xr:uid="{2CF87596-832D-4CD9-960B-F0C85A8D2896}"/>
    <cellStyle name="Accent2 17" xfId="27748" xr:uid="{DE2828C0-1B3D-4072-8BD6-9C0FDA14C47E}"/>
    <cellStyle name="Accent2 18" xfId="27789" xr:uid="{653527B8-F92D-4BCF-808B-8323B9AB6B32}"/>
    <cellStyle name="Accent2 19" xfId="27830" xr:uid="{2ED9AA60-81E1-4237-A7E0-A2FF68C1D394}"/>
    <cellStyle name="Accent2 2" xfId="516" xr:uid="{3FC3571B-C78E-4CAA-8E9A-469C8FCB350E}"/>
    <cellStyle name="Accent2 2 2" xfId="517" xr:uid="{42BBE8C1-4530-42A3-884F-062C042727F0}"/>
    <cellStyle name="Accent2 2 2 2" xfId="518" xr:uid="{530E43C2-7863-4570-8A09-6806EF33F54A}"/>
    <cellStyle name="Accent2 2 2 3" xfId="519" xr:uid="{6B90BA16-A3B5-483A-802B-0268986413E4}"/>
    <cellStyle name="Accent2 2 2 4" xfId="11052" xr:uid="{0BE59DC5-86DF-4436-8A1E-B76B44CFF473}"/>
    <cellStyle name="Accent2 2 2 5" xfId="26496" xr:uid="{125F2654-D05F-43DA-B969-ECA36921F320}"/>
    <cellStyle name="Accent2 2 3" xfId="520" xr:uid="{009B4F41-AE58-4BD0-83B1-1B8F679C65CC}"/>
    <cellStyle name="Accent2 2 4" xfId="11310" xr:uid="{E6170B08-7BD6-4A0B-874C-87C721029F54}"/>
    <cellStyle name="Accent2 2 4 2" xfId="17869" xr:uid="{BBA27FCF-32CE-4D3C-8BCE-188AE6A2D1D2}"/>
    <cellStyle name="Accent2 2 4 3" xfId="29740" xr:uid="{96D20F7D-BB01-4175-8D0D-1C84A5BE3477}"/>
    <cellStyle name="Accent2 2 5" xfId="18709" xr:uid="{9DFFEE67-AE6E-4046-B04D-0FFAD3199D8C}"/>
    <cellStyle name="Accent2 2 6" xfId="27112" xr:uid="{0CA20FE4-9469-4638-81D3-2EE29055AEEA}"/>
    <cellStyle name="Accent2 20" xfId="27871" xr:uid="{6863A599-5417-41BD-AC05-9571B1E6F9FF}"/>
    <cellStyle name="Accent2 21" xfId="27912" xr:uid="{4AD81E74-903D-43DE-9E27-AF2366DCDCE2}"/>
    <cellStyle name="Accent2 22" xfId="27953" xr:uid="{4266F4AB-BC5B-4045-91D5-2A3E38DAA77C}"/>
    <cellStyle name="Accent2 23" xfId="27994" xr:uid="{FEF1818D-084D-44CC-A720-8D7849723493}"/>
    <cellStyle name="Accent2 24" xfId="28036" xr:uid="{43510D6B-7A3C-4EB4-8F99-C420E32D7A91}"/>
    <cellStyle name="Accent2 25" xfId="28079" xr:uid="{42FC0F35-A968-496F-A616-7519041B805D}"/>
    <cellStyle name="Accent2 26" xfId="28121" xr:uid="{F6B7F035-B162-439F-ABED-CB07F38A5C6C}"/>
    <cellStyle name="Accent2 27" xfId="28162" xr:uid="{17AD8C85-B22E-4E85-A523-5159B035B3BC}"/>
    <cellStyle name="Accent2 28" xfId="28204" xr:uid="{4D5941A3-50DD-4F1D-A741-CA789760AF85}"/>
    <cellStyle name="Accent2 29" xfId="28246" xr:uid="{DDFD0779-5FD4-47E8-8FBD-29988B4AA151}"/>
    <cellStyle name="Accent2 3" xfId="521" xr:uid="{F4C74EFC-A916-466A-A575-42F3BEB47BA4}"/>
    <cellStyle name="Accent2 3 2" xfId="522" xr:uid="{CA11600C-C2E9-4B82-B19B-DB18417D299E}"/>
    <cellStyle name="Accent2 3 2 2" xfId="523" xr:uid="{879AF55F-A022-4EFB-8D20-1EB349ABB018}"/>
    <cellStyle name="Accent2 3 2 3" xfId="524" xr:uid="{7E57CE6D-5B72-4D70-A573-CF7A3ADAF11A}"/>
    <cellStyle name="Accent2 3 3" xfId="11311" xr:uid="{0E7538C8-E759-4B6A-AEC6-D1C65A4EB89A}"/>
    <cellStyle name="Accent2 3 3 2" xfId="17870" xr:uid="{8F4D91AE-6AE1-4854-B56D-3F5273CC4A6A}"/>
    <cellStyle name="Accent2 3 3 3" xfId="29741" xr:uid="{D9FBB270-EEB7-4C28-9D87-C75773E1A0D4}"/>
    <cellStyle name="Accent2 30" xfId="28288" xr:uid="{02D1B9F0-9C64-41D2-B732-0C6DDD411790}"/>
    <cellStyle name="Accent2 31" xfId="28329" xr:uid="{493BBCB5-C48A-46DE-BAB2-786A8741D75A}"/>
    <cellStyle name="Accent2 32" xfId="28370" xr:uid="{933F7C09-874C-4CDC-AFA9-7393D4CD8F59}"/>
    <cellStyle name="Accent2 33" xfId="28411" xr:uid="{6FB956B9-0ECC-424B-84D3-8B3C4A898EF1}"/>
    <cellStyle name="Accent2 34" xfId="28453" xr:uid="{8F16CEB2-6E2F-43E4-817A-758CE44A58E0}"/>
    <cellStyle name="Accent2 35" xfId="28494" xr:uid="{EFEB3B36-B713-49DC-A1FA-31DA578DA8EF}"/>
    <cellStyle name="Accent2 36" xfId="28535" xr:uid="{E92B250F-11FB-4BAF-9FC2-88D468ACD965}"/>
    <cellStyle name="Accent2 37" xfId="28576" xr:uid="{BBBF17CC-E504-40BA-BFF6-57D856C5FD54}"/>
    <cellStyle name="Accent2 38" xfId="28617" xr:uid="{F9F7DDB2-D8AD-4D06-A0A9-E0C06702D38D}"/>
    <cellStyle name="Accent2 39" xfId="28658" xr:uid="{1403C7AB-61C5-4459-BD93-DE6C24C98DFD}"/>
    <cellStyle name="Accent2 4" xfId="525" xr:uid="{2C886D70-501C-405A-BD38-B2824CDA1576}"/>
    <cellStyle name="Accent2 4 2" xfId="526" xr:uid="{67E5D454-80CB-49BF-9982-F383030B9B1F}"/>
    <cellStyle name="Accent2 4 3" xfId="527" xr:uid="{3DD24317-CE26-4225-B743-EB0D2D706E49}"/>
    <cellStyle name="Accent2 4 4" xfId="11312" xr:uid="{B6315999-C9EC-47D3-8E74-5EA952CA437B}"/>
    <cellStyle name="Accent2 4 4 2" xfId="17871" xr:uid="{03864C56-C93F-4F36-B5E5-7CF9DF9412AD}"/>
    <cellStyle name="Accent2 4 4 3" xfId="29742" xr:uid="{D6F58C28-6438-458A-9FAA-FACC8322DC74}"/>
    <cellStyle name="Accent2 4 5" xfId="27221" xr:uid="{1EC49E3B-2872-4D8B-937A-4CA291922EF3}"/>
    <cellStyle name="Accent2 40" xfId="28699" xr:uid="{6DAA61CC-9CF9-4DAB-9E79-7FF26053A286}"/>
    <cellStyle name="Accent2 41" xfId="28740" xr:uid="{F7080152-0321-4A85-A206-DF1A603971DC}"/>
    <cellStyle name="Accent2 42" xfId="28781" xr:uid="{6B980A78-B059-4D42-A1E6-590221C904ED}"/>
    <cellStyle name="Accent2 43" xfId="28822" xr:uid="{D920D9E5-51E0-46AC-8E4F-34D0634734AF}"/>
    <cellStyle name="Accent2 44" xfId="28863" xr:uid="{9A3486A1-36B3-45CA-9FDB-0B4D7BBCBF82}"/>
    <cellStyle name="Accent2 45" xfId="28904" xr:uid="{61472C7F-B859-42EE-A997-981634DD8CF9}"/>
    <cellStyle name="Accent2 46" xfId="28945" xr:uid="{AAA56839-B24D-4686-906A-37D3EC00DB62}"/>
    <cellStyle name="Accent2 47" xfId="28987" xr:uid="{A68DC16D-A069-4BE9-9A60-8221405D5BBB}"/>
    <cellStyle name="Accent2 48" xfId="25455" xr:uid="{AA3881C2-A401-40F0-A0EB-EE1C762C72F8}"/>
    <cellStyle name="Accent2 5" xfId="528" xr:uid="{1D5514C7-C94F-4456-9C88-7478505FEE92}"/>
    <cellStyle name="Accent2 5 2" xfId="529" xr:uid="{266272D1-F802-44DB-A84B-0319D87715EE}"/>
    <cellStyle name="Accent2 5 3" xfId="530" xr:uid="{9FF6A5D5-6AF0-4E39-B2C0-5CA7E703ACA8}"/>
    <cellStyle name="Accent2 5 4" xfId="11313" xr:uid="{9F5A76A0-AE79-4AD3-B090-8C0E62B20304}"/>
    <cellStyle name="Accent2 5 4 2" xfId="17872" xr:uid="{50CEA0E1-017D-42BE-AE6A-D9FCEED8DC4E}"/>
    <cellStyle name="Accent2 5 4 3" xfId="29743" xr:uid="{86831E0A-6022-4633-99C2-7F7B33C633F6}"/>
    <cellStyle name="Accent2 5 5" xfId="27252" xr:uid="{03A0422B-F033-4B26-95A1-021367374FA5}"/>
    <cellStyle name="Accent2 6" xfId="531" xr:uid="{40035443-A739-4963-AD66-0F5EF0E0D9CF}"/>
    <cellStyle name="Accent2 6 2" xfId="11314" xr:uid="{FD5F6828-6494-4328-B10F-09639E2F6199}"/>
    <cellStyle name="Accent2 6 2 2" xfId="17873" xr:uid="{214416DD-4CF7-4CD7-AB5B-A0851FDE6C73}"/>
    <cellStyle name="Accent2 6 2 3" xfId="29744" xr:uid="{CB83AE03-DB84-4D32-8794-E3E70782A382}"/>
    <cellStyle name="Accent2 6 3" xfId="27293" xr:uid="{73C869DA-1CF4-4FC2-8344-4DD66B4E22D8}"/>
    <cellStyle name="Accent2 7" xfId="532" xr:uid="{AD3182CE-7298-40D8-8665-EB49A88FF556}"/>
    <cellStyle name="Accent2 7 2" xfId="11315" xr:uid="{640FD5F9-5D5C-4688-8608-F3496370D841}"/>
    <cellStyle name="Accent2 7 2 2" xfId="17874" xr:uid="{A0C3E52D-0C92-4BE5-8BD5-3B374151C29E}"/>
    <cellStyle name="Accent2 7 2 3" xfId="29745" xr:uid="{6F5BE709-A6C3-4B84-B2CA-4D1FFFAEE1E4}"/>
    <cellStyle name="Accent2 7 3" xfId="27335" xr:uid="{949AA6E9-DA14-436E-9ED4-C283AE0F4E89}"/>
    <cellStyle name="Accent2 8" xfId="533" xr:uid="{C479BD0D-B687-43CB-98BC-6DE9415A5A32}"/>
    <cellStyle name="Accent2 8 2" xfId="11316" xr:uid="{237C333E-3A15-434E-A62C-3B0F3DEED810}"/>
    <cellStyle name="Accent2 8 2 2" xfId="17875" xr:uid="{A5AC8026-8232-4EC7-A9C8-25B05C67C27A}"/>
    <cellStyle name="Accent2 8 2 3" xfId="29746" xr:uid="{09322295-D4CA-45FA-841C-338D8A994180}"/>
    <cellStyle name="Accent2 8 3" xfId="27376" xr:uid="{F1B08D2E-1090-4760-880C-0E50922A915B}"/>
    <cellStyle name="Accent2 9" xfId="11317" xr:uid="{7703C3FF-330C-47E6-8C34-6F5625FF5929}"/>
    <cellStyle name="Accent2 9 2" xfId="26497" xr:uid="{6BCDFA6F-BEB8-4BBF-B677-CBEF3107FB08}"/>
    <cellStyle name="Accent2 9 3" xfId="27418" xr:uid="{3F3AD0E7-61FE-4602-B360-F67872D4576E}"/>
    <cellStyle name="Accent2 9 4" xfId="29747" xr:uid="{100AD94E-5E7F-4498-8B74-8209D226BE6E}"/>
    <cellStyle name="Accent3 - 20%" xfId="534" xr:uid="{9B794676-271D-4E3B-A30F-3D51C279D5C3}"/>
    <cellStyle name="Accent3 - 20% 2" xfId="11319" xr:uid="{DDB21A52-413B-485D-98F2-2F5E17559693}"/>
    <cellStyle name="Accent3 - 20% 3" xfId="11320" xr:uid="{C9B3B68B-7EDC-49F5-867C-04BB2ABE8E2C}"/>
    <cellStyle name="Accent3 - 20% 4" xfId="11318" xr:uid="{EBC52F8C-941A-484C-9299-DD7601EBDE85}"/>
    <cellStyle name="Accent3 - 20% 4 2" xfId="17876" xr:uid="{8D8D6189-5924-4173-8B86-87B08731CAB4}"/>
    <cellStyle name="Accent3 - 40%" xfId="535" xr:uid="{634E44B1-697F-457B-AF51-1586D2916677}"/>
    <cellStyle name="Accent3 - 40% 2" xfId="11322" xr:uid="{0A639A24-1761-4F46-9062-E8178C5F3A63}"/>
    <cellStyle name="Accent3 - 40% 3" xfId="11323" xr:uid="{36DC1E04-B871-4FA7-9EFD-B9A73BE29130}"/>
    <cellStyle name="Accent3 - 40% 4" xfId="11321" xr:uid="{17FE65B5-C1EA-45CE-BE3B-A530ECC8D49B}"/>
    <cellStyle name="Accent3 - 40% 4 2" xfId="17877" xr:uid="{0FCFC0E2-04D2-4F40-9A29-D69B05A81C7E}"/>
    <cellStyle name="Accent3 - 60%" xfId="536" xr:uid="{53A5A1A5-405F-4115-9C88-1A2F39256EA9}"/>
    <cellStyle name="Accent3 - 60% 2" xfId="11324" xr:uid="{609AA4B6-A1DD-428B-90F4-E8C810136373}"/>
    <cellStyle name="Accent3 - 60% 2 2" xfId="17878" xr:uid="{14233A09-1169-4111-A391-4F46DC0D42E3}"/>
    <cellStyle name="Accent3 10" xfId="27463" xr:uid="{8CAE4191-CFB8-4216-B439-54084E82AB1D}"/>
    <cellStyle name="Accent3 11" xfId="27505" xr:uid="{F1327C68-928B-4DD5-B947-26E8C2A99453}"/>
    <cellStyle name="Accent3 12" xfId="27546" xr:uid="{B09E7B4F-ECC1-4BE6-B3C1-AC68B87A5A8D}"/>
    <cellStyle name="Accent3 13" xfId="27587" xr:uid="{CA7E4B58-82F1-4E1C-AFFB-217FF27FEBBB}"/>
    <cellStyle name="Accent3 14" xfId="27629" xr:uid="{31A54140-90BB-4DAB-845F-E203A9895E59}"/>
    <cellStyle name="Accent3 15" xfId="27670" xr:uid="{2AE64AFE-AEA1-400C-8645-9AAD54E101D3}"/>
    <cellStyle name="Accent3 16" xfId="27711" xr:uid="{65A56DDB-9952-41C2-B655-D37FD398F496}"/>
    <cellStyle name="Accent3 17" xfId="27752" xr:uid="{CDBD227C-92FB-42D2-BA2B-A43E2115186F}"/>
    <cellStyle name="Accent3 18" xfId="27793" xr:uid="{A683630E-018C-4A24-B664-86524725EF59}"/>
    <cellStyle name="Accent3 19" xfId="27834" xr:uid="{6EF72F32-38DC-4AED-85B0-D189B5DA98A4}"/>
    <cellStyle name="Accent3 2" xfId="537" xr:uid="{19328238-103D-40B7-B9F1-E962BCDACBD4}"/>
    <cellStyle name="Accent3 2 2" xfId="538" xr:uid="{763B275E-7700-4E0F-958D-DC47D7EDDCEB}"/>
    <cellStyle name="Accent3 2 2 2" xfId="539" xr:uid="{7E3A7099-0686-46DF-8445-A7470DD3AAF9}"/>
    <cellStyle name="Accent3 2 2 3" xfId="540" xr:uid="{7453DFEB-B0A7-447C-994C-76526B289E3D}"/>
    <cellStyle name="Accent3 2 2 4" xfId="11053" xr:uid="{AC8ABA1C-EA05-47B8-BFE4-BCF1FC155249}"/>
    <cellStyle name="Accent3 2 2 5" xfId="26498" xr:uid="{1187ADE1-7C82-4306-BADD-62EF55401897}"/>
    <cellStyle name="Accent3 2 3" xfId="541" xr:uid="{321DA8A1-B150-4BC6-8943-E6E38721A311}"/>
    <cellStyle name="Accent3 2 4" xfId="11325" xr:uid="{8C870BE4-799B-4345-9247-56F421FDB05E}"/>
    <cellStyle name="Accent3 2 4 2" xfId="17879" xr:uid="{F1409D66-0C5D-45A2-9D7C-CF679E88003F}"/>
    <cellStyle name="Accent3 2 4 3" xfId="29748" xr:uid="{B7C40F7E-4674-4922-ADB8-ACB255F386B7}"/>
    <cellStyle name="Accent3 2 5" xfId="18710" xr:uid="{C3F5A2BE-D812-416F-8295-633A7A76D473}"/>
    <cellStyle name="Accent3 2 6" xfId="27113" xr:uid="{3D8F6AE7-3754-423D-82C2-832B682B487A}"/>
    <cellStyle name="Accent3 20" xfId="27875" xr:uid="{CCCF5551-1529-4034-BB6A-5EB9ABFD9302}"/>
    <cellStyle name="Accent3 21" xfId="27916" xr:uid="{5AECA4B9-783F-4F3D-9896-76D8D154A76A}"/>
    <cellStyle name="Accent3 22" xfId="27957" xr:uid="{D7799EB4-773D-480A-8442-A6974676A15D}"/>
    <cellStyle name="Accent3 23" xfId="27998" xr:uid="{87B89261-EAA1-4828-B8EA-4C1D5F326820}"/>
    <cellStyle name="Accent3 24" xfId="28040" xr:uid="{A1C52012-FB5D-46C8-9FE9-3F3A25AFEBD5}"/>
    <cellStyle name="Accent3 25" xfId="28083" xr:uid="{7BA8E0A3-4A3F-4DBE-B965-544B2F500DD7}"/>
    <cellStyle name="Accent3 26" xfId="28125" xr:uid="{AB6E1A46-AF0C-44A9-8D52-AD564146B618}"/>
    <cellStyle name="Accent3 27" xfId="28166" xr:uid="{57FF85C2-F674-4C0A-AD01-527C5D558FC1}"/>
    <cellStyle name="Accent3 28" xfId="28208" xr:uid="{BB6CB1BD-5E18-4C90-81F5-196B0FA6FAAD}"/>
    <cellStyle name="Accent3 29" xfId="28250" xr:uid="{8501EF83-CAFB-4BF9-96BF-DFB40B539251}"/>
    <cellStyle name="Accent3 3" xfId="542" xr:uid="{9D1448C8-147D-4B51-A58B-E3B7698D0712}"/>
    <cellStyle name="Accent3 3 2" xfId="543" xr:uid="{E3238E9A-984B-4664-B7EB-24104745A30E}"/>
    <cellStyle name="Accent3 3 2 2" xfId="544" xr:uid="{1F77B699-E319-4C63-A6CF-77063EEB3C8F}"/>
    <cellStyle name="Accent3 3 2 3" xfId="545" xr:uid="{64E9967F-EF46-4618-8BA9-5E18F6669A6F}"/>
    <cellStyle name="Accent3 3 3" xfId="11326" xr:uid="{240B29D7-6DAD-41C8-BADE-AB93DD95A7B0}"/>
    <cellStyle name="Accent3 3 3 2" xfId="17880" xr:uid="{94D6B392-2E26-41CB-9BBD-C022417BB4A5}"/>
    <cellStyle name="Accent3 3 3 3" xfId="29749" xr:uid="{6A497DC3-4217-487B-9CF1-31F6751ABF6D}"/>
    <cellStyle name="Accent3 30" xfId="28292" xr:uid="{19908E38-D3C2-4AED-82EA-F251E804F1E8}"/>
    <cellStyle name="Accent3 31" xfId="28333" xr:uid="{5B4B159E-5468-4D40-B3F8-BAE8965EBF9E}"/>
    <cellStyle name="Accent3 32" xfId="28374" xr:uid="{25F29C67-2FFA-478B-B1FC-8C7BF6B35D93}"/>
    <cellStyle name="Accent3 33" xfId="28415" xr:uid="{D33C0EF0-4B7E-40C6-A9F1-23618F7AE33E}"/>
    <cellStyle name="Accent3 34" xfId="28457" xr:uid="{3C5362CF-9C04-4189-80FA-D3BBD843F970}"/>
    <cellStyle name="Accent3 35" xfId="28498" xr:uid="{E489AAE5-6A69-4953-8850-A8F810E44465}"/>
    <cellStyle name="Accent3 36" xfId="28539" xr:uid="{A5D06AA1-3638-4D64-ACE5-68E5F1DDE68C}"/>
    <cellStyle name="Accent3 37" xfId="28580" xr:uid="{9A5088E5-5602-44D1-AFD4-9DD44AE4EF7E}"/>
    <cellStyle name="Accent3 38" xfId="28621" xr:uid="{3899473E-B23E-4917-8D94-4DD2DF518BAA}"/>
    <cellStyle name="Accent3 39" xfId="28662" xr:uid="{A6B37B7B-325D-4EAC-A689-ED4A8B4CE09E}"/>
    <cellStyle name="Accent3 4" xfId="546" xr:uid="{8D28D873-E1ED-4A01-9574-B63BCD2BD586}"/>
    <cellStyle name="Accent3 4 2" xfId="547" xr:uid="{CDCB62F0-A6BD-4B02-B33D-417D084B16A1}"/>
    <cellStyle name="Accent3 4 3" xfId="548" xr:uid="{5098759A-81C7-4392-89D0-6169F4764A59}"/>
    <cellStyle name="Accent3 4 4" xfId="11327" xr:uid="{EF6648EC-F958-4CF8-8A72-F5E6A4CB079D}"/>
    <cellStyle name="Accent3 4 4 2" xfId="17881" xr:uid="{07FF3654-FF40-40A3-AB8F-29FE103E7592}"/>
    <cellStyle name="Accent3 4 4 3" xfId="29750" xr:uid="{8A04CD9A-F8CA-48D4-92AE-AD8B95B41CD7}"/>
    <cellStyle name="Accent3 4 5" xfId="27223" xr:uid="{38F0123E-DBCB-4908-8FD1-C14A56DF7695}"/>
    <cellStyle name="Accent3 40" xfId="28703" xr:uid="{D97A6DD2-F159-44E5-AA6E-263F4016E90A}"/>
    <cellStyle name="Accent3 41" xfId="28744" xr:uid="{B0A32D49-AE37-44BF-B149-85A45D656856}"/>
    <cellStyle name="Accent3 42" xfId="28785" xr:uid="{AAF3A195-E2D7-4A0E-A376-551D6A4CEA13}"/>
    <cellStyle name="Accent3 43" xfId="28826" xr:uid="{EF97CDB3-3D38-420C-9E38-690137C74FC7}"/>
    <cellStyle name="Accent3 44" xfId="28867" xr:uid="{251A887B-AFFA-4D3B-A05F-9A2E8B6CC716}"/>
    <cellStyle name="Accent3 45" xfId="28908" xr:uid="{FF1BAAE3-8345-4B1B-901B-519389A76183}"/>
    <cellStyle name="Accent3 46" xfId="28949" xr:uid="{35507AA8-A04B-4E67-86D9-4D8E9F7511B0}"/>
    <cellStyle name="Accent3 47" xfId="28991" xr:uid="{3247C6F6-6639-42D5-B619-96708EB2EA1E}"/>
    <cellStyle name="Accent3 48" xfId="25458" xr:uid="{C2628C70-2FE4-4162-B8B8-E8D52402F081}"/>
    <cellStyle name="Accent3 5" xfId="549" xr:uid="{3032B02B-024A-404F-B38D-D344D5973BCB}"/>
    <cellStyle name="Accent3 5 2" xfId="550" xr:uid="{35626365-8F7F-4E6A-9AA3-DDB37D0A65EE}"/>
    <cellStyle name="Accent3 5 3" xfId="551" xr:uid="{B586C78F-95B8-466A-ADF3-419FED625492}"/>
    <cellStyle name="Accent3 5 4" xfId="11328" xr:uid="{BF994C1A-F5BE-414E-97BB-378B03FE51C9}"/>
    <cellStyle name="Accent3 5 4 2" xfId="17882" xr:uid="{5AB2E2E4-2F84-4741-BA79-8AECCC8C7A69}"/>
    <cellStyle name="Accent3 5 4 3" xfId="29751" xr:uid="{1D4C69C5-4E76-4703-8F08-0C8F1BCC60D6}"/>
    <cellStyle name="Accent3 5 5" xfId="27256" xr:uid="{C9861BF5-D635-4E45-92D3-4E42E08D7A3C}"/>
    <cellStyle name="Accent3 6" xfId="552" xr:uid="{13409D30-6220-46E2-A5E7-7647542D0266}"/>
    <cellStyle name="Accent3 6 2" xfId="11329" xr:uid="{80046182-8F8B-4415-81DD-4166C61E2849}"/>
    <cellStyle name="Accent3 6 2 2" xfId="17883" xr:uid="{10FE42BE-B09F-496D-8EFD-5DE2EACDD1C0}"/>
    <cellStyle name="Accent3 6 2 3" xfId="29752" xr:uid="{0572A8A8-EC4A-47A1-A852-A3408C40124C}"/>
    <cellStyle name="Accent3 6 3" xfId="27297" xr:uid="{019A4BF2-B281-4508-8113-259E2EFDEC62}"/>
    <cellStyle name="Accent3 7" xfId="553" xr:uid="{A02847D5-3AB7-4AFA-A389-31CD56A3758D}"/>
    <cellStyle name="Accent3 7 2" xfId="11330" xr:uid="{EF443155-A0B2-4A3F-93FF-E979D935430E}"/>
    <cellStyle name="Accent3 7 2 2" xfId="17884" xr:uid="{9C48D1AB-7AF6-4445-B76E-2362F9FAA2AB}"/>
    <cellStyle name="Accent3 7 2 3" xfId="29753" xr:uid="{1075F04D-0B4D-43DF-87F0-AEB7E8E415A9}"/>
    <cellStyle name="Accent3 7 3" xfId="27339" xr:uid="{BB2BD709-12D9-4149-9B15-C90A7BC6883A}"/>
    <cellStyle name="Accent3 8" xfId="554" xr:uid="{CB057394-CFCE-41D8-B0F4-4CD04C2F2000}"/>
    <cellStyle name="Accent3 8 2" xfId="11331" xr:uid="{EBBB93FE-BDD5-4404-93D8-F3D60F25DD3D}"/>
    <cellStyle name="Accent3 8 2 2" xfId="17885" xr:uid="{1E50DE4A-0FDC-43DA-9D21-CCF21501DAEF}"/>
    <cellStyle name="Accent3 8 2 3" xfId="29754" xr:uid="{6065D9BD-CAD7-4912-897F-16B4870811FE}"/>
    <cellStyle name="Accent3 8 3" xfId="27380" xr:uid="{E21D827B-F019-44B3-AE3E-F0CACEA265D9}"/>
    <cellStyle name="Accent3 9" xfId="11332" xr:uid="{185CBDE6-DAAB-4A47-8D28-55565210A12E}"/>
    <cellStyle name="Accent3 9 2" xfId="26499" xr:uid="{6DD97947-596E-4E92-858D-1BB1E0894481}"/>
    <cellStyle name="Accent3 9 3" xfId="27422" xr:uid="{BC711166-D384-4682-A0BE-CF52770A05B6}"/>
    <cellStyle name="Accent3 9 4" xfId="29755" xr:uid="{B48AC886-FD16-4FDE-97AD-41FC3C8A8123}"/>
    <cellStyle name="Accent4 - 20%" xfId="555" xr:uid="{4D734481-3CE0-40A1-8C3C-C55F01283EB5}"/>
    <cellStyle name="Accent4 - 20% 2" xfId="11334" xr:uid="{5217D21A-8588-4C3F-86CF-9F045B8D640C}"/>
    <cellStyle name="Accent4 - 20% 3" xfId="11335" xr:uid="{D3A7523B-20F5-4C65-AB37-C51E2C472702}"/>
    <cellStyle name="Accent4 - 20% 4" xfId="11333" xr:uid="{449A4315-34A4-4046-AD4B-8F4A31749856}"/>
    <cellStyle name="Accent4 - 20% 4 2" xfId="17886" xr:uid="{DAB3CBB3-3420-4F73-8D2B-8C9AC293759D}"/>
    <cellStyle name="Accent4 - 40%" xfId="556" xr:uid="{C23A73E0-9F2B-4BD4-9114-1C5853EBDCAA}"/>
    <cellStyle name="Accent4 - 40% 2" xfId="11337" xr:uid="{1D3AD5D5-FAC5-4594-98A5-1D84DFE0AD4C}"/>
    <cellStyle name="Accent4 - 40% 3" xfId="11338" xr:uid="{A6686941-D095-4171-9B9A-998710D96309}"/>
    <cellStyle name="Accent4 - 40% 4" xfId="11336" xr:uid="{A02AD39A-EC67-4EDC-B4EF-1324AC09FCF1}"/>
    <cellStyle name="Accent4 - 40% 4 2" xfId="17887" xr:uid="{09CEAFFC-2194-4DA9-A323-0AC05CC11783}"/>
    <cellStyle name="Accent4 - 60%" xfId="557" xr:uid="{F31EF2A0-AFB7-43BF-89B6-61BDE922D92D}"/>
    <cellStyle name="Accent4 - 60% 2" xfId="11339" xr:uid="{ECBF546B-EA35-4DBA-8F79-CC0B1300D66E}"/>
    <cellStyle name="Accent4 - 60% 2 2" xfId="17888" xr:uid="{24D699EA-92FA-411C-9312-5A432C8B17F1}"/>
    <cellStyle name="Accent4 10" xfId="27467" xr:uid="{A6BFFF58-BB5F-4422-B614-41D38DA8BCDA}"/>
    <cellStyle name="Accent4 11" xfId="27509" xr:uid="{0553F55F-07AD-41C0-B187-9F9DB70EFD71}"/>
    <cellStyle name="Accent4 12" xfId="27550" xr:uid="{9C162F3B-A0E6-4542-B09C-D8AA4E4D1823}"/>
    <cellStyle name="Accent4 13" xfId="27591" xr:uid="{1F09A6BD-F8A3-4F07-AAAA-4C60DBFCA8CE}"/>
    <cellStyle name="Accent4 14" xfId="27633" xr:uid="{FF146653-BFA7-48DE-A7FE-753DC1D3DC56}"/>
    <cellStyle name="Accent4 15" xfId="27674" xr:uid="{C3712C47-6D3E-47B6-92FB-01405D88064C}"/>
    <cellStyle name="Accent4 16" xfId="27715" xr:uid="{AAAA64D9-426C-445F-9CBF-35A97A582C0A}"/>
    <cellStyle name="Accent4 17" xfId="27756" xr:uid="{D2865B85-59B3-46CE-AD16-3E930B86FEEF}"/>
    <cellStyle name="Accent4 18" xfId="27797" xr:uid="{8BD59CED-07BA-41C6-BC2B-D53EA7E3D7D6}"/>
    <cellStyle name="Accent4 19" xfId="27838" xr:uid="{3F971EE6-A197-4457-8BFE-01C4CAE90E8F}"/>
    <cellStyle name="Accent4 2" xfId="558" xr:uid="{5D279D47-8716-4E95-B2F9-5EA832E18227}"/>
    <cellStyle name="Accent4 2 2" xfId="559" xr:uid="{E9C9BE40-F9D3-41F4-B366-CAC54ACE2231}"/>
    <cellStyle name="Accent4 2 2 2" xfId="560" xr:uid="{CC874D8E-A69C-4114-AE96-54144FAA5BF9}"/>
    <cellStyle name="Accent4 2 2 3" xfId="561" xr:uid="{AF4D8D8F-0883-49C4-93F5-EFB0110B2A96}"/>
    <cellStyle name="Accent4 2 2 4" xfId="11054" xr:uid="{0A41E9DE-70C6-4A87-A66B-5E06E7B46700}"/>
    <cellStyle name="Accent4 2 2 5" xfId="26500" xr:uid="{08A78BAC-11DA-44BC-AE31-AA62A4B61FC4}"/>
    <cellStyle name="Accent4 2 3" xfId="562" xr:uid="{8B395DD9-CE90-45B7-AB57-C8BA2AFB2699}"/>
    <cellStyle name="Accent4 2 4" xfId="11340" xr:uid="{186A6BDE-FBC1-462A-80CD-E0F5164CC42F}"/>
    <cellStyle name="Accent4 2 4 2" xfId="17889" xr:uid="{B6E3B7F8-3627-4C3A-8CD4-2EEB0A93AD90}"/>
    <cellStyle name="Accent4 2 4 3" xfId="29756" xr:uid="{739BA09A-986A-4483-A0F6-8ABC22E3EB5C}"/>
    <cellStyle name="Accent4 2 5" xfId="18711" xr:uid="{FB24F8C8-DDC0-4384-AF20-699F4498844B}"/>
    <cellStyle name="Accent4 2 6" xfId="27114" xr:uid="{C82920BC-67DD-4FFB-87EA-49015C0B2C76}"/>
    <cellStyle name="Accent4 20" xfId="27879" xr:uid="{53AEEED3-9F0B-4268-A996-CD0A853C011E}"/>
    <cellStyle name="Accent4 21" xfId="27920" xr:uid="{F55E67B6-01F7-40A4-A184-B9654AFC180B}"/>
    <cellStyle name="Accent4 22" xfId="27961" xr:uid="{C1AD6F94-0F2A-4485-8BD7-9790D5FDC821}"/>
    <cellStyle name="Accent4 23" xfId="28002" xr:uid="{96A9AB38-1AF0-476C-9E5D-D78791F89057}"/>
    <cellStyle name="Accent4 24" xfId="28044" xr:uid="{B850E859-924B-4103-9DD5-0824ACF57F97}"/>
    <cellStyle name="Accent4 25" xfId="28087" xr:uid="{A971C8EC-6B44-4112-856B-8F7608EEA114}"/>
    <cellStyle name="Accent4 26" xfId="28129" xr:uid="{827786FE-EA6E-4F78-B408-5123DCFB5ABF}"/>
    <cellStyle name="Accent4 27" xfId="28170" xr:uid="{7E667D48-100D-4B4A-92AD-B9A0AB931E87}"/>
    <cellStyle name="Accent4 28" xfId="28212" xr:uid="{1AF54714-5659-495E-9876-0441128CE196}"/>
    <cellStyle name="Accent4 29" xfId="28254" xr:uid="{F4AD7EF1-8BF4-4889-8BED-C95D4326B820}"/>
    <cellStyle name="Accent4 3" xfId="563" xr:uid="{644C052C-68FE-46C0-AE33-EA69A3E8A886}"/>
    <cellStyle name="Accent4 3 2" xfId="564" xr:uid="{0A7D0E98-418C-4027-B4EF-9190E5E80591}"/>
    <cellStyle name="Accent4 3 2 2" xfId="565" xr:uid="{D0D04381-975A-40D4-A666-93EC44003B13}"/>
    <cellStyle name="Accent4 3 2 3" xfId="566" xr:uid="{D5ACCAC9-DEDC-4EC0-9633-8E73AF5931A4}"/>
    <cellStyle name="Accent4 3 3" xfId="11341" xr:uid="{C5D020A1-AFDE-45DC-B2A9-B3A22E0560F4}"/>
    <cellStyle name="Accent4 3 3 2" xfId="17890" xr:uid="{E5523BAE-D056-4048-81B7-C92FFF2228FE}"/>
    <cellStyle name="Accent4 3 3 3" xfId="29757" xr:uid="{44189CC7-F994-4AE4-AE1C-9557F9CB9A57}"/>
    <cellStyle name="Accent4 30" xfId="28296" xr:uid="{CBF4E622-35BF-4425-80BB-36F9D2A6CC26}"/>
    <cellStyle name="Accent4 31" xfId="28337" xr:uid="{97FDDC14-A70F-491A-8712-654DA9F1FED9}"/>
    <cellStyle name="Accent4 32" xfId="28378" xr:uid="{F6F7AACF-6C69-437E-AE67-354AC166D526}"/>
    <cellStyle name="Accent4 33" xfId="28419" xr:uid="{6F22F078-2CE3-4D3B-9BBD-22AF08A5B06A}"/>
    <cellStyle name="Accent4 34" xfId="28461" xr:uid="{EA8E99FB-BD6F-42E3-BA8C-497BED6CC5AF}"/>
    <cellStyle name="Accent4 35" xfId="28502" xr:uid="{0FE4B32D-EE16-4EDC-97B2-1A99BE429FEA}"/>
    <cellStyle name="Accent4 36" xfId="28543" xr:uid="{51E92937-D4B4-4705-907D-7EBB934244B5}"/>
    <cellStyle name="Accent4 37" xfId="28584" xr:uid="{6D5A5502-9CF4-4A1C-8B91-4F3872F56E3E}"/>
    <cellStyle name="Accent4 38" xfId="28625" xr:uid="{9334F47D-7099-4040-873F-FCD9749E9FC5}"/>
    <cellStyle name="Accent4 39" xfId="28666" xr:uid="{258186B3-C422-4E00-A702-9DCD7C011B88}"/>
    <cellStyle name="Accent4 4" xfId="567" xr:uid="{83F6145A-1234-490E-9D63-7AE4E07C6534}"/>
    <cellStyle name="Accent4 4 2" xfId="568" xr:uid="{CF7A9B56-D242-402E-B50B-675F1AAB82AB}"/>
    <cellStyle name="Accent4 4 3" xfId="569" xr:uid="{87B788FB-FD60-4922-85F8-C172B9D106F3}"/>
    <cellStyle name="Accent4 4 4" xfId="11342" xr:uid="{79EACD96-5000-45C2-8A54-925C26467C14}"/>
    <cellStyle name="Accent4 4 4 2" xfId="17891" xr:uid="{C0D066A3-E0A3-4E32-8FB6-53A8AB48A041}"/>
    <cellStyle name="Accent4 4 4 3" xfId="29758" xr:uid="{995F4554-8A7B-44B4-82E3-6CB473B931F9}"/>
    <cellStyle name="Accent4 4 5" xfId="27225" xr:uid="{2228ED13-9BB2-4B89-928E-0906F399F4CB}"/>
    <cellStyle name="Accent4 40" xfId="28707" xr:uid="{0FBEC4E6-BEB5-4D34-8741-DB9BBF7A2DCC}"/>
    <cellStyle name="Accent4 41" xfId="28748" xr:uid="{F1383C8F-5EA1-4686-86AC-B1918C1DE3E2}"/>
    <cellStyle name="Accent4 42" xfId="28789" xr:uid="{70BC8768-445A-4468-9CB9-BCA6DC012115}"/>
    <cellStyle name="Accent4 43" xfId="28830" xr:uid="{CB4C9BCA-1614-457C-A3A8-4A690C160B0C}"/>
    <cellStyle name="Accent4 44" xfId="28871" xr:uid="{9B4124F6-3D3F-47C0-A135-5D8E697730DF}"/>
    <cellStyle name="Accent4 45" xfId="28912" xr:uid="{E55F7F0D-C3B0-4CED-95B1-102DA94942D2}"/>
    <cellStyle name="Accent4 46" xfId="28953" xr:uid="{7E3119B2-13A2-4FAC-8367-2284570AC70D}"/>
    <cellStyle name="Accent4 47" xfId="28995" xr:uid="{28791575-6753-41B5-A2A2-4224F03461A8}"/>
    <cellStyle name="Accent4 48" xfId="25461" xr:uid="{CB430573-EF01-44B8-B5B9-A147BE0B2AFC}"/>
    <cellStyle name="Accent4 5" xfId="570" xr:uid="{34855307-780B-434A-B76D-9F3D19FF6E50}"/>
    <cellStyle name="Accent4 5 2" xfId="571" xr:uid="{EF16A515-4D86-4CD5-B5C1-C6774A665A95}"/>
    <cellStyle name="Accent4 5 3" xfId="572" xr:uid="{AED0F9E0-64E4-4A06-90B8-E1568D560779}"/>
    <cellStyle name="Accent4 5 4" xfId="11343" xr:uid="{17EE7AF5-2063-43D5-9F3F-3161E146583D}"/>
    <cellStyle name="Accent4 5 4 2" xfId="17892" xr:uid="{7A993959-B5B3-4534-B1B6-F11C17332581}"/>
    <cellStyle name="Accent4 5 4 3" xfId="29759" xr:uid="{F6722A78-4279-4ADE-AE2E-2EA332D6FC0B}"/>
    <cellStyle name="Accent4 5 5" xfId="27260" xr:uid="{5DE309E3-5EA0-4890-A771-AC084C74E56D}"/>
    <cellStyle name="Accent4 6" xfId="573" xr:uid="{B498DC94-D984-4B5C-B7CE-84F4A315F72F}"/>
    <cellStyle name="Accent4 6 2" xfId="11344" xr:uid="{8904CE5B-BF2F-42B4-A50D-60B4FB06F8D2}"/>
    <cellStyle name="Accent4 6 2 2" xfId="17893" xr:uid="{C5F60011-BD57-443E-93B5-BC15F50586BC}"/>
    <cellStyle name="Accent4 6 2 3" xfId="29760" xr:uid="{8D0A69EA-0981-4000-9163-87261DABD9E0}"/>
    <cellStyle name="Accent4 6 3" xfId="27301" xr:uid="{9ED275CD-A0D9-4462-BB20-DEDBBA702889}"/>
    <cellStyle name="Accent4 7" xfId="574" xr:uid="{046C94BD-3E24-47EE-90DC-CD963F02B8A8}"/>
    <cellStyle name="Accent4 7 2" xfId="11345" xr:uid="{6B47399C-F529-47D6-9954-041CF2E4DBD6}"/>
    <cellStyle name="Accent4 7 2 2" xfId="17894" xr:uid="{B2919DEF-0313-4ADA-9992-2867D84EC686}"/>
    <cellStyle name="Accent4 7 2 3" xfId="29761" xr:uid="{144C30E1-C756-40E2-B51B-6DDA77170358}"/>
    <cellStyle name="Accent4 7 3" xfId="27343" xr:uid="{166E0FC6-D3FF-46C7-A4B6-4EA62BEBB634}"/>
    <cellStyle name="Accent4 8" xfId="575" xr:uid="{AC46CDD6-6EB2-469F-A4F0-36296F30DFE0}"/>
    <cellStyle name="Accent4 8 2" xfId="11346" xr:uid="{ADCD5EA6-F4BB-4D47-8FDC-E31F68AB885C}"/>
    <cellStyle name="Accent4 8 2 2" xfId="17895" xr:uid="{84A528BB-EBEC-41E0-B270-0B5CEE98D373}"/>
    <cellStyle name="Accent4 8 2 3" xfId="29762" xr:uid="{D10D7889-E111-4A4E-9934-A8318606E591}"/>
    <cellStyle name="Accent4 8 3" xfId="27384" xr:uid="{4B2DF73B-AD33-4943-AC93-D7D54ADEAD77}"/>
    <cellStyle name="Accent4 9" xfId="11347" xr:uid="{96FAB50B-E6BA-4059-95E7-091CCF15E587}"/>
    <cellStyle name="Accent4 9 2" xfId="26502" xr:uid="{FD4EF76D-26CB-44BF-BCAB-28D30127EF9F}"/>
    <cellStyle name="Accent4 9 3" xfId="27426" xr:uid="{BBF3B695-D1A8-48AC-91A1-E654A6202296}"/>
    <cellStyle name="Accent4 9 4" xfId="29763" xr:uid="{420412C7-4F63-44B8-8DC8-17A9D64513F5}"/>
    <cellStyle name="Accent5 - 20%" xfId="576" xr:uid="{EBDF9F78-89CC-4A9A-A729-1A707632E4EA}"/>
    <cellStyle name="Accent5 - 20% 2" xfId="11348" xr:uid="{2B3E3252-4FB4-45B0-A518-2C14F49A60D7}"/>
    <cellStyle name="Accent5 - 20% 3" xfId="11349" xr:uid="{A7958042-2DE7-4E32-B6DF-7731BF645E49}"/>
    <cellStyle name="Accent5 - 40%" xfId="577" xr:uid="{9EF09888-7F29-4815-A118-181ACDCE2BBD}"/>
    <cellStyle name="Accent5 - 40% 2" xfId="11351" xr:uid="{D305112E-05DE-470C-9C8E-AE6734F325C2}"/>
    <cellStyle name="Accent5 - 40% 3" xfId="11352" xr:uid="{3FA96E6D-E01A-4D81-91C0-E85AAF5B9914}"/>
    <cellStyle name="Accent5 - 40% 4" xfId="11350" xr:uid="{9F18E82B-2B26-4641-A350-C85A6014B2FE}"/>
    <cellStyle name="Accent5 - 40% 4 2" xfId="17896" xr:uid="{D6725841-E6AF-4E62-8B10-FE6E6427B5E4}"/>
    <cellStyle name="Accent5 - 60%" xfId="578" xr:uid="{C92D43F4-FD98-4811-861C-86D483B11466}"/>
    <cellStyle name="Accent5 - 60% 2" xfId="11353" xr:uid="{F25B187E-656B-401E-9C8F-24B5369CCB7D}"/>
    <cellStyle name="Accent5 - 60% 2 2" xfId="17897" xr:uid="{4F79D568-0C60-4823-96CA-C90CED687818}"/>
    <cellStyle name="Accent5 10" xfId="27471" xr:uid="{678A5BEA-25A4-4C3C-B3C7-D67B6012A674}"/>
    <cellStyle name="Accent5 11" xfId="27513" xr:uid="{AA09ED18-51EF-4869-8848-723FE7D17F06}"/>
    <cellStyle name="Accent5 12" xfId="27554" xr:uid="{F1727F36-A36C-4766-BE3B-B9A8B5C7802A}"/>
    <cellStyle name="Accent5 13" xfId="27595" xr:uid="{330C0EF8-D56B-4580-B8AF-E873E2C4B1C7}"/>
    <cellStyle name="Accent5 14" xfId="27637" xr:uid="{E2F843E5-039E-4000-81FC-F5930FAF632F}"/>
    <cellStyle name="Accent5 15" xfId="27678" xr:uid="{29B9844A-755E-41C8-B1BB-6E649DD2A455}"/>
    <cellStyle name="Accent5 16" xfId="27719" xr:uid="{9C118C28-6678-4FA5-A5E2-CDDAAF855098}"/>
    <cellStyle name="Accent5 17" xfId="27760" xr:uid="{7845A51B-5B7C-4D38-BC0B-9E90DC84406E}"/>
    <cellStyle name="Accent5 18" xfId="27801" xr:uid="{BCC0DC67-2651-481D-AD41-7FCABC9B1CA9}"/>
    <cellStyle name="Accent5 19" xfId="27842" xr:uid="{D67960A5-E23A-4C15-87F3-FB3CF24AC52B}"/>
    <cellStyle name="Accent5 2" xfId="579" xr:uid="{51767C67-31ED-4477-9EAD-1BA2281B5591}"/>
    <cellStyle name="Accent5 2 2" xfId="580" xr:uid="{9967646C-DD96-46AC-A44F-B91668E510D1}"/>
    <cellStyle name="Accent5 2 2 2" xfId="581" xr:uid="{3A17252F-E99B-46A4-B4D4-092B3B3C2C21}"/>
    <cellStyle name="Accent5 2 2 3" xfId="582" xr:uid="{3140CA05-C458-4AD3-89C2-C43E06FB01DF}"/>
    <cellStyle name="Accent5 2 2 4" xfId="11055" xr:uid="{05122B3F-AAB5-410E-9237-AA176E416FBC}"/>
    <cellStyle name="Accent5 2 2 5" xfId="26503" xr:uid="{E025B5F9-D1CB-4D80-BFE5-F72CE8BC5321}"/>
    <cellStyle name="Accent5 2 3" xfId="583" xr:uid="{83301C1D-8F71-4F94-826A-08C77F4EC5A9}"/>
    <cellStyle name="Accent5 2 4" xfId="11354" xr:uid="{750E63A3-E63A-41A6-88BA-C1B3D8D852F4}"/>
    <cellStyle name="Accent5 2 4 2" xfId="17898" xr:uid="{38562354-4EAE-47EA-B3B7-32EB99F53E1F}"/>
    <cellStyle name="Accent5 2 4 3" xfId="29764" xr:uid="{71ADE6F6-4C4B-4A9E-9C13-01E6D0D015F1}"/>
    <cellStyle name="Accent5 2 5" xfId="18712" xr:uid="{7F4C1326-547C-4B6D-858D-24431644BCDC}"/>
    <cellStyle name="Accent5 2 6" xfId="27115" xr:uid="{FF9C6AB4-2FFB-4197-A80C-AD8E479FB708}"/>
    <cellStyle name="Accent5 20" xfId="27883" xr:uid="{E4AD1883-8028-4E26-A600-B05B59933D07}"/>
    <cellStyle name="Accent5 21" xfId="27924" xr:uid="{7F5BDD38-DB47-42D9-99DB-1D1FA06BF111}"/>
    <cellStyle name="Accent5 22" xfId="27965" xr:uid="{44898FDB-0985-4186-AF94-E58CCE5E2D11}"/>
    <cellStyle name="Accent5 23" xfId="28006" xr:uid="{8F7F1077-050A-4DCE-BAB4-976865A7C659}"/>
    <cellStyle name="Accent5 24" xfId="28048" xr:uid="{883C20F6-B7B1-42BC-8C05-2EAE9DB5CBB5}"/>
    <cellStyle name="Accent5 25" xfId="28091" xr:uid="{401754C1-83D5-447A-9A1B-21690C38FF8F}"/>
    <cellStyle name="Accent5 26" xfId="28133" xr:uid="{440E5D00-CD5B-4740-8712-A4F3CEC31FCE}"/>
    <cellStyle name="Accent5 27" xfId="28174" xr:uid="{8F13FEE0-8EBF-4213-8209-CCF0332489FC}"/>
    <cellStyle name="Accent5 28" xfId="28216" xr:uid="{49765CBD-C8ED-4919-9D95-D67A37C0A975}"/>
    <cellStyle name="Accent5 29" xfId="28258" xr:uid="{05161B7A-BCA5-42A1-AFFB-37A97385A8FC}"/>
    <cellStyle name="Accent5 3" xfId="584" xr:uid="{2ACED9DF-CB5C-446A-A358-5CA5B5B9E966}"/>
    <cellStyle name="Accent5 3 2" xfId="585" xr:uid="{895CFEEA-7E14-47B8-94FC-8D196584D78F}"/>
    <cellStyle name="Accent5 3 2 2" xfId="586" xr:uid="{C51521FD-947A-46FF-B8A2-06930E83A200}"/>
    <cellStyle name="Accent5 3 2 3" xfId="587" xr:uid="{13A67662-8C5D-4D3B-82A6-FDBBD193BD59}"/>
    <cellStyle name="Accent5 3 3" xfId="11355" xr:uid="{F2044797-A850-4634-BE16-03E65E7B1493}"/>
    <cellStyle name="Accent5 3 3 2" xfId="17899" xr:uid="{46A2B3DE-797B-4074-A1BB-1E5ABE30B220}"/>
    <cellStyle name="Accent5 3 3 3" xfId="29765" xr:uid="{E00046F2-AFD3-4EC8-93CD-EBC09AE464A9}"/>
    <cellStyle name="Accent5 30" xfId="28300" xr:uid="{33C7E96B-F15F-4872-A705-A3E403062706}"/>
    <cellStyle name="Accent5 31" xfId="28341" xr:uid="{92C3C304-0398-4C2F-9865-982B5261EED3}"/>
    <cellStyle name="Accent5 32" xfId="28382" xr:uid="{2C5821FC-CE87-48FB-9CDC-350C609C8729}"/>
    <cellStyle name="Accent5 33" xfId="28423" xr:uid="{FA0B146E-C12C-4AA0-8088-F67F5488CBF9}"/>
    <cellStyle name="Accent5 34" xfId="28465" xr:uid="{B4CEF841-86C2-480E-BE15-58DA2AC9536B}"/>
    <cellStyle name="Accent5 35" xfId="28506" xr:uid="{BF311988-7E06-47D3-A710-D573BFB9C5C8}"/>
    <cellStyle name="Accent5 36" xfId="28547" xr:uid="{F3DC6979-5875-46BD-ABEA-1F0A72C665BB}"/>
    <cellStyle name="Accent5 37" xfId="28588" xr:uid="{FCDEA8D8-7C96-4637-B50D-02DDEEFF0147}"/>
    <cellStyle name="Accent5 38" xfId="28629" xr:uid="{8C720DE1-8FA9-48C1-86BD-EE1CA2072939}"/>
    <cellStyle name="Accent5 39" xfId="28670" xr:uid="{11EC35E9-EFDA-4BD7-AFE3-2A305CC90FF5}"/>
    <cellStyle name="Accent5 4" xfId="588" xr:uid="{E91D2D9D-A033-4141-A645-CA755A30FB7F}"/>
    <cellStyle name="Accent5 4 2" xfId="589" xr:uid="{DA4CEDDA-F0EE-4030-AB8C-BDE758DBF77C}"/>
    <cellStyle name="Accent5 4 3" xfId="590" xr:uid="{2894F6DE-4804-408B-BEC0-F217FB531766}"/>
    <cellStyle name="Accent5 4 4" xfId="11356" xr:uid="{260E9BD3-CB2F-47FD-9097-FB0394A01A28}"/>
    <cellStyle name="Accent5 4 4 2" xfId="17900" xr:uid="{6E833359-943D-484B-8368-A525FCB89002}"/>
    <cellStyle name="Accent5 4 4 3" xfId="29766" xr:uid="{55C755F1-2006-4690-9653-CD7A20DE903E}"/>
    <cellStyle name="Accent5 4 5" xfId="27227" xr:uid="{A158917F-B783-4583-A7DB-78A2863EF0E4}"/>
    <cellStyle name="Accent5 40" xfId="28711" xr:uid="{27403BED-EFD1-4FBB-AC77-4B566EACCC84}"/>
    <cellStyle name="Accent5 41" xfId="28752" xr:uid="{B6662AF8-98D9-4D21-B7D2-EF692F9C01C7}"/>
    <cellStyle name="Accent5 42" xfId="28793" xr:uid="{D39AED03-FA35-4F9C-B9EA-19F3A467EC59}"/>
    <cellStyle name="Accent5 43" xfId="28834" xr:uid="{4BBFB188-C1BD-4DB3-BBF1-F01EE2295221}"/>
    <cellStyle name="Accent5 44" xfId="28875" xr:uid="{D90397C0-5BC5-4E19-B798-F20D7060FE3B}"/>
    <cellStyle name="Accent5 45" xfId="28916" xr:uid="{1F150360-C480-4709-90F8-F532175815A6}"/>
    <cellStyle name="Accent5 46" xfId="28957" xr:uid="{AF200FCB-252C-4717-BC27-7CCA4CF1E3D0}"/>
    <cellStyle name="Accent5 47" xfId="28999" xr:uid="{5D0A8C6E-ACEB-4716-94B3-585FC663129E}"/>
    <cellStyle name="Accent5 48" xfId="25464" xr:uid="{C1DFE047-EE75-44B9-AA07-1257001A731C}"/>
    <cellStyle name="Accent5 5" xfId="591" xr:uid="{8D25C2A7-E091-46AD-86AC-9B68FF900CED}"/>
    <cellStyle name="Accent5 5 2" xfId="592" xr:uid="{A9D93769-753D-4983-B1C1-FD39A1AD7BA4}"/>
    <cellStyle name="Accent5 5 3" xfId="593" xr:uid="{4F715288-4F3C-439C-AEEE-841E50D897C5}"/>
    <cellStyle name="Accent5 5 4" xfId="11357" xr:uid="{EBF23A4E-AA97-48A4-855B-9A97A31B57AF}"/>
    <cellStyle name="Accent5 5 4 2" xfId="17901" xr:uid="{2B15647E-C83F-4EB1-9B69-3B8534507AA1}"/>
    <cellStyle name="Accent5 5 4 3" xfId="29767" xr:uid="{5D879531-DA2B-430C-B507-033BD76BEF6B}"/>
    <cellStyle name="Accent5 5 5" xfId="27264" xr:uid="{CB577562-0E8A-42E4-A6E3-46FB1B23E0A3}"/>
    <cellStyle name="Accent5 6" xfId="594" xr:uid="{3D941981-8335-46E5-B6A3-A7093DA4299D}"/>
    <cellStyle name="Accent5 6 2" xfId="11358" xr:uid="{26ED3715-A878-494B-B29F-3F4542986535}"/>
    <cellStyle name="Accent5 6 2 2" xfId="17902" xr:uid="{29F2DE9F-8EB1-4CB7-B66C-86747DAD3E44}"/>
    <cellStyle name="Accent5 6 2 3" xfId="29768" xr:uid="{9AD428DF-C410-4421-B748-7E7D06F3BF54}"/>
    <cellStyle name="Accent5 6 3" xfId="27305" xr:uid="{9AEFF3BD-6177-4E80-BBE3-282FFD0D5F5A}"/>
    <cellStyle name="Accent5 7" xfId="595" xr:uid="{B624FD0E-C55A-4A98-BF37-9F52C6C411EE}"/>
    <cellStyle name="Accent5 7 2" xfId="11359" xr:uid="{54D45D4D-9F7A-48D4-B9E4-6227591AACE6}"/>
    <cellStyle name="Accent5 7 2 2" xfId="17903" xr:uid="{87897C35-A189-4670-BC0D-4887ABB0F85F}"/>
    <cellStyle name="Accent5 7 2 3" xfId="29769" xr:uid="{1CC04304-08A3-4A01-94A7-7015935CB324}"/>
    <cellStyle name="Accent5 7 3" xfId="27347" xr:uid="{49AF97D8-2139-4F43-BAD6-A6D90CC7E135}"/>
    <cellStyle name="Accent5 8" xfId="596" xr:uid="{160DF300-D0CE-4C12-8C3A-4549636A4426}"/>
    <cellStyle name="Accent5 8 2" xfId="11360" xr:uid="{D2EBEE19-388F-4BF4-B1BE-CC36F733BEE9}"/>
    <cellStyle name="Accent5 8 2 2" xfId="17904" xr:uid="{A8DB6B6F-FAE3-47CB-93D0-FFFE8552732B}"/>
    <cellStyle name="Accent5 8 2 3" xfId="29770" xr:uid="{8C871D9E-55B7-4D3E-9597-12D4E8EF02DB}"/>
    <cellStyle name="Accent5 8 3" xfId="27388" xr:uid="{F298F62D-D9B6-42C4-9924-024EDF75608C}"/>
    <cellStyle name="Accent5 9" xfId="11361" xr:uid="{DDC4CF12-ECCB-4E24-8E36-A5ACEDBF625A}"/>
    <cellStyle name="Accent5 9 2" xfId="26504" xr:uid="{BA95EA7E-BE02-449C-A624-B150878E13C6}"/>
    <cellStyle name="Accent5 9 3" xfId="27430" xr:uid="{D7B6DFD9-5A93-4C0F-A0FD-0E3978E6EA60}"/>
    <cellStyle name="Accent5 9 4" xfId="29771" xr:uid="{FDBE06A3-B4E9-42D6-8847-0E777CA5A4D3}"/>
    <cellStyle name="Accent6 - 20%" xfId="597" xr:uid="{C35E6B2F-F3EA-4BAF-89BD-DCF44B0D9E96}"/>
    <cellStyle name="Accent6 - 20% 2" xfId="11363" xr:uid="{669CDD7F-6DB5-42A9-B68F-18A27BD6193A}"/>
    <cellStyle name="Accent6 - 20% 3" xfId="11364" xr:uid="{37BA9ED3-90E5-419F-9AA8-3E95397A9171}"/>
    <cellStyle name="Accent6 - 20% 4" xfId="11362" xr:uid="{163E23D0-B237-41B2-9E37-B81947936816}"/>
    <cellStyle name="Accent6 - 20% 4 2" xfId="17905" xr:uid="{93A3CADD-9041-4A37-883A-45FD0798C499}"/>
    <cellStyle name="Accent6 - 40%" xfId="598" xr:uid="{221C7125-A6EC-4460-A8EF-F7D2FB664C57}"/>
    <cellStyle name="Accent6 - 40% 2" xfId="11366" xr:uid="{7A97F844-D7E9-4A13-80F0-F87FDD082183}"/>
    <cellStyle name="Accent6 - 40% 3" xfId="11367" xr:uid="{33F41860-D111-4306-811B-6BF37CD468FD}"/>
    <cellStyle name="Accent6 - 40% 4" xfId="11365" xr:uid="{CE1E6815-B27E-4EDE-A333-36605C6183F8}"/>
    <cellStyle name="Accent6 - 40% 4 2" xfId="17906" xr:uid="{BC45D5B2-00B0-4EEE-A29C-FBD6E39D24ED}"/>
    <cellStyle name="Accent6 - 60%" xfId="599" xr:uid="{8FC1286D-BB25-4E59-8CD5-93963264A176}"/>
    <cellStyle name="Accent6 - 60% 2" xfId="11368" xr:uid="{713535AD-FF43-4016-BB7C-7C2FB679F3AC}"/>
    <cellStyle name="Accent6 - 60% 2 2" xfId="17907" xr:uid="{4D26907B-CA0F-4A9F-B006-67AFA13A77EE}"/>
    <cellStyle name="Accent6 10" xfId="27475" xr:uid="{767B23A5-B5D2-4384-9DCF-6ABFCED17A7E}"/>
    <cellStyle name="Accent6 11" xfId="27517" xr:uid="{A8377493-79A2-4535-A253-550E0C8530EA}"/>
    <cellStyle name="Accent6 12" xfId="27558" xr:uid="{DABBA2E0-0790-47FE-B210-0362A34008F1}"/>
    <cellStyle name="Accent6 13" xfId="27599" xr:uid="{08147DB5-063C-44FB-B3E8-F50A525951EA}"/>
    <cellStyle name="Accent6 14" xfId="27641" xr:uid="{1C737D0D-4E25-44E0-B50C-F5A1C42B6066}"/>
    <cellStyle name="Accent6 15" xfId="27682" xr:uid="{F17DBF2F-3AB4-4823-BD8D-2734BD9942D4}"/>
    <cellStyle name="Accent6 16" xfId="27723" xr:uid="{65A8472F-2E02-446E-BC43-FF0A038A04D8}"/>
    <cellStyle name="Accent6 17" xfId="27764" xr:uid="{30908097-E4B9-49FB-9204-B7A65F278D65}"/>
    <cellStyle name="Accent6 18" xfId="27805" xr:uid="{B229EA8F-A887-4167-A279-698E2D0BFF80}"/>
    <cellStyle name="Accent6 19" xfId="27846" xr:uid="{6199DFA8-60CA-4E1E-9B1D-D02689A78BD4}"/>
    <cellStyle name="Accent6 2" xfId="600" xr:uid="{5BB9004A-947A-4CB3-8B4F-66645181F701}"/>
    <cellStyle name="Accent6 2 2" xfId="601" xr:uid="{04A74914-2C34-4FB8-80F8-D94959E6BEF6}"/>
    <cellStyle name="Accent6 2 2 2" xfId="602" xr:uid="{9B1B4D7C-2CF4-4045-BDFB-E1E7D0EF1CE8}"/>
    <cellStyle name="Accent6 2 2 3" xfId="603" xr:uid="{03F37C05-BE6D-456B-A7DF-1252086D22F3}"/>
    <cellStyle name="Accent6 2 2 4" xfId="11056" xr:uid="{9B3427FD-A443-41B5-9951-B160FE23096A}"/>
    <cellStyle name="Accent6 2 2 5" xfId="26505" xr:uid="{30C07C2A-8C05-4F0C-8C80-66D8EECBA236}"/>
    <cellStyle name="Accent6 2 3" xfId="604" xr:uid="{451FB74D-F64E-4B9A-BC8F-34D5B835B0E4}"/>
    <cellStyle name="Accent6 2 4" xfId="11369" xr:uid="{17B35CC5-DFD6-43B6-A33A-60923B894E07}"/>
    <cellStyle name="Accent6 2 4 2" xfId="17908" xr:uid="{F08E9009-42CF-4CD3-94D5-42ADB4B78536}"/>
    <cellStyle name="Accent6 2 4 3" xfId="29772" xr:uid="{499678AB-D657-4B9E-9C8F-38F45A64816D}"/>
    <cellStyle name="Accent6 2 5" xfId="18713" xr:uid="{33810210-781A-44D1-B404-ABE043CC93B7}"/>
    <cellStyle name="Accent6 2 6" xfId="27116" xr:uid="{BA28F1D4-FBEE-4523-9CA5-867848BFD705}"/>
    <cellStyle name="Accent6 20" xfId="27887" xr:uid="{80EAE4C3-E93F-4F21-8A55-8E657DA92111}"/>
    <cellStyle name="Accent6 21" xfId="27928" xr:uid="{76DC244B-D1C0-4E33-8A7A-2F836DD21625}"/>
    <cellStyle name="Accent6 22" xfId="27969" xr:uid="{E297F9B9-EC7D-40E2-AB78-4E7FD14B923F}"/>
    <cellStyle name="Accent6 23" xfId="28010" xr:uid="{0354C05A-EB9F-4970-93F1-8DC6114E0CD1}"/>
    <cellStyle name="Accent6 24" xfId="28052" xr:uid="{12645388-E58B-4B6D-8C3C-DB12E53308D6}"/>
    <cellStyle name="Accent6 25" xfId="28095" xr:uid="{DE9A45E7-E3DB-41A7-89C1-72A4C015D8D2}"/>
    <cellStyle name="Accent6 26" xfId="28137" xr:uid="{AB12AF6F-4C89-4115-84F9-B6E25F4AF937}"/>
    <cellStyle name="Accent6 27" xfId="28178" xr:uid="{8BA45A9E-FC93-4959-A69A-BA35A462BB65}"/>
    <cellStyle name="Accent6 28" xfId="28220" xr:uid="{7C2F83F7-FBA3-4DE5-B329-D882962F56FD}"/>
    <cellStyle name="Accent6 29" xfId="28262" xr:uid="{BF6C4797-38A7-4C3E-8B86-DE267CD5A177}"/>
    <cellStyle name="Accent6 3" xfId="605" xr:uid="{45D48B2C-8296-476B-828A-128AB9D087CC}"/>
    <cellStyle name="Accent6 3 2" xfId="606" xr:uid="{C72BD254-BAB5-4622-8DA4-6838E960BE4A}"/>
    <cellStyle name="Accent6 3 2 2" xfId="607" xr:uid="{E20D16E3-C620-4B39-94D1-136BF30EAB85}"/>
    <cellStyle name="Accent6 3 2 3" xfId="608" xr:uid="{E9140333-A546-43EE-96AE-57862B091333}"/>
    <cellStyle name="Accent6 3 3" xfId="11370" xr:uid="{7CA86C12-6E67-45E4-8148-8BAE38B3E327}"/>
    <cellStyle name="Accent6 3 3 2" xfId="17909" xr:uid="{0770A803-F3DA-403D-8C83-F0CE609A00BA}"/>
    <cellStyle name="Accent6 3 3 3" xfId="29773" xr:uid="{F71D48F4-B5F2-4DC4-AFB0-534116EAD2AA}"/>
    <cellStyle name="Accent6 30" xfId="28304" xr:uid="{BA3DF48B-8804-4EB0-9873-6AEDCCA1BA38}"/>
    <cellStyle name="Accent6 31" xfId="28345" xr:uid="{2A9654C3-AC3F-4EB4-8DBE-52566C824EE2}"/>
    <cellStyle name="Accent6 32" xfId="28386" xr:uid="{181B41C3-6BDB-44AC-B499-2D8CCBEF8ED1}"/>
    <cellStyle name="Accent6 33" xfId="28427" xr:uid="{747BDACC-F550-4A06-AADB-D96F1FB6E03D}"/>
    <cellStyle name="Accent6 34" xfId="28469" xr:uid="{ED14D8F8-538F-4D65-8C0D-2EB079AF833B}"/>
    <cellStyle name="Accent6 35" xfId="28510" xr:uid="{1670DD57-4217-4EC8-83BA-333A02B22555}"/>
    <cellStyle name="Accent6 36" xfId="28551" xr:uid="{41E83449-2ED1-4EFB-A7EF-B921AD239F44}"/>
    <cellStyle name="Accent6 37" xfId="28592" xr:uid="{6E287F90-D435-47BE-8C32-A86839DD0D1E}"/>
    <cellStyle name="Accent6 38" xfId="28633" xr:uid="{871F79A4-3135-44D8-8312-21EA045245DE}"/>
    <cellStyle name="Accent6 39" xfId="28674" xr:uid="{96B6D1C6-C8CC-45AE-89CB-E9EEA03DB065}"/>
    <cellStyle name="Accent6 4" xfId="609" xr:uid="{FFDD4B77-5C37-4253-A33B-14D485AE20D9}"/>
    <cellStyle name="Accent6 4 2" xfId="610" xr:uid="{18AF0EA4-EFC5-4DEB-9359-4DE2A32A4921}"/>
    <cellStyle name="Accent6 4 3" xfId="611" xr:uid="{A0B2BAA4-E0A5-4ABB-90E0-8A7008F2CA33}"/>
    <cellStyle name="Accent6 4 4" xfId="11371" xr:uid="{A895795F-CF09-46EB-98FB-298D5C865A2B}"/>
    <cellStyle name="Accent6 4 4 2" xfId="17910" xr:uid="{40BAB507-E40B-4933-8445-FABCAAECF732}"/>
    <cellStyle name="Accent6 4 4 3" xfId="29774" xr:uid="{A4E17CE4-C002-4750-9361-BE9303F06142}"/>
    <cellStyle name="Accent6 4 5" xfId="27229" xr:uid="{2EA09540-6CF6-43F4-B8A9-8A70BD43F30E}"/>
    <cellStyle name="Accent6 40" xfId="28715" xr:uid="{B2BF3580-4669-4D42-9E56-54F9379BBA00}"/>
    <cellStyle name="Accent6 41" xfId="28756" xr:uid="{B6B24FD1-F317-4193-B44D-085C212212F9}"/>
    <cellStyle name="Accent6 42" xfId="28797" xr:uid="{DDECF983-87D3-4F1B-8213-B0F49D4BC58A}"/>
    <cellStyle name="Accent6 43" xfId="28838" xr:uid="{149F8B6C-F329-4948-B393-1906D4D0FF6B}"/>
    <cellStyle name="Accent6 44" xfId="28879" xr:uid="{3F8CEE73-12D9-4477-83A5-CCFB565B8CB3}"/>
    <cellStyle name="Accent6 45" xfId="28920" xr:uid="{0E9F95E9-3DC4-465A-87B7-6C275A90E7E2}"/>
    <cellStyle name="Accent6 46" xfId="28961" xr:uid="{3179C9AF-7833-4A5F-A968-37A45B5E135F}"/>
    <cellStyle name="Accent6 47" xfId="29003" xr:uid="{DD1A6070-831B-4EEB-A398-6DFB55CC5CBE}"/>
    <cellStyle name="Accent6 48" xfId="25467" xr:uid="{15D801F7-C60B-4B0C-9C5F-614A63E37791}"/>
    <cellStyle name="Accent6 5" xfId="612" xr:uid="{4A66D842-ECCB-4876-A3E4-8503E126C8A6}"/>
    <cellStyle name="Accent6 5 2" xfId="613" xr:uid="{1CC92744-17ED-40EA-BE42-DB17E66FC62E}"/>
    <cellStyle name="Accent6 5 3" xfId="614" xr:uid="{B7592505-C5B8-4DFC-9F93-C149669B96E9}"/>
    <cellStyle name="Accent6 5 4" xfId="11372" xr:uid="{849C2A2A-8C34-4EF1-94E5-0658E7E6C53F}"/>
    <cellStyle name="Accent6 5 4 2" xfId="17911" xr:uid="{53E74F80-0961-4587-AE55-352CBD32C1B3}"/>
    <cellStyle name="Accent6 5 4 3" xfId="29775" xr:uid="{5AD71937-AEB0-433B-8F7F-975D54FCEED7}"/>
    <cellStyle name="Accent6 5 5" xfId="27268" xr:uid="{07D4E64C-890F-44E6-8183-375B2D835375}"/>
    <cellStyle name="Accent6 6" xfId="615" xr:uid="{92631A77-1ED2-4B26-A338-024AAC6EA5C2}"/>
    <cellStyle name="Accent6 6 2" xfId="11373" xr:uid="{CD163B5A-702C-4318-B0F5-112E42AF158B}"/>
    <cellStyle name="Accent6 6 2 2" xfId="17912" xr:uid="{ED928EAB-A256-44C0-B811-4A966D4B3BA8}"/>
    <cellStyle name="Accent6 6 2 3" xfId="29776" xr:uid="{BCAE59FE-A89B-42CD-8A7F-6AAFC60DFF01}"/>
    <cellStyle name="Accent6 6 3" xfId="27309" xr:uid="{8E2D0F96-4721-4E9E-B385-1B469B57C0A1}"/>
    <cellStyle name="Accent6 7" xfId="616" xr:uid="{6E5B1C8E-F08F-4F87-8015-2B61E16E19EB}"/>
    <cellStyle name="Accent6 7 2" xfId="11374" xr:uid="{6B7895A9-0C13-420D-868A-F11DA95D02D0}"/>
    <cellStyle name="Accent6 7 2 2" xfId="17913" xr:uid="{AA8D5876-35D6-4577-A182-544D5806908D}"/>
    <cellStyle name="Accent6 7 2 3" xfId="29777" xr:uid="{520F6445-5AE0-40C0-A725-8E2379EC3561}"/>
    <cellStyle name="Accent6 7 3" xfId="27351" xr:uid="{EEDFE91A-7352-4368-A29F-45B5E6F6D403}"/>
    <cellStyle name="Accent6 8" xfId="617" xr:uid="{2CAE7B00-45FA-48BB-B5BD-93FC0C2F6570}"/>
    <cellStyle name="Accent6 8 2" xfId="11375" xr:uid="{D5E8B216-A31C-465B-8E0A-60F00F6EE8DF}"/>
    <cellStyle name="Accent6 8 2 2" xfId="17914" xr:uid="{758A3E07-9F7A-452E-A59B-B6252AE70563}"/>
    <cellStyle name="Accent6 8 2 3" xfId="29778" xr:uid="{5CF97B07-7181-4BBB-A6AB-B090315A5265}"/>
    <cellStyle name="Accent6 8 3" xfId="27392" xr:uid="{12FCA0B6-D406-41CE-B85D-781789A41DCE}"/>
    <cellStyle name="Accent6 9" xfId="11376" xr:uid="{7F6F5C34-EFDD-491E-B4E1-FAA881032E42}"/>
    <cellStyle name="Accent6 9 2" xfId="26508" xr:uid="{C1F31C22-B521-41D7-B267-BD07C1BF8314}"/>
    <cellStyle name="Accent6 9 3" xfId="27434" xr:uid="{BFFB01FE-74E9-46B1-97AD-0B1DB6641E78}"/>
    <cellStyle name="Accent6 9 4" xfId="29779" xr:uid="{BB9D90DA-BE43-4A8E-A779-362300A60BE0}"/>
    <cellStyle name="amount" xfId="618" xr:uid="{4EA80551-BD7C-4237-A655-FA8238A5F299}"/>
    <cellStyle name="amount 2" xfId="6173" xr:uid="{EC54CA9A-5EBF-4347-824D-E59AAD5E1082}"/>
    <cellStyle name="amount 2 2" xfId="15856" xr:uid="{5DEDA56E-B794-46AB-B606-6B0FB19B5330}"/>
    <cellStyle name="amount 2 2 2" xfId="23359" xr:uid="{D67665F3-9935-40D6-922F-729A1904BF18}"/>
    <cellStyle name="amount 2 3" xfId="20265" xr:uid="{2C8D111E-6774-49D6-AB97-043989E18329}"/>
    <cellStyle name="amount 3" xfId="14308" xr:uid="{E41057F4-2821-4A06-9959-05CB2B8C2B1C}"/>
    <cellStyle name="amount 3 2" xfId="21974" xr:uid="{6DF57EEE-BE38-4EE6-A209-BF4F17D5A5C5}"/>
    <cellStyle name="amount 4" xfId="18905" xr:uid="{A9B1673E-815A-4F2B-BCCB-BB332A23C0FB}"/>
    <cellStyle name="Background" xfId="5828" xr:uid="{4AEE567E-F73B-422F-BF0E-1D35DACA4A88}"/>
    <cellStyle name="Bad 10" xfId="27444" xr:uid="{1CAD2D7A-7F16-47E2-B944-8EC2DE4974FE}"/>
    <cellStyle name="Bad 11" xfId="27486" xr:uid="{1BACEF62-7DF0-4F8A-8C36-D75E579BD656}"/>
    <cellStyle name="Bad 12" xfId="27527" xr:uid="{5175F12A-6686-4587-9D67-D91C3AF26BD0}"/>
    <cellStyle name="Bad 13" xfId="27568" xr:uid="{972E4559-C0E7-4DA1-92B2-2832E89E75B2}"/>
    <cellStyle name="Bad 14" xfId="27610" xr:uid="{6B1C7587-20A8-4166-A584-12056AA76F4D}"/>
    <cellStyle name="Bad 15" xfId="27651" xr:uid="{98644250-80FC-44AF-B0F3-E9CA30CB643B}"/>
    <cellStyle name="Bad 16" xfId="27692" xr:uid="{5FECA2FB-D291-4856-959D-89E136DF8CFF}"/>
    <cellStyle name="Bad 17" xfId="27733" xr:uid="{DA7B1069-6D2A-4FC6-9D70-E71C69094477}"/>
    <cellStyle name="Bad 18" xfId="27774" xr:uid="{CE9EB8D0-D123-458D-8AEE-6B9644B1F008}"/>
    <cellStyle name="Bad 19" xfId="27815" xr:uid="{5B6C2990-06E4-46A1-A2D9-8B0A5CC76294}"/>
    <cellStyle name="Bad 2" xfId="619" xr:uid="{36F4CB35-C6A2-4369-905D-CE5AADDB4C43}"/>
    <cellStyle name="Bad 2 2" xfId="620" xr:uid="{6963FA1D-7A68-458D-8AD0-17536F9595B2}"/>
    <cellStyle name="Bad 2 2 2" xfId="621" xr:uid="{5420A3FE-42DE-413B-AB05-A117DF3D3966}"/>
    <cellStyle name="Bad 2 2 3" xfId="622" xr:uid="{60FBD29B-B785-4594-894A-CEDF9E6E7DE1}"/>
    <cellStyle name="Bad 2 2 4" xfId="11057" xr:uid="{47BA894E-86D1-495A-AFC1-3C62E19B40CF}"/>
    <cellStyle name="Bad 2 2 5" xfId="26509" xr:uid="{2BE8BD84-ADE1-454A-9852-C84434EB62A5}"/>
    <cellStyle name="Bad 2 3" xfId="623" xr:uid="{048D63AA-55BB-4E05-914B-34874DF176BF}"/>
    <cellStyle name="Bad 2 4" xfId="11377" xr:uid="{8499636A-7CF0-4377-802D-5964FD600F7A}"/>
    <cellStyle name="Bad 2 4 2" xfId="17915" xr:uid="{DDD42C67-104A-4CAA-B96F-3C3C2C969B73}"/>
    <cellStyle name="Bad 2 4 3" xfId="29780" xr:uid="{FECDB770-7DC1-462C-8750-D35C36753855}"/>
    <cellStyle name="Bad 2 5" xfId="18714" xr:uid="{FCC5E0D0-8DC9-4A18-8237-6F11EF47AF83}"/>
    <cellStyle name="Bad 2 6" xfId="27117" xr:uid="{AFDF68A9-0A09-4A2B-A2DA-7017867C4BBB}"/>
    <cellStyle name="Bad 20" xfId="27856" xr:uid="{DCA36436-5230-41B4-B6E4-9D4451218AB0}"/>
    <cellStyle name="Bad 21" xfId="27897" xr:uid="{481A09DA-3C41-4739-975B-9BD9C0155A10}"/>
    <cellStyle name="Bad 22" xfId="27938" xr:uid="{9B2F3654-04C8-4844-94DB-61B47D879557}"/>
    <cellStyle name="Bad 23" xfId="27979" xr:uid="{8ECF6990-921F-4FC9-8A05-B0C638C3211D}"/>
    <cellStyle name="Bad 24" xfId="28021" xr:uid="{8627968A-1A36-4A68-BD41-2E6647FF283A}"/>
    <cellStyle name="Bad 25" xfId="28064" xr:uid="{BF29EAAA-58E4-444A-A739-49275A9701BA}"/>
    <cellStyle name="Bad 26" xfId="28106" xr:uid="{E42CE026-CDE6-4FBD-9245-EE64CE4056FA}"/>
    <cellStyle name="Bad 27" xfId="28147" xr:uid="{445C59F3-7EC0-4695-9B12-3BDAF2B21559}"/>
    <cellStyle name="Bad 28" xfId="28189" xr:uid="{860E13B7-CFCC-4F33-B051-50F2DB743B6A}"/>
    <cellStyle name="Bad 29" xfId="28231" xr:uid="{94720466-DBB8-4C5B-90BA-D5E2E3319249}"/>
    <cellStyle name="Bad 3" xfId="624" xr:uid="{F98CF189-0905-484F-AD65-CF77FD9B4D06}"/>
    <cellStyle name="Bad 3 2" xfId="625" xr:uid="{6B34C70C-5FE8-46EB-AD45-9B227AB103B9}"/>
    <cellStyle name="Bad 3 2 2" xfId="626" xr:uid="{F52F2272-124D-427F-8433-B0E4C7D30A49}"/>
    <cellStyle name="Bad 3 2 3" xfId="627" xr:uid="{5AAEF5D9-0F5C-4998-B3C2-31673AE6757B}"/>
    <cellStyle name="Bad 3 3" xfId="628" xr:uid="{9640BD38-CA50-455E-A8FD-AEC5B0B6DC41}"/>
    <cellStyle name="Bad 3 4" xfId="11378" xr:uid="{9C16A8ED-C791-4F16-9298-0FECCB501EB8}"/>
    <cellStyle name="Bad 3 4 2" xfId="17916" xr:uid="{F098BD70-05D2-493D-A6FC-0ADE59E7432C}"/>
    <cellStyle name="Bad 3 4 3" xfId="29781" xr:uid="{304C2BB1-D947-4CE8-8513-2E285CF58DB1}"/>
    <cellStyle name="Bad 30" xfId="28273" xr:uid="{4F8F1332-69F6-4E94-8E05-E32C3AA01B33}"/>
    <cellStyle name="Bad 31" xfId="28314" xr:uid="{427BE96E-E08E-42EA-AE7A-7BBD1605B699}"/>
    <cellStyle name="Bad 32" xfId="28355" xr:uid="{48707398-D45A-40AA-BD28-EA379EC2C03F}"/>
    <cellStyle name="Bad 33" xfId="28396" xr:uid="{3A7BFBA9-6969-492B-A625-E74A73EB4B8E}"/>
    <cellStyle name="Bad 34" xfId="28438" xr:uid="{8E31AEE6-62AE-48BA-BBF9-D32206548501}"/>
    <cellStyle name="Bad 35" xfId="28479" xr:uid="{F25617A3-CDD3-40C1-B76C-D8552CD156CC}"/>
    <cellStyle name="Bad 36" xfId="28520" xr:uid="{C2183051-C98C-4AAD-9CD9-7C6A4A92F3C6}"/>
    <cellStyle name="Bad 37" xfId="28561" xr:uid="{2F7B6191-732E-4B9A-9861-0C4769E9C4B1}"/>
    <cellStyle name="Bad 38" xfId="28602" xr:uid="{E4AC8043-7B79-4C8E-94CC-1247F3C355B4}"/>
    <cellStyle name="Bad 39" xfId="28643" xr:uid="{4FF7E96E-1A0E-4D00-95DD-9C809BFF5D20}"/>
    <cellStyle name="Bad 4" xfId="629" xr:uid="{C4539899-5380-4D3C-91A4-089C34559C3A}"/>
    <cellStyle name="Bad 4 2" xfId="630" xr:uid="{D110B92B-0190-4756-A655-0D12489FC32B}"/>
    <cellStyle name="Bad 4 3" xfId="631" xr:uid="{4FE91307-A8AA-445C-856C-A4116302780D}"/>
    <cellStyle name="Bad 4 4" xfId="11379" xr:uid="{4671F2D7-E89B-4827-8208-7470F9F020D9}"/>
    <cellStyle name="Bad 4 4 2" xfId="17917" xr:uid="{BE1AF9A7-72AA-410E-9166-1E6DAB0DB811}"/>
    <cellStyle name="Bad 4 4 3" xfId="29782" xr:uid="{9A2219C6-49F1-46CB-9321-99F69AC76AC3}"/>
    <cellStyle name="Bad 4 5" xfId="27209" xr:uid="{091BA9D5-0AF5-4689-B192-BAEC0DCF179B}"/>
    <cellStyle name="Bad 40" xfId="28684" xr:uid="{2254FE2B-468B-442B-B2D8-49DE87C7A5FC}"/>
    <cellStyle name="Bad 41" xfId="28725" xr:uid="{20561765-068B-417F-96E2-D9ED08E7FFA5}"/>
    <cellStyle name="Bad 42" xfId="28766" xr:uid="{9B330EFA-E33F-4591-BC70-F5E029C5A9E7}"/>
    <cellStyle name="Bad 43" xfId="28807" xr:uid="{3447025E-BD2C-4FF2-B23B-D4206D0C9C55}"/>
    <cellStyle name="Bad 44" xfId="28848" xr:uid="{E3D4B986-A32A-40E2-9BDC-41B07CE67F28}"/>
    <cellStyle name="Bad 45" xfId="28889" xr:uid="{55CCF2B6-C853-4398-B236-EB7C46783DA1}"/>
    <cellStyle name="Bad 46" xfId="28930" xr:uid="{1D5C55B8-D8A3-4A14-9333-C8AF125FC969}"/>
    <cellStyle name="Bad 47" xfId="28972" xr:uid="{B652D741-343E-40C7-9B23-1C555B7380C9}"/>
    <cellStyle name="Bad 48" xfId="25443" xr:uid="{0A150443-78E1-405C-A075-A8376781EBA3}"/>
    <cellStyle name="Bad 5" xfId="632" xr:uid="{1E35D5FF-47B0-4677-9F58-F79E5E6FD928}"/>
    <cellStyle name="Bad 5 2" xfId="27237" xr:uid="{B9D13D94-6C49-4C7C-B7EA-83BCDB0271F0}"/>
    <cellStyle name="Bad 5 2 2" xfId="31476" xr:uid="{6515D794-83FC-46EE-A3F9-7C124B49679E}"/>
    <cellStyle name="Bad 5 2 3" xfId="29386" xr:uid="{F50F91EC-AA59-4EE3-A74B-8E743A75411C}"/>
    <cellStyle name="Bad 6" xfId="633" xr:uid="{B864474C-4E03-4FDF-B07D-8004E537C9D2}"/>
    <cellStyle name="Bad 6 2" xfId="27278" xr:uid="{70641A6B-9969-4CE5-9A20-664CC3177803}"/>
    <cellStyle name="Bad 6 2 2" xfId="31497" xr:uid="{B0CF5618-1525-4D12-82C5-57C9C8378E25}"/>
    <cellStyle name="Bad 6 2 3" xfId="29387" xr:uid="{DA8D8201-1CC1-451F-B8A6-322438697599}"/>
    <cellStyle name="Bad 7" xfId="634" xr:uid="{A9ADE782-E7AA-42BF-9293-7CC4421FDECA}"/>
    <cellStyle name="Bad 7 2" xfId="27320" xr:uid="{9CCF58E3-A883-4A18-B8F2-7DDE598B6620}"/>
    <cellStyle name="Bad 7 2 2" xfId="31530" xr:uid="{ED2E5330-C987-414D-9346-EF85DD1C701A}"/>
    <cellStyle name="Bad 7 2 3" xfId="29388" xr:uid="{7D0B18B4-EDE8-47AE-A375-3FB059DAD79E}"/>
    <cellStyle name="Bad 8" xfId="635" xr:uid="{9A5C8BA0-3AFA-49ED-B649-955C2EF2AF28}"/>
    <cellStyle name="Bad 8 2" xfId="27361" xr:uid="{48EDCE4C-46A1-419A-8CE6-7C560B8E39FB}"/>
    <cellStyle name="Bad 8 2 2" xfId="31563" xr:uid="{E22B338A-5EA5-47B7-8815-C430D8D11FD6}"/>
    <cellStyle name="Bad 8 2 3" xfId="29389" xr:uid="{83B13634-34E1-422E-A15D-2B546FC4C5F0}"/>
    <cellStyle name="Bad 9" xfId="26510" xr:uid="{39C5FEC5-F856-4E1F-9551-F7FA42A07B39}"/>
    <cellStyle name="Bad 9 2" xfId="27403" xr:uid="{E3243CB4-A13A-401E-844D-E01BA2F16ABC}"/>
    <cellStyle name="Bad 9 3" xfId="31278" xr:uid="{3AE25DD5-BA90-4E7F-914B-1734EB6A8428}"/>
    <cellStyle name="BOLDl" xfId="11380" xr:uid="{2D2F16D1-DAAB-4E55-A588-01F498892A70}"/>
    <cellStyle name="Border" xfId="636" xr:uid="{37CD6698-C119-45FB-B555-49D9BDB6843E}"/>
    <cellStyle name="Border 2" xfId="11026" xr:uid="{77653540-FB05-40CD-8277-F7F05F894C9F}"/>
    <cellStyle name="Border 2 2" xfId="26443" xr:uid="{3F736C5B-3F04-4200-A004-ACFBAFB97E13}"/>
    <cellStyle name="Border 2 2 2" xfId="31251" xr:uid="{311138C7-CF5B-4DD2-91FD-A1FF9654ADB4}"/>
    <cellStyle name="Border 2 3" xfId="29571" xr:uid="{0BD75BB9-F8B8-4150-A9D5-D17E53CA0D06}"/>
    <cellStyle name="Border 3" xfId="11381" xr:uid="{2FE70A08-9CBD-47E3-9005-067BB6FA27E7}"/>
    <cellStyle name="Border 3 2" xfId="17918" xr:uid="{CEFDDCE0-4138-471B-99F2-3DAF9E979564}"/>
    <cellStyle name="Border 3 2 2" xfId="25764" xr:uid="{1389CB3C-5B18-4CC3-A48E-347E8D69C738}"/>
    <cellStyle name="Border 3 2 2 2" xfId="30837" xr:uid="{E2BC75AC-EFCC-4512-96D3-DE738C1C27BD}"/>
    <cellStyle name="Border 3 2 3" xfId="26279" xr:uid="{A9915848-226F-470F-B779-2011D6854C4C}"/>
    <cellStyle name="Border 3 2 3 2" xfId="31089" xr:uid="{D5573188-2A68-4296-B396-F807731BA22D}"/>
    <cellStyle name="Border 3 2 4" xfId="30221" xr:uid="{1D3536A9-AD4C-43CC-94A6-44C848068453}"/>
    <cellStyle name="Border 3 3" xfId="26321" xr:uid="{160A5C84-63E9-4883-910C-A45ED42A87DC}"/>
    <cellStyle name="Border 3 3 2" xfId="31129" xr:uid="{9F235E5D-FA38-46AA-8D23-301062D6BBA1}"/>
    <cellStyle name="Border 3 4" xfId="29783" xr:uid="{DB30735A-8987-4C07-A5DD-CC70425092F5}"/>
    <cellStyle name="Border 3 5" xfId="29575" xr:uid="{0CE5C37D-959E-42D3-8A0D-F35792CC9BCB}"/>
    <cellStyle name="Border 4" xfId="25476" xr:uid="{5EE87D98-DC0B-4D54-A788-62C3AB032D50}"/>
    <cellStyle name="Border 4 2" xfId="30556" xr:uid="{521BE661-8709-41C6-AD51-5C7722F4879E}"/>
    <cellStyle name="Border 5" xfId="26354" xr:uid="{2A0A36DC-3EC4-430D-B5C0-95B0E1B14CEC}"/>
    <cellStyle name="Border 5 2" xfId="31162" xr:uid="{F3517346-2EA3-4172-871F-63EA8D3F963B}"/>
    <cellStyle name="Border 6" xfId="26839" xr:uid="{785FAFD6-8C89-44C2-B96B-EC09CD478172}"/>
    <cellStyle name="Border 6 2" xfId="31440" xr:uid="{D67A914A-524E-4D82-AAD6-5A37A06AD342}"/>
    <cellStyle name="Border 7" xfId="29087" xr:uid="{28D96306-9450-4BA2-9A3A-FCFB9D9128FA}"/>
    <cellStyle name="Border 7 2" xfId="31639" xr:uid="{6C214E63-CC58-4598-9695-4CA71779B661}"/>
    <cellStyle name="Calc Currency (0)" xfId="637" xr:uid="{4C2FABAB-B769-4ED3-B223-3EBA778DE73B}"/>
    <cellStyle name="Calc Currency (0) 2" xfId="11382" xr:uid="{054D710C-7199-4419-B78E-06F79742ACC6}"/>
    <cellStyle name="Calc Currency (0) 2 2" xfId="17919" xr:uid="{5AE9AC51-9E2E-49D2-B339-DD2C5381954E}"/>
    <cellStyle name="Calc Currency (0) 3" xfId="26511" xr:uid="{214D96F0-2BAE-4FBE-89F5-2FC26A18F146}"/>
    <cellStyle name="Calc Currency (2)" xfId="638" xr:uid="{78A4E387-17D2-4323-BC0A-FF6F3E5535E7}"/>
    <cellStyle name="Calc Currency (2) 2" xfId="26512" xr:uid="{BBB541E7-7675-4878-8548-034BCB21B0A7}"/>
    <cellStyle name="Calc Percent (0)" xfId="639" xr:uid="{0FAB46A6-E2D2-4543-A228-0FB488357CF2}"/>
    <cellStyle name="Calc Percent (0) 2" xfId="26513" xr:uid="{9457DDD2-1975-4B07-A0F3-A8BA9DC2AE37}"/>
    <cellStyle name="Calc Percent (1)" xfId="640" xr:uid="{24B75814-DAB5-4E57-A27E-DA9B91BABB54}"/>
    <cellStyle name="Calc Percent (1) 2" xfId="26514" xr:uid="{541740ED-CDA5-4334-B081-46B96BDF741A}"/>
    <cellStyle name="Calc Percent (2)" xfId="641" xr:uid="{1D680A08-755A-4371-A22B-B7BE43F063D5}"/>
    <cellStyle name="Calc Percent (2) 2" xfId="26515" xr:uid="{71C82EA3-407C-42C4-83B3-BC586A454923}"/>
    <cellStyle name="Calc Units (0)" xfId="642" xr:uid="{57966DCD-5C8D-4847-BCE4-5D0D14C65F47}"/>
    <cellStyle name="Calc Units (0) 2" xfId="26516" xr:uid="{C6A8D8FC-4115-4C7C-A0BB-4A56D1FC1A76}"/>
    <cellStyle name="Calc Units (1)" xfId="643" xr:uid="{9FFE6EC7-EDC4-4FEC-AF46-982A7DAEB3D5}"/>
    <cellStyle name="Calc Units (1) 2" xfId="26517" xr:uid="{19CD50EA-3130-4C31-8C40-5B5248BA68F0}"/>
    <cellStyle name="Calc Units (2)" xfId="644" xr:uid="{9CE9A5A5-9467-4BC9-A5B0-B8A909A2DC1E}"/>
    <cellStyle name="Calc Units (2) 2" xfId="26518" xr:uid="{BCC94A80-44AE-482E-B828-8F432D47FF82}"/>
    <cellStyle name="Calculation 10" xfId="27448" xr:uid="{00F4B9A5-E2E4-4530-A3BE-A9F3D925D93F}"/>
    <cellStyle name="Calculation 11" xfId="27490" xr:uid="{9622DD89-BCD8-4C78-A9F6-BD742DC1162A}"/>
    <cellStyle name="Calculation 12" xfId="27531" xr:uid="{ACD97F9B-F1A1-446D-8943-72FE2BD7EF6F}"/>
    <cellStyle name="Calculation 13" xfId="27572" xr:uid="{A6C39425-56BF-48EF-8601-7BDB362D6EF9}"/>
    <cellStyle name="Calculation 14" xfId="27614" xr:uid="{F754920D-91CE-4FFC-88F1-5FAB2F0B9F09}"/>
    <cellStyle name="Calculation 15" xfId="27655" xr:uid="{56483DC0-A6E8-494E-B32B-41DD8B22708D}"/>
    <cellStyle name="Calculation 16" xfId="27696" xr:uid="{22168573-0C53-4964-8008-7D3E36D2E060}"/>
    <cellStyle name="Calculation 17" xfId="27737" xr:uid="{14358A8A-6099-4215-8D12-6F4981949544}"/>
    <cellStyle name="Calculation 18" xfId="27778" xr:uid="{0D88118F-4BC5-42EF-9CE8-7A05585486EA}"/>
    <cellStyle name="Calculation 19" xfId="27819" xr:uid="{7415CA93-FB89-4650-8D51-DB81833AB61E}"/>
    <cellStyle name="Calculation 2" xfId="645" xr:uid="{E1610100-4F72-415C-8F74-18A3E562474E}"/>
    <cellStyle name="Calculation 2 2" xfId="646" xr:uid="{815E0B47-54D5-4F43-939A-566E94357D8C}"/>
    <cellStyle name="Calculation 2 2 2" xfId="647" xr:uid="{F6BCD022-C64D-468A-8636-B911CA30BB09}"/>
    <cellStyle name="Calculation 2 2 3" xfId="648" xr:uid="{45DFD9AE-CF30-4C1C-8AC1-EF5A758D3C14}"/>
    <cellStyle name="Calculation 2 2 4" xfId="11058" xr:uid="{26FFB91A-365E-40DC-AA0B-EF833FFB9A77}"/>
    <cellStyle name="Calculation 2 2 5" xfId="26519" xr:uid="{D6F95D2B-1C47-45CD-8676-036AD730393A}"/>
    <cellStyle name="Calculation 2 2 5 2" xfId="31279" xr:uid="{4BBA9EEA-7BDF-4198-92EE-E708C0B43053}"/>
    <cellStyle name="Calculation 2 2 6" xfId="26569" xr:uid="{967EE03C-5073-4056-937D-06B837E99A05}"/>
    <cellStyle name="Calculation 2 2 6 2" xfId="31302" xr:uid="{603122AD-9265-4C64-9F0C-D0BB71D28FC5}"/>
    <cellStyle name="Calculation 2 3" xfId="649" xr:uid="{A377C970-4F00-4E56-BB5E-D7C807EEB1FE}"/>
    <cellStyle name="Calculation 2 4" xfId="11383" xr:uid="{2C9555B6-139B-4BD2-AEC7-9BE8F03F0AA7}"/>
    <cellStyle name="Calculation 2 4 2" xfId="17920" xr:uid="{BBBB5454-582B-4891-B3BB-08CF0183DE31}"/>
    <cellStyle name="Calculation 2 4 3" xfId="25645" xr:uid="{26F5B28E-B777-45B4-878A-A2B36D9024DC}"/>
    <cellStyle name="Calculation 2 4 3 2" xfId="30722" xr:uid="{7FC45EF4-A6D7-4607-B00D-68EDAC12DCE0}"/>
    <cellStyle name="Calculation 2 4 4" xfId="25483" xr:uid="{4393CA56-60F5-49D8-AA11-722FF76B78DF}"/>
    <cellStyle name="Calculation 2 4 4 2" xfId="30563" xr:uid="{13CEFBBA-5F82-4864-9382-B28422F23593}"/>
    <cellStyle name="Calculation 2 4 5" xfId="29784" xr:uid="{567D88D6-D39A-48F4-B995-84C0462C326C}"/>
    <cellStyle name="Calculation 2 5" xfId="18715" xr:uid="{1315FC23-C2FF-4CE4-A899-C3E11C4E23BC}"/>
    <cellStyle name="Calculation 2 5 2" xfId="25775" xr:uid="{D17C6976-B713-48C5-B352-5AD83C078CFB}"/>
    <cellStyle name="Calculation 2 5 2 2" xfId="30848" xr:uid="{F834300F-04E3-49EF-B75A-F12218524588}"/>
    <cellStyle name="Calculation 2 5 3" xfId="25550" xr:uid="{7C7A38D1-2996-47BB-AD10-5DA120C7408E}"/>
    <cellStyle name="Calculation 2 5 3 2" xfId="30628" xr:uid="{E0D1F398-8A5A-4323-B432-F5917E6460F1}"/>
    <cellStyle name="Calculation 2 5 4" xfId="30303" xr:uid="{D84D842E-B2E8-40A8-9EB7-21D452B35DAC}"/>
    <cellStyle name="Calculation 2 6" xfId="27118" xr:uid="{CB647ED8-D217-4A9D-A611-168D94B84E70}"/>
    <cellStyle name="Calculation 2 6 2" xfId="31452" xr:uid="{3CD77C8C-C898-4675-952A-2A6657B42EB8}"/>
    <cellStyle name="Calculation 20" xfId="27860" xr:uid="{7B4D7DD6-078C-4CD4-BB58-EBCFB156D763}"/>
    <cellStyle name="Calculation 21" xfId="27901" xr:uid="{88C9CB23-611C-4FA8-A49E-E0DFDE73014A}"/>
    <cellStyle name="Calculation 22" xfId="27942" xr:uid="{F0AECF0F-361C-4064-95E1-D2813FFB8D0A}"/>
    <cellStyle name="Calculation 23" xfId="27983" xr:uid="{151B038A-2F8D-4973-AFB9-785D9F1C8398}"/>
    <cellStyle name="Calculation 24" xfId="28025" xr:uid="{84824151-280E-4116-AEFC-BBB1A00EA84C}"/>
    <cellStyle name="Calculation 25" xfId="28068" xr:uid="{6DF02A29-3319-43ED-968A-741D64B4F4B9}"/>
    <cellStyle name="Calculation 26" xfId="28110" xr:uid="{16BF2716-FE09-43F9-9805-DA2CBF8A65B3}"/>
    <cellStyle name="Calculation 27" xfId="28151" xr:uid="{8FC64F3B-E484-4492-A4C3-D7B70745A67A}"/>
    <cellStyle name="Calculation 28" xfId="28193" xr:uid="{B3F1D013-1D25-4C15-81B2-5A404630A731}"/>
    <cellStyle name="Calculation 29" xfId="28235" xr:uid="{511585D2-25AD-4D03-AB83-73978B7A7CB1}"/>
    <cellStyle name="Calculation 3" xfId="650" xr:uid="{726F73CE-E6A9-47EB-86C3-A4F9C5787E3A}"/>
    <cellStyle name="Calculation 3 2" xfId="651" xr:uid="{7DEDDEB4-D0A4-4C50-A996-419F96AA4200}"/>
    <cellStyle name="Calculation 3 2 2" xfId="652" xr:uid="{C3E88375-01FB-470C-9940-28B745615B43}"/>
    <cellStyle name="Calculation 3 2 3" xfId="653" xr:uid="{37274F03-FE93-469C-92A7-16799D10B46C}"/>
    <cellStyle name="Calculation 3 3" xfId="654" xr:uid="{FC7AC904-1988-474F-97E7-A12EC288952B}"/>
    <cellStyle name="Calculation 3 3 2" xfId="18782" xr:uid="{C3ED5448-AD57-437B-9060-FAEC10503BD5}"/>
    <cellStyle name="Calculation 3 3 2 2" xfId="25780" xr:uid="{9BE7575C-CAE8-4310-91CF-C0127DEDA0D5}"/>
    <cellStyle name="Calculation 3 3 2 2 2" xfId="30853" xr:uid="{E446FF9E-0916-43B6-9D13-4BE31C2B7FF7}"/>
    <cellStyle name="Calculation 3 3 2 3" xfId="25744" xr:uid="{C4AD9F78-65F7-4BC1-B216-4C226D3B2E97}"/>
    <cellStyle name="Calculation 3 3 2 3 2" xfId="30817" xr:uid="{4227D453-804E-4063-A770-025CF12FB10B}"/>
    <cellStyle name="Calculation 3 3 2 4" xfId="26322" xr:uid="{142EAD2C-35C5-4000-9527-C32A76596685}"/>
    <cellStyle name="Calculation 3 3 2 4 2" xfId="31130" xr:uid="{CF6727FC-52E8-4879-B491-2A498986F957}"/>
    <cellStyle name="Calculation 3 3 2 5" xfId="30335" xr:uid="{CD2CCED4-C234-4D22-9716-1BF4B8E03DC4}"/>
    <cellStyle name="Calculation 3 3 3" xfId="25276" xr:uid="{6723ED5F-5B55-467D-9802-4CD8608600D7}"/>
    <cellStyle name="Calculation 3 3 3 2" xfId="25700" xr:uid="{6DB48FE9-BD5E-49C2-96D4-328A1C138914}"/>
    <cellStyle name="Calculation 3 3 3 2 2" xfId="30773" xr:uid="{98FC139D-1F47-43E9-8A32-0AB784EEDB8A}"/>
    <cellStyle name="Calculation 3 3 3 3" xfId="26273" xr:uid="{F4DE0CBF-ACF5-462A-971F-D9F4B48CB1A8}"/>
    <cellStyle name="Calculation 3 3 3 3 2" xfId="31083" xr:uid="{BB7DF794-3785-41C9-B194-5F6B7D6F113F}"/>
    <cellStyle name="Calculation 3 3 3 4" xfId="30445" xr:uid="{0F2EC5C2-9DC9-4134-9EDE-14C48B7461DE}"/>
    <cellStyle name="Calculation 3 3 4" xfId="25740" xr:uid="{9C36864B-9396-4094-8B20-5372D67FEBF2}"/>
    <cellStyle name="Calculation 3 3 4 2" xfId="30813" xr:uid="{FCF4A6FF-E622-442D-8172-9D4DA23CF6EF}"/>
    <cellStyle name="Calculation 3 3 5" xfId="26468" xr:uid="{2581D99D-73F4-416F-AD20-2B810F52495C}"/>
    <cellStyle name="Calculation 3 3 5 2" xfId="31262" xr:uid="{32BE0C69-5BFC-44DB-A9CD-22A231C38FE5}"/>
    <cellStyle name="Calculation 3 3 6" xfId="29088" xr:uid="{34CFD597-4DA1-44F7-BF37-431A7D5FA5F5}"/>
    <cellStyle name="Calculation 3 3 6 2" xfId="31640" xr:uid="{5206B0C7-98AD-49B0-AFFF-BCB695191D6C}"/>
    <cellStyle name="Calculation 3 4" xfId="11384" xr:uid="{76144886-0099-485C-BEBA-81168F9C93BE}"/>
    <cellStyle name="Calculation 3 4 2" xfId="17921" xr:uid="{9923B321-5379-4FC2-8954-61B680D7B0EE}"/>
    <cellStyle name="Calculation 3 4 3" xfId="25646" xr:uid="{59A1551D-F587-4804-BC9C-0E4E0D8F74B2}"/>
    <cellStyle name="Calculation 3 4 3 2" xfId="30723" xr:uid="{0BAB3491-7C03-4AF5-81CC-8A224A083883}"/>
    <cellStyle name="Calculation 3 4 4" xfId="25937" xr:uid="{22B14E13-EC94-4E43-8822-07771FF176FE}"/>
    <cellStyle name="Calculation 3 4 4 2" xfId="31010" xr:uid="{49F7763D-8F35-4BAE-B101-57063AF78EEC}"/>
    <cellStyle name="Calculation 3 4 5" xfId="29785" xr:uid="{96801028-65CF-428F-9E0B-13B799B0281F}"/>
    <cellStyle name="Calculation 30" xfId="28277" xr:uid="{5D68CEE4-E0B9-4D1B-A4E3-432F39C1290A}"/>
    <cellStyle name="Calculation 31" xfId="28318" xr:uid="{3A0B364B-3D27-4A12-A873-00AB1815BED2}"/>
    <cellStyle name="Calculation 32" xfId="28359" xr:uid="{A9664222-1079-4A78-83CF-52826298BF93}"/>
    <cellStyle name="Calculation 33" xfId="28400" xr:uid="{5253BD6B-3771-412E-B193-C2ACCDEF7A09}"/>
    <cellStyle name="Calculation 34" xfId="28442" xr:uid="{C1E907F6-DA33-4922-9DE0-76924F4CA685}"/>
    <cellStyle name="Calculation 35" xfId="28483" xr:uid="{825BA5B7-204A-4BDE-AEAB-17472A7A0CA2}"/>
    <cellStyle name="Calculation 36" xfId="28524" xr:uid="{C8D219D6-7700-41DC-8AFE-0FEE36AF1DA1}"/>
    <cellStyle name="Calculation 37" xfId="28565" xr:uid="{A39BD75E-32B6-4FC4-BD54-D55B3614C45A}"/>
    <cellStyle name="Calculation 38" xfId="28606" xr:uid="{4DB888E1-0B5E-4768-A919-BD90EF3168AB}"/>
    <cellStyle name="Calculation 39" xfId="28647" xr:uid="{68C506E1-BA61-4A58-A213-E84CD7B6010E}"/>
    <cellStyle name="Calculation 4" xfId="655" xr:uid="{1FE9E84C-05D8-41E5-AFB1-334D537AD829}"/>
    <cellStyle name="Calculation 4 2" xfId="656" xr:uid="{C5934736-6E88-43AC-A3A6-5098BC61CCA2}"/>
    <cellStyle name="Calculation 4 3" xfId="657" xr:uid="{BEC45433-1100-41B4-BF1B-7D7F4395AEDC}"/>
    <cellStyle name="Calculation 4 3 2" xfId="18783" xr:uid="{77AD608A-BC66-47C2-86F8-D783B095F8D6}"/>
    <cellStyle name="Calculation 4 3 2 2" xfId="25781" xr:uid="{6FAC262A-11FD-4496-962B-A8AFA4196A9A}"/>
    <cellStyle name="Calculation 4 3 2 2 2" xfId="30854" xr:uid="{A6F92E08-07FD-40A8-B3A1-026820B2D9FB}"/>
    <cellStyle name="Calculation 4 3 2 3" xfId="25486" xr:uid="{4CD5DD34-8EF5-4145-9FCD-6B399FC54280}"/>
    <cellStyle name="Calculation 4 3 2 3 2" xfId="30566" xr:uid="{B2AC90FD-000A-4CAE-BEBD-9DAAC6A08A80}"/>
    <cellStyle name="Calculation 4 3 2 4" xfId="26348" xr:uid="{8B3706F1-2A8C-4B98-B3D0-FCCF616DCA03}"/>
    <cellStyle name="Calculation 4 3 2 4 2" xfId="31156" xr:uid="{63D67BB1-1B4A-487B-82C9-54C42EAFD56A}"/>
    <cellStyle name="Calculation 4 3 2 5" xfId="30336" xr:uid="{00FBD0BF-B50D-4800-A276-10C5F4708832}"/>
    <cellStyle name="Calculation 4 3 3" xfId="25277" xr:uid="{04D1B387-F75C-44C8-8489-94BFA2BCE22E}"/>
    <cellStyle name="Calculation 4 3 3 2" xfId="25701" xr:uid="{681BA00C-21E8-4931-BD23-62A60EFC4F59}"/>
    <cellStyle name="Calculation 4 3 3 2 2" xfId="30774" xr:uid="{718149CD-BDC6-475E-83DD-849605D4841E}"/>
    <cellStyle name="Calculation 4 3 3 3" xfId="26272" xr:uid="{1388C4C0-9C90-40E9-8CC6-345CC1AF51D4}"/>
    <cellStyle name="Calculation 4 3 3 3 2" xfId="31082" xr:uid="{9B01AFBD-AAC8-461D-BFE8-9D00225FD368}"/>
    <cellStyle name="Calculation 4 3 3 4" xfId="30446" xr:uid="{C5EAF212-4752-47FE-BD63-763BB99FC88B}"/>
    <cellStyle name="Calculation 4 3 4" xfId="25487" xr:uid="{38718257-5BA1-4DA5-BFFF-3EAB13D23C0C}"/>
    <cellStyle name="Calculation 4 3 4 2" xfId="30567" xr:uid="{BC2A22E4-30C4-4193-9626-7D292BD56859}"/>
    <cellStyle name="Calculation 4 3 5" xfId="26467" xr:uid="{313DEF44-2CC4-43F3-8397-D78EB43FC7B8}"/>
    <cellStyle name="Calculation 4 3 5 2" xfId="31261" xr:uid="{A27B576B-688E-42F7-B3C1-A49DEA5987C0}"/>
    <cellStyle name="Calculation 4 3 6" xfId="29089" xr:uid="{0A7DB991-825C-41C9-A5E1-617D49F7F98C}"/>
    <cellStyle name="Calculation 4 3 6 2" xfId="31641" xr:uid="{E9014BC4-B9C5-42F2-BC20-80D77E8BBACD}"/>
    <cellStyle name="Calculation 4 4" xfId="11385" xr:uid="{92D86370-110A-464F-9A8F-06A62BBA3763}"/>
    <cellStyle name="Calculation 4 4 2" xfId="17922" xr:uid="{3D009346-C279-4127-A836-DCD883F55A17}"/>
    <cellStyle name="Calculation 4 4 3" xfId="25647" xr:uid="{95C30FC9-10E1-47E5-86B3-B96C0EB4E5AF}"/>
    <cellStyle name="Calculation 4 4 3 2" xfId="30724" xr:uid="{52C0BD21-B685-412B-A798-759621993C1A}"/>
    <cellStyle name="Calculation 4 4 4" xfId="25523" xr:uid="{2B724811-8CB3-4D0A-ADE2-7D9BF31EEC33}"/>
    <cellStyle name="Calculation 4 4 4 2" xfId="30603" xr:uid="{B71A0394-DE88-412D-A2FB-2499BD3C329D}"/>
    <cellStyle name="Calculation 4 4 5" xfId="29786" xr:uid="{8C6BCFFE-F4B8-4E50-ACB7-369C2401A965}"/>
    <cellStyle name="Calculation 4 5" xfId="27212" xr:uid="{725573DE-ABC2-425B-A40D-4D2C452D43AB}"/>
    <cellStyle name="Calculation 40" xfId="28688" xr:uid="{A3CD7EF9-229B-40AB-B4BD-8A7426DE1EBB}"/>
    <cellStyle name="Calculation 41" xfId="28729" xr:uid="{DE6B3CC8-680C-4097-B4ED-72B27566504A}"/>
    <cellStyle name="Calculation 42" xfId="28770" xr:uid="{6FDF21B6-7B29-427C-B3C1-644D1ED9C57F}"/>
    <cellStyle name="Calculation 43" xfId="28811" xr:uid="{8C34E160-2D04-42F5-B2A2-E75FF3589E2E}"/>
    <cellStyle name="Calculation 44" xfId="28852" xr:uid="{5E67E82B-2565-4613-BD74-2906C5FCA372}"/>
    <cellStyle name="Calculation 45" xfId="28893" xr:uid="{E52A9B82-99F8-40E7-8006-7AA518C69AF8}"/>
    <cellStyle name="Calculation 46" xfId="28934" xr:uid="{BF13F4FE-8C68-47E1-A53E-8733D46B8422}"/>
    <cellStyle name="Calculation 47" xfId="28976" xr:uid="{097E6AD6-B331-4E4A-9E5D-54C73730B644}"/>
    <cellStyle name="Calculation 48" xfId="25446" xr:uid="{FEAD9B99-0C06-44E6-A4DB-298891BBA7FF}"/>
    <cellStyle name="Calculation 5" xfId="658" xr:uid="{28610BB2-56B8-4B53-951D-16CFEC6687CF}"/>
    <cellStyle name="Calculation 5 2" xfId="27241" xr:uid="{2EA8AE9F-748E-4F6F-98D1-2B27CA504F69}"/>
    <cellStyle name="Calculation 5 2 2" xfId="31479" xr:uid="{B4169E2F-C22A-4088-BFBA-D117B99734E8}"/>
    <cellStyle name="Calculation 5 2 3" xfId="29390" xr:uid="{4DD71228-D31C-409A-AA7B-B1AD2AA369DB}"/>
    <cellStyle name="Calculation 6" xfId="659" xr:uid="{6E1353D0-C909-4DCE-8693-67A53239B4BA}"/>
    <cellStyle name="Calculation 6 2" xfId="27282" xr:uid="{601BD267-C5C2-4A88-84F3-94BDE6DD1F50}"/>
    <cellStyle name="Calculation 6 2 2" xfId="31500" xr:uid="{1BC868D1-091B-4490-AAE9-FDF632D3B3CF}"/>
    <cellStyle name="Calculation 6 2 3" xfId="29391" xr:uid="{67D8106A-3517-43DC-8E86-0863EBFA359F}"/>
    <cellStyle name="Calculation 7" xfId="660" xr:uid="{64C29680-8F54-4A72-92A8-A2BA398A017D}"/>
    <cellStyle name="Calculation 7 2" xfId="27324" xr:uid="{465EC9B7-4766-4F6B-9761-5D2F86B5DCE1}"/>
    <cellStyle name="Calculation 7 2 2" xfId="31533" xr:uid="{ADB3420B-0CB7-43B5-BD4E-3F14ACCD5B60}"/>
    <cellStyle name="Calculation 7 2 3" xfId="29392" xr:uid="{C3239E43-B487-4FA5-A8ED-40E5628944A5}"/>
    <cellStyle name="Calculation 8" xfId="661" xr:uid="{764A335C-504A-4F6E-99FA-17A7D7742F1D}"/>
    <cellStyle name="Calculation 8 2" xfId="27365" xr:uid="{9533BDBC-CC4D-4838-8A4C-9DBC66C01992}"/>
    <cellStyle name="Calculation 8 2 2" xfId="31566" xr:uid="{79ABD76F-394F-46BE-81F5-A49D497A53CE}"/>
    <cellStyle name="Calculation 8 2 3" xfId="29393" xr:uid="{8113F88A-834A-497F-8B4D-95DE23594A3C}"/>
    <cellStyle name="Calculation 9" xfId="26520" xr:uid="{F56F6C4C-284B-48AD-8167-1CFDE6E56C16}"/>
    <cellStyle name="Calculation 9 2" xfId="26566" xr:uid="{D41299C9-88BB-47A7-8D2E-DBAE6DFFF905}"/>
    <cellStyle name="Calculation 9 2 2" xfId="31300" xr:uid="{7CD8BD12-F3A2-475C-A9AF-4108D242E0AB}"/>
    <cellStyle name="Calculation 9 3" xfId="27407" xr:uid="{CCA039C6-0CD0-4993-A231-A0CA82E7D47B}"/>
    <cellStyle name="Calculation 9 4" xfId="31280" xr:uid="{F6E9570F-268C-4217-A0FD-8EC0DC4A4900}"/>
    <cellStyle name="category" xfId="11386" xr:uid="{3F43EE9F-15D6-4833-98C1-5A4ECA355C12}"/>
    <cellStyle name="category 2" xfId="26521" xr:uid="{814FFB19-3625-44C4-993A-5E6A2CC18F30}"/>
    <cellStyle name="Check Cell 10" xfId="27450" xr:uid="{9C6EC079-EA85-4B7D-BADE-6311E8EFFE7E}"/>
    <cellStyle name="Check Cell 11" xfId="27492" xr:uid="{F5C33EF5-7F90-4913-94F8-A64AE3A1D0C8}"/>
    <cellStyle name="Check Cell 12" xfId="27533" xr:uid="{C423349F-5DCA-4E5B-A385-8C3A8BE5DC73}"/>
    <cellStyle name="Check Cell 13" xfId="27574" xr:uid="{EF1270CD-5106-465E-8D13-80BFB3F4332E}"/>
    <cellStyle name="Check Cell 14" xfId="27616" xr:uid="{7EC81AA4-D023-4753-8366-6EAE90974251}"/>
    <cellStyle name="Check Cell 15" xfId="27657" xr:uid="{FC52757E-612C-448F-863F-2B1CF4030E33}"/>
    <cellStyle name="Check Cell 16" xfId="27698" xr:uid="{A7FC5062-A05B-48ED-AA1F-9C7DC7399C0F}"/>
    <cellStyle name="Check Cell 17" xfId="27739" xr:uid="{3C3ED72A-CF5E-498C-9E9D-26E7B136421A}"/>
    <cellStyle name="Check Cell 18" xfId="27780" xr:uid="{6E5083DF-AEA1-4F44-A566-B0795C87555B}"/>
    <cellStyle name="Check Cell 19" xfId="27821" xr:uid="{67C8B40F-C1FE-466C-A3D8-1A8A8C27C8F3}"/>
    <cellStyle name="Check Cell 2" xfId="662" xr:uid="{BA941815-103C-4412-AC6F-BC0840CE2655}"/>
    <cellStyle name="Check Cell 2 2" xfId="663" xr:uid="{5F4EBBED-03E3-4CAF-BBD5-9A07766A1318}"/>
    <cellStyle name="Check Cell 2 2 2" xfId="664" xr:uid="{380FF3D9-F76B-4118-B415-3FD0C80FC438}"/>
    <cellStyle name="Check Cell 2 2 3" xfId="665" xr:uid="{1EF5E043-0F5A-44AA-9B8B-079F3DCB825B}"/>
    <cellStyle name="Check Cell 2 2 4" xfId="11059" xr:uid="{C73AA287-C254-4BA2-9B40-EFAD0C42382B}"/>
    <cellStyle name="Check Cell 2 2 5" xfId="26522" xr:uid="{1151AD1A-86F7-43F1-ADB9-64373AF78F74}"/>
    <cellStyle name="Check Cell 2 3" xfId="666" xr:uid="{32C2ACAB-523B-468C-900F-AD71E474C3E8}"/>
    <cellStyle name="Check Cell 2 4" xfId="11387" xr:uid="{7A9873CB-AD9D-44DA-9FE6-25328BDE7FF5}"/>
    <cellStyle name="Check Cell 2 4 2" xfId="17923" xr:uid="{89F0B0F3-3D0E-49E3-A959-259DFD17E114}"/>
    <cellStyle name="Check Cell 2 4 3" xfId="29787" xr:uid="{277D0DB3-0094-4951-89D2-B60E2D2BA207}"/>
    <cellStyle name="Check Cell 2 5" xfId="18716" xr:uid="{A4138FA5-9A9E-41F9-804B-278CE8077014}"/>
    <cellStyle name="Check Cell 2 5 2" xfId="30304" xr:uid="{5EF42D0B-BED2-46FC-8ACB-21CD0E0E5BA7}"/>
    <cellStyle name="Check Cell 2 5 3" xfId="29394" xr:uid="{B24CA19F-9E5D-49B2-91B6-943027F03168}"/>
    <cellStyle name="Check Cell 2 6" xfId="27119" xr:uid="{CC1092B2-A7AE-455B-B0CE-6FC7B9783015}"/>
    <cellStyle name="Check Cell 20" xfId="27862" xr:uid="{4F9CE02A-E2F4-400E-AA15-A045CC136416}"/>
    <cellStyle name="Check Cell 21" xfId="27903" xr:uid="{D096B215-86BC-4AD5-808D-5194C0D9A945}"/>
    <cellStyle name="Check Cell 22" xfId="27944" xr:uid="{B51EC716-8D92-45A6-B8FB-6CB48FB3322A}"/>
    <cellStyle name="Check Cell 23" xfId="27985" xr:uid="{77A94AE3-F6D9-4F4F-AC31-450557E4CABA}"/>
    <cellStyle name="Check Cell 24" xfId="28027" xr:uid="{54A89B26-28F9-4B55-898C-597524D86DF6}"/>
    <cellStyle name="Check Cell 25" xfId="28070" xr:uid="{AA8F9452-FBFE-4B99-9F1C-D7802035A0BC}"/>
    <cellStyle name="Check Cell 26" xfId="28112" xr:uid="{62ABB091-A507-4072-8209-58FEF1F7014D}"/>
    <cellStyle name="Check Cell 27" xfId="28153" xr:uid="{BF3DC49C-53C0-41B5-8E3A-3A9ABDCDC230}"/>
    <cellStyle name="Check Cell 28" xfId="28195" xr:uid="{A14F1B70-1541-4C1A-B275-1CC63BB5EC1A}"/>
    <cellStyle name="Check Cell 29" xfId="28237" xr:uid="{5216C83C-1C56-4AE1-90AE-F24FA0894FE1}"/>
    <cellStyle name="Check Cell 3" xfId="667" xr:uid="{8D687890-80A7-4020-88F2-6C4B8D5200C2}"/>
    <cellStyle name="Check Cell 3 2" xfId="668" xr:uid="{65EE123E-F361-47E6-B23D-AA5979C85DAF}"/>
    <cellStyle name="Check Cell 3 2 2" xfId="669" xr:uid="{76EB76B5-AD0C-4B5B-8912-0B5F26F96572}"/>
    <cellStyle name="Check Cell 3 2 3" xfId="670" xr:uid="{B0298E18-17D3-46EA-BE8B-64C653CAB9EF}"/>
    <cellStyle name="Check Cell 3 3" xfId="671" xr:uid="{B89125BC-9F2B-460C-B189-B6224D9AEF30}"/>
    <cellStyle name="Check Cell 3 4" xfId="11388" xr:uid="{F7851940-27B3-4E30-AFE5-FA1D8827E294}"/>
    <cellStyle name="Check Cell 3 4 2" xfId="17924" xr:uid="{F5675584-E989-4E45-9531-541071609697}"/>
    <cellStyle name="Check Cell 3 4 3" xfId="29788" xr:uid="{798D6530-ECF5-4299-80B8-76E9D05F5859}"/>
    <cellStyle name="Check Cell 30" xfId="28279" xr:uid="{05DF68F6-3629-491F-BB03-75B351A572AF}"/>
    <cellStyle name="Check Cell 31" xfId="28320" xr:uid="{C1F93B48-D528-4FE3-90B3-0E41ED34B19A}"/>
    <cellStyle name="Check Cell 32" xfId="28361" xr:uid="{A0BE3580-342E-4B04-ADA8-9A5D9D75396F}"/>
    <cellStyle name="Check Cell 33" xfId="28402" xr:uid="{0BA4F848-044F-4A3C-A0B7-89AC65B5D349}"/>
    <cellStyle name="Check Cell 34" xfId="28444" xr:uid="{6586367B-4CF7-4B2E-B978-A9A70E45347F}"/>
    <cellStyle name="Check Cell 35" xfId="28485" xr:uid="{50D6A145-A051-4B96-8D7A-71B8FA4AFB16}"/>
    <cellStyle name="Check Cell 36" xfId="28526" xr:uid="{49FD9378-1529-4A9F-96BF-A28CB430D4F1}"/>
    <cellStyle name="Check Cell 37" xfId="28567" xr:uid="{E57D3CFB-F7F7-4BC5-9171-7F481F07CF69}"/>
    <cellStyle name="Check Cell 38" xfId="28608" xr:uid="{E47CA6E7-3340-49D5-A410-A6E5F635109D}"/>
    <cellStyle name="Check Cell 39" xfId="28649" xr:uid="{CB5DD8D2-45BF-4423-8556-C877E33311A0}"/>
    <cellStyle name="Check Cell 4" xfId="672" xr:uid="{3554F736-E529-43FC-AB96-FAEA5B02AD45}"/>
    <cellStyle name="Check Cell 4 2" xfId="673" xr:uid="{309B7371-2F44-446C-8231-35546B2DF48F}"/>
    <cellStyle name="Check Cell 4 3" xfId="674" xr:uid="{0EF5D203-5713-4B3C-9CAE-C37AAD3FE815}"/>
    <cellStyle name="Check Cell 4 4" xfId="11389" xr:uid="{90F043D3-6D22-4AD8-9841-7B620661758E}"/>
    <cellStyle name="Check Cell 4 4 2" xfId="17925" xr:uid="{5B21231B-D547-4618-A7AB-17C1248C381E}"/>
    <cellStyle name="Check Cell 4 4 3" xfId="29789" xr:uid="{82ECBEB6-0A37-4EBC-8680-D1C6ECF29612}"/>
    <cellStyle name="Check Cell 4 5" xfId="27214" xr:uid="{4D88DCA4-A8D9-44B2-B00D-79305D4ACD83}"/>
    <cellStyle name="Check Cell 40" xfId="28690" xr:uid="{76CE64A9-8F10-4D7D-A7D5-0654806A48F0}"/>
    <cellStyle name="Check Cell 41" xfId="28731" xr:uid="{9DA6A83B-0641-413A-AC1B-AACAC45C5893}"/>
    <cellStyle name="Check Cell 42" xfId="28772" xr:uid="{BBEC8F83-3F3B-4025-8BC3-D5FA1ED38520}"/>
    <cellStyle name="Check Cell 43" xfId="28813" xr:uid="{8C9D1F98-6B50-4BF9-94C0-8915C7B0E782}"/>
    <cellStyle name="Check Cell 44" xfId="28854" xr:uid="{C09E4B19-669B-494A-A528-4351F320C9EA}"/>
    <cellStyle name="Check Cell 45" xfId="28895" xr:uid="{F0776DC2-5639-476A-8B31-DC26A8AE6FAA}"/>
    <cellStyle name="Check Cell 46" xfId="28936" xr:uid="{58A96BCE-91E4-49A9-9ECA-43838FECE062}"/>
    <cellStyle name="Check Cell 47" xfId="28978" xr:uid="{EB1ADA23-9275-43B5-88D8-065B257B7A5D}"/>
    <cellStyle name="Check Cell 48" xfId="25448" xr:uid="{844BCADD-801E-4D01-88E2-05DCBC93A7CF}"/>
    <cellStyle name="Check Cell 5" xfId="675" xr:uid="{3B391725-1B64-4A7F-B8BF-87AA5DD72756}"/>
    <cellStyle name="Check Cell 5 2" xfId="27243" xr:uid="{445EF685-7858-4C82-97CA-8AD774342D6B}"/>
    <cellStyle name="Check Cell 5 2 2" xfId="31481" xr:uid="{78CC4D2D-F603-4216-A3E4-DCBE8AC85A03}"/>
    <cellStyle name="Check Cell 5 2 3" xfId="29395" xr:uid="{1D771BD4-8611-4AA8-99C6-9C96A0D83A79}"/>
    <cellStyle name="Check Cell 6" xfId="676" xr:uid="{8FC1C534-5B50-4650-9AED-1B2A0CEA551F}"/>
    <cellStyle name="Check Cell 6 2" xfId="27284" xr:uid="{902E9B76-63A4-4B24-85C4-7441FE7A33F5}"/>
    <cellStyle name="Check Cell 6 2 2" xfId="31502" xr:uid="{7729B96C-0FFF-40FC-A898-E33312E4D4BE}"/>
    <cellStyle name="Check Cell 6 2 3" xfId="29396" xr:uid="{06467A47-0250-4E03-AD75-160850FD6A7F}"/>
    <cellStyle name="Check Cell 7" xfId="677" xr:uid="{993024F6-A4BC-4A3C-AC23-9EEDB7587A20}"/>
    <cellStyle name="Check Cell 7 2" xfId="27326" xr:uid="{DECE2A9C-37FB-4CEC-A5B4-3CA229F7EA80}"/>
    <cellStyle name="Check Cell 7 2 2" xfId="31535" xr:uid="{29508588-525F-4922-B27F-84AE2252F7E6}"/>
    <cellStyle name="Check Cell 7 2 3" xfId="29397" xr:uid="{DA12BEB3-42B8-411F-A328-297D7634CFA3}"/>
    <cellStyle name="Check Cell 8" xfId="678" xr:uid="{57ECDF1C-8AAB-4DC5-8500-401FDFC48B29}"/>
    <cellStyle name="Check Cell 8 2" xfId="27367" xr:uid="{7EBFF310-6C4A-4B0D-BBED-1C386B3C43D1}"/>
    <cellStyle name="Check Cell 8 2 2" xfId="31568" xr:uid="{1D178F66-D7D6-4B38-B16F-2A7D850EF3A8}"/>
    <cellStyle name="Check Cell 8 2 3" xfId="29398" xr:uid="{80C59B05-1A59-436C-A1B6-F5FB81267E3C}"/>
    <cellStyle name="Check Cell 9" xfId="26523" xr:uid="{9EDEC82C-EAF1-43D2-B192-784FB6FD54B1}"/>
    <cellStyle name="Check Cell 9 2" xfId="27409" xr:uid="{DCE5840D-E92D-4A0C-A68C-0B3AEE11A42E}"/>
    <cellStyle name="Check Cell 9 3" xfId="31281" xr:uid="{B0CB15F8-F4BF-47EB-891E-3B3489F28E59}"/>
    <cellStyle name="Comma" xfId="1" builtinId="3"/>
    <cellStyle name="Comma  - Style1" xfId="11390" xr:uid="{0B9A4917-54A2-495C-A043-ABA349DE9F70}"/>
    <cellStyle name="Comma  - Style2" xfId="11391" xr:uid="{9D3803A4-606D-4D67-BB48-7DE2AAD7A2D1}"/>
    <cellStyle name="Comma  - Style3" xfId="11392" xr:uid="{107FAB88-A18C-489E-9C2B-C230A44EB302}"/>
    <cellStyle name="Comma  - Style4" xfId="11393" xr:uid="{FFC4A3C5-E07C-4B29-AA7F-C51CC78A3786}"/>
    <cellStyle name="Comma  - Style5" xfId="11394" xr:uid="{D3CF7156-9695-426A-9796-3B1BD24377EC}"/>
    <cellStyle name="Comma  - Style6" xfId="11395" xr:uid="{7197F7B2-D41B-46C5-9409-7C691DA1A46B}"/>
    <cellStyle name="Comma  - Style7" xfId="679" xr:uid="{AA081942-32B7-4A1B-BFF5-B23DC5649B7F}"/>
    <cellStyle name="Comma  - Style7 2" xfId="11396" xr:uid="{A35FC3B8-96A4-4857-89BE-BEAC1A214DFE}"/>
    <cellStyle name="Comma  - Style7 2 2" xfId="17926" xr:uid="{972C1D1A-9486-431B-9E00-2EB4EE85ED2C}"/>
    <cellStyle name="Comma  - Style8" xfId="680" xr:uid="{C6867AA2-01D4-4092-A522-4A05054F69A4}"/>
    <cellStyle name="Comma  - Style8 2" xfId="11397" xr:uid="{7CBBA453-CB5F-477A-9F37-058DA1C083F6}"/>
    <cellStyle name="Comma  - Style8 2 2" xfId="17927" xr:uid="{0CEF942E-BA58-47FB-9F14-C211D2C50E12}"/>
    <cellStyle name="Comma [0.00]" xfId="11398" xr:uid="{5EFF4EED-EEFD-456A-962E-F83BB46885D0}"/>
    <cellStyle name="Comma [0] 2" xfId="5829" xr:uid="{0942C99C-4B05-49FC-945E-5B59FEE3EEE9}"/>
    <cellStyle name="Comma [0] 2 2" xfId="5830" xr:uid="{11208AD0-E733-4740-8179-363D3ED0F03A}"/>
    <cellStyle name="Comma [0] 2 2 2" xfId="10707" xr:uid="{D3D70028-0993-4DD2-8754-F13CBA6573DE}"/>
    <cellStyle name="Comma [0] 2 2 2 2" xfId="17288" xr:uid="{FC0FAC6A-8B6D-4C0A-B7EB-902D64F7AC8C}"/>
    <cellStyle name="Comma [0] 2 2 2 2 2" xfId="24748" xr:uid="{F19D31E7-C8D2-4D6B-808C-8B6AEEB8A8DA}"/>
    <cellStyle name="Comma [0] 2 2 2 3" xfId="21651" xr:uid="{83595A8F-3440-456F-BFFC-5875E327DE0E}"/>
    <cellStyle name="Comma [0] 2 2 3" xfId="10942" xr:uid="{D989B54A-4874-447E-B26F-3A12A2AC4D6D}"/>
    <cellStyle name="Comma [0] 2 2 3 2" xfId="17515" xr:uid="{452F4395-3484-45D7-B990-658E90D51CB3}"/>
    <cellStyle name="Comma [0] 2 2 3 2 2" xfId="24949" xr:uid="{200C266F-56BD-4C9C-92AD-A73DFA012671}"/>
    <cellStyle name="Comma [0] 2 2 3 3" xfId="21863" xr:uid="{1A94A3BE-58E7-43EB-8AD3-7B89E5538F2E}"/>
    <cellStyle name="Comma [0] 2 2 4" xfId="15740" xr:uid="{8D5E7ABC-3C45-4445-B722-BDA5B0DE04A2}"/>
    <cellStyle name="Comma [0] 2 2 4 2" xfId="23257" xr:uid="{6B44F740-8FD3-45CB-8EF1-32F141BAD404}"/>
    <cellStyle name="Comma [0] 2 2 5" xfId="20171" xr:uid="{FF4C00DA-4279-40CA-A710-7F14647236DE}"/>
    <cellStyle name="Comma [0] 2 2 6" xfId="26233" xr:uid="{D54A7562-24F5-4832-8C67-94F49C1EEDE3}"/>
    <cellStyle name="Comma [0] 2 2 6 2" xfId="26755" xr:uid="{C847EF8F-DE50-44D4-B9D6-27672646D9AC}"/>
    <cellStyle name="Comma [0] 2 2 6 3" xfId="31053" xr:uid="{9BC7F7A4-287D-4FC8-AF06-749EA8F07C00}"/>
    <cellStyle name="Comma [0] 2 3" xfId="10706" xr:uid="{24381A64-904C-4C81-AF44-DD17C0970643}"/>
    <cellStyle name="Comma [0] 2 3 2" xfId="17287" xr:uid="{9403BBDD-5222-4596-A9A2-BFFD6BA74489}"/>
    <cellStyle name="Comma [0] 2 3 2 2" xfId="24747" xr:uid="{ECE51B43-FA09-4113-BD5A-FDBC4C6BC76B}"/>
    <cellStyle name="Comma [0] 2 3 3" xfId="21650" xr:uid="{212D3697-5FCB-44CC-B3C1-0FE2EEE7D50F}"/>
    <cellStyle name="Comma [0] 2 4" xfId="15739" xr:uid="{FB4E903C-4C85-44F5-B148-77BE942DAEBD}"/>
    <cellStyle name="Comma [0] 2 4 2" xfId="23256" xr:uid="{7BE2CE09-7953-40FF-8E69-46E8E0301F86}"/>
    <cellStyle name="Comma [0] 2 5" xfId="20170" xr:uid="{85EA59D7-A096-4337-A589-8F9F0D890DE2}"/>
    <cellStyle name="Comma [0] 2 5 2" xfId="26244" xr:uid="{05799C87-BA44-4E6B-AD46-7333676888AE}"/>
    <cellStyle name="Comma [0] 2 6" xfId="26230" xr:uid="{D5DACB60-BB50-4C59-BD63-3FB166F65EC8}"/>
    <cellStyle name="Comma [0] 2 6 2" xfId="26754" xr:uid="{1404E4F6-51EA-482E-AC29-0AD7FFE2449C}"/>
    <cellStyle name="Comma [0] 2 6 3" xfId="31051" xr:uid="{017EE084-5ED8-4FE0-B55F-35E2964C2549}"/>
    <cellStyle name="Comma [0] 2_UCHA_PND.50" xfId="5831" xr:uid="{667D7D11-29E2-4F7E-A9D8-7C49EE095B62}"/>
    <cellStyle name="Comma [0] 3" xfId="5832" xr:uid="{B7DF006B-569B-4115-834B-C1869990CE8E}"/>
    <cellStyle name="Comma [0] 3 2" xfId="10708" xr:uid="{E3AC43A6-3215-4641-BA66-942C29019B6E}"/>
    <cellStyle name="Comma [0] 3 2 2" xfId="17289" xr:uid="{9EB68165-4F95-48A8-8515-3AA1AA6C7F0D}"/>
    <cellStyle name="Comma [0] 3 2 2 2" xfId="24749" xr:uid="{86B3E3F3-4A7D-473D-9984-AAE9E4065637}"/>
    <cellStyle name="Comma [0] 3 2 3" xfId="21652" xr:uid="{A5DF9B5D-D1B8-449B-A457-49ADC4EAE386}"/>
    <cellStyle name="Comma [0] 3 3" xfId="15741" xr:uid="{A237B7A5-28E4-4658-9C24-E8CD98D7D2A6}"/>
    <cellStyle name="Comma [0] 3 3 2" xfId="23258" xr:uid="{EF10906D-A9E0-4B93-A051-B2EC32C26917}"/>
    <cellStyle name="Comma [0] 3 4" xfId="20172" xr:uid="{38EAED8A-3CF4-4AC2-BADD-BAF0C538F419}"/>
    <cellStyle name="Comma [0] 4" xfId="5833" xr:uid="{0C4AE53D-60DA-46C6-B707-06FA16AF58A2}"/>
    <cellStyle name="Comma [0] 4 2" xfId="10709" xr:uid="{6D82F6D5-EB17-4E30-A971-63296CA5F537}"/>
    <cellStyle name="Comma [0] 4 2 2" xfId="17290" xr:uid="{2E1B4E4F-9D9A-465C-8DA7-327582A3BCFC}"/>
    <cellStyle name="Comma [0] 4 2 2 2" xfId="24750" xr:uid="{C2AD814E-3E65-4B91-A339-253D97EC3424}"/>
    <cellStyle name="Comma [0] 4 2 3" xfId="21653" xr:uid="{9E87F3A7-8F7A-4F18-9EBA-A4DE1AEB2ADF}"/>
    <cellStyle name="Comma [0] 4 3" xfId="15742" xr:uid="{D6487E32-0417-47CF-AEAB-F317043715FB}"/>
    <cellStyle name="Comma [0] 4 3 2" xfId="23259" xr:uid="{F08CEA1F-50EE-47BF-B422-B5E0E79ED137}"/>
    <cellStyle name="Comma [0] 4 4" xfId="20173" xr:uid="{F6E2D00E-5B72-4696-AEAA-A2A70F7BFEBF}"/>
    <cellStyle name="Comma [0] 4 4 2" xfId="26245" xr:uid="{CB4F19B9-EE59-46B7-A37B-BE356D45B341}"/>
    <cellStyle name="Comma [0] 4 5" xfId="26238" xr:uid="{6F9C9B22-C807-4E0C-B23E-261483F947BE}"/>
    <cellStyle name="Comma [0] 4 5 2" xfId="26756" xr:uid="{3BB02390-FB98-4DFB-B923-9B82E1806625}"/>
    <cellStyle name="Comma [0] 4 5 3" xfId="31056" xr:uid="{CC7E2D63-982C-40A6-880E-A6D33BBE8B81}"/>
    <cellStyle name="Comma [0] 5" xfId="5834" xr:uid="{AA54EAB5-E1BC-4049-A649-317B32047C4E}"/>
    <cellStyle name="Comma [0] 5 2" xfId="10710" xr:uid="{886927FC-8F22-4446-B4F6-4C591352FC82}"/>
    <cellStyle name="Comma [0] 5 2 2" xfId="17291" xr:uid="{1A5F6888-CEEB-408B-A450-D0A9F167C50F}"/>
    <cellStyle name="Comma [0] 5 2 2 2" xfId="24751" xr:uid="{BC73AC49-C0EC-48F1-B1CC-E6DFEDE68006}"/>
    <cellStyle name="Comma [0] 5 2 3" xfId="21654" xr:uid="{FB8FEBE0-BD6C-40D5-A67E-09B54FE56674}"/>
    <cellStyle name="Comma [0] 5 3" xfId="15743" xr:uid="{BA6B93D6-5E17-494C-A9E4-D9C65A8BE866}"/>
    <cellStyle name="Comma [0] 5 3 2" xfId="23260" xr:uid="{2C97638E-1548-48DA-A4D4-9671D340DBF1}"/>
    <cellStyle name="Comma [0] 5 4" xfId="20174" xr:uid="{93747538-BE53-44B6-A848-477879BA6CB1}"/>
    <cellStyle name="Comma [0] 6" xfId="5835" xr:uid="{650B78F5-6D5A-4D18-8E5B-F870F047974B}"/>
    <cellStyle name="Comma [0] 6 2" xfId="10711" xr:uid="{48817D2A-B48D-4E8D-AE65-2FBC55E419A0}"/>
    <cellStyle name="Comma [0] 6 2 2" xfId="17292" xr:uid="{DACAFD4F-B9F9-4F85-BAD9-FA92E609D43A}"/>
    <cellStyle name="Comma [0] 6 2 2 2" xfId="24752" xr:uid="{88ACE454-8031-4DD2-8953-EA35257D7348}"/>
    <cellStyle name="Comma [0] 6 2 3" xfId="21655" xr:uid="{E31716B1-42F4-4FF2-937D-B10134A1512E}"/>
    <cellStyle name="Comma [0] 6 3" xfId="15744" xr:uid="{06D36257-C982-4131-9FC1-1256FD66DFDD}"/>
    <cellStyle name="Comma [0] 6 3 2" xfId="23261" xr:uid="{C1FDE494-20C4-41A8-B4F4-E52BF020733D}"/>
    <cellStyle name="Comma [0] 6 4" xfId="20175" xr:uid="{23121440-5764-42F2-86A4-553064C23BAE}"/>
    <cellStyle name="Comma [00]" xfId="681" xr:uid="{32E2E12F-E528-4CE5-B4A7-FE4404ABF5B8}"/>
    <cellStyle name="Comma [00] 2" xfId="26524" xr:uid="{5B89406D-3B33-4FB3-A111-9FF3A50855FC}"/>
    <cellStyle name="Comma 10" xfId="2" xr:uid="{2C9F38F7-FAB4-4A81-85F2-A0B2D595B77C}"/>
    <cellStyle name="Comma 10 10" xfId="25233" xr:uid="{377D62DD-C35D-4165-94FE-DEDCBF604232}"/>
    <cellStyle name="Comma 10 10 2" xfId="26875" xr:uid="{760D92F9-A9B2-4B9D-9A7C-0C37D26414D1}"/>
    <cellStyle name="Comma 10 10 3" xfId="30432" xr:uid="{58E6CD1A-6288-4089-B6C2-FC39886E3627}"/>
    <cellStyle name="Comma 10 11" xfId="29222" xr:uid="{6AE0833D-7C11-4225-9A31-413D0AF27878}"/>
    <cellStyle name="Comma 10 12" xfId="29286" xr:uid="{D1EBB7E9-39C5-421A-85B8-E5BB4B032EA3}"/>
    <cellStyle name="Comma 10 13" xfId="106" xr:uid="{BA093F1F-9E9C-4CCF-A674-0E7B462A226D}"/>
    <cellStyle name="Comma 10 2" xfId="682" xr:uid="{732112C4-9A0F-41E1-B0C7-C60D877322B4}"/>
    <cellStyle name="Comma 10 2 10" xfId="683" xr:uid="{B30E2470-A263-4F3D-9965-025C1A086EA0}"/>
    <cellStyle name="Comma 10 2 10 2" xfId="6175" xr:uid="{D610949B-42E4-4FFF-8FB3-DEFAB3BF1281}"/>
    <cellStyle name="Comma 10 2 10 2 2" xfId="15858" xr:uid="{118CA88B-F1AF-40EA-A8D2-8C1DDA6E1746}"/>
    <cellStyle name="Comma 10 2 10 2 2 2" xfId="23361" xr:uid="{080D5A3C-23E8-47B8-B9B5-A0F82A054F8B}"/>
    <cellStyle name="Comma 10 2 10 2 3" xfId="20267" xr:uid="{F7EFF583-318B-4CCB-8CBA-E2ACDEA26C8C}"/>
    <cellStyle name="Comma 10 2 10 3" xfId="14310" xr:uid="{D079ED45-1FB5-4758-BA4A-910997F5771F}"/>
    <cellStyle name="Comma 10 2 10 3 2" xfId="21975" xr:uid="{1B695E9F-A937-4174-B914-46AAECD03D24}"/>
    <cellStyle name="Comma 10 2 10 4" xfId="18906" xr:uid="{0FCDF0FF-F2AF-4B40-ACE6-7E88850B9D95}"/>
    <cellStyle name="Comma 10 2 11" xfId="684" xr:uid="{BC56A8DE-1DDE-4654-A3C7-0057ADC876D1}"/>
    <cellStyle name="Comma 10 2 11 2" xfId="6176" xr:uid="{CA9A456A-AD86-4C29-9B76-81F920D0AF93}"/>
    <cellStyle name="Comma 10 2 11 2 2" xfId="15859" xr:uid="{1E2A0787-F8B4-4888-97DD-AD69291FDC83}"/>
    <cellStyle name="Comma 10 2 11 2 2 2" xfId="23362" xr:uid="{DF09E37D-9F03-4238-93D0-17340EE32CFF}"/>
    <cellStyle name="Comma 10 2 11 2 3" xfId="20268" xr:uid="{142013C6-D499-4103-961F-49425D21EB16}"/>
    <cellStyle name="Comma 10 2 11 3" xfId="10830" xr:uid="{6D95F24C-1031-41D2-9ABF-90CBD90BD30A}"/>
    <cellStyle name="Comma 10 2 11 3 2" xfId="17403" xr:uid="{7344ED3B-9ED4-490B-824F-FA4DF218403A}"/>
    <cellStyle name="Comma 10 2 11 3 2 2" xfId="24846" xr:uid="{32A5794B-0C1E-4B0E-A65E-BA2CAC8D1C95}"/>
    <cellStyle name="Comma 10 2 11 3 3" xfId="21761" xr:uid="{6BFA2E5A-F7A6-49FB-A35E-5C9E6882BF60}"/>
    <cellStyle name="Comma 10 2 11 4" xfId="14311" xr:uid="{4E28DACB-F52A-44A6-954C-3C4B60654822}"/>
    <cellStyle name="Comma 10 2 11 4 2" xfId="21976" xr:uid="{B76569A7-CDB0-49C9-8763-74D0175846D1}"/>
    <cellStyle name="Comma 10 2 11 5" xfId="18907" xr:uid="{610E9CF1-9FE9-4DCA-B9C9-76909790C398}"/>
    <cellStyle name="Comma 10 2 12" xfId="685" xr:uid="{2FDB6F93-A6B3-409E-B074-62BD922F8158}"/>
    <cellStyle name="Comma 10 2 12 2" xfId="6177" xr:uid="{4AD61F38-8CB7-4F8C-A85A-5C277E1A5D3B}"/>
    <cellStyle name="Comma 10 2 12 2 2" xfId="15860" xr:uid="{DEC6B0B6-22A5-4FF4-9D12-932DACD110D1}"/>
    <cellStyle name="Comma 10 2 12 2 2 2" xfId="23363" xr:uid="{6B9BCD66-C5CF-48B3-A877-71125F4CEEA3}"/>
    <cellStyle name="Comma 10 2 12 2 3" xfId="20269" xr:uid="{365D247F-D95A-42A9-8BB2-C8589A3A0878}"/>
    <cellStyle name="Comma 10 2 12 3" xfId="14312" xr:uid="{8F8E8CBD-A255-46B1-A92C-6B7BC06A0B05}"/>
    <cellStyle name="Comma 10 2 12 3 2" xfId="21977" xr:uid="{CEAA827D-9B4F-45FC-8DFF-8A23ECC188E7}"/>
    <cellStyle name="Comma 10 2 12 4" xfId="18908" xr:uid="{78790FA6-820F-4468-92F2-6D98856D4616}"/>
    <cellStyle name="Comma 10 2 13" xfId="6174" xr:uid="{CF0523D4-DCB6-4C3A-80E8-0C5A9F9CE67C}"/>
    <cellStyle name="Comma 10 2 13 2" xfId="15857" xr:uid="{58EE849C-2177-4BD2-BD96-6258F76CA5F3}"/>
    <cellStyle name="Comma 10 2 13 2 2" xfId="23360" xr:uid="{A8BDA7B5-3A68-4EAA-A901-3456568CED34}"/>
    <cellStyle name="Comma 10 2 13 3" xfId="20266" xr:uid="{DD209FF9-4364-491E-893E-1A060DD46FE9}"/>
    <cellStyle name="Comma 10 2 14" xfId="10829" xr:uid="{88298995-B7D1-4889-8DC8-4A2B4F2A616E}"/>
    <cellStyle name="Comma 10 2 14 2" xfId="17402" xr:uid="{46E94643-3828-4571-980C-18B8CAF3000C}"/>
    <cellStyle name="Comma 10 2 14 2 2" xfId="24845" xr:uid="{CA78FF62-94C8-49E0-8FFE-D4BF97D151B9}"/>
    <cellStyle name="Comma 10 2 14 3" xfId="21760" xr:uid="{6A94CDFF-0457-4E3C-9DE2-AE1A8195DC7C}"/>
    <cellStyle name="Comma 10 2 15" xfId="11400" xr:uid="{0F24D1A7-9545-439B-896D-47E779340EA3}"/>
    <cellStyle name="Comma 10 2 15 2" xfId="14309" xr:uid="{752BC3F0-33E6-42EE-8945-AF66F1081EF4}"/>
    <cellStyle name="Comma 10 2 15 3" xfId="29791" xr:uid="{92F3070A-15AF-4958-9BBB-20753542D14E}"/>
    <cellStyle name="Comma 10 2 16" xfId="17928" xr:uid="{46CEB6DB-C9F3-40CB-88E6-5DA2895226BE}"/>
    <cellStyle name="Comma 10 2 17" xfId="26876" xr:uid="{BF119087-9FF7-47B8-8257-328EBB479A7E}"/>
    <cellStyle name="Comma 10 2 18" xfId="29045" xr:uid="{3DE167D5-57DE-43E5-9BCA-A4F0534B1BE2}"/>
    <cellStyle name="Comma 10 2 18 2" xfId="31615" xr:uid="{01371723-84FA-44C4-8CE8-D55406466450}"/>
    <cellStyle name="Comma 10 2 18 3" xfId="29399" xr:uid="{F5ED2036-FC47-49D1-8A62-0298DA3652D4}"/>
    <cellStyle name="Comma 10 2 2" xfId="686" xr:uid="{9421FCB3-E25A-476E-A845-16365DAC828C}"/>
    <cellStyle name="Comma 10 2 2 10" xfId="11401" xr:uid="{084E60D8-D9FF-4F81-ABD5-4B544CC4A0C8}"/>
    <cellStyle name="Comma 10 2 2 10 2" xfId="14313" xr:uid="{BEE2056F-CB82-41E2-8B91-83F1AC27A589}"/>
    <cellStyle name="Comma 10 2 2 10 3" xfId="29792" xr:uid="{00073199-5C54-445D-A46E-A2049FFF6E05}"/>
    <cellStyle name="Comma 10 2 2 11" xfId="17929" xr:uid="{206C8915-D9AD-4C54-9312-4EF826ACDC2C}"/>
    <cellStyle name="Comma 10 2 2 2" xfId="687" xr:uid="{1DEA4697-B694-477C-A575-55A1CE2DA063}"/>
    <cellStyle name="Comma 10 2 2 2 10" xfId="18909" xr:uid="{B81FEBCF-0ADD-4F4F-8A5B-1215581B5939}"/>
    <cellStyle name="Comma 10 2 2 2 2" xfId="688" xr:uid="{97D4C0FF-8C6B-4D5E-97BB-0AE80A5AD743}"/>
    <cellStyle name="Comma 10 2 2 2 2 2" xfId="689" xr:uid="{F9474134-7E74-4AED-82D7-7C07F0ECE45D}"/>
    <cellStyle name="Comma 10 2 2 2 2 2 2" xfId="690" xr:uid="{FE64A5D1-6D54-4CE7-B4CC-915A099DC3D4}"/>
    <cellStyle name="Comma 10 2 2 2 2 2 2 2" xfId="691" xr:uid="{ACCC4F7C-F583-42B4-B12A-10F6FDDDF1AC}"/>
    <cellStyle name="Comma 10 2 2 2 2 2 2 2 2" xfId="692" xr:uid="{DE747B57-C914-4939-801B-2333378D6661}"/>
    <cellStyle name="Comma 10 2 2 2 2 2 2 2 2 2" xfId="693" xr:uid="{C2783CEC-4B44-4FA5-9870-AF906A63C8EE}"/>
    <cellStyle name="Comma 10 2 2 2 2 2 2 2 2 2 2" xfId="6185" xr:uid="{7AED7290-81F5-4592-A09C-11355F43C917}"/>
    <cellStyle name="Comma 10 2 2 2 2 2 2 2 2 2 2 2" xfId="15868" xr:uid="{E17B69AC-6129-4D7F-A897-3EE0DD4070E7}"/>
    <cellStyle name="Comma 10 2 2 2 2 2 2 2 2 2 2 2 2" xfId="23371" xr:uid="{F08D837A-3454-48A8-A3B5-6A1B5C0BF466}"/>
    <cellStyle name="Comma 10 2 2 2 2 2 2 2 2 2 2 3" xfId="20277" xr:uid="{DF2613D7-F4FD-484E-8C43-D642F61C0333}"/>
    <cellStyle name="Comma 10 2 2 2 2 2 2 2 2 2 3" xfId="14320" xr:uid="{CB2AB8BA-4C25-45BE-87CD-121FB2992AF0}"/>
    <cellStyle name="Comma 10 2 2 2 2 2 2 2 2 2 3 2" xfId="21984" xr:uid="{3F4E1229-573F-4FC3-A438-89CC32CF0257}"/>
    <cellStyle name="Comma 10 2 2 2 2 2 2 2 2 2 4" xfId="18915" xr:uid="{93237B32-E0B7-407B-965F-44AE07EAC579}"/>
    <cellStyle name="Comma 10 2 2 2 2 2 2 2 2 3" xfId="6184" xr:uid="{5F478DA5-D32A-4A82-992C-4508E98830E5}"/>
    <cellStyle name="Comma 10 2 2 2 2 2 2 2 2 3 2" xfId="15867" xr:uid="{41213218-F856-40C1-9F2A-AEA32CD41BB7}"/>
    <cellStyle name="Comma 10 2 2 2 2 2 2 2 2 3 2 2" xfId="23370" xr:uid="{1B7A985A-F64A-4EF1-ACD9-8C91380672AA}"/>
    <cellStyle name="Comma 10 2 2 2 2 2 2 2 2 3 3" xfId="20276" xr:uid="{15ECE421-E3F8-40BD-AEC7-94A47758FD72}"/>
    <cellStyle name="Comma 10 2 2 2 2 2 2 2 2 4" xfId="14319" xr:uid="{EF252751-FBCB-433D-88CD-59F24CF3215F}"/>
    <cellStyle name="Comma 10 2 2 2 2 2 2 2 2 4 2" xfId="21983" xr:uid="{C75EF0BD-775F-45D0-BF05-1A8AFF54D87E}"/>
    <cellStyle name="Comma 10 2 2 2 2 2 2 2 2 5" xfId="18914" xr:uid="{62F0887D-530D-40CF-8740-0E9FC893276A}"/>
    <cellStyle name="Comma 10 2 2 2 2 2 2 2 3" xfId="694" xr:uid="{5FB844BD-264A-42A3-857D-EE58E60B060A}"/>
    <cellStyle name="Comma 10 2 2 2 2 2 2 2 3 2" xfId="6186" xr:uid="{8BA3EBA7-5743-4545-9C14-83079E5BB654}"/>
    <cellStyle name="Comma 10 2 2 2 2 2 2 2 3 2 2" xfId="15869" xr:uid="{748E8953-58A1-42CA-835D-9CAAA0169B33}"/>
    <cellStyle name="Comma 10 2 2 2 2 2 2 2 3 2 2 2" xfId="23372" xr:uid="{14E1E420-DEB3-4285-8EFC-0C51D1F07BB5}"/>
    <cellStyle name="Comma 10 2 2 2 2 2 2 2 3 2 3" xfId="20278" xr:uid="{FEDAE06F-B749-4701-B2DA-8576D3BFFA9F}"/>
    <cellStyle name="Comma 10 2 2 2 2 2 2 2 3 3" xfId="14321" xr:uid="{EEF06C70-ADF5-401E-AD70-35F703C06860}"/>
    <cellStyle name="Comma 10 2 2 2 2 2 2 2 3 3 2" xfId="21985" xr:uid="{44958CA9-2BB6-42A3-9A84-FBCE2A376797}"/>
    <cellStyle name="Comma 10 2 2 2 2 2 2 2 3 4" xfId="18916" xr:uid="{9C162890-CAEE-4C20-970F-D7A7203C6D34}"/>
    <cellStyle name="Comma 10 2 2 2 2 2 2 2 4" xfId="6183" xr:uid="{2415B9C9-3699-4C9A-8B00-980CC3AED907}"/>
    <cellStyle name="Comma 10 2 2 2 2 2 2 2 4 2" xfId="15866" xr:uid="{AA629ECC-7240-4DA4-9AEF-FCE4C1532C71}"/>
    <cellStyle name="Comma 10 2 2 2 2 2 2 2 4 2 2" xfId="23369" xr:uid="{D5AD101F-2ABA-44C7-9601-870B42C7D17F}"/>
    <cellStyle name="Comma 10 2 2 2 2 2 2 2 4 3" xfId="20275" xr:uid="{27877367-F82E-4D76-8556-CC0D5DECB6D5}"/>
    <cellStyle name="Comma 10 2 2 2 2 2 2 2 5" xfId="14318" xr:uid="{E3992D88-9D90-4F87-B2BF-F3A0633FDE37}"/>
    <cellStyle name="Comma 10 2 2 2 2 2 2 2 5 2" xfId="21982" xr:uid="{3E2CBDDA-0AD4-431A-8AF8-FCF8E37728F8}"/>
    <cellStyle name="Comma 10 2 2 2 2 2 2 2 6" xfId="18913" xr:uid="{2CE9D6B0-53FE-4BD9-A866-89EA36C66B40}"/>
    <cellStyle name="Comma 10 2 2 2 2 2 2 3" xfId="695" xr:uid="{C1F7C5F8-99D0-49BC-8AFE-DAF298447992}"/>
    <cellStyle name="Comma 10 2 2 2 2 2 2 3 2" xfId="696" xr:uid="{6BBDAADD-EA7C-4A65-8EAC-BCDC4F00F5BE}"/>
    <cellStyle name="Comma 10 2 2 2 2 2 2 3 2 2" xfId="6188" xr:uid="{8DF21FC5-B7E7-4A07-AEF9-6330764800EC}"/>
    <cellStyle name="Comma 10 2 2 2 2 2 2 3 2 2 2" xfId="15871" xr:uid="{145FA8F6-435C-4F3F-9C76-6D1A24A33F00}"/>
    <cellStyle name="Comma 10 2 2 2 2 2 2 3 2 2 2 2" xfId="23374" xr:uid="{4166AD0E-9B60-4449-B896-84E324B5A4EC}"/>
    <cellStyle name="Comma 10 2 2 2 2 2 2 3 2 2 3" xfId="20280" xr:uid="{0916FBFE-9F11-48B2-A5AB-DC500507CA2D}"/>
    <cellStyle name="Comma 10 2 2 2 2 2 2 3 2 3" xfId="14323" xr:uid="{E61ADC00-5BFA-47AD-B0C8-4419AFCE1897}"/>
    <cellStyle name="Comma 10 2 2 2 2 2 2 3 2 3 2" xfId="21987" xr:uid="{729DD86D-300E-4D5D-83CB-8796B19D5EE0}"/>
    <cellStyle name="Comma 10 2 2 2 2 2 2 3 2 4" xfId="18918" xr:uid="{C518709D-EDEB-4E16-BDD5-5D2C228BF103}"/>
    <cellStyle name="Comma 10 2 2 2 2 2 2 3 3" xfId="6187" xr:uid="{BFFDEECB-14D9-4735-AF08-1E86B6727FED}"/>
    <cellStyle name="Comma 10 2 2 2 2 2 2 3 3 2" xfId="15870" xr:uid="{EBC55360-CE2C-47D7-96F3-E0C341B14EF2}"/>
    <cellStyle name="Comma 10 2 2 2 2 2 2 3 3 2 2" xfId="23373" xr:uid="{3203099E-A659-4D18-A33B-09FCA9907D02}"/>
    <cellStyle name="Comma 10 2 2 2 2 2 2 3 3 3" xfId="20279" xr:uid="{10B41452-92F9-4B9A-BFDA-A76241C95A20}"/>
    <cellStyle name="Comma 10 2 2 2 2 2 2 3 4" xfId="14322" xr:uid="{D1DFB4AF-0F89-4788-8B1A-83D641AA31CF}"/>
    <cellStyle name="Comma 10 2 2 2 2 2 2 3 4 2" xfId="21986" xr:uid="{7B5C3632-C920-45A5-8928-AAB27724568D}"/>
    <cellStyle name="Comma 10 2 2 2 2 2 2 3 5" xfId="18917" xr:uid="{F0553DF4-407B-4D9C-B857-BC6E04A57CB8}"/>
    <cellStyle name="Comma 10 2 2 2 2 2 2 4" xfId="697" xr:uid="{010CCB5F-3877-4AC0-AB22-03379E28BD08}"/>
    <cellStyle name="Comma 10 2 2 2 2 2 2 4 2" xfId="6189" xr:uid="{F3872B43-B5A6-4252-AD81-81BE95958FC4}"/>
    <cellStyle name="Comma 10 2 2 2 2 2 2 4 2 2" xfId="15872" xr:uid="{903EDE7B-4477-4986-ABE2-3BBC9F15BBE1}"/>
    <cellStyle name="Comma 10 2 2 2 2 2 2 4 2 2 2" xfId="23375" xr:uid="{D5FE21A1-7411-478C-8AA2-A53CFCAFF792}"/>
    <cellStyle name="Comma 10 2 2 2 2 2 2 4 2 3" xfId="20281" xr:uid="{4A6BF375-7EB1-4811-8E34-99187F8EBCA6}"/>
    <cellStyle name="Comma 10 2 2 2 2 2 2 4 3" xfId="14324" xr:uid="{E4DEB6F1-8480-406F-BC71-441BF887E053}"/>
    <cellStyle name="Comma 10 2 2 2 2 2 2 4 3 2" xfId="21988" xr:uid="{B2539CD6-0C01-4954-970C-6DDA99BE2EF5}"/>
    <cellStyle name="Comma 10 2 2 2 2 2 2 4 4" xfId="18919" xr:uid="{576B125B-D746-48DD-9B21-39D15495FEA9}"/>
    <cellStyle name="Comma 10 2 2 2 2 2 2 5" xfId="6182" xr:uid="{17EC50A8-049C-462F-9CFD-F81F91E6A472}"/>
    <cellStyle name="Comma 10 2 2 2 2 2 2 5 2" xfId="15865" xr:uid="{493F251D-1936-4638-84AE-0E69AFB099F9}"/>
    <cellStyle name="Comma 10 2 2 2 2 2 2 5 2 2" xfId="23368" xr:uid="{5536B8B1-04C1-4B88-9C6D-52F66A83A712}"/>
    <cellStyle name="Comma 10 2 2 2 2 2 2 5 3" xfId="20274" xr:uid="{BEFCAFAE-4EE7-4296-9F73-5E8F3A6C7D9D}"/>
    <cellStyle name="Comma 10 2 2 2 2 2 2 6" xfId="14317" xr:uid="{D7A31B9A-88AF-440D-B752-D972675FFC0B}"/>
    <cellStyle name="Comma 10 2 2 2 2 2 2 6 2" xfId="21981" xr:uid="{46FE4E88-19F2-4FAD-AA14-5AB4130AF1F0}"/>
    <cellStyle name="Comma 10 2 2 2 2 2 2 7" xfId="18912" xr:uid="{729067F9-293B-4314-BEA6-C2D8AF8F1F0D}"/>
    <cellStyle name="Comma 10 2 2 2 2 2 3" xfId="698" xr:uid="{5275EB10-6008-4AD0-8E73-C8EE54A29F86}"/>
    <cellStyle name="Comma 10 2 2 2 2 2 3 2" xfId="699" xr:uid="{E6BF8CE3-33B3-4ADE-A1EF-1E62037F00C8}"/>
    <cellStyle name="Comma 10 2 2 2 2 2 3 2 2" xfId="700" xr:uid="{CC94B328-3C44-48A2-8672-6CEA6465A7CE}"/>
    <cellStyle name="Comma 10 2 2 2 2 2 3 2 2 2" xfId="6192" xr:uid="{787C43FA-FD2E-4C62-A033-736197D7C8DE}"/>
    <cellStyle name="Comma 10 2 2 2 2 2 3 2 2 2 2" xfId="15875" xr:uid="{0BF7F86C-C926-48D8-BF4E-A9D043175FB1}"/>
    <cellStyle name="Comma 10 2 2 2 2 2 3 2 2 2 2 2" xfId="23378" xr:uid="{460F6C3D-A749-48CD-8A04-25D0B8C8DF6B}"/>
    <cellStyle name="Comma 10 2 2 2 2 2 3 2 2 2 3" xfId="20284" xr:uid="{A28E9F3B-A371-4D50-B31C-C5907FE3C2AA}"/>
    <cellStyle name="Comma 10 2 2 2 2 2 3 2 2 3" xfId="14327" xr:uid="{BBFBF82E-544A-496E-B1E6-45614532299E}"/>
    <cellStyle name="Comma 10 2 2 2 2 2 3 2 2 3 2" xfId="21991" xr:uid="{1A75C808-23EB-41D9-A3F0-78915CB8DB09}"/>
    <cellStyle name="Comma 10 2 2 2 2 2 3 2 2 4" xfId="18922" xr:uid="{83907F79-E2AB-4848-ABBC-E8AF0621DEEC}"/>
    <cellStyle name="Comma 10 2 2 2 2 2 3 2 3" xfId="6191" xr:uid="{54C9C021-AE8B-402A-BE37-9DE642D2C7D1}"/>
    <cellStyle name="Comma 10 2 2 2 2 2 3 2 3 2" xfId="15874" xr:uid="{6CE9722A-1118-45ED-857D-6D0AE8F4D3DE}"/>
    <cellStyle name="Comma 10 2 2 2 2 2 3 2 3 2 2" xfId="23377" xr:uid="{C38A4C69-97A8-4D4F-A247-9908604C7D08}"/>
    <cellStyle name="Comma 10 2 2 2 2 2 3 2 3 3" xfId="20283" xr:uid="{C0629474-F8F1-40B9-B083-42B83975B108}"/>
    <cellStyle name="Comma 10 2 2 2 2 2 3 2 4" xfId="14326" xr:uid="{E82CB7B3-F049-441E-A33D-21355B4C9E99}"/>
    <cellStyle name="Comma 10 2 2 2 2 2 3 2 4 2" xfId="21990" xr:uid="{893A0F7C-1086-472A-AB13-A68D3FD0C531}"/>
    <cellStyle name="Comma 10 2 2 2 2 2 3 2 5" xfId="18921" xr:uid="{3B214386-4E52-4AD1-8891-D0BB011DAF4F}"/>
    <cellStyle name="Comma 10 2 2 2 2 2 3 3" xfId="701" xr:uid="{25C267EE-4FF6-4C03-8222-09D0360D4268}"/>
    <cellStyle name="Comma 10 2 2 2 2 2 3 3 2" xfId="6193" xr:uid="{D4766DE8-DC42-4E24-85A0-3F7975EBE0DB}"/>
    <cellStyle name="Comma 10 2 2 2 2 2 3 3 2 2" xfId="15876" xr:uid="{9A10A273-1B35-4B94-9333-54F9AA7111CF}"/>
    <cellStyle name="Comma 10 2 2 2 2 2 3 3 2 2 2" xfId="23379" xr:uid="{0889A796-3ED8-4FDD-B742-FE0E5E2DDB1F}"/>
    <cellStyle name="Comma 10 2 2 2 2 2 3 3 2 3" xfId="20285" xr:uid="{9CBD3722-FA56-4D6A-A33D-90B6EB0BB32A}"/>
    <cellStyle name="Comma 10 2 2 2 2 2 3 3 3" xfId="14328" xr:uid="{098D3892-A42F-4658-BD46-66714BCCA6FD}"/>
    <cellStyle name="Comma 10 2 2 2 2 2 3 3 3 2" xfId="21992" xr:uid="{BA1489A1-A887-4760-AAF7-E8896F7B6B08}"/>
    <cellStyle name="Comma 10 2 2 2 2 2 3 3 4" xfId="18923" xr:uid="{6F757C20-FB66-419E-9234-AB314D4C31B3}"/>
    <cellStyle name="Comma 10 2 2 2 2 2 3 4" xfId="6190" xr:uid="{E3D11EE3-FA4E-4EBF-BDEA-83E76BDDF224}"/>
    <cellStyle name="Comma 10 2 2 2 2 2 3 4 2" xfId="15873" xr:uid="{7879BAEB-4B19-4B04-B914-89F4C83CA873}"/>
    <cellStyle name="Comma 10 2 2 2 2 2 3 4 2 2" xfId="23376" xr:uid="{07B8FBB7-C91E-4F74-BD01-762EA746C103}"/>
    <cellStyle name="Comma 10 2 2 2 2 2 3 4 3" xfId="20282" xr:uid="{B189C459-0997-4E76-8E22-702E12DF653C}"/>
    <cellStyle name="Comma 10 2 2 2 2 2 3 5" xfId="14325" xr:uid="{F1C2459C-F9CA-4AA5-AB5C-108362CFAE8D}"/>
    <cellStyle name="Comma 10 2 2 2 2 2 3 5 2" xfId="21989" xr:uid="{825DD562-6FD9-440C-87C8-2938F6DE440A}"/>
    <cellStyle name="Comma 10 2 2 2 2 2 3 6" xfId="18920" xr:uid="{B761F0FE-7FEE-41CC-AB0C-FA740945B84D}"/>
    <cellStyle name="Comma 10 2 2 2 2 2 4" xfId="702" xr:uid="{9EB7D548-BB8C-4B17-A5F8-D029C6F8E0CE}"/>
    <cellStyle name="Comma 10 2 2 2 2 2 4 2" xfId="703" xr:uid="{78347631-C1B7-4ECE-9443-83C144008207}"/>
    <cellStyle name="Comma 10 2 2 2 2 2 4 2 2" xfId="6195" xr:uid="{500D8E58-D4A2-4058-AD04-6F1A88E3976B}"/>
    <cellStyle name="Comma 10 2 2 2 2 2 4 2 2 2" xfId="15878" xr:uid="{EF9A7B09-7078-4DA9-915F-1A1015A2C5D7}"/>
    <cellStyle name="Comma 10 2 2 2 2 2 4 2 2 2 2" xfId="23381" xr:uid="{AE93FC7F-CD55-4137-AAB2-787F717D3FCE}"/>
    <cellStyle name="Comma 10 2 2 2 2 2 4 2 2 3" xfId="20287" xr:uid="{2C5848F5-1308-438C-A4AE-B79DC061C3D6}"/>
    <cellStyle name="Comma 10 2 2 2 2 2 4 2 3" xfId="14330" xr:uid="{7F8079F4-6189-402E-B9DE-A57100ECF67A}"/>
    <cellStyle name="Comma 10 2 2 2 2 2 4 2 3 2" xfId="21994" xr:uid="{48CEBA65-A273-48B6-B5B5-D099A21BC3C4}"/>
    <cellStyle name="Comma 10 2 2 2 2 2 4 2 4" xfId="18925" xr:uid="{D67F6F39-78A6-470D-9DB2-E4B17C34406A}"/>
    <cellStyle name="Comma 10 2 2 2 2 2 4 3" xfId="6194" xr:uid="{671F83CC-32F3-46ED-ADA5-15620733D2D7}"/>
    <cellStyle name="Comma 10 2 2 2 2 2 4 3 2" xfId="15877" xr:uid="{E04CF3A9-03A9-45C4-BE8B-3084D79099A8}"/>
    <cellStyle name="Comma 10 2 2 2 2 2 4 3 2 2" xfId="23380" xr:uid="{A78DDBC8-02DC-4BF0-A5D9-D552B7583A3F}"/>
    <cellStyle name="Comma 10 2 2 2 2 2 4 3 3" xfId="20286" xr:uid="{B4C1785F-E0EE-49D1-97EA-73617820B2DC}"/>
    <cellStyle name="Comma 10 2 2 2 2 2 4 4" xfId="14329" xr:uid="{3D42BEE4-5A61-409A-A25C-C5C0593AE0B9}"/>
    <cellStyle name="Comma 10 2 2 2 2 2 4 4 2" xfId="21993" xr:uid="{2BE8D077-D951-4AA0-ACAE-3C9464691088}"/>
    <cellStyle name="Comma 10 2 2 2 2 2 4 5" xfId="18924" xr:uid="{DBE41098-7A66-4CF2-A592-5C52AB15DAFD}"/>
    <cellStyle name="Comma 10 2 2 2 2 2 5" xfId="704" xr:uid="{0A4596F4-9CB7-490D-97BC-3359B9748030}"/>
    <cellStyle name="Comma 10 2 2 2 2 2 5 2" xfId="6196" xr:uid="{2E7F2484-EE5D-451C-8F52-24FEBA791B38}"/>
    <cellStyle name="Comma 10 2 2 2 2 2 5 2 2" xfId="15879" xr:uid="{A8DBBCC1-D753-4F60-85C6-66AF3DC3DECB}"/>
    <cellStyle name="Comma 10 2 2 2 2 2 5 2 2 2" xfId="23382" xr:uid="{4CDA0BB6-7036-4ADA-BD6C-D94B45593093}"/>
    <cellStyle name="Comma 10 2 2 2 2 2 5 2 3" xfId="20288" xr:uid="{8C216206-B09F-4433-BB6C-B562AFEA34DD}"/>
    <cellStyle name="Comma 10 2 2 2 2 2 5 3" xfId="14331" xr:uid="{7E40BE30-E535-4028-99EA-F2081F2DE562}"/>
    <cellStyle name="Comma 10 2 2 2 2 2 5 3 2" xfId="21995" xr:uid="{302DD782-7B04-4C8B-B19E-457B9682C938}"/>
    <cellStyle name="Comma 10 2 2 2 2 2 5 4" xfId="18926" xr:uid="{7F0F63C8-FC3B-4F2E-BAD5-6A8280D6192D}"/>
    <cellStyle name="Comma 10 2 2 2 2 2 6" xfId="6181" xr:uid="{70B7F5FF-BB64-4B55-8E81-34E4334B72F8}"/>
    <cellStyle name="Comma 10 2 2 2 2 2 6 2" xfId="15864" xr:uid="{29F4DD91-EB2B-417E-8E49-9A696C8A1752}"/>
    <cellStyle name="Comma 10 2 2 2 2 2 6 2 2" xfId="23367" xr:uid="{1EB9BC16-EBB8-4CAF-B924-32B9D625C1B4}"/>
    <cellStyle name="Comma 10 2 2 2 2 2 6 3" xfId="20273" xr:uid="{5A15E784-5B9B-4FFE-81D6-A2EBE895A868}"/>
    <cellStyle name="Comma 10 2 2 2 2 2 7" xfId="14316" xr:uid="{DBF2BAFB-7CE9-4748-AF02-9984462CD26A}"/>
    <cellStyle name="Comma 10 2 2 2 2 2 7 2" xfId="21980" xr:uid="{845B1379-BA5D-49B4-B009-B06A09865205}"/>
    <cellStyle name="Comma 10 2 2 2 2 2 8" xfId="18911" xr:uid="{667A591E-B940-494C-A609-E1CE1ADA9B13}"/>
    <cellStyle name="Comma 10 2 2 2 2 3" xfId="705" xr:uid="{5C9B1B82-C7BF-4110-9676-F857CEFBF839}"/>
    <cellStyle name="Comma 10 2 2 2 2 3 2" xfId="706" xr:uid="{E0EC9BC2-BE47-4651-8CF6-85B134C70DA0}"/>
    <cellStyle name="Comma 10 2 2 2 2 3 2 2" xfId="707" xr:uid="{45CA6C3B-D7F3-4AB4-B038-43E322207F5F}"/>
    <cellStyle name="Comma 10 2 2 2 2 3 2 2 2" xfId="708" xr:uid="{984BD815-43D3-49F2-8663-CCCAFA6F9CDC}"/>
    <cellStyle name="Comma 10 2 2 2 2 3 2 2 2 2" xfId="6200" xr:uid="{8CC5AAB9-EFE2-44F2-92A3-10789887620B}"/>
    <cellStyle name="Comma 10 2 2 2 2 3 2 2 2 2 2" xfId="15883" xr:uid="{47D9DDFB-8AE7-426B-8DFA-ACE6EBE12156}"/>
    <cellStyle name="Comma 10 2 2 2 2 3 2 2 2 2 2 2" xfId="23386" xr:uid="{7C3A803B-CF96-46DB-A22A-89D939BC41F5}"/>
    <cellStyle name="Comma 10 2 2 2 2 3 2 2 2 2 3" xfId="20292" xr:uid="{CA1551AD-1C91-461E-AF7F-DCE3E501053D}"/>
    <cellStyle name="Comma 10 2 2 2 2 3 2 2 2 3" xfId="14335" xr:uid="{C93D4447-FE00-4BE1-BBA2-831405E57059}"/>
    <cellStyle name="Comma 10 2 2 2 2 3 2 2 2 3 2" xfId="21999" xr:uid="{0587DDD7-EE79-49B7-9488-6A9E72464751}"/>
    <cellStyle name="Comma 10 2 2 2 2 3 2 2 2 4" xfId="18930" xr:uid="{6DAA0160-3F18-478C-889D-8D471D7A27ED}"/>
    <cellStyle name="Comma 10 2 2 2 2 3 2 2 3" xfId="6199" xr:uid="{26F2970B-C24D-423E-83CE-2DA992F52F8B}"/>
    <cellStyle name="Comma 10 2 2 2 2 3 2 2 3 2" xfId="15882" xr:uid="{A33C7065-25C8-40DF-BD68-84F9B1AF8BBA}"/>
    <cellStyle name="Comma 10 2 2 2 2 3 2 2 3 2 2" xfId="23385" xr:uid="{7B1B91BD-CAED-4C2B-AE4E-54E8FAA6AF70}"/>
    <cellStyle name="Comma 10 2 2 2 2 3 2 2 3 3" xfId="20291" xr:uid="{41EC4707-792D-46DE-B68A-197D922FD785}"/>
    <cellStyle name="Comma 10 2 2 2 2 3 2 2 4" xfId="14334" xr:uid="{50E521A2-D999-447A-8AC0-109E53EABEE9}"/>
    <cellStyle name="Comma 10 2 2 2 2 3 2 2 4 2" xfId="21998" xr:uid="{466D7770-44E5-4A33-9E65-AC42DAC9782B}"/>
    <cellStyle name="Comma 10 2 2 2 2 3 2 2 5" xfId="18929" xr:uid="{DFE2367D-9E4D-470E-8AE9-03A297EFDBC8}"/>
    <cellStyle name="Comma 10 2 2 2 2 3 2 3" xfId="709" xr:uid="{A381A09F-884E-44DB-9130-A862C7CD0B2C}"/>
    <cellStyle name="Comma 10 2 2 2 2 3 2 3 2" xfId="6201" xr:uid="{183D0C54-5D4D-4F60-8E2D-2AEEE049596B}"/>
    <cellStyle name="Comma 10 2 2 2 2 3 2 3 2 2" xfId="15884" xr:uid="{73D7A5A6-8391-465D-9127-E942826FD050}"/>
    <cellStyle name="Comma 10 2 2 2 2 3 2 3 2 2 2" xfId="23387" xr:uid="{A9554DA0-A5FE-4193-934A-2EA620C7582D}"/>
    <cellStyle name="Comma 10 2 2 2 2 3 2 3 2 3" xfId="20293" xr:uid="{639AC5BA-3C4A-4BB6-BAE4-8E42E7527244}"/>
    <cellStyle name="Comma 10 2 2 2 2 3 2 3 3" xfId="14336" xr:uid="{C6BA8A65-89C9-448C-914A-F1A8262302DE}"/>
    <cellStyle name="Comma 10 2 2 2 2 3 2 3 3 2" xfId="22000" xr:uid="{BDA587D3-5F64-4F6B-AA55-FB1399F88585}"/>
    <cellStyle name="Comma 10 2 2 2 2 3 2 3 4" xfId="18931" xr:uid="{2FA2A2D9-89A6-4894-8E5E-2CF1030569EE}"/>
    <cellStyle name="Comma 10 2 2 2 2 3 2 4" xfId="6198" xr:uid="{AD831813-6B86-4A32-ACC5-453F8B8A95BA}"/>
    <cellStyle name="Comma 10 2 2 2 2 3 2 4 2" xfId="15881" xr:uid="{06EB9308-21EC-4F6C-815C-4B7D7A3128F4}"/>
    <cellStyle name="Comma 10 2 2 2 2 3 2 4 2 2" xfId="23384" xr:uid="{A158ED6B-484B-4BD1-8754-1BE23002861E}"/>
    <cellStyle name="Comma 10 2 2 2 2 3 2 4 3" xfId="20290" xr:uid="{14E79A97-9A00-4079-9E88-0535E7829596}"/>
    <cellStyle name="Comma 10 2 2 2 2 3 2 5" xfId="14333" xr:uid="{DAD1FE10-5CC8-4D10-BDF2-9F61048BE63F}"/>
    <cellStyle name="Comma 10 2 2 2 2 3 2 5 2" xfId="21997" xr:uid="{1F2D1C53-932C-4F25-B8BB-1D1504781817}"/>
    <cellStyle name="Comma 10 2 2 2 2 3 2 6" xfId="18928" xr:uid="{AF9DAFB0-C586-4660-A13B-9C463C1892EE}"/>
    <cellStyle name="Comma 10 2 2 2 2 3 3" xfId="710" xr:uid="{F050F07D-403F-4F6C-9184-054FA74C02FF}"/>
    <cellStyle name="Comma 10 2 2 2 2 3 3 2" xfId="711" xr:uid="{29E1B9B3-C4E7-49F3-9BE3-065DEC52E7ED}"/>
    <cellStyle name="Comma 10 2 2 2 2 3 3 2 2" xfId="6203" xr:uid="{631EB289-1516-4F81-96C5-95ED98564E69}"/>
    <cellStyle name="Comma 10 2 2 2 2 3 3 2 2 2" xfId="15886" xr:uid="{FC7D04D5-2652-454E-9941-F90B90B3FA85}"/>
    <cellStyle name="Comma 10 2 2 2 2 3 3 2 2 2 2" xfId="23389" xr:uid="{605F76C6-43DD-47DC-BC91-B7990D343539}"/>
    <cellStyle name="Comma 10 2 2 2 2 3 3 2 2 3" xfId="20295" xr:uid="{1696F935-8BB0-43EE-981F-1A2313667D2A}"/>
    <cellStyle name="Comma 10 2 2 2 2 3 3 2 3" xfId="14338" xr:uid="{34DFCE68-D759-4018-BD39-03D9F307955F}"/>
    <cellStyle name="Comma 10 2 2 2 2 3 3 2 3 2" xfId="22002" xr:uid="{D1CF6331-26D5-4426-8847-7AF5064485C6}"/>
    <cellStyle name="Comma 10 2 2 2 2 3 3 2 4" xfId="18933" xr:uid="{3C98843C-6B9C-4C57-AB0A-A8513131B37D}"/>
    <cellStyle name="Comma 10 2 2 2 2 3 3 3" xfId="6202" xr:uid="{7A9CDC37-4652-40CE-8262-28D070D25B5A}"/>
    <cellStyle name="Comma 10 2 2 2 2 3 3 3 2" xfId="15885" xr:uid="{149C7861-31C7-4FE2-93B6-811EE1922AFA}"/>
    <cellStyle name="Comma 10 2 2 2 2 3 3 3 2 2" xfId="23388" xr:uid="{51F503C5-DCD5-41B7-9DE2-1907AC01E725}"/>
    <cellStyle name="Comma 10 2 2 2 2 3 3 3 3" xfId="20294" xr:uid="{7D268E7B-D9ED-4CA1-B12A-3A317B8A1B80}"/>
    <cellStyle name="Comma 10 2 2 2 2 3 3 4" xfId="14337" xr:uid="{A9DF0B42-02CA-4713-BF9C-5702B915711C}"/>
    <cellStyle name="Comma 10 2 2 2 2 3 3 4 2" xfId="22001" xr:uid="{AEEAFB10-79E4-414C-80E3-7C524054DD1C}"/>
    <cellStyle name="Comma 10 2 2 2 2 3 3 5" xfId="18932" xr:uid="{F77A480A-3FBF-494E-B756-7CC90576E0C4}"/>
    <cellStyle name="Comma 10 2 2 2 2 3 4" xfId="712" xr:uid="{17D417B1-8034-40D5-AD10-975661BC1E66}"/>
    <cellStyle name="Comma 10 2 2 2 2 3 4 2" xfId="6204" xr:uid="{A07F4C08-3465-4C98-AA8A-A3F4B84B0D36}"/>
    <cellStyle name="Comma 10 2 2 2 2 3 4 2 2" xfId="15887" xr:uid="{48CACAA5-3A4E-4DFD-AA1A-C9473E18AB02}"/>
    <cellStyle name="Comma 10 2 2 2 2 3 4 2 2 2" xfId="23390" xr:uid="{5FABD50D-D2AB-45A9-A59D-466EE75A7D46}"/>
    <cellStyle name="Comma 10 2 2 2 2 3 4 2 3" xfId="20296" xr:uid="{30CB12B9-DC3A-436B-B7E3-5374888B3B56}"/>
    <cellStyle name="Comma 10 2 2 2 2 3 4 3" xfId="14339" xr:uid="{D166B5DF-9AAE-4FAE-9E9C-628F2A2390DC}"/>
    <cellStyle name="Comma 10 2 2 2 2 3 4 3 2" xfId="22003" xr:uid="{DA1D8C5A-DE74-43D6-95EF-5DFA748F46E1}"/>
    <cellStyle name="Comma 10 2 2 2 2 3 4 4" xfId="18934" xr:uid="{C19513F5-3D2F-4A3E-8B3E-4D5E12EAF40F}"/>
    <cellStyle name="Comma 10 2 2 2 2 3 5" xfId="6197" xr:uid="{744282B0-8F9F-4DA7-92D6-1B81C8CE62E9}"/>
    <cellStyle name="Comma 10 2 2 2 2 3 5 2" xfId="15880" xr:uid="{2193713D-DDBF-4A5C-98EE-9683F6A8C784}"/>
    <cellStyle name="Comma 10 2 2 2 2 3 5 2 2" xfId="23383" xr:uid="{D27937EE-06D0-4343-B71D-2D7CA39136A8}"/>
    <cellStyle name="Comma 10 2 2 2 2 3 5 3" xfId="20289" xr:uid="{27AE6E10-CCFB-48B8-8F46-D0266E124260}"/>
    <cellStyle name="Comma 10 2 2 2 2 3 6" xfId="14332" xr:uid="{48BBCE12-DDB3-4984-99E3-BFE6E3E4A6D8}"/>
    <cellStyle name="Comma 10 2 2 2 2 3 6 2" xfId="21996" xr:uid="{4DB0D04F-2E25-49BC-991D-1BD071BCE4F0}"/>
    <cellStyle name="Comma 10 2 2 2 2 3 7" xfId="18927" xr:uid="{4DE89F94-08FE-436A-88AF-09736B9705D0}"/>
    <cellStyle name="Comma 10 2 2 2 2 4" xfId="713" xr:uid="{26E91CAE-E4F1-4AB4-B3CE-EDF06DD58D08}"/>
    <cellStyle name="Comma 10 2 2 2 2 4 2" xfId="714" xr:uid="{C363DFA4-4FB5-47F7-90BF-9D31333008DF}"/>
    <cellStyle name="Comma 10 2 2 2 2 4 2 2" xfId="715" xr:uid="{DF027196-ACF6-4C1C-A242-8492D5A50995}"/>
    <cellStyle name="Comma 10 2 2 2 2 4 2 2 2" xfId="6207" xr:uid="{F52ED6AD-2508-4D22-832A-F934FEBE4858}"/>
    <cellStyle name="Comma 10 2 2 2 2 4 2 2 2 2" xfId="15890" xr:uid="{5A7E419B-7A8D-40D3-BFAF-7CFFB317CE0E}"/>
    <cellStyle name="Comma 10 2 2 2 2 4 2 2 2 2 2" xfId="23393" xr:uid="{74B3FB75-093C-406C-AF44-EC7BC390600D}"/>
    <cellStyle name="Comma 10 2 2 2 2 4 2 2 2 3" xfId="20299" xr:uid="{84F58CB9-C8C5-4066-86B2-FF89851335F0}"/>
    <cellStyle name="Comma 10 2 2 2 2 4 2 2 3" xfId="14342" xr:uid="{9A8E6F67-9DBB-4E41-A053-DA0782332FBA}"/>
    <cellStyle name="Comma 10 2 2 2 2 4 2 2 3 2" xfId="22006" xr:uid="{4D28B4B2-EC0C-4EB9-A919-8E76E249CBC4}"/>
    <cellStyle name="Comma 10 2 2 2 2 4 2 2 4" xfId="18937" xr:uid="{94665520-8E6A-4B1F-89F8-4C0D60BC22F5}"/>
    <cellStyle name="Comma 10 2 2 2 2 4 2 3" xfId="6206" xr:uid="{06D6A6AA-748E-4443-8BC4-6CEA9E6A1F09}"/>
    <cellStyle name="Comma 10 2 2 2 2 4 2 3 2" xfId="15889" xr:uid="{A2F5DED5-DC39-48E8-984C-883B299A91BD}"/>
    <cellStyle name="Comma 10 2 2 2 2 4 2 3 2 2" xfId="23392" xr:uid="{843E4536-A1FA-4A2B-B8F4-87F95902D462}"/>
    <cellStyle name="Comma 10 2 2 2 2 4 2 3 3" xfId="20298" xr:uid="{4FC05722-A4A1-4144-B912-5E3C17A42B15}"/>
    <cellStyle name="Comma 10 2 2 2 2 4 2 4" xfId="14341" xr:uid="{45EE6B67-0442-4353-89C4-4DF4D8D5DAB8}"/>
    <cellStyle name="Comma 10 2 2 2 2 4 2 4 2" xfId="22005" xr:uid="{FEBB822F-5869-49F0-AD17-74B05D283116}"/>
    <cellStyle name="Comma 10 2 2 2 2 4 2 5" xfId="18936" xr:uid="{1968B9C2-8DA7-4EB9-B385-023579B0E119}"/>
    <cellStyle name="Comma 10 2 2 2 2 4 3" xfId="716" xr:uid="{0CF017A5-20ED-47D3-9DC0-26D285D43029}"/>
    <cellStyle name="Comma 10 2 2 2 2 4 3 2" xfId="6208" xr:uid="{5BC0517C-F757-45F3-9359-CB235E65AC64}"/>
    <cellStyle name="Comma 10 2 2 2 2 4 3 2 2" xfId="15891" xr:uid="{B4182906-7786-488A-902A-23CF71AA6B84}"/>
    <cellStyle name="Comma 10 2 2 2 2 4 3 2 2 2" xfId="23394" xr:uid="{46378D35-8FEB-4ED6-8660-96AD272E03BF}"/>
    <cellStyle name="Comma 10 2 2 2 2 4 3 2 3" xfId="20300" xr:uid="{BD24AD94-7673-41BE-A61C-DB1E25926FB6}"/>
    <cellStyle name="Comma 10 2 2 2 2 4 3 3" xfId="14343" xr:uid="{4F1899BF-8119-4392-A179-841F933CC550}"/>
    <cellStyle name="Comma 10 2 2 2 2 4 3 3 2" xfId="22007" xr:uid="{02D0ECC7-ECF5-448E-8801-A534BE989E56}"/>
    <cellStyle name="Comma 10 2 2 2 2 4 3 4" xfId="18938" xr:uid="{84F4DCC9-EA1B-4CEB-9E72-7C25419B7A5B}"/>
    <cellStyle name="Comma 10 2 2 2 2 4 4" xfId="6205" xr:uid="{955E5E76-7204-4946-B156-1E8B4335374C}"/>
    <cellStyle name="Comma 10 2 2 2 2 4 4 2" xfId="15888" xr:uid="{59AD7171-779D-470E-8759-9F1E955BFA16}"/>
    <cellStyle name="Comma 10 2 2 2 2 4 4 2 2" xfId="23391" xr:uid="{2A4665F0-B1C2-455A-9C76-48DE4E01FC35}"/>
    <cellStyle name="Comma 10 2 2 2 2 4 4 3" xfId="20297" xr:uid="{014A012F-A4A8-4DE6-A378-45067DE78485}"/>
    <cellStyle name="Comma 10 2 2 2 2 4 5" xfId="14340" xr:uid="{1E206346-6344-4412-8F44-6670075FF5A8}"/>
    <cellStyle name="Comma 10 2 2 2 2 4 5 2" xfId="22004" xr:uid="{BCBF0328-7FA1-465C-8233-3EFE83FC0990}"/>
    <cellStyle name="Comma 10 2 2 2 2 4 6" xfId="18935" xr:uid="{30F7EB6D-DEA5-4570-A02E-AA14E06C61A3}"/>
    <cellStyle name="Comma 10 2 2 2 2 5" xfId="717" xr:uid="{E8FDF937-C8C0-49D3-8671-5C5E107F8453}"/>
    <cellStyle name="Comma 10 2 2 2 2 5 2" xfId="718" xr:uid="{42C2E601-1B25-4F1F-B1F6-A6A8C87B8D3D}"/>
    <cellStyle name="Comma 10 2 2 2 2 5 2 2" xfId="6210" xr:uid="{8C2B1E8A-AA94-449D-A96F-9BD36AF52B65}"/>
    <cellStyle name="Comma 10 2 2 2 2 5 2 2 2" xfId="15893" xr:uid="{8B984D0F-9045-48F4-93F0-93B55A5EC370}"/>
    <cellStyle name="Comma 10 2 2 2 2 5 2 2 2 2" xfId="23396" xr:uid="{DC4241BC-4484-4EF0-B996-E94A31699319}"/>
    <cellStyle name="Comma 10 2 2 2 2 5 2 2 3" xfId="20302" xr:uid="{216020F8-2BFA-480C-BB17-A75DF476A29A}"/>
    <cellStyle name="Comma 10 2 2 2 2 5 2 3" xfId="14345" xr:uid="{A3FB2D9E-9AAF-42D0-BAA2-A738219AF37B}"/>
    <cellStyle name="Comma 10 2 2 2 2 5 2 3 2" xfId="22009" xr:uid="{D5A0A26D-9259-4CD2-88A8-7C7009C39E8C}"/>
    <cellStyle name="Comma 10 2 2 2 2 5 2 4" xfId="18940" xr:uid="{FB149355-6520-4EFA-B94B-4B1D9F677E2A}"/>
    <cellStyle name="Comma 10 2 2 2 2 5 3" xfId="6209" xr:uid="{CE52366F-8D09-400A-AA57-18B45A5EF35D}"/>
    <cellStyle name="Comma 10 2 2 2 2 5 3 2" xfId="15892" xr:uid="{D17362C9-B254-4B1C-B1A6-E7972D8E898F}"/>
    <cellStyle name="Comma 10 2 2 2 2 5 3 2 2" xfId="23395" xr:uid="{C2861C1D-D708-40FA-A346-39E72C60F535}"/>
    <cellStyle name="Comma 10 2 2 2 2 5 3 3" xfId="20301" xr:uid="{A8337805-00D4-4652-9F0D-8E001D94038F}"/>
    <cellStyle name="Comma 10 2 2 2 2 5 4" xfId="14344" xr:uid="{FE2D5CE8-A1F8-473A-AFFC-195C633902B2}"/>
    <cellStyle name="Comma 10 2 2 2 2 5 4 2" xfId="22008" xr:uid="{04EAAE5F-C77B-4C0A-BA1E-89D3125C3F3E}"/>
    <cellStyle name="Comma 10 2 2 2 2 5 5" xfId="18939" xr:uid="{F0F656C9-C202-46BB-AA9C-F6C3EF25F253}"/>
    <cellStyle name="Comma 10 2 2 2 2 6" xfId="719" xr:uid="{EE6097E9-5667-4D97-9FB1-1BCC5B3AEBF0}"/>
    <cellStyle name="Comma 10 2 2 2 2 6 2" xfId="6211" xr:uid="{5A110DC8-680E-4755-8FDE-F891861E2D16}"/>
    <cellStyle name="Comma 10 2 2 2 2 6 2 2" xfId="15894" xr:uid="{E6D69E2A-2180-4BEC-925A-512EAA264F76}"/>
    <cellStyle name="Comma 10 2 2 2 2 6 2 2 2" xfId="23397" xr:uid="{8D0BF6C4-B38C-4BE5-9873-0D92A311B08A}"/>
    <cellStyle name="Comma 10 2 2 2 2 6 2 3" xfId="20303" xr:uid="{67490F36-9D34-42A1-90D8-71E038450445}"/>
    <cellStyle name="Comma 10 2 2 2 2 6 3" xfId="14346" xr:uid="{058A350A-A9CB-40AB-A53E-0793348E9B98}"/>
    <cellStyle name="Comma 10 2 2 2 2 6 3 2" xfId="22010" xr:uid="{3AFCFCCC-0221-413E-B286-6E61856D933E}"/>
    <cellStyle name="Comma 10 2 2 2 2 6 4" xfId="18941" xr:uid="{87162C81-12CA-4581-8402-B975F763ED50}"/>
    <cellStyle name="Comma 10 2 2 2 2 7" xfId="6180" xr:uid="{8FAFDA42-F6C2-4B7C-BADA-EB455262541D}"/>
    <cellStyle name="Comma 10 2 2 2 2 7 2" xfId="15863" xr:uid="{E193A00A-50A0-4DCB-B14F-94B628AFBAA7}"/>
    <cellStyle name="Comma 10 2 2 2 2 7 2 2" xfId="23366" xr:uid="{9681DAC1-12DF-40EC-B362-9D3ABCA76BA6}"/>
    <cellStyle name="Comma 10 2 2 2 2 7 3" xfId="20272" xr:uid="{45C67BCC-D8D9-4023-BC3E-B4CE90ABB48C}"/>
    <cellStyle name="Comma 10 2 2 2 2 8" xfId="14315" xr:uid="{0A13E030-974A-43B9-BF06-6958DAB0027C}"/>
    <cellStyle name="Comma 10 2 2 2 2 8 2" xfId="21979" xr:uid="{D0184455-2113-4721-82A0-C59AC68ED354}"/>
    <cellStyle name="Comma 10 2 2 2 2 9" xfId="18910" xr:uid="{636492E0-96C6-4CDB-91C9-F8087D81357F}"/>
    <cellStyle name="Comma 10 2 2 2 3" xfId="720" xr:uid="{5CAA0591-3511-465C-BCFD-02ACBE89A0C2}"/>
    <cellStyle name="Comma 10 2 2 2 3 2" xfId="721" xr:uid="{68A8DD05-2A81-406E-A937-DB06D53768F7}"/>
    <cellStyle name="Comma 10 2 2 2 3 2 2" xfId="722" xr:uid="{E49B0506-31EA-47AA-BA15-C386DD0F7383}"/>
    <cellStyle name="Comma 10 2 2 2 3 2 2 2" xfId="723" xr:uid="{E1BEDC38-BF30-4659-AEF6-E38E03AF2B47}"/>
    <cellStyle name="Comma 10 2 2 2 3 2 2 2 2" xfId="724" xr:uid="{19E23362-8705-4639-A553-564406A08A39}"/>
    <cellStyle name="Comma 10 2 2 2 3 2 2 2 2 2" xfId="6216" xr:uid="{39741B0F-18F6-4062-B430-777B2E3504A7}"/>
    <cellStyle name="Comma 10 2 2 2 3 2 2 2 2 2 2" xfId="15899" xr:uid="{E788F8C9-A65C-4A52-94D4-C2B696F97827}"/>
    <cellStyle name="Comma 10 2 2 2 3 2 2 2 2 2 2 2" xfId="23402" xr:uid="{2F8B66D3-F09E-498A-A10D-84B54E23E906}"/>
    <cellStyle name="Comma 10 2 2 2 3 2 2 2 2 2 3" xfId="20308" xr:uid="{8A7F1EDD-9153-4D4E-8BFA-C236EB156B90}"/>
    <cellStyle name="Comma 10 2 2 2 3 2 2 2 2 3" xfId="14351" xr:uid="{5BF6AB9C-2EF3-4C6C-BC55-D451544074E3}"/>
    <cellStyle name="Comma 10 2 2 2 3 2 2 2 2 3 2" xfId="22015" xr:uid="{EC0315BA-3758-411A-89D8-77CF31B83D7C}"/>
    <cellStyle name="Comma 10 2 2 2 3 2 2 2 2 4" xfId="18946" xr:uid="{D2C69AE0-1F19-4F4B-BC03-74CEA4322C8E}"/>
    <cellStyle name="Comma 10 2 2 2 3 2 2 2 3" xfId="6215" xr:uid="{3BF761F2-3DB9-4740-B160-19EA93D6F457}"/>
    <cellStyle name="Comma 10 2 2 2 3 2 2 2 3 2" xfId="15898" xr:uid="{2365F883-F53C-4064-B931-7F2949FC9137}"/>
    <cellStyle name="Comma 10 2 2 2 3 2 2 2 3 2 2" xfId="23401" xr:uid="{69B8D5DA-FFC6-41C7-839C-6D509118550B}"/>
    <cellStyle name="Comma 10 2 2 2 3 2 2 2 3 3" xfId="20307" xr:uid="{79D6444D-5A45-4067-93BB-190CF2F6C92C}"/>
    <cellStyle name="Comma 10 2 2 2 3 2 2 2 4" xfId="14350" xr:uid="{7A60715A-B50C-4D4E-8969-9363981DECDF}"/>
    <cellStyle name="Comma 10 2 2 2 3 2 2 2 4 2" xfId="22014" xr:uid="{19F3D64B-C99C-4071-B81F-9C5E51807BC9}"/>
    <cellStyle name="Comma 10 2 2 2 3 2 2 2 5" xfId="18945" xr:uid="{872E095B-2DBA-472C-9E7E-C35C3DFC5626}"/>
    <cellStyle name="Comma 10 2 2 2 3 2 2 3" xfId="725" xr:uid="{AA74A418-C0B3-4DE0-AAA8-E576060125AC}"/>
    <cellStyle name="Comma 10 2 2 2 3 2 2 3 2" xfId="6217" xr:uid="{9422481B-AECB-470E-85ED-4722ADC4DF44}"/>
    <cellStyle name="Comma 10 2 2 2 3 2 2 3 2 2" xfId="15900" xr:uid="{26247F1E-DE77-4150-965C-C311C4F74BCB}"/>
    <cellStyle name="Comma 10 2 2 2 3 2 2 3 2 2 2" xfId="23403" xr:uid="{8722C50B-0CED-4779-8F53-1CCB0D5304C7}"/>
    <cellStyle name="Comma 10 2 2 2 3 2 2 3 2 3" xfId="20309" xr:uid="{4D851A4A-00C4-4FB5-98BD-D8380A152A47}"/>
    <cellStyle name="Comma 10 2 2 2 3 2 2 3 3" xfId="14352" xr:uid="{41BF2886-2CD1-4679-92DA-88421F4C1F09}"/>
    <cellStyle name="Comma 10 2 2 2 3 2 2 3 3 2" xfId="22016" xr:uid="{B9624A2D-E625-4BCF-8BD0-10C0503A2E39}"/>
    <cellStyle name="Comma 10 2 2 2 3 2 2 3 4" xfId="18947" xr:uid="{2CC9F7F2-E82E-4194-8BFD-910034886301}"/>
    <cellStyle name="Comma 10 2 2 2 3 2 2 4" xfId="6214" xr:uid="{909B8FC5-1C56-4967-838A-10821D8F3FE2}"/>
    <cellStyle name="Comma 10 2 2 2 3 2 2 4 2" xfId="15897" xr:uid="{95B4248C-E6B7-4121-B448-50CE84A95CAE}"/>
    <cellStyle name="Comma 10 2 2 2 3 2 2 4 2 2" xfId="23400" xr:uid="{6C68E524-FA9F-461C-AA1E-3591C254EB60}"/>
    <cellStyle name="Comma 10 2 2 2 3 2 2 4 3" xfId="20306" xr:uid="{0ACEC08E-8EA0-4564-819A-FB74F415F89C}"/>
    <cellStyle name="Comma 10 2 2 2 3 2 2 5" xfId="14349" xr:uid="{5C33F801-51A4-4318-AAF8-7A09881DF981}"/>
    <cellStyle name="Comma 10 2 2 2 3 2 2 5 2" xfId="22013" xr:uid="{AE693156-40E8-41D5-A129-7A00EF8E0E5F}"/>
    <cellStyle name="Comma 10 2 2 2 3 2 2 6" xfId="18944" xr:uid="{79CA5F8A-FB62-4582-9ABA-AF5979900908}"/>
    <cellStyle name="Comma 10 2 2 2 3 2 3" xfId="726" xr:uid="{11DB5A85-F212-4E4A-B8F3-24E4E2502E32}"/>
    <cellStyle name="Comma 10 2 2 2 3 2 3 2" xfId="727" xr:uid="{DAE58A6E-9882-417D-973F-DB603ADEAA62}"/>
    <cellStyle name="Comma 10 2 2 2 3 2 3 2 2" xfId="6219" xr:uid="{5D60A408-2772-4306-AFB5-1F4B3C5DA0C3}"/>
    <cellStyle name="Comma 10 2 2 2 3 2 3 2 2 2" xfId="15902" xr:uid="{F49E8650-B4C1-4647-A4AE-B1AFDE8C8E7C}"/>
    <cellStyle name="Comma 10 2 2 2 3 2 3 2 2 2 2" xfId="23405" xr:uid="{1BAC7E8E-822F-4679-ADFA-10350D262F97}"/>
    <cellStyle name="Comma 10 2 2 2 3 2 3 2 2 3" xfId="20311" xr:uid="{ABD58778-361B-4FBC-A17D-C022B9B25137}"/>
    <cellStyle name="Comma 10 2 2 2 3 2 3 2 3" xfId="14354" xr:uid="{810A5CB3-3472-4667-A25D-AC9722A57538}"/>
    <cellStyle name="Comma 10 2 2 2 3 2 3 2 3 2" xfId="22018" xr:uid="{EDC6A080-0273-48BC-A5D7-AE8AC6B1F664}"/>
    <cellStyle name="Comma 10 2 2 2 3 2 3 2 4" xfId="18949" xr:uid="{04C55651-2D32-4EA3-983A-1C197F875D16}"/>
    <cellStyle name="Comma 10 2 2 2 3 2 3 3" xfId="6218" xr:uid="{714B1415-EE14-47A5-9D63-FF31E58A8C52}"/>
    <cellStyle name="Comma 10 2 2 2 3 2 3 3 2" xfId="15901" xr:uid="{191D68E1-1998-4D0C-B9FD-2BA1D7C5F351}"/>
    <cellStyle name="Comma 10 2 2 2 3 2 3 3 2 2" xfId="23404" xr:uid="{EFBAB29D-8E6A-4576-9ABF-ACD550AE2186}"/>
    <cellStyle name="Comma 10 2 2 2 3 2 3 3 3" xfId="20310" xr:uid="{3C8DE0E5-B940-4AFF-973E-B35E560DA213}"/>
    <cellStyle name="Comma 10 2 2 2 3 2 3 4" xfId="14353" xr:uid="{621AA6C9-EE70-42C8-9F31-0D3E0242EF56}"/>
    <cellStyle name="Comma 10 2 2 2 3 2 3 4 2" xfId="22017" xr:uid="{D07121ED-463A-47F0-A3C1-B6C9082D6758}"/>
    <cellStyle name="Comma 10 2 2 2 3 2 3 5" xfId="18948" xr:uid="{CF9A3608-0B50-4172-8D7E-EDDECB673606}"/>
    <cellStyle name="Comma 10 2 2 2 3 2 4" xfId="728" xr:uid="{6A0DEE17-F664-4C99-913A-ED537A233C54}"/>
    <cellStyle name="Comma 10 2 2 2 3 2 4 2" xfId="6220" xr:uid="{F0C25352-F86F-4F22-B600-1C0DA4B611D4}"/>
    <cellStyle name="Comma 10 2 2 2 3 2 4 2 2" xfId="15903" xr:uid="{19145812-1AC8-46A2-860B-EDF4263D3DC2}"/>
    <cellStyle name="Comma 10 2 2 2 3 2 4 2 2 2" xfId="23406" xr:uid="{F750C5EF-0DAF-4DC4-B4DF-D7D6A95DC161}"/>
    <cellStyle name="Comma 10 2 2 2 3 2 4 2 3" xfId="20312" xr:uid="{36A83FF0-407B-4DD0-AA0E-B847DABB6FEF}"/>
    <cellStyle name="Comma 10 2 2 2 3 2 4 3" xfId="14355" xr:uid="{518284AC-60EA-40F1-B9CD-1FB1EE5C8BFF}"/>
    <cellStyle name="Comma 10 2 2 2 3 2 4 3 2" xfId="22019" xr:uid="{98665547-8AE3-404B-A6E9-546ACE8695A8}"/>
    <cellStyle name="Comma 10 2 2 2 3 2 4 4" xfId="18950" xr:uid="{06C2E42A-7B6D-4787-A44C-6FFBDFF2EEAE}"/>
    <cellStyle name="Comma 10 2 2 2 3 2 5" xfId="6213" xr:uid="{89F8F48D-9056-404D-BF80-D229C727E5ED}"/>
    <cellStyle name="Comma 10 2 2 2 3 2 5 2" xfId="15896" xr:uid="{03F9B1CD-4F76-4493-8029-E09EE2CB2525}"/>
    <cellStyle name="Comma 10 2 2 2 3 2 5 2 2" xfId="23399" xr:uid="{440C86CF-FF27-4F72-92B6-F12FE0BE9396}"/>
    <cellStyle name="Comma 10 2 2 2 3 2 5 3" xfId="20305" xr:uid="{60D21FAC-F84D-4333-8BCF-CD389CCD286A}"/>
    <cellStyle name="Comma 10 2 2 2 3 2 6" xfId="14348" xr:uid="{B199CF4B-B3DB-46B5-9052-86A0D739D726}"/>
    <cellStyle name="Comma 10 2 2 2 3 2 6 2" xfId="22012" xr:uid="{6DC0C92D-E0BC-489F-BC79-C097029FF415}"/>
    <cellStyle name="Comma 10 2 2 2 3 2 7" xfId="18943" xr:uid="{61E22E13-6468-42E6-9B1D-89344B5111D6}"/>
    <cellStyle name="Comma 10 2 2 2 3 3" xfId="729" xr:uid="{9BB292A5-D4A6-4A9C-BD9B-566211B02162}"/>
    <cellStyle name="Comma 10 2 2 2 3 3 2" xfId="730" xr:uid="{F44C3AC8-F2B9-4D3E-90E6-BCB5112EA4CA}"/>
    <cellStyle name="Comma 10 2 2 2 3 3 2 2" xfId="731" xr:uid="{1967D629-433C-4833-A0D9-CB34E4162116}"/>
    <cellStyle name="Comma 10 2 2 2 3 3 2 2 2" xfId="6223" xr:uid="{4DF5F538-0BA4-4CC9-81AD-D31172F9127A}"/>
    <cellStyle name="Comma 10 2 2 2 3 3 2 2 2 2" xfId="15906" xr:uid="{1CB93BB1-AF28-4142-B777-DBEC37A4CD98}"/>
    <cellStyle name="Comma 10 2 2 2 3 3 2 2 2 2 2" xfId="23409" xr:uid="{3F2DE693-C266-476A-8941-FCCA02D0D5E3}"/>
    <cellStyle name="Comma 10 2 2 2 3 3 2 2 2 3" xfId="20315" xr:uid="{EE1E30C9-8D48-4F1E-AD0E-AAD7209E65C7}"/>
    <cellStyle name="Comma 10 2 2 2 3 3 2 2 3" xfId="14358" xr:uid="{825CA0E3-739C-49C9-B1C2-C884FB6CDC58}"/>
    <cellStyle name="Comma 10 2 2 2 3 3 2 2 3 2" xfId="22022" xr:uid="{4E23F9B6-4C04-4E9F-8827-33DE4B56D313}"/>
    <cellStyle name="Comma 10 2 2 2 3 3 2 2 4" xfId="18953" xr:uid="{E51C65E1-0201-4F5F-A8A2-27222ACF1C8F}"/>
    <cellStyle name="Comma 10 2 2 2 3 3 2 3" xfId="6222" xr:uid="{B0FAD79F-C5E6-40E3-868F-7AFF926A01E0}"/>
    <cellStyle name="Comma 10 2 2 2 3 3 2 3 2" xfId="15905" xr:uid="{8B81A275-BFC5-43AC-9981-CBD5031504FD}"/>
    <cellStyle name="Comma 10 2 2 2 3 3 2 3 2 2" xfId="23408" xr:uid="{DB0BC452-9DEE-4F07-A494-34D4B0FC7F17}"/>
    <cellStyle name="Comma 10 2 2 2 3 3 2 3 3" xfId="20314" xr:uid="{670402AB-C87A-49BB-8D4A-AB8C8CAFF113}"/>
    <cellStyle name="Comma 10 2 2 2 3 3 2 4" xfId="14357" xr:uid="{51BC1BDA-34C2-4309-AD97-F3B9C40E0575}"/>
    <cellStyle name="Comma 10 2 2 2 3 3 2 4 2" xfId="22021" xr:uid="{C6EE3E3B-7889-4A19-895B-9E3DDD665D68}"/>
    <cellStyle name="Comma 10 2 2 2 3 3 2 5" xfId="18952" xr:uid="{90EC4B19-C704-4CE7-8245-0C5735720722}"/>
    <cellStyle name="Comma 10 2 2 2 3 3 3" xfId="732" xr:uid="{24B2A6C0-09FA-4289-9D94-D6E047651F7E}"/>
    <cellStyle name="Comma 10 2 2 2 3 3 3 2" xfId="6224" xr:uid="{60A7919E-B820-454A-A0EA-08876F9E43C5}"/>
    <cellStyle name="Comma 10 2 2 2 3 3 3 2 2" xfId="15907" xr:uid="{9680E1AD-063A-4E52-80B3-AFAB1E1324B7}"/>
    <cellStyle name="Comma 10 2 2 2 3 3 3 2 2 2" xfId="23410" xr:uid="{8FE274A0-48CD-46B1-9468-E2759E05E14D}"/>
    <cellStyle name="Comma 10 2 2 2 3 3 3 2 3" xfId="20316" xr:uid="{9DEECB8F-5D57-466B-8852-1804B2FA6DAB}"/>
    <cellStyle name="Comma 10 2 2 2 3 3 3 3" xfId="14359" xr:uid="{2D0D9955-16B2-45B9-82A4-14E4733B37D2}"/>
    <cellStyle name="Comma 10 2 2 2 3 3 3 3 2" xfId="22023" xr:uid="{55C14D62-0931-4EE6-BCC5-0601CE0AFE5D}"/>
    <cellStyle name="Comma 10 2 2 2 3 3 3 4" xfId="18954" xr:uid="{FB81ED41-64E6-43D4-9F57-53CAB23D5BBE}"/>
    <cellStyle name="Comma 10 2 2 2 3 3 4" xfId="6221" xr:uid="{406C702B-5EDA-43CE-9866-F7119B5CF6B9}"/>
    <cellStyle name="Comma 10 2 2 2 3 3 4 2" xfId="15904" xr:uid="{9D3023D4-BDB3-4CC1-A504-A09F40AA83D1}"/>
    <cellStyle name="Comma 10 2 2 2 3 3 4 2 2" xfId="23407" xr:uid="{65CF32E5-C55A-482A-9F1C-A99B8C331D65}"/>
    <cellStyle name="Comma 10 2 2 2 3 3 4 3" xfId="20313" xr:uid="{BDA2B025-39A2-44B2-A5C1-48E146FB95B5}"/>
    <cellStyle name="Comma 10 2 2 2 3 3 5" xfId="14356" xr:uid="{D89B4666-098A-434F-8295-5F9EB5566191}"/>
    <cellStyle name="Comma 10 2 2 2 3 3 5 2" xfId="22020" xr:uid="{41AFD109-1230-4DF8-A665-A71A95198586}"/>
    <cellStyle name="Comma 10 2 2 2 3 3 6" xfId="18951" xr:uid="{804C1E43-E3A9-4D9A-9CA0-8425840A714B}"/>
    <cellStyle name="Comma 10 2 2 2 3 4" xfId="733" xr:uid="{49214DFF-293C-4159-BCC9-4034E6FA4374}"/>
    <cellStyle name="Comma 10 2 2 2 3 4 2" xfId="734" xr:uid="{7B1D986F-F616-464A-A53B-85A4C592CB77}"/>
    <cellStyle name="Comma 10 2 2 2 3 4 2 2" xfId="6226" xr:uid="{67F367F7-607A-427D-8E24-221DF5FBAE2D}"/>
    <cellStyle name="Comma 10 2 2 2 3 4 2 2 2" xfId="15909" xr:uid="{6007454B-99CC-40BA-B825-3CD21196F804}"/>
    <cellStyle name="Comma 10 2 2 2 3 4 2 2 2 2" xfId="23412" xr:uid="{A5AAA63B-EAF4-4233-A8FB-0FC838047C48}"/>
    <cellStyle name="Comma 10 2 2 2 3 4 2 2 3" xfId="20318" xr:uid="{C39C3498-2501-41FA-95F7-2B53E1A5CC7A}"/>
    <cellStyle name="Comma 10 2 2 2 3 4 2 3" xfId="14361" xr:uid="{34DC2ECA-0610-45CA-B077-C4CF8E07D1B8}"/>
    <cellStyle name="Comma 10 2 2 2 3 4 2 3 2" xfId="22025" xr:uid="{B105A11E-23CB-4660-88D6-70B8959FBCD4}"/>
    <cellStyle name="Comma 10 2 2 2 3 4 2 4" xfId="18956" xr:uid="{5CA3338D-CC41-4FDF-88DA-2EA954943909}"/>
    <cellStyle name="Comma 10 2 2 2 3 4 3" xfId="6225" xr:uid="{4E3857B8-58A1-49D6-939B-A508C8EF9BF4}"/>
    <cellStyle name="Comma 10 2 2 2 3 4 3 2" xfId="15908" xr:uid="{0328A11A-823F-4770-A50A-E96675829DD1}"/>
    <cellStyle name="Comma 10 2 2 2 3 4 3 2 2" xfId="23411" xr:uid="{101AF7AF-8725-4AED-B881-465F20162E90}"/>
    <cellStyle name="Comma 10 2 2 2 3 4 3 3" xfId="20317" xr:uid="{68ECBE47-FB06-496C-B5BA-62CE72F0183F}"/>
    <cellStyle name="Comma 10 2 2 2 3 4 4" xfId="14360" xr:uid="{748844E6-DAE2-4243-8342-41880CEC30BC}"/>
    <cellStyle name="Comma 10 2 2 2 3 4 4 2" xfId="22024" xr:uid="{76721EC0-A69E-4891-8923-9603BDD80144}"/>
    <cellStyle name="Comma 10 2 2 2 3 4 5" xfId="18955" xr:uid="{E8BF85BF-93AC-48AC-A0D2-84CBEE5B0674}"/>
    <cellStyle name="Comma 10 2 2 2 3 5" xfId="735" xr:uid="{E6E0E389-FDC8-4026-8546-E11F53485CFB}"/>
    <cellStyle name="Comma 10 2 2 2 3 5 2" xfId="6227" xr:uid="{9AA3E5A9-CC60-4AA6-9009-08470D178494}"/>
    <cellStyle name="Comma 10 2 2 2 3 5 2 2" xfId="15910" xr:uid="{2DFA91DB-42A6-4BF9-9AE9-C1E24629BB55}"/>
    <cellStyle name="Comma 10 2 2 2 3 5 2 2 2" xfId="23413" xr:uid="{B2845C5C-B84B-4DB9-9748-19CE36222546}"/>
    <cellStyle name="Comma 10 2 2 2 3 5 2 3" xfId="20319" xr:uid="{C199E2DC-7470-411A-98FD-B957B2C214CF}"/>
    <cellStyle name="Comma 10 2 2 2 3 5 3" xfId="14362" xr:uid="{5E166EED-9787-4152-B2CE-FAD550E85EB9}"/>
    <cellStyle name="Comma 10 2 2 2 3 5 3 2" xfId="22026" xr:uid="{FBCBEFFD-1036-422C-BE3B-65A65120D908}"/>
    <cellStyle name="Comma 10 2 2 2 3 5 4" xfId="18957" xr:uid="{54C34AC9-26E3-463D-9CE1-871589CCE991}"/>
    <cellStyle name="Comma 10 2 2 2 3 6" xfId="6212" xr:uid="{29D78B06-7FB0-4533-B7E6-40E09996B023}"/>
    <cellStyle name="Comma 10 2 2 2 3 6 2" xfId="15895" xr:uid="{2ACC7501-479B-4CEC-8E86-28B522674326}"/>
    <cellStyle name="Comma 10 2 2 2 3 6 2 2" xfId="23398" xr:uid="{EB11743E-42C6-4BC3-90E4-AEFB66E072AD}"/>
    <cellStyle name="Comma 10 2 2 2 3 6 3" xfId="20304" xr:uid="{B2B0151F-B0D5-4E2D-A6C3-E59D1642E936}"/>
    <cellStyle name="Comma 10 2 2 2 3 7" xfId="14347" xr:uid="{8F7F9815-226B-4821-9CA1-E3D26A0F0A41}"/>
    <cellStyle name="Comma 10 2 2 2 3 7 2" xfId="22011" xr:uid="{4412253E-C951-4483-BFB4-50940DA69806}"/>
    <cellStyle name="Comma 10 2 2 2 3 8" xfId="18942" xr:uid="{3281A94F-F1D9-4A50-B235-61CBDE522C5F}"/>
    <cellStyle name="Comma 10 2 2 2 4" xfId="736" xr:uid="{805CFFF2-150A-42B4-9504-31EFE1C08231}"/>
    <cellStyle name="Comma 10 2 2 2 4 2" xfId="737" xr:uid="{7FFBFAAE-73D3-4BC1-A709-DD4A9906DA55}"/>
    <cellStyle name="Comma 10 2 2 2 4 2 2" xfId="738" xr:uid="{7E7868BB-D5F1-4665-A1E2-88DCA7E02CE6}"/>
    <cellStyle name="Comma 10 2 2 2 4 2 2 2" xfId="739" xr:uid="{888AF2DD-B1CE-42EC-91B7-A349C4F94261}"/>
    <cellStyle name="Comma 10 2 2 2 4 2 2 2 2" xfId="6231" xr:uid="{5B049F4B-B3DF-4B93-85A7-D5E23B8DEBD3}"/>
    <cellStyle name="Comma 10 2 2 2 4 2 2 2 2 2" xfId="15914" xr:uid="{C119111D-9304-4BC6-B0B1-3B905063267B}"/>
    <cellStyle name="Comma 10 2 2 2 4 2 2 2 2 2 2" xfId="23417" xr:uid="{6BE04F4A-59B4-4598-895F-9B8B3B2ECD5C}"/>
    <cellStyle name="Comma 10 2 2 2 4 2 2 2 2 3" xfId="20323" xr:uid="{1176876D-41C3-42FF-B796-B82743CB9890}"/>
    <cellStyle name="Comma 10 2 2 2 4 2 2 2 3" xfId="14366" xr:uid="{6076F82E-33FB-45A4-BB32-66C9A4A4418B}"/>
    <cellStyle name="Comma 10 2 2 2 4 2 2 2 3 2" xfId="22030" xr:uid="{D2E757CB-183D-44F5-96A4-13261BE068BF}"/>
    <cellStyle name="Comma 10 2 2 2 4 2 2 2 4" xfId="18961" xr:uid="{EF616EE7-F6FF-45E1-988D-C5F27822D931}"/>
    <cellStyle name="Comma 10 2 2 2 4 2 2 3" xfId="6230" xr:uid="{FCA8B7CB-EB47-44F8-84BF-D2C1F5F4A7C5}"/>
    <cellStyle name="Comma 10 2 2 2 4 2 2 3 2" xfId="15913" xr:uid="{59E8A7D3-889D-4191-B559-F92697ED71F3}"/>
    <cellStyle name="Comma 10 2 2 2 4 2 2 3 2 2" xfId="23416" xr:uid="{02B5D94F-70C6-42E6-BF63-8C730A9665D2}"/>
    <cellStyle name="Comma 10 2 2 2 4 2 2 3 3" xfId="20322" xr:uid="{96C14814-D2CC-4E2A-B80C-E99AB02F5406}"/>
    <cellStyle name="Comma 10 2 2 2 4 2 2 4" xfId="14365" xr:uid="{DA5974BD-33ED-4720-953C-4FA023419BC2}"/>
    <cellStyle name="Comma 10 2 2 2 4 2 2 4 2" xfId="22029" xr:uid="{F2B37449-500A-4FB1-8A07-B0ADD7166CBF}"/>
    <cellStyle name="Comma 10 2 2 2 4 2 2 5" xfId="18960" xr:uid="{CA58CE6E-BA4C-4593-A253-79BBE8D91889}"/>
    <cellStyle name="Comma 10 2 2 2 4 2 3" xfId="740" xr:uid="{4A7853B8-98BA-41FA-AA85-8A3451DD4CA7}"/>
    <cellStyle name="Comma 10 2 2 2 4 2 3 2" xfId="6232" xr:uid="{DF23DB16-1E66-4B31-9A83-AF3F4E3B4287}"/>
    <cellStyle name="Comma 10 2 2 2 4 2 3 2 2" xfId="15915" xr:uid="{A883A09C-F1EC-48B8-9242-A4FCE924B7AC}"/>
    <cellStyle name="Comma 10 2 2 2 4 2 3 2 2 2" xfId="23418" xr:uid="{9E4EF2B0-6BE5-4ABD-87A7-115560A997BE}"/>
    <cellStyle name="Comma 10 2 2 2 4 2 3 2 3" xfId="20324" xr:uid="{723CEF4A-833A-4F63-B7B2-41DAFF2F3DAF}"/>
    <cellStyle name="Comma 10 2 2 2 4 2 3 3" xfId="14367" xr:uid="{404E1A1C-1194-49B9-927B-C7F97A426A17}"/>
    <cellStyle name="Comma 10 2 2 2 4 2 3 3 2" xfId="22031" xr:uid="{91C89F2F-3DCA-455A-AA12-23BB2865DCC6}"/>
    <cellStyle name="Comma 10 2 2 2 4 2 3 4" xfId="18962" xr:uid="{877CD0A2-7A61-46DC-8420-0A42CAEF45CC}"/>
    <cellStyle name="Comma 10 2 2 2 4 2 4" xfId="6229" xr:uid="{7AF215A6-79E7-4D20-9EB1-46896094943F}"/>
    <cellStyle name="Comma 10 2 2 2 4 2 4 2" xfId="15912" xr:uid="{9E2DFA67-8E64-4D73-B7D0-E889F720EB94}"/>
    <cellStyle name="Comma 10 2 2 2 4 2 4 2 2" xfId="23415" xr:uid="{F3A84F09-0FAF-48EB-ADB4-AD0273AA5774}"/>
    <cellStyle name="Comma 10 2 2 2 4 2 4 3" xfId="20321" xr:uid="{6E3E60C5-1EF3-4866-933D-CDD6F815A032}"/>
    <cellStyle name="Comma 10 2 2 2 4 2 5" xfId="14364" xr:uid="{1BE186CF-46A8-4567-B748-72045E28A1BF}"/>
    <cellStyle name="Comma 10 2 2 2 4 2 5 2" xfId="22028" xr:uid="{FBECD21E-B1C3-4336-89E7-AE5FF636D4DB}"/>
    <cellStyle name="Comma 10 2 2 2 4 2 6" xfId="18959" xr:uid="{0AD3F22F-0AA9-4A0F-AFEC-45C71A94F58D}"/>
    <cellStyle name="Comma 10 2 2 2 4 3" xfId="741" xr:uid="{D88B543E-799F-4098-AFD9-4AB5C9C814E5}"/>
    <cellStyle name="Comma 10 2 2 2 4 3 2" xfId="742" xr:uid="{2B10051E-51E2-4907-8DB3-2B1A33D1FB03}"/>
    <cellStyle name="Comma 10 2 2 2 4 3 2 2" xfId="6234" xr:uid="{A0BC990C-DA8F-4307-847E-D79C8F4D3353}"/>
    <cellStyle name="Comma 10 2 2 2 4 3 2 2 2" xfId="15917" xr:uid="{EE4058A9-C175-4B30-95C8-CFAC872DC452}"/>
    <cellStyle name="Comma 10 2 2 2 4 3 2 2 2 2" xfId="23420" xr:uid="{D0960DE2-ABBC-42BD-A590-BA52BC217BD1}"/>
    <cellStyle name="Comma 10 2 2 2 4 3 2 2 3" xfId="20326" xr:uid="{62F79BA2-C4A6-421B-A9C8-AEA356CEF48B}"/>
    <cellStyle name="Comma 10 2 2 2 4 3 2 3" xfId="14369" xr:uid="{652C90C4-7DEE-4661-AEC6-4765DBE264C3}"/>
    <cellStyle name="Comma 10 2 2 2 4 3 2 3 2" xfId="22033" xr:uid="{67E2251C-A5D7-4A06-B650-C4C46AB5CB36}"/>
    <cellStyle name="Comma 10 2 2 2 4 3 2 4" xfId="18964" xr:uid="{3DF02CF6-E728-40D5-9722-B45BC5B52778}"/>
    <cellStyle name="Comma 10 2 2 2 4 3 3" xfId="6233" xr:uid="{19712E7F-2335-497E-AD96-6966DCE344EB}"/>
    <cellStyle name="Comma 10 2 2 2 4 3 3 2" xfId="15916" xr:uid="{22EC3873-84C0-4E0B-9C24-6A0416DB7F6F}"/>
    <cellStyle name="Comma 10 2 2 2 4 3 3 2 2" xfId="23419" xr:uid="{2E28248F-B0AC-45AF-8816-D545BD6C7995}"/>
    <cellStyle name="Comma 10 2 2 2 4 3 3 3" xfId="20325" xr:uid="{FA734FB4-B0CE-4EF7-B265-89519E1E5DDB}"/>
    <cellStyle name="Comma 10 2 2 2 4 3 4" xfId="14368" xr:uid="{DD962D91-9CFB-4F56-8C10-AF85BBE2272C}"/>
    <cellStyle name="Comma 10 2 2 2 4 3 4 2" xfId="22032" xr:uid="{76B9CB63-95F3-490B-A6FA-B21FC5DE413D}"/>
    <cellStyle name="Comma 10 2 2 2 4 3 5" xfId="18963" xr:uid="{012957AC-1376-45A9-BDF1-805F148CB059}"/>
    <cellStyle name="Comma 10 2 2 2 4 4" xfId="743" xr:uid="{984C27AB-2287-4E94-8B4A-8E7D04BD113A}"/>
    <cellStyle name="Comma 10 2 2 2 4 4 2" xfId="6235" xr:uid="{B2ED61DC-3E1B-4581-8829-38A8030B108C}"/>
    <cellStyle name="Comma 10 2 2 2 4 4 2 2" xfId="15918" xr:uid="{E9DCEF36-F951-437D-BD52-284677F6EA88}"/>
    <cellStyle name="Comma 10 2 2 2 4 4 2 2 2" xfId="23421" xr:uid="{843D4FF6-64D2-405C-ADF7-4780E0493066}"/>
    <cellStyle name="Comma 10 2 2 2 4 4 2 3" xfId="20327" xr:uid="{8A4979DC-F204-4425-A6E1-17D781B9DF42}"/>
    <cellStyle name="Comma 10 2 2 2 4 4 3" xfId="14370" xr:uid="{48EC48C7-954A-48C3-AC56-718FFF2622EE}"/>
    <cellStyle name="Comma 10 2 2 2 4 4 3 2" xfId="22034" xr:uid="{FFE36127-C2F2-4D6A-9CB6-C36B9C8A32CD}"/>
    <cellStyle name="Comma 10 2 2 2 4 4 4" xfId="18965" xr:uid="{C6F789D3-F905-48AE-BCBE-F568578D4937}"/>
    <cellStyle name="Comma 10 2 2 2 4 5" xfId="6228" xr:uid="{441501A9-7211-4F71-B682-DEB750D18619}"/>
    <cellStyle name="Comma 10 2 2 2 4 5 2" xfId="15911" xr:uid="{CCD591ED-385A-496D-AF2B-5A84DE2ED487}"/>
    <cellStyle name="Comma 10 2 2 2 4 5 2 2" xfId="23414" xr:uid="{71D81C32-E72D-4568-95D3-2C081B5155E5}"/>
    <cellStyle name="Comma 10 2 2 2 4 5 3" xfId="20320" xr:uid="{E2E9587F-CC4E-4546-A984-DA9263DBE5A5}"/>
    <cellStyle name="Comma 10 2 2 2 4 6" xfId="14363" xr:uid="{D0A4AAFB-7BE1-4369-BA51-19800EA7990E}"/>
    <cellStyle name="Comma 10 2 2 2 4 6 2" xfId="22027" xr:uid="{407D4C90-468E-473A-A425-350C586D9E95}"/>
    <cellStyle name="Comma 10 2 2 2 4 7" xfId="18958" xr:uid="{207700F5-77BA-4C93-BD98-6C5D77BE9B8D}"/>
    <cellStyle name="Comma 10 2 2 2 5" xfId="744" xr:uid="{828C1BF2-B0B4-4E37-B0EB-7C4B54124CD9}"/>
    <cellStyle name="Comma 10 2 2 2 5 2" xfId="745" xr:uid="{C253CD4C-B04C-4AEA-9107-C00DAE94AF15}"/>
    <cellStyle name="Comma 10 2 2 2 5 2 2" xfId="746" xr:uid="{42E640BD-D291-44E8-9B2A-E34B2719ED32}"/>
    <cellStyle name="Comma 10 2 2 2 5 2 2 2" xfId="6238" xr:uid="{F0D7A486-4271-4720-B441-62CFFFFAF0D5}"/>
    <cellStyle name="Comma 10 2 2 2 5 2 2 2 2" xfId="15921" xr:uid="{4D8F91B9-78A2-478D-A9D3-4F919B5FCAAA}"/>
    <cellStyle name="Comma 10 2 2 2 5 2 2 2 2 2" xfId="23424" xr:uid="{8DE5C41B-05CB-4DDE-95DF-6169A2D580D3}"/>
    <cellStyle name="Comma 10 2 2 2 5 2 2 2 3" xfId="20330" xr:uid="{B9D9F0D9-7E00-4E44-820E-510020CA909D}"/>
    <cellStyle name="Comma 10 2 2 2 5 2 2 3" xfId="14373" xr:uid="{A856A104-94CE-45AA-8E72-CDF7A72983C9}"/>
    <cellStyle name="Comma 10 2 2 2 5 2 2 3 2" xfId="22037" xr:uid="{4ADA7659-9B55-430B-B4FC-62DFCA6C33A3}"/>
    <cellStyle name="Comma 10 2 2 2 5 2 2 4" xfId="18968" xr:uid="{EDB69537-235B-400F-B778-B4066CD6AE80}"/>
    <cellStyle name="Comma 10 2 2 2 5 2 3" xfId="6237" xr:uid="{FFE3DEB7-D3EE-40D6-9561-43EF382ACF6F}"/>
    <cellStyle name="Comma 10 2 2 2 5 2 3 2" xfId="15920" xr:uid="{761EB006-5471-4AAF-BDA2-7914CF90271F}"/>
    <cellStyle name="Comma 10 2 2 2 5 2 3 2 2" xfId="23423" xr:uid="{E2531118-645C-44C3-BDDD-0AA04A1ABD6A}"/>
    <cellStyle name="Comma 10 2 2 2 5 2 3 3" xfId="20329" xr:uid="{4E5FC8EC-AD32-4073-AA18-017C3FE60F95}"/>
    <cellStyle name="Comma 10 2 2 2 5 2 4" xfId="14372" xr:uid="{3DCCBDAC-D1DE-410C-9C99-74D01B23484C}"/>
    <cellStyle name="Comma 10 2 2 2 5 2 4 2" xfId="22036" xr:uid="{EAF91BCC-73C4-4762-AAF0-36C86CF97E3C}"/>
    <cellStyle name="Comma 10 2 2 2 5 2 5" xfId="18967" xr:uid="{6911AF5C-C76E-429D-8E7B-33B73B3046DE}"/>
    <cellStyle name="Comma 10 2 2 2 5 3" xfId="747" xr:uid="{D4248227-03A5-42B8-9E73-9AC81AB17CD4}"/>
    <cellStyle name="Comma 10 2 2 2 5 3 2" xfId="6239" xr:uid="{3481A400-6CEE-4BF6-828F-ABAF2A7C837B}"/>
    <cellStyle name="Comma 10 2 2 2 5 3 2 2" xfId="15922" xr:uid="{838216C8-CBF2-4AA7-B369-4D801F2EBAD1}"/>
    <cellStyle name="Comma 10 2 2 2 5 3 2 2 2" xfId="23425" xr:uid="{E52518B7-55EE-44A4-A475-16EA0E5EBFBD}"/>
    <cellStyle name="Comma 10 2 2 2 5 3 2 3" xfId="20331" xr:uid="{8317051D-4D45-4E68-BCCD-F5C41784C6B7}"/>
    <cellStyle name="Comma 10 2 2 2 5 3 3" xfId="14374" xr:uid="{5321F3BE-1C67-4FBA-BF56-369420239D1C}"/>
    <cellStyle name="Comma 10 2 2 2 5 3 3 2" xfId="22038" xr:uid="{E3A057F6-FCB0-49C5-995A-A5A2B36D96BF}"/>
    <cellStyle name="Comma 10 2 2 2 5 3 4" xfId="18969" xr:uid="{3E82E007-9600-4C76-B2BA-131173E1C423}"/>
    <cellStyle name="Comma 10 2 2 2 5 4" xfId="6236" xr:uid="{9D731DE3-1EE8-4DE7-B9D5-85153FAF9FF2}"/>
    <cellStyle name="Comma 10 2 2 2 5 4 2" xfId="15919" xr:uid="{6CD628B5-F1E2-4667-873F-46A11013E534}"/>
    <cellStyle name="Comma 10 2 2 2 5 4 2 2" xfId="23422" xr:uid="{FEE70006-B7C9-4A13-915F-A863BBED7372}"/>
    <cellStyle name="Comma 10 2 2 2 5 4 3" xfId="20328" xr:uid="{DB1847CD-D77D-480B-B57B-3CF1A12AD91A}"/>
    <cellStyle name="Comma 10 2 2 2 5 5" xfId="14371" xr:uid="{D6B2960D-92BF-472B-B675-2D4DB62B2180}"/>
    <cellStyle name="Comma 10 2 2 2 5 5 2" xfId="22035" xr:uid="{DA076620-B11A-415B-8350-01C8152617DA}"/>
    <cellStyle name="Comma 10 2 2 2 5 6" xfId="18966" xr:uid="{FC43CC2B-38FC-4F7A-9497-513E848706C3}"/>
    <cellStyle name="Comma 10 2 2 2 6" xfId="748" xr:uid="{7EAB9D37-B781-4541-B7C2-0A9C8E726471}"/>
    <cellStyle name="Comma 10 2 2 2 6 2" xfId="749" xr:uid="{84A7FFCF-76E9-451D-A4A1-F46B2B0244CB}"/>
    <cellStyle name="Comma 10 2 2 2 6 2 2" xfId="6241" xr:uid="{2B556328-089C-4389-957F-88B3C30E3B93}"/>
    <cellStyle name="Comma 10 2 2 2 6 2 2 2" xfId="15924" xr:uid="{845D613B-8C36-407F-AC8E-61A239BBA425}"/>
    <cellStyle name="Comma 10 2 2 2 6 2 2 2 2" xfId="23427" xr:uid="{589EDBAB-1EA6-4AB5-BCD4-7301809F5CF9}"/>
    <cellStyle name="Comma 10 2 2 2 6 2 2 3" xfId="20333" xr:uid="{49BD15D9-7149-44F2-AC25-FF0D3DDD3B25}"/>
    <cellStyle name="Comma 10 2 2 2 6 2 3" xfId="14376" xr:uid="{6E3FA083-8E18-4462-8E90-70AF32A6E6BA}"/>
    <cellStyle name="Comma 10 2 2 2 6 2 3 2" xfId="22040" xr:uid="{BB75E052-B882-45CF-8D75-8BBE9FE013D5}"/>
    <cellStyle name="Comma 10 2 2 2 6 2 4" xfId="18971" xr:uid="{5579A3A2-DED1-4BB0-80E3-5DD4597245C4}"/>
    <cellStyle name="Comma 10 2 2 2 6 3" xfId="6240" xr:uid="{243EA6D7-774C-45A2-B647-F96A3A5CF4B1}"/>
    <cellStyle name="Comma 10 2 2 2 6 3 2" xfId="15923" xr:uid="{A8B2DDCC-06ED-492C-9609-83909986D6A3}"/>
    <cellStyle name="Comma 10 2 2 2 6 3 2 2" xfId="23426" xr:uid="{6FA40C1D-A6BD-4AFA-9AAA-865B4B0767C4}"/>
    <cellStyle name="Comma 10 2 2 2 6 3 3" xfId="20332" xr:uid="{3CAD1782-9FE7-4311-ACCF-C1818FDF1C45}"/>
    <cellStyle name="Comma 10 2 2 2 6 4" xfId="14375" xr:uid="{0D268D38-56B3-4D0D-A39F-6C4ADC56C9AF}"/>
    <cellStyle name="Comma 10 2 2 2 6 4 2" xfId="22039" xr:uid="{EAF127B8-A5DC-45BC-85DE-09964977DDDA}"/>
    <cellStyle name="Comma 10 2 2 2 6 5" xfId="18970" xr:uid="{7ECC037F-530A-4043-B558-2B9DE1A0DED4}"/>
    <cellStyle name="Comma 10 2 2 2 7" xfId="750" xr:uid="{B808A867-5BFF-439D-83B8-4FAE036C2E2E}"/>
    <cellStyle name="Comma 10 2 2 2 7 2" xfId="6242" xr:uid="{23F000EB-2967-4E89-BE0A-678013D7BA45}"/>
    <cellStyle name="Comma 10 2 2 2 7 2 2" xfId="15925" xr:uid="{800972B6-CD80-48ED-8D07-43AF76809977}"/>
    <cellStyle name="Comma 10 2 2 2 7 2 2 2" xfId="23428" xr:uid="{027F3850-6B94-41A1-AF28-D1EC8981611D}"/>
    <cellStyle name="Comma 10 2 2 2 7 2 3" xfId="20334" xr:uid="{4153C056-D7CD-49C6-BBA9-680B128B0A42}"/>
    <cellStyle name="Comma 10 2 2 2 7 3" xfId="14377" xr:uid="{A578DFAB-CB97-4AE7-A96C-8ED43E406736}"/>
    <cellStyle name="Comma 10 2 2 2 7 3 2" xfId="22041" xr:uid="{940AF08C-3635-40B6-944A-3E04A18D6053}"/>
    <cellStyle name="Comma 10 2 2 2 7 4" xfId="18972" xr:uid="{09CFAF79-CA63-4739-8E6B-648595B5230E}"/>
    <cellStyle name="Comma 10 2 2 2 8" xfId="6179" xr:uid="{589CCEFF-B57A-49B7-94E3-79EB14BC5193}"/>
    <cellStyle name="Comma 10 2 2 2 8 2" xfId="15862" xr:uid="{ABA596B0-F19B-4592-A586-2DF544CA0E8B}"/>
    <cellStyle name="Comma 10 2 2 2 8 2 2" xfId="23365" xr:uid="{84DE810C-C3EE-473A-906A-E0E1AEA79238}"/>
    <cellStyle name="Comma 10 2 2 2 8 3" xfId="20271" xr:uid="{5A1CC7A2-BB6F-419F-9E64-B384C7C26FDE}"/>
    <cellStyle name="Comma 10 2 2 2 9" xfId="14314" xr:uid="{C1742179-E9FE-48DA-897E-300CDEDE36A2}"/>
    <cellStyle name="Comma 10 2 2 2 9 2" xfId="21978" xr:uid="{B1C90297-34CB-443B-B0ED-EA39589CE9AD}"/>
    <cellStyle name="Comma 10 2 2 3" xfId="751" xr:uid="{87BDA598-600A-4213-AE44-4A2F7909322D}"/>
    <cellStyle name="Comma 10 2 2 3 2" xfId="752" xr:uid="{E536121F-C2A0-4DEA-BDAF-EBB1691BE211}"/>
    <cellStyle name="Comma 10 2 2 3 2 2" xfId="753" xr:uid="{60978FF5-7E68-4470-B8CA-207036E27E72}"/>
    <cellStyle name="Comma 10 2 2 3 2 2 2" xfId="754" xr:uid="{AE7B2ADC-1693-4784-A6D9-4D890CB719C3}"/>
    <cellStyle name="Comma 10 2 2 3 2 2 2 2" xfId="755" xr:uid="{F7759166-5B86-4FD9-BDB5-D89BD342765A}"/>
    <cellStyle name="Comma 10 2 2 3 2 2 2 2 2" xfId="756" xr:uid="{5BBE20D9-6CD2-465B-9426-13367B6F3066}"/>
    <cellStyle name="Comma 10 2 2 3 2 2 2 2 2 2" xfId="6248" xr:uid="{B1757D54-F5C1-477B-BB0A-B9FA4D66094E}"/>
    <cellStyle name="Comma 10 2 2 3 2 2 2 2 2 2 2" xfId="15931" xr:uid="{11B744EC-F8AD-4C79-A433-B26530CAF69B}"/>
    <cellStyle name="Comma 10 2 2 3 2 2 2 2 2 2 2 2" xfId="23434" xr:uid="{52DE479D-9B89-482A-8183-F9F23BB71F85}"/>
    <cellStyle name="Comma 10 2 2 3 2 2 2 2 2 2 3" xfId="20340" xr:uid="{443DB993-74EB-4C89-B400-D3D8E8C79691}"/>
    <cellStyle name="Comma 10 2 2 3 2 2 2 2 2 3" xfId="14383" xr:uid="{F4A07E31-B2BB-495F-838E-E37F0AFB5D12}"/>
    <cellStyle name="Comma 10 2 2 3 2 2 2 2 2 3 2" xfId="22047" xr:uid="{A1A0F35D-FC6A-4AFA-8AC2-85E8FAB98028}"/>
    <cellStyle name="Comma 10 2 2 3 2 2 2 2 2 4" xfId="18978" xr:uid="{04755096-C439-4B2A-95F1-FD54F98590C3}"/>
    <cellStyle name="Comma 10 2 2 3 2 2 2 2 3" xfId="6247" xr:uid="{26E5F5C6-B501-4071-9790-2FCDD230BCB4}"/>
    <cellStyle name="Comma 10 2 2 3 2 2 2 2 3 2" xfId="15930" xr:uid="{E5D4AC75-5CBD-493D-B4F4-746A00164F08}"/>
    <cellStyle name="Comma 10 2 2 3 2 2 2 2 3 2 2" xfId="23433" xr:uid="{BBB963DB-C274-4701-8531-7236B0F1466C}"/>
    <cellStyle name="Comma 10 2 2 3 2 2 2 2 3 3" xfId="20339" xr:uid="{EA427816-7F62-4380-8BA8-3874503BCBD4}"/>
    <cellStyle name="Comma 10 2 2 3 2 2 2 2 4" xfId="14382" xr:uid="{D2F5A908-CB1A-4D17-B2AA-73BF6F9A89FD}"/>
    <cellStyle name="Comma 10 2 2 3 2 2 2 2 4 2" xfId="22046" xr:uid="{58B19429-0BEC-427F-AD83-7289A31A28E8}"/>
    <cellStyle name="Comma 10 2 2 3 2 2 2 2 5" xfId="18977" xr:uid="{90533629-97C4-47CA-B161-687B45DB7BDE}"/>
    <cellStyle name="Comma 10 2 2 3 2 2 2 3" xfId="757" xr:uid="{55E15EBC-AC0C-412D-8B7E-50BAF5759AFC}"/>
    <cellStyle name="Comma 10 2 2 3 2 2 2 3 2" xfId="6249" xr:uid="{72A7975C-506A-42B4-BD81-EEDB3E5CC39C}"/>
    <cellStyle name="Comma 10 2 2 3 2 2 2 3 2 2" xfId="15932" xr:uid="{7D887AC9-E2BB-4DF0-86B1-9F36678F46F5}"/>
    <cellStyle name="Comma 10 2 2 3 2 2 2 3 2 2 2" xfId="23435" xr:uid="{27AB2545-20A9-4CB8-B73D-78BB6D832CB7}"/>
    <cellStyle name="Comma 10 2 2 3 2 2 2 3 2 3" xfId="20341" xr:uid="{D4E5B21A-5B56-40E4-9FD0-C4FAA0130B00}"/>
    <cellStyle name="Comma 10 2 2 3 2 2 2 3 3" xfId="14384" xr:uid="{D8CD5779-67FB-4875-8DD8-694C2D9B847F}"/>
    <cellStyle name="Comma 10 2 2 3 2 2 2 3 3 2" xfId="22048" xr:uid="{B9E3133E-B8BF-41F6-9923-8C59763D34DF}"/>
    <cellStyle name="Comma 10 2 2 3 2 2 2 3 4" xfId="18979" xr:uid="{E965F28B-AA15-4D2B-98AE-3BB5CE98BB0C}"/>
    <cellStyle name="Comma 10 2 2 3 2 2 2 4" xfId="6246" xr:uid="{B50FED84-496C-4DC8-97F5-4BC631F7345C}"/>
    <cellStyle name="Comma 10 2 2 3 2 2 2 4 2" xfId="15929" xr:uid="{46D99FB0-AB22-400F-94D1-3860E0AFCC08}"/>
    <cellStyle name="Comma 10 2 2 3 2 2 2 4 2 2" xfId="23432" xr:uid="{F807FF30-BA0D-4A44-951B-B4C7318934A3}"/>
    <cellStyle name="Comma 10 2 2 3 2 2 2 4 3" xfId="20338" xr:uid="{80BF3821-7A92-450D-8B7A-0588EC8DAF2A}"/>
    <cellStyle name="Comma 10 2 2 3 2 2 2 5" xfId="14381" xr:uid="{7E831334-FCE7-4AB6-B10C-E26E4EC989D0}"/>
    <cellStyle name="Comma 10 2 2 3 2 2 2 5 2" xfId="22045" xr:uid="{4BD52521-BB19-4F17-A2B8-6987F6C4846C}"/>
    <cellStyle name="Comma 10 2 2 3 2 2 2 6" xfId="18976" xr:uid="{A6ACFA56-83D6-4246-B964-891BF2FE25D8}"/>
    <cellStyle name="Comma 10 2 2 3 2 2 3" xfId="758" xr:uid="{C2C5BAB1-7677-469E-996B-09A0BAA72D92}"/>
    <cellStyle name="Comma 10 2 2 3 2 2 3 2" xfId="759" xr:uid="{BE8FC4F1-9521-4DCE-9859-01F966EF7632}"/>
    <cellStyle name="Comma 10 2 2 3 2 2 3 2 2" xfId="6251" xr:uid="{5296F1B9-5010-4E62-8540-EC673EB46C54}"/>
    <cellStyle name="Comma 10 2 2 3 2 2 3 2 2 2" xfId="15934" xr:uid="{0BD31681-C632-4023-BC2D-7D6D90659416}"/>
    <cellStyle name="Comma 10 2 2 3 2 2 3 2 2 2 2" xfId="23437" xr:uid="{944E545F-D21E-4094-B107-2DBF84EA4AE5}"/>
    <cellStyle name="Comma 10 2 2 3 2 2 3 2 2 3" xfId="20343" xr:uid="{7469AFB3-9409-4C48-A0D2-94CFCD64BAF1}"/>
    <cellStyle name="Comma 10 2 2 3 2 2 3 2 3" xfId="14386" xr:uid="{C49A5BC2-CEA4-4B35-8BF6-D15C82AD6350}"/>
    <cellStyle name="Comma 10 2 2 3 2 2 3 2 3 2" xfId="22050" xr:uid="{4655D1FD-8C67-418D-8D18-990EEB3CD7B3}"/>
    <cellStyle name="Comma 10 2 2 3 2 2 3 2 4" xfId="18981" xr:uid="{EEF8F86A-4EE3-4CDE-8130-CC3BFFFE9083}"/>
    <cellStyle name="Comma 10 2 2 3 2 2 3 3" xfId="6250" xr:uid="{9FAE94D5-09C9-40E4-85E4-A2394B12A99F}"/>
    <cellStyle name="Comma 10 2 2 3 2 2 3 3 2" xfId="15933" xr:uid="{260CE594-74CD-4993-BD52-225FB49A6307}"/>
    <cellStyle name="Comma 10 2 2 3 2 2 3 3 2 2" xfId="23436" xr:uid="{3B2C9166-3605-442F-A056-C60F194ED10C}"/>
    <cellStyle name="Comma 10 2 2 3 2 2 3 3 3" xfId="20342" xr:uid="{68965401-3F52-48ED-A6B9-C0B0B0ABEA57}"/>
    <cellStyle name="Comma 10 2 2 3 2 2 3 4" xfId="14385" xr:uid="{AD6CA120-831F-46A4-AE43-8EC07A05122E}"/>
    <cellStyle name="Comma 10 2 2 3 2 2 3 4 2" xfId="22049" xr:uid="{A7B6EF75-7BD8-40F1-8812-757EA0AE91AB}"/>
    <cellStyle name="Comma 10 2 2 3 2 2 3 5" xfId="18980" xr:uid="{E4D7E9A7-B922-4A36-B9E2-58A9BE273822}"/>
    <cellStyle name="Comma 10 2 2 3 2 2 4" xfId="760" xr:uid="{B8586EB7-291E-457E-8663-1A74AB288125}"/>
    <cellStyle name="Comma 10 2 2 3 2 2 4 2" xfId="6252" xr:uid="{0878B55E-0B2E-4648-B8F6-5E2081246D8F}"/>
    <cellStyle name="Comma 10 2 2 3 2 2 4 2 2" xfId="15935" xr:uid="{D7403BF2-1322-4CAC-9490-D77C44120779}"/>
    <cellStyle name="Comma 10 2 2 3 2 2 4 2 2 2" xfId="23438" xr:uid="{D1CD69F4-408B-4441-9A20-3520D9300455}"/>
    <cellStyle name="Comma 10 2 2 3 2 2 4 2 3" xfId="20344" xr:uid="{466500CB-0CE2-4477-ACFD-78C7FD0A8A05}"/>
    <cellStyle name="Comma 10 2 2 3 2 2 4 3" xfId="14387" xr:uid="{7B66E38B-F819-43F3-84F0-2EF01779F9D9}"/>
    <cellStyle name="Comma 10 2 2 3 2 2 4 3 2" xfId="22051" xr:uid="{EE7D4D94-73E7-48E1-A3E1-5FEA309692D9}"/>
    <cellStyle name="Comma 10 2 2 3 2 2 4 4" xfId="18982" xr:uid="{902753FB-639B-4BB9-93AB-2A44DB71E096}"/>
    <cellStyle name="Comma 10 2 2 3 2 2 5" xfId="6245" xr:uid="{E79E48C8-A875-4DB0-B16C-F84060063D20}"/>
    <cellStyle name="Comma 10 2 2 3 2 2 5 2" xfId="15928" xr:uid="{D8E432C3-113A-4AB8-BDF0-5101A77E60AB}"/>
    <cellStyle name="Comma 10 2 2 3 2 2 5 2 2" xfId="23431" xr:uid="{CC07E7C3-831D-4255-BC64-44ADB6977C41}"/>
    <cellStyle name="Comma 10 2 2 3 2 2 5 3" xfId="20337" xr:uid="{5CC47E75-9B32-4545-A76E-9E87B6BC1AE0}"/>
    <cellStyle name="Comma 10 2 2 3 2 2 6" xfId="14380" xr:uid="{55918D42-733F-4B53-AAEA-3AB73B4788C9}"/>
    <cellStyle name="Comma 10 2 2 3 2 2 6 2" xfId="22044" xr:uid="{88DB75FD-EC47-4DEC-AC20-334B3596460F}"/>
    <cellStyle name="Comma 10 2 2 3 2 2 7" xfId="18975" xr:uid="{A3D9D8AF-BC17-4A59-BD5A-797E39F8F089}"/>
    <cellStyle name="Comma 10 2 2 3 2 3" xfId="761" xr:uid="{822A530E-BEE7-45CB-BBFC-7A09481BCCC9}"/>
    <cellStyle name="Comma 10 2 2 3 2 3 2" xfId="762" xr:uid="{A749BEB1-2A77-468E-AD44-72BAD466D405}"/>
    <cellStyle name="Comma 10 2 2 3 2 3 2 2" xfId="763" xr:uid="{A10B5421-57F4-4D8A-A9B6-72BC10C03AD0}"/>
    <cellStyle name="Comma 10 2 2 3 2 3 2 2 2" xfId="6255" xr:uid="{C434605D-FFD7-4382-8C91-AC09E63856C3}"/>
    <cellStyle name="Comma 10 2 2 3 2 3 2 2 2 2" xfId="15938" xr:uid="{139C8CA8-79C2-41A9-B6D8-979C03FD3C9D}"/>
    <cellStyle name="Comma 10 2 2 3 2 3 2 2 2 2 2" xfId="23441" xr:uid="{049A4686-28B4-417F-8D39-2455632B621D}"/>
    <cellStyle name="Comma 10 2 2 3 2 3 2 2 2 3" xfId="20347" xr:uid="{7E7B71AC-0B32-40AD-B198-AA3026197332}"/>
    <cellStyle name="Comma 10 2 2 3 2 3 2 2 3" xfId="14390" xr:uid="{E306DC08-8223-4E2D-ADD8-66A98D663B00}"/>
    <cellStyle name="Comma 10 2 2 3 2 3 2 2 3 2" xfId="22054" xr:uid="{6CA8A6F9-1AEC-41AF-B946-A0E9F27AF5F7}"/>
    <cellStyle name="Comma 10 2 2 3 2 3 2 2 4" xfId="18985" xr:uid="{6AF1B4B1-C087-422A-B4F3-F5CC7DE63706}"/>
    <cellStyle name="Comma 10 2 2 3 2 3 2 3" xfId="6254" xr:uid="{96F6D049-C47B-4ABC-BD5C-993D173098B4}"/>
    <cellStyle name="Comma 10 2 2 3 2 3 2 3 2" xfId="15937" xr:uid="{651A6EC7-670A-4D5E-8DC6-67DFE79F6A8A}"/>
    <cellStyle name="Comma 10 2 2 3 2 3 2 3 2 2" xfId="23440" xr:uid="{3B37EE52-34BC-4B2E-83A8-A0F66C22DF1B}"/>
    <cellStyle name="Comma 10 2 2 3 2 3 2 3 3" xfId="20346" xr:uid="{78B73916-B05D-443E-8DC1-42E1826A4767}"/>
    <cellStyle name="Comma 10 2 2 3 2 3 2 4" xfId="14389" xr:uid="{878313F0-B34F-451B-98E8-1CC716797B0E}"/>
    <cellStyle name="Comma 10 2 2 3 2 3 2 4 2" xfId="22053" xr:uid="{80DAB49A-7F9D-41D1-96E1-D6C14BB33829}"/>
    <cellStyle name="Comma 10 2 2 3 2 3 2 5" xfId="18984" xr:uid="{817644FB-C440-4449-9E1D-189BA3C1AFE8}"/>
    <cellStyle name="Comma 10 2 2 3 2 3 3" xfId="764" xr:uid="{29099067-15F4-4D4E-A798-996325233220}"/>
    <cellStyle name="Comma 10 2 2 3 2 3 3 2" xfId="6256" xr:uid="{CFA3F046-4A5F-4287-B888-8CCD1ACBDA39}"/>
    <cellStyle name="Comma 10 2 2 3 2 3 3 2 2" xfId="15939" xr:uid="{2EDF537F-4460-4C32-BABC-B97099DBC2DB}"/>
    <cellStyle name="Comma 10 2 2 3 2 3 3 2 2 2" xfId="23442" xr:uid="{FE3135CE-81F9-42F4-B76E-33C04F387697}"/>
    <cellStyle name="Comma 10 2 2 3 2 3 3 2 3" xfId="20348" xr:uid="{B00C2007-13F0-468B-B8BF-9E3C9468B176}"/>
    <cellStyle name="Comma 10 2 2 3 2 3 3 3" xfId="14391" xr:uid="{703FC536-8ED1-46F6-A1D4-002023A32D58}"/>
    <cellStyle name="Comma 10 2 2 3 2 3 3 3 2" xfId="22055" xr:uid="{7D153734-7635-49A2-9102-65616BAC3295}"/>
    <cellStyle name="Comma 10 2 2 3 2 3 3 4" xfId="18986" xr:uid="{805DF514-3691-4667-9943-7DFC1BF16F5D}"/>
    <cellStyle name="Comma 10 2 2 3 2 3 4" xfId="6253" xr:uid="{25EA5726-2CB3-4F74-82E5-121065EBA819}"/>
    <cellStyle name="Comma 10 2 2 3 2 3 4 2" xfId="15936" xr:uid="{109DA26F-0904-4B60-ACA5-DED119782765}"/>
    <cellStyle name="Comma 10 2 2 3 2 3 4 2 2" xfId="23439" xr:uid="{94E98BAC-98AD-4859-992E-FB425490D723}"/>
    <cellStyle name="Comma 10 2 2 3 2 3 4 3" xfId="20345" xr:uid="{72446913-38AA-4C6B-BAC7-92D7A8F8E38A}"/>
    <cellStyle name="Comma 10 2 2 3 2 3 5" xfId="14388" xr:uid="{B2535BDD-4810-4D6B-899F-335EC45BD075}"/>
    <cellStyle name="Comma 10 2 2 3 2 3 5 2" xfId="22052" xr:uid="{1003A309-5CE7-4612-AE5F-3D0EAA520C9F}"/>
    <cellStyle name="Comma 10 2 2 3 2 3 6" xfId="18983" xr:uid="{33463065-132F-43CD-A76F-C57D0BB2BC47}"/>
    <cellStyle name="Comma 10 2 2 3 2 4" xfId="765" xr:uid="{F5A33A90-AA35-436B-824D-598A37239E10}"/>
    <cellStyle name="Comma 10 2 2 3 2 4 2" xfId="766" xr:uid="{20145A1C-C53C-49DE-A392-03B18D829BD7}"/>
    <cellStyle name="Comma 10 2 2 3 2 4 2 2" xfId="6258" xr:uid="{9F27AB68-EAFF-4283-8B24-E846AE640A49}"/>
    <cellStyle name="Comma 10 2 2 3 2 4 2 2 2" xfId="15941" xr:uid="{8B6A09F3-0C6F-4565-8CC7-2022C7A1A627}"/>
    <cellStyle name="Comma 10 2 2 3 2 4 2 2 2 2" xfId="23444" xr:uid="{C94C6B76-6839-46FC-9ABC-021EB460C9FB}"/>
    <cellStyle name="Comma 10 2 2 3 2 4 2 2 3" xfId="20350" xr:uid="{1B1361DB-0AF8-41E2-8024-364C899DA07C}"/>
    <cellStyle name="Comma 10 2 2 3 2 4 2 3" xfId="14393" xr:uid="{CA8E7BA8-BA9A-4195-938F-ED5DEC7EB3DD}"/>
    <cellStyle name="Comma 10 2 2 3 2 4 2 3 2" xfId="22057" xr:uid="{3898EE41-7A72-434A-93FD-8C8AF645513A}"/>
    <cellStyle name="Comma 10 2 2 3 2 4 2 4" xfId="18988" xr:uid="{3150A4D2-90DD-4648-A571-69BCC211DD6E}"/>
    <cellStyle name="Comma 10 2 2 3 2 4 3" xfId="6257" xr:uid="{3AEA3301-4473-4A20-94E4-B4E8C5ABD85A}"/>
    <cellStyle name="Comma 10 2 2 3 2 4 3 2" xfId="15940" xr:uid="{4D17509C-FDB3-47CA-A64D-8373926ED9C9}"/>
    <cellStyle name="Comma 10 2 2 3 2 4 3 2 2" xfId="23443" xr:uid="{E0570EAC-7E19-4CED-847A-E0C9AF41A3BA}"/>
    <cellStyle name="Comma 10 2 2 3 2 4 3 3" xfId="20349" xr:uid="{2E1048DD-7880-40C8-B506-180D4C755845}"/>
    <cellStyle name="Comma 10 2 2 3 2 4 4" xfId="14392" xr:uid="{6DDBE3C8-9F70-4B54-81E2-39E9EE864FAC}"/>
    <cellStyle name="Comma 10 2 2 3 2 4 4 2" xfId="22056" xr:uid="{5126B2C1-AC1C-4077-A0DA-AAF9E37EDAC5}"/>
    <cellStyle name="Comma 10 2 2 3 2 4 5" xfId="18987" xr:uid="{AA250959-2835-4649-81C0-F86E77367C6F}"/>
    <cellStyle name="Comma 10 2 2 3 2 5" xfId="767" xr:uid="{D4B44B08-81CD-42E3-A449-C31768C8B823}"/>
    <cellStyle name="Comma 10 2 2 3 2 5 2" xfId="6259" xr:uid="{F6CCD20B-D963-4151-A1CD-9FB2BC6E1696}"/>
    <cellStyle name="Comma 10 2 2 3 2 5 2 2" xfId="15942" xr:uid="{8820239B-F260-4924-A42D-5723B287E7D5}"/>
    <cellStyle name="Comma 10 2 2 3 2 5 2 2 2" xfId="23445" xr:uid="{ED546EBC-30DF-4337-AE6C-0658AB99E3F1}"/>
    <cellStyle name="Comma 10 2 2 3 2 5 2 3" xfId="20351" xr:uid="{A0E6D1AD-E265-4367-BC14-83AB50CD8DE6}"/>
    <cellStyle name="Comma 10 2 2 3 2 5 3" xfId="14394" xr:uid="{1EFE5723-B0E9-40F6-BE25-B67EAD2C8969}"/>
    <cellStyle name="Comma 10 2 2 3 2 5 3 2" xfId="22058" xr:uid="{186FF1E9-C408-4867-9334-218706800F4F}"/>
    <cellStyle name="Comma 10 2 2 3 2 5 4" xfId="18989" xr:uid="{5FF7AF7F-8595-4224-B6E6-9EC1D9327DF0}"/>
    <cellStyle name="Comma 10 2 2 3 2 6" xfId="6244" xr:uid="{0AC99F57-B06A-4D68-B365-E7DB1347FDF1}"/>
    <cellStyle name="Comma 10 2 2 3 2 6 2" xfId="15927" xr:uid="{BC3E19AE-8F31-4426-AB85-32AE7E6F7CA2}"/>
    <cellStyle name="Comma 10 2 2 3 2 6 2 2" xfId="23430" xr:uid="{9DE5249B-259A-4A2D-9FD3-EB75E4A9EE9A}"/>
    <cellStyle name="Comma 10 2 2 3 2 6 3" xfId="20336" xr:uid="{737E5A8C-E395-4355-ABFE-AF487282EF9D}"/>
    <cellStyle name="Comma 10 2 2 3 2 7" xfId="14379" xr:uid="{95E17B9F-F0E0-4BDC-8E5D-07FF87391FE3}"/>
    <cellStyle name="Comma 10 2 2 3 2 7 2" xfId="22043" xr:uid="{D056F7F1-F08F-4738-8345-EC60514FBA54}"/>
    <cellStyle name="Comma 10 2 2 3 2 8" xfId="18974" xr:uid="{AF7936FA-3A58-4146-9125-807D1F544BBD}"/>
    <cellStyle name="Comma 10 2 2 3 3" xfId="768" xr:uid="{D7E93A9F-CFCE-4B32-B9C6-A2BB2597ABBF}"/>
    <cellStyle name="Comma 10 2 2 3 3 2" xfId="769" xr:uid="{47BDD1A6-A097-4957-90CA-3017CB482E0B}"/>
    <cellStyle name="Comma 10 2 2 3 3 2 2" xfId="770" xr:uid="{F3F7D4B4-CBD7-45F5-866D-1BC952121117}"/>
    <cellStyle name="Comma 10 2 2 3 3 2 2 2" xfId="771" xr:uid="{A35188F8-BDAD-46A8-87D6-17054513335D}"/>
    <cellStyle name="Comma 10 2 2 3 3 2 2 2 2" xfId="6263" xr:uid="{1461F3B1-B682-4E52-B44C-E48D8D9EB33A}"/>
    <cellStyle name="Comma 10 2 2 3 3 2 2 2 2 2" xfId="15946" xr:uid="{836F0AB1-98DE-4223-BA92-57ABA82CDF30}"/>
    <cellStyle name="Comma 10 2 2 3 3 2 2 2 2 2 2" xfId="23449" xr:uid="{5B47E4DE-0D9E-4F0A-898E-075EF0FA3CB9}"/>
    <cellStyle name="Comma 10 2 2 3 3 2 2 2 2 3" xfId="20355" xr:uid="{178B5267-6567-46E9-9038-B6D07F731FD4}"/>
    <cellStyle name="Comma 10 2 2 3 3 2 2 2 3" xfId="14398" xr:uid="{BBA1D7CA-B0CE-4A54-B95A-F7D00CBB931A}"/>
    <cellStyle name="Comma 10 2 2 3 3 2 2 2 3 2" xfId="22062" xr:uid="{6CBA25A0-143F-40D2-851C-8FE5E1924349}"/>
    <cellStyle name="Comma 10 2 2 3 3 2 2 2 4" xfId="18993" xr:uid="{B26E9CB0-66E9-4843-9776-B111924D06AB}"/>
    <cellStyle name="Comma 10 2 2 3 3 2 2 3" xfId="6262" xr:uid="{C0059DF7-254F-42FF-A3FC-202312E4A367}"/>
    <cellStyle name="Comma 10 2 2 3 3 2 2 3 2" xfId="15945" xr:uid="{9130A11C-FFA1-4EF9-85F8-9AAA0254AF0A}"/>
    <cellStyle name="Comma 10 2 2 3 3 2 2 3 2 2" xfId="23448" xr:uid="{90D80016-A1B6-4C04-A7FE-2CDC4C31D39D}"/>
    <cellStyle name="Comma 10 2 2 3 3 2 2 3 3" xfId="20354" xr:uid="{B35AAAA7-9E7E-4E96-ABCB-163780D8862B}"/>
    <cellStyle name="Comma 10 2 2 3 3 2 2 4" xfId="14397" xr:uid="{926C62CD-E4B3-4BC9-991C-48DBBEB31E7A}"/>
    <cellStyle name="Comma 10 2 2 3 3 2 2 4 2" xfId="22061" xr:uid="{93E46D98-C525-42D4-9745-236E34A4F6A6}"/>
    <cellStyle name="Comma 10 2 2 3 3 2 2 5" xfId="18992" xr:uid="{43F6D009-9240-4C7D-909D-251FEFEE22C0}"/>
    <cellStyle name="Comma 10 2 2 3 3 2 3" xfId="772" xr:uid="{ACD76253-E9CC-4213-A74C-D7B610CF8BA6}"/>
    <cellStyle name="Comma 10 2 2 3 3 2 3 2" xfId="6264" xr:uid="{946319C1-7B8D-4D16-BBC2-E1CF7AF1CBF3}"/>
    <cellStyle name="Comma 10 2 2 3 3 2 3 2 2" xfId="15947" xr:uid="{0D45421B-7174-4A7E-BF5A-1BE888271CE5}"/>
    <cellStyle name="Comma 10 2 2 3 3 2 3 2 2 2" xfId="23450" xr:uid="{AB7DE360-49A9-4444-9C5F-4C35E886DF30}"/>
    <cellStyle name="Comma 10 2 2 3 3 2 3 2 3" xfId="20356" xr:uid="{8A1CB01F-1157-43E9-BFF3-CF1CF763DFB5}"/>
    <cellStyle name="Comma 10 2 2 3 3 2 3 3" xfId="14399" xr:uid="{41E80747-7A2E-42FF-BE60-ACAC9F67F6F7}"/>
    <cellStyle name="Comma 10 2 2 3 3 2 3 3 2" xfId="22063" xr:uid="{5CC492CE-EB99-45D1-B48F-E1E47617F36B}"/>
    <cellStyle name="Comma 10 2 2 3 3 2 3 4" xfId="18994" xr:uid="{B67F4177-00A2-4A9F-B281-D5A2960AE7A6}"/>
    <cellStyle name="Comma 10 2 2 3 3 2 4" xfId="6261" xr:uid="{0DEF70AD-D6C8-4FEA-B5BB-663D950C7FA2}"/>
    <cellStyle name="Comma 10 2 2 3 3 2 4 2" xfId="15944" xr:uid="{7A6A1C18-08E4-413B-A7D2-7F29D7FD53EC}"/>
    <cellStyle name="Comma 10 2 2 3 3 2 4 2 2" xfId="23447" xr:uid="{645EAC37-03BE-4149-B136-CA737B31081C}"/>
    <cellStyle name="Comma 10 2 2 3 3 2 4 3" xfId="20353" xr:uid="{7951F17B-6920-44D6-9098-F4E97629DFC0}"/>
    <cellStyle name="Comma 10 2 2 3 3 2 5" xfId="14396" xr:uid="{5F429B9B-7986-4442-92AC-5D482CB5D8FB}"/>
    <cellStyle name="Comma 10 2 2 3 3 2 5 2" xfId="22060" xr:uid="{EA31F747-4F7D-4ECB-A4D1-C8D6BD13C687}"/>
    <cellStyle name="Comma 10 2 2 3 3 2 6" xfId="18991" xr:uid="{6ADC4D13-5557-4ECE-9716-AE7F5B3AA84A}"/>
    <cellStyle name="Comma 10 2 2 3 3 3" xfId="773" xr:uid="{74C20C9E-88BF-4BAB-8D85-C9EE9FF3C243}"/>
    <cellStyle name="Comma 10 2 2 3 3 3 2" xfId="774" xr:uid="{9CBC518A-B072-411F-A44D-BE5C7A13FB76}"/>
    <cellStyle name="Comma 10 2 2 3 3 3 2 2" xfId="6266" xr:uid="{EB15E624-1437-44EB-9078-769C0A122A08}"/>
    <cellStyle name="Comma 10 2 2 3 3 3 2 2 2" xfId="15949" xr:uid="{81158FEB-D9B4-4BFC-AAF6-6F159D3602AA}"/>
    <cellStyle name="Comma 10 2 2 3 3 3 2 2 2 2" xfId="23452" xr:uid="{BE2DB480-E344-477A-A5CF-473EC3F87AB2}"/>
    <cellStyle name="Comma 10 2 2 3 3 3 2 2 3" xfId="20358" xr:uid="{7A470EFB-C4AA-4ED0-9562-9AA6C9BE3265}"/>
    <cellStyle name="Comma 10 2 2 3 3 3 2 3" xfId="14401" xr:uid="{0213A795-8728-432E-A2A9-B59D4E203304}"/>
    <cellStyle name="Comma 10 2 2 3 3 3 2 3 2" xfId="22065" xr:uid="{C2E6366E-B37E-485D-B9A9-BF3E91CC7748}"/>
    <cellStyle name="Comma 10 2 2 3 3 3 2 4" xfId="18996" xr:uid="{43346360-A0FC-4880-A6D7-F122A8C8698E}"/>
    <cellStyle name="Comma 10 2 2 3 3 3 3" xfId="6265" xr:uid="{0468B52F-8A2A-4252-B798-C98F5F9EE714}"/>
    <cellStyle name="Comma 10 2 2 3 3 3 3 2" xfId="15948" xr:uid="{A7114241-F95F-4C1D-BED6-2CB7DC7171AD}"/>
    <cellStyle name="Comma 10 2 2 3 3 3 3 2 2" xfId="23451" xr:uid="{F5F3891A-B725-40EA-A69B-13AC2596FF28}"/>
    <cellStyle name="Comma 10 2 2 3 3 3 3 3" xfId="20357" xr:uid="{9A5A43AC-CC89-4B55-AEF6-27C8E2D449E7}"/>
    <cellStyle name="Comma 10 2 2 3 3 3 4" xfId="14400" xr:uid="{EFED0E99-9BA4-4C30-A22B-E6580E9F73DF}"/>
    <cellStyle name="Comma 10 2 2 3 3 3 4 2" xfId="22064" xr:uid="{B5FE9C28-8371-4D02-BE07-EE6A4B0CCB91}"/>
    <cellStyle name="Comma 10 2 2 3 3 3 5" xfId="18995" xr:uid="{B26230D5-123C-45FB-AFC8-18E9308827C4}"/>
    <cellStyle name="Comma 10 2 2 3 3 4" xfId="775" xr:uid="{EB837AD6-22D5-487F-BB4A-BF9E7DCF0FAB}"/>
    <cellStyle name="Comma 10 2 2 3 3 4 2" xfId="6267" xr:uid="{7D3669E2-401F-44B7-845E-96B3863F0A48}"/>
    <cellStyle name="Comma 10 2 2 3 3 4 2 2" xfId="15950" xr:uid="{AEFF054A-6B2A-4AC7-9D81-03DC69A4F4C2}"/>
    <cellStyle name="Comma 10 2 2 3 3 4 2 2 2" xfId="23453" xr:uid="{81C89A68-FF27-4797-AE52-DA3FBA53EAEA}"/>
    <cellStyle name="Comma 10 2 2 3 3 4 2 3" xfId="20359" xr:uid="{4FD1EF60-5B2E-488F-A340-442E5A3A223C}"/>
    <cellStyle name="Comma 10 2 2 3 3 4 3" xfId="14402" xr:uid="{0191D7B2-73B9-49FA-80EC-C89BFB96C04F}"/>
    <cellStyle name="Comma 10 2 2 3 3 4 3 2" xfId="22066" xr:uid="{BA45E377-524B-40A3-A669-E010D3F4B6C2}"/>
    <cellStyle name="Comma 10 2 2 3 3 4 4" xfId="18997" xr:uid="{12F962BE-84FD-415A-B162-49125B071CFA}"/>
    <cellStyle name="Comma 10 2 2 3 3 5" xfId="6260" xr:uid="{75F27EA0-CABC-49BE-AF00-FBD54E2C02ED}"/>
    <cellStyle name="Comma 10 2 2 3 3 5 2" xfId="15943" xr:uid="{891BCB47-8B21-422C-A8EE-905D9E5D435F}"/>
    <cellStyle name="Comma 10 2 2 3 3 5 2 2" xfId="23446" xr:uid="{E4D73989-8F22-4608-BF3B-4ACBA66B2359}"/>
    <cellStyle name="Comma 10 2 2 3 3 5 3" xfId="20352" xr:uid="{816A9EE4-00FA-4C2A-BA1B-421DBAF5000E}"/>
    <cellStyle name="Comma 10 2 2 3 3 6" xfId="14395" xr:uid="{C577A396-4AAF-4B1C-BFD2-833DF1ABCD75}"/>
    <cellStyle name="Comma 10 2 2 3 3 6 2" xfId="22059" xr:uid="{42D4F93B-62FC-45C5-87BF-A885756F8232}"/>
    <cellStyle name="Comma 10 2 2 3 3 7" xfId="18990" xr:uid="{A200FBC7-4488-4D7E-AFBC-4F30DC530A0C}"/>
    <cellStyle name="Comma 10 2 2 3 4" xfId="776" xr:uid="{EEEB0773-D6A2-447B-9DA9-8827FE89670F}"/>
    <cellStyle name="Comma 10 2 2 3 4 2" xfId="777" xr:uid="{D1896F05-E5A6-4153-BB53-4FBE69462D3A}"/>
    <cellStyle name="Comma 10 2 2 3 4 2 2" xfId="778" xr:uid="{844743EB-1AEE-4D0D-AD78-596035AEA2B3}"/>
    <cellStyle name="Comma 10 2 2 3 4 2 2 2" xfId="6270" xr:uid="{17A94E2B-5849-49ED-BB25-1CA4CCD89EDA}"/>
    <cellStyle name="Comma 10 2 2 3 4 2 2 2 2" xfId="15953" xr:uid="{FFA82115-6CBA-4628-9ECB-5015C8EEAD64}"/>
    <cellStyle name="Comma 10 2 2 3 4 2 2 2 2 2" xfId="23456" xr:uid="{8B6FDABA-0E1D-4359-B79E-3D7C00E6B506}"/>
    <cellStyle name="Comma 10 2 2 3 4 2 2 2 3" xfId="20362" xr:uid="{99C9ED56-E89B-4269-94D9-DDDDC5AAD38D}"/>
    <cellStyle name="Comma 10 2 2 3 4 2 2 3" xfId="14405" xr:uid="{ACB1FC34-1AEB-4762-9ABD-E8C0A0A4A490}"/>
    <cellStyle name="Comma 10 2 2 3 4 2 2 3 2" xfId="22069" xr:uid="{239A413F-2D23-4945-A079-1092DF278DCF}"/>
    <cellStyle name="Comma 10 2 2 3 4 2 2 4" xfId="19000" xr:uid="{05B43CCB-409D-4A28-9E80-FDD5FFC974BF}"/>
    <cellStyle name="Comma 10 2 2 3 4 2 3" xfId="6269" xr:uid="{B29DD250-59C0-459A-A658-E7B7B7CDF028}"/>
    <cellStyle name="Comma 10 2 2 3 4 2 3 2" xfId="15952" xr:uid="{D286E6D8-722E-466F-9931-D9039816E909}"/>
    <cellStyle name="Comma 10 2 2 3 4 2 3 2 2" xfId="23455" xr:uid="{690D0EF1-927A-4896-8775-A62DFF36FEDD}"/>
    <cellStyle name="Comma 10 2 2 3 4 2 3 3" xfId="20361" xr:uid="{2B73F7C0-4D5B-4E12-83F3-193780BE5FD9}"/>
    <cellStyle name="Comma 10 2 2 3 4 2 4" xfId="14404" xr:uid="{6BA33CEC-B83C-423E-A686-2026C1EF8116}"/>
    <cellStyle name="Comma 10 2 2 3 4 2 4 2" xfId="22068" xr:uid="{36607323-0F56-4098-93F8-937DCCBEDC77}"/>
    <cellStyle name="Comma 10 2 2 3 4 2 5" xfId="18999" xr:uid="{D792BB2B-1408-48EA-95AA-FBFA692E3D99}"/>
    <cellStyle name="Comma 10 2 2 3 4 3" xfId="779" xr:uid="{05CA9B52-78B4-4058-B112-E993ADF3D0BC}"/>
    <cellStyle name="Comma 10 2 2 3 4 3 2" xfId="6271" xr:uid="{ED40ADE1-8962-4B2F-A14E-F61824E9862D}"/>
    <cellStyle name="Comma 10 2 2 3 4 3 2 2" xfId="15954" xr:uid="{1295BBE2-A534-4D1B-B7EB-C0CB8E4B1075}"/>
    <cellStyle name="Comma 10 2 2 3 4 3 2 2 2" xfId="23457" xr:uid="{AA43D143-E986-4857-92AB-6378487C9DAD}"/>
    <cellStyle name="Comma 10 2 2 3 4 3 2 3" xfId="20363" xr:uid="{E366515D-0E77-4737-9D58-7788AF33131E}"/>
    <cellStyle name="Comma 10 2 2 3 4 3 3" xfId="14406" xr:uid="{D53477DE-BCC8-4533-BAFC-3FB6DF185C26}"/>
    <cellStyle name="Comma 10 2 2 3 4 3 3 2" xfId="22070" xr:uid="{0E079837-4E29-4DFB-B333-3283BD5C0739}"/>
    <cellStyle name="Comma 10 2 2 3 4 3 4" xfId="19001" xr:uid="{B552CE97-0D15-4491-B946-62AF67A9F8BD}"/>
    <cellStyle name="Comma 10 2 2 3 4 4" xfId="6268" xr:uid="{64E81C16-EF77-487A-95F0-C4CF5CDEC388}"/>
    <cellStyle name="Comma 10 2 2 3 4 4 2" xfId="15951" xr:uid="{C015EF96-90D8-4888-8D66-D5BE4413DF3B}"/>
    <cellStyle name="Comma 10 2 2 3 4 4 2 2" xfId="23454" xr:uid="{5D9CA7D6-ED07-4A30-9D25-58005A8815F2}"/>
    <cellStyle name="Comma 10 2 2 3 4 4 3" xfId="20360" xr:uid="{394903DB-91BF-49AD-A7AE-60FF1022BEF6}"/>
    <cellStyle name="Comma 10 2 2 3 4 5" xfId="14403" xr:uid="{E376F12B-5622-48B9-BE2B-D5948BE15F5D}"/>
    <cellStyle name="Comma 10 2 2 3 4 5 2" xfId="22067" xr:uid="{0FBDD295-2E11-41B6-B360-74925956BBC6}"/>
    <cellStyle name="Comma 10 2 2 3 4 6" xfId="18998" xr:uid="{7DA74482-B16D-4CC7-BE6A-ACCFDD9F1F65}"/>
    <cellStyle name="Comma 10 2 2 3 5" xfId="780" xr:uid="{8EBD4E8B-7FF2-43F1-B621-4BAD01D28688}"/>
    <cellStyle name="Comma 10 2 2 3 5 2" xfId="781" xr:uid="{1B10BFF8-8922-4B3A-98A7-586E511CE35B}"/>
    <cellStyle name="Comma 10 2 2 3 5 2 2" xfId="6273" xr:uid="{7091CD0F-4452-49E2-9154-9CCA9DE01E0C}"/>
    <cellStyle name="Comma 10 2 2 3 5 2 2 2" xfId="15956" xr:uid="{A10A512F-2F41-4D02-B6C4-9A5FB302B215}"/>
    <cellStyle name="Comma 10 2 2 3 5 2 2 2 2" xfId="23459" xr:uid="{3E163382-1B76-4AF0-8725-33EE0F61853C}"/>
    <cellStyle name="Comma 10 2 2 3 5 2 2 3" xfId="20365" xr:uid="{40D7BF9F-C326-46DA-97F1-60CAD959034D}"/>
    <cellStyle name="Comma 10 2 2 3 5 2 3" xfId="14408" xr:uid="{425991C7-BB2A-4200-9E0D-99A3D4F9E7DF}"/>
    <cellStyle name="Comma 10 2 2 3 5 2 3 2" xfId="22072" xr:uid="{BDB4CCA9-0C03-4490-BEF5-FEB3DEA5DAF1}"/>
    <cellStyle name="Comma 10 2 2 3 5 2 4" xfId="19003" xr:uid="{4850115B-6239-4FF0-A1E9-AC0EDAC851B9}"/>
    <cellStyle name="Comma 10 2 2 3 5 3" xfId="6272" xr:uid="{0AA6B0F8-96E9-4237-BAEC-B40CB30BA290}"/>
    <cellStyle name="Comma 10 2 2 3 5 3 2" xfId="15955" xr:uid="{B8A059E5-0800-43EC-AA8B-BDD800A98593}"/>
    <cellStyle name="Comma 10 2 2 3 5 3 2 2" xfId="23458" xr:uid="{38280028-6F4F-4E7D-A25D-79E78E4F58D2}"/>
    <cellStyle name="Comma 10 2 2 3 5 3 3" xfId="20364" xr:uid="{D1D8D823-4B33-4359-A4F9-88CD03C6A9B3}"/>
    <cellStyle name="Comma 10 2 2 3 5 4" xfId="14407" xr:uid="{F97D5325-2D77-46D1-9567-092F888E5589}"/>
    <cellStyle name="Comma 10 2 2 3 5 4 2" xfId="22071" xr:uid="{C191C1E1-F14B-4679-8CA7-0EC9C2FF7564}"/>
    <cellStyle name="Comma 10 2 2 3 5 5" xfId="19002" xr:uid="{8ECA2B9A-3D47-470E-99ED-75DF272FACD2}"/>
    <cellStyle name="Comma 10 2 2 3 6" xfId="782" xr:uid="{88FA5CF4-5B6A-4AC6-BE27-7D326955C48D}"/>
    <cellStyle name="Comma 10 2 2 3 6 2" xfId="6274" xr:uid="{44398815-DACE-457C-A55D-DC72F6D9178D}"/>
    <cellStyle name="Comma 10 2 2 3 6 2 2" xfId="15957" xr:uid="{7057DA13-1460-401A-8905-D3DDE10686C0}"/>
    <cellStyle name="Comma 10 2 2 3 6 2 2 2" xfId="23460" xr:uid="{39A494DC-CFE2-4716-A845-78DD097F32DF}"/>
    <cellStyle name="Comma 10 2 2 3 6 2 3" xfId="20366" xr:uid="{06B6CADD-DC5F-45BF-B8B7-D00B079A25DB}"/>
    <cellStyle name="Comma 10 2 2 3 6 3" xfId="14409" xr:uid="{730B66D5-C334-44EE-8571-717441F1809F}"/>
    <cellStyle name="Comma 10 2 2 3 6 3 2" xfId="22073" xr:uid="{55BE9A2A-EBDE-43A0-B34C-F930ABAD46CE}"/>
    <cellStyle name="Comma 10 2 2 3 6 4" xfId="19004" xr:uid="{04852F19-5E5C-447D-AED7-EDA64B2A8525}"/>
    <cellStyle name="Comma 10 2 2 3 7" xfId="6243" xr:uid="{8D7657E2-5AC3-4300-A09D-8683691A75A9}"/>
    <cellStyle name="Comma 10 2 2 3 7 2" xfId="15926" xr:uid="{3427EF98-6E95-496C-9F6D-4F738D29D54E}"/>
    <cellStyle name="Comma 10 2 2 3 7 2 2" xfId="23429" xr:uid="{90B59573-7E41-45F0-9EE9-65051E3B1CAB}"/>
    <cellStyle name="Comma 10 2 2 3 7 3" xfId="20335" xr:uid="{C6651EA3-D0A7-427B-A161-C8DE2FA40AD4}"/>
    <cellStyle name="Comma 10 2 2 3 8" xfId="14378" xr:uid="{6A060635-C4F8-4A82-9FBD-781DC3E3611D}"/>
    <cellStyle name="Comma 10 2 2 3 8 2" xfId="22042" xr:uid="{0C9470E3-F8CA-473A-995F-7CCD40990FCE}"/>
    <cellStyle name="Comma 10 2 2 3 9" xfId="18973" xr:uid="{B28452A9-73C1-479F-995E-EE9D29186A37}"/>
    <cellStyle name="Comma 10 2 2 4" xfId="783" xr:uid="{5171C4A4-8CA3-40F2-A28E-DB061412D80F}"/>
    <cellStyle name="Comma 10 2 2 4 2" xfId="784" xr:uid="{4AE87033-8A36-4498-B711-DEFC271DD5BB}"/>
    <cellStyle name="Comma 10 2 2 4 2 2" xfId="785" xr:uid="{932F78FE-052F-420B-BEFB-6BC2AECC698D}"/>
    <cellStyle name="Comma 10 2 2 4 2 2 2" xfId="786" xr:uid="{3F5D48B3-6FDF-4A6A-9E36-10B64036C827}"/>
    <cellStyle name="Comma 10 2 2 4 2 2 2 2" xfId="787" xr:uid="{D05C2222-B431-4579-9617-7A6038464EEA}"/>
    <cellStyle name="Comma 10 2 2 4 2 2 2 2 2" xfId="6279" xr:uid="{38936E97-E0C9-4552-A723-81AEA16D0BE2}"/>
    <cellStyle name="Comma 10 2 2 4 2 2 2 2 2 2" xfId="15962" xr:uid="{B2E2743D-6FD3-4AE0-B28F-43EEE2330CBB}"/>
    <cellStyle name="Comma 10 2 2 4 2 2 2 2 2 2 2" xfId="23465" xr:uid="{B3F111BC-4E78-482F-BAB1-938AAE2355F7}"/>
    <cellStyle name="Comma 10 2 2 4 2 2 2 2 2 3" xfId="20371" xr:uid="{D981BB9E-2252-4061-8BBB-2C1522608355}"/>
    <cellStyle name="Comma 10 2 2 4 2 2 2 2 3" xfId="14414" xr:uid="{CC78A2AC-A4A7-40A3-8F6D-E80FFAEA7C02}"/>
    <cellStyle name="Comma 10 2 2 4 2 2 2 2 3 2" xfId="22078" xr:uid="{D0778FB1-A734-4DA1-9822-D83382BEE1C5}"/>
    <cellStyle name="Comma 10 2 2 4 2 2 2 2 4" xfId="19009" xr:uid="{6955C20E-EBFF-4ED5-BF6A-D954442EF1F5}"/>
    <cellStyle name="Comma 10 2 2 4 2 2 2 3" xfId="6278" xr:uid="{6FD47E96-6E44-4C2B-BC8F-F107F9BFFE7C}"/>
    <cellStyle name="Comma 10 2 2 4 2 2 2 3 2" xfId="15961" xr:uid="{126197D3-79C0-4CC6-AC49-2622CCBA1EFC}"/>
    <cellStyle name="Comma 10 2 2 4 2 2 2 3 2 2" xfId="23464" xr:uid="{2B8B4F2E-B038-4BA5-B944-228E8E4FBF29}"/>
    <cellStyle name="Comma 10 2 2 4 2 2 2 3 3" xfId="20370" xr:uid="{0D0292AA-6F76-4021-8FF5-13D7E5A83D6C}"/>
    <cellStyle name="Comma 10 2 2 4 2 2 2 4" xfId="14413" xr:uid="{D96B8E0A-C2AF-4BCF-B116-1832A7CBB439}"/>
    <cellStyle name="Comma 10 2 2 4 2 2 2 4 2" xfId="22077" xr:uid="{18EA6BDF-8D02-4804-A620-779A1E26A50E}"/>
    <cellStyle name="Comma 10 2 2 4 2 2 2 5" xfId="19008" xr:uid="{63E7BFDB-088E-4CED-AC26-6DB959CAF937}"/>
    <cellStyle name="Comma 10 2 2 4 2 2 3" xfId="788" xr:uid="{7FAAACCE-4C96-48B8-8A26-F75B4B57ECC1}"/>
    <cellStyle name="Comma 10 2 2 4 2 2 3 2" xfId="6280" xr:uid="{FE263F33-5BB2-400C-85FD-D814A5AECDE5}"/>
    <cellStyle name="Comma 10 2 2 4 2 2 3 2 2" xfId="15963" xr:uid="{B3A0CAED-35F7-41DA-BF60-A1A9F1B03252}"/>
    <cellStyle name="Comma 10 2 2 4 2 2 3 2 2 2" xfId="23466" xr:uid="{085CC27D-C851-4ACC-97F1-DBFF55F26ED1}"/>
    <cellStyle name="Comma 10 2 2 4 2 2 3 2 3" xfId="20372" xr:uid="{7571F1E5-9015-42D9-B3B2-E848D910B278}"/>
    <cellStyle name="Comma 10 2 2 4 2 2 3 3" xfId="14415" xr:uid="{CF454C17-B19C-440E-9725-0BED424FAC61}"/>
    <cellStyle name="Comma 10 2 2 4 2 2 3 3 2" xfId="22079" xr:uid="{CBF39A44-8126-4353-85A9-9C06DF25D9E1}"/>
    <cellStyle name="Comma 10 2 2 4 2 2 3 4" xfId="19010" xr:uid="{BD7365B9-0EA5-4D07-9816-1F6B0C7E4EEE}"/>
    <cellStyle name="Comma 10 2 2 4 2 2 4" xfId="6277" xr:uid="{CECE4CFC-0F30-4E1A-B318-FFB23BD0A806}"/>
    <cellStyle name="Comma 10 2 2 4 2 2 4 2" xfId="15960" xr:uid="{FFFEC667-3035-45D2-88A4-8ECFF24243E2}"/>
    <cellStyle name="Comma 10 2 2 4 2 2 4 2 2" xfId="23463" xr:uid="{E5442896-01EA-4B1E-A34F-295B6CF6F6DD}"/>
    <cellStyle name="Comma 10 2 2 4 2 2 4 3" xfId="20369" xr:uid="{4AC84021-E243-407E-BC88-F5C7530B77CE}"/>
    <cellStyle name="Comma 10 2 2 4 2 2 5" xfId="14412" xr:uid="{FF2B5A0B-C4E0-4852-B5BF-5DACC81496BE}"/>
    <cellStyle name="Comma 10 2 2 4 2 2 5 2" xfId="22076" xr:uid="{9D535269-CE40-4F89-B921-FB104DCEB6AD}"/>
    <cellStyle name="Comma 10 2 2 4 2 2 6" xfId="19007" xr:uid="{901DEC4E-5072-4A3C-8156-055AAA770589}"/>
    <cellStyle name="Comma 10 2 2 4 2 3" xfId="789" xr:uid="{07A09219-EE0C-4816-B7B7-A23A247D6515}"/>
    <cellStyle name="Comma 10 2 2 4 2 3 2" xfId="790" xr:uid="{A854E1AA-4180-42DD-81ED-258DE5E09790}"/>
    <cellStyle name="Comma 10 2 2 4 2 3 2 2" xfId="6282" xr:uid="{53125D2E-86F5-4CBD-905E-A6962F56AD76}"/>
    <cellStyle name="Comma 10 2 2 4 2 3 2 2 2" xfId="15965" xr:uid="{7BAD0738-C3D2-4DD1-A799-80B674688484}"/>
    <cellStyle name="Comma 10 2 2 4 2 3 2 2 2 2" xfId="23468" xr:uid="{BC9AE716-262E-4F4C-9F55-1ECB1588EE36}"/>
    <cellStyle name="Comma 10 2 2 4 2 3 2 2 3" xfId="20374" xr:uid="{ABAC22DB-3891-4D17-850D-5D21A9C6891D}"/>
    <cellStyle name="Comma 10 2 2 4 2 3 2 3" xfId="14417" xr:uid="{8F3D4610-5C0C-4462-9AC7-495AED13B322}"/>
    <cellStyle name="Comma 10 2 2 4 2 3 2 3 2" xfId="22081" xr:uid="{26974536-6771-47AB-B92E-A6912BDAC8AE}"/>
    <cellStyle name="Comma 10 2 2 4 2 3 2 4" xfId="19012" xr:uid="{EBB2CA82-0C70-4E35-B1FB-32096C01F194}"/>
    <cellStyle name="Comma 10 2 2 4 2 3 3" xfId="6281" xr:uid="{396EED50-BB31-4204-85BF-2E4570746120}"/>
    <cellStyle name="Comma 10 2 2 4 2 3 3 2" xfId="15964" xr:uid="{57B1280B-01D5-49E8-8B0E-F6C4D523654D}"/>
    <cellStyle name="Comma 10 2 2 4 2 3 3 2 2" xfId="23467" xr:uid="{81511BFC-804F-4BCF-9863-575FFABF74F6}"/>
    <cellStyle name="Comma 10 2 2 4 2 3 3 3" xfId="20373" xr:uid="{D1E90FB0-B136-4F53-94BA-BE898655A440}"/>
    <cellStyle name="Comma 10 2 2 4 2 3 4" xfId="14416" xr:uid="{6B4D70ED-E466-42A9-9EC1-75E765BD3FD7}"/>
    <cellStyle name="Comma 10 2 2 4 2 3 4 2" xfId="22080" xr:uid="{2C39C027-D23C-497E-9E2D-C33F10B2A3AB}"/>
    <cellStyle name="Comma 10 2 2 4 2 3 5" xfId="19011" xr:uid="{67BAA690-8DD8-480E-A9AA-EC35777C8B80}"/>
    <cellStyle name="Comma 10 2 2 4 2 4" xfId="791" xr:uid="{70F603B5-1667-46DE-A2DB-258B4DE4D43D}"/>
    <cellStyle name="Comma 10 2 2 4 2 4 2" xfId="6283" xr:uid="{C45B2512-AEA2-4419-A2DB-5027DB151C06}"/>
    <cellStyle name="Comma 10 2 2 4 2 4 2 2" xfId="15966" xr:uid="{767844A3-F9FF-47DC-B57E-6E6B972C0038}"/>
    <cellStyle name="Comma 10 2 2 4 2 4 2 2 2" xfId="23469" xr:uid="{388911A2-A080-469A-BFEB-8170EDBC0CCF}"/>
    <cellStyle name="Comma 10 2 2 4 2 4 2 3" xfId="20375" xr:uid="{87597B11-A234-45E8-A0AD-8D7E90447F4F}"/>
    <cellStyle name="Comma 10 2 2 4 2 4 3" xfId="14418" xr:uid="{4AE92F06-6373-468F-ACA0-91D00D2D4C1A}"/>
    <cellStyle name="Comma 10 2 2 4 2 4 3 2" xfId="22082" xr:uid="{168324FE-69EB-4CB6-96C8-0F18F124D3B7}"/>
    <cellStyle name="Comma 10 2 2 4 2 4 4" xfId="19013" xr:uid="{90F1CDC5-7492-4747-A299-60556449A6D6}"/>
    <cellStyle name="Comma 10 2 2 4 2 5" xfId="6276" xr:uid="{A9ABEF70-C530-4B68-89F8-B046C4E174CB}"/>
    <cellStyle name="Comma 10 2 2 4 2 5 2" xfId="15959" xr:uid="{73BB71E7-2685-46AD-AF67-1A71D051B735}"/>
    <cellStyle name="Comma 10 2 2 4 2 5 2 2" xfId="23462" xr:uid="{D1044734-C5BC-4C2D-878B-73D66D99280E}"/>
    <cellStyle name="Comma 10 2 2 4 2 5 3" xfId="20368" xr:uid="{422A50EA-57DD-4036-AE86-1D4782C67D2A}"/>
    <cellStyle name="Comma 10 2 2 4 2 6" xfId="14411" xr:uid="{E2C6D736-E3F2-4F64-AFBB-CF822DF777AA}"/>
    <cellStyle name="Comma 10 2 2 4 2 6 2" xfId="22075" xr:uid="{35AB5B20-D18C-4B4E-B678-F2329BC3988B}"/>
    <cellStyle name="Comma 10 2 2 4 2 7" xfId="19006" xr:uid="{E13869C6-718C-42E2-BD1A-C67EAD3CB1F9}"/>
    <cellStyle name="Comma 10 2 2 4 3" xfId="792" xr:uid="{7959961E-43AD-4386-AF3A-E4CA4944B600}"/>
    <cellStyle name="Comma 10 2 2 4 3 2" xfId="793" xr:uid="{47ADE737-55D2-4777-8D17-FDA35670ABD6}"/>
    <cellStyle name="Comma 10 2 2 4 3 2 2" xfId="794" xr:uid="{B2DE4998-0B9C-4ECC-87C0-D06110D1A04E}"/>
    <cellStyle name="Comma 10 2 2 4 3 2 2 2" xfId="6286" xr:uid="{08953EE6-3B11-40E4-88F9-95162F9F0603}"/>
    <cellStyle name="Comma 10 2 2 4 3 2 2 2 2" xfId="15969" xr:uid="{63A26400-5810-4798-9309-18B72171FE2B}"/>
    <cellStyle name="Comma 10 2 2 4 3 2 2 2 2 2" xfId="23472" xr:uid="{8F9F4CB1-6311-47AC-BFB3-CC0B2E401C7D}"/>
    <cellStyle name="Comma 10 2 2 4 3 2 2 2 3" xfId="20378" xr:uid="{0B66DFA7-8699-4732-B4DA-B82D5C997704}"/>
    <cellStyle name="Comma 10 2 2 4 3 2 2 3" xfId="14421" xr:uid="{12F50982-1F12-4E1F-9208-5514DCC31403}"/>
    <cellStyle name="Comma 10 2 2 4 3 2 2 3 2" xfId="22085" xr:uid="{97137CAA-AC8D-4C2E-9B08-727766883A9E}"/>
    <cellStyle name="Comma 10 2 2 4 3 2 2 4" xfId="19016" xr:uid="{1BE8FB7D-57CA-4C72-AC2C-83C48185DB39}"/>
    <cellStyle name="Comma 10 2 2 4 3 2 3" xfId="6285" xr:uid="{C7810A12-3C32-40A0-A99C-6262DD8698AB}"/>
    <cellStyle name="Comma 10 2 2 4 3 2 3 2" xfId="15968" xr:uid="{C8049533-EB33-4E41-A1B8-16DEBC215EB2}"/>
    <cellStyle name="Comma 10 2 2 4 3 2 3 2 2" xfId="23471" xr:uid="{C0B3F7C5-B04D-40D7-8F7D-F8270D27CA40}"/>
    <cellStyle name="Comma 10 2 2 4 3 2 3 3" xfId="20377" xr:uid="{DE5B8D06-68BB-4D0C-AE74-657C8C554FC8}"/>
    <cellStyle name="Comma 10 2 2 4 3 2 4" xfId="14420" xr:uid="{383BF05C-8F1A-4009-A45C-9DCB51960012}"/>
    <cellStyle name="Comma 10 2 2 4 3 2 4 2" xfId="22084" xr:uid="{B5206095-8336-40BD-852B-147AF58AEFB3}"/>
    <cellStyle name="Comma 10 2 2 4 3 2 5" xfId="19015" xr:uid="{067F1951-C244-4150-A0F4-2E621850207B}"/>
    <cellStyle name="Comma 10 2 2 4 3 3" xfId="795" xr:uid="{20F6DA01-2DC8-4D9F-B3D4-22452E4695F0}"/>
    <cellStyle name="Comma 10 2 2 4 3 3 2" xfId="6287" xr:uid="{188554D0-BC6B-4707-B236-589AD30ECAAE}"/>
    <cellStyle name="Comma 10 2 2 4 3 3 2 2" xfId="15970" xr:uid="{454A06E7-D7B5-44E8-B1C1-429AC942CA81}"/>
    <cellStyle name="Comma 10 2 2 4 3 3 2 2 2" xfId="23473" xr:uid="{9971100F-F3A4-4205-B9FC-A635A394A9FD}"/>
    <cellStyle name="Comma 10 2 2 4 3 3 2 3" xfId="20379" xr:uid="{7A4E826E-0EA1-490F-AD5B-027D25BF5B5E}"/>
    <cellStyle name="Comma 10 2 2 4 3 3 3" xfId="14422" xr:uid="{E5D8D309-42EA-43C8-B030-6CACEDE54358}"/>
    <cellStyle name="Comma 10 2 2 4 3 3 3 2" xfId="22086" xr:uid="{8319986A-648C-4316-A77D-166AD8EE60A4}"/>
    <cellStyle name="Comma 10 2 2 4 3 3 4" xfId="19017" xr:uid="{D2DA08DB-F0E2-470A-9B31-FCAC1D4F2564}"/>
    <cellStyle name="Comma 10 2 2 4 3 4" xfId="6284" xr:uid="{27C215C1-DF97-41FC-A3EB-013C2E41E5E2}"/>
    <cellStyle name="Comma 10 2 2 4 3 4 2" xfId="15967" xr:uid="{3B4A0ECA-757D-44E3-BA1E-05CD5DC3DF57}"/>
    <cellStyle name="Comma 10 2 2 4 3 4 2 2" xfId="23470" xr:uid="{DE9EC005-95A2-4E1C-B39D-D8FF4B2D3674}"/>
    <cellStyle name="Comma 10 2 2 4 3 4 3" xfId="20376" xr:uid="{BD49ADE5-19D6-4D3D-9310-D670CEFFB0B3}"/>
    <cellStyle name="Comma 10 2 2 4 3 5" xfId="14419" xr:uid="{671B3FFC-C3D1-439D-8CDC-8CE95EB0086B}"/>
    <cellStyle name="Comma 10 2 2 4 3 5 2" xfId="22083" xr:uid="{7B3028EE-F4C3-4C5F-AD91-A0D3F6ABFD67}"/>
    <cellStyle name="Comma 10 2 2 4 3 6" xfId="19014" xr:uid="{89C51D9E-9160-4952-97B9-CD5510EB7338}"/>
    <cellStyle name="Comma 10 2 2 4 4" xfId="796" xr:uid="{A4D65B2E-A45C-40DB-8107-097A7DA8967C}"/>
    <cellStyle name="Comma 10 2 2 4 4 2" xfId="797" xr:uid="{4FD6AF1B-F8A6-4AE4-B340-D8CF3AE2120B}"/>
    <cellStyle name="Comma 10 2 2 4 4 2 2" xfId="6289" xr:uid="{C18E15E8-D2D1-4D1B-A21A-6E7A7D14B291}"/>
    <cellStyle name="Comma 10 2 2 4 4 2 2 2" xfId="15972" xr:uid="{15E4A838-4C15-4568-880B-96F0A15799E0}"/>
    <cellStyle name="Comma 10 2 2 4 4 2 2 2 2" xfId="23475" xr:uid="{6D3B2F70-97D9-4B28-BE7F-973D5AF77FB5}"/>
    <cellStyle name="Comma 10 2 2 4 4 2 2 3" xfId="20381" xr:uid="{2E504F43-1DA3-4B01-9748-53EE5D132C98}"/>
    <cellStyle name="Comma 10 2 2 4 4 2 3" xfId="14424" xr:uid="{AB47E7D8-B60E-4748-9A18-ACCD46F365EB}"/>
    <cellStyle name="Comma 10 2 2 4 4 2 3 2" xfId="22088" xr:uid="{8CF8D438-92B2-4EE1-9706-7215DBA04517}"/>
    <cellStyle name="Comma 10 2 2 4 4 2 4" xfId="19019" xr:uid="{FD4FE920-44E8-4C64-B6D4-E59FAF075637}"/>
    <cellStyle name="Comma 10 2 2 4 4 3" xfId="6288" xr:uid="{28FD01E6-3D37-4C51-96FC-7F6CE25378FB}"/>
    <cellStyle name="Comma 10 2 2 4 4 3 2" xfId="15971" xr:uid="{0734C4EA-78F5-432A-BB5C-CD6C918D9F30}"/>
    <cellStyle name="Comma 10 2 2 4 4 3 2 2" xfId="23474" xr:uid="{BB34694F-EB41-47AE-8592-0F06A30DB359}"/>
    <cellStyle name="Comma 10 2 2 4 4 3 3" xfId="20380" xr:uid="{EEC850E6-2886-4138-893C-CC3E16E03D66}"/>
    <cellStyle name="Comma 10 2 2 4 4 4" xfId="14423" xr:uid="{52F6E601-EFBD-4C9D-B9DC-FABC8629F7C7}"/>
    <cellStyle name="Comma 10 2 2 4 4 4 2" xfId="22087" xr:uid="{243681B3-CBD4-4997-BCDA-6DCA16DEF99F}"/>
    <cellStyle name="Comma 10 2 2 4 4 5" xfId="19018" xr:uid="{B793851B-417E-42CF-A220-97C1EE4432FF}"/>
    <cellStyle name="Comma 10 2 2 4 5" xfId="798" xr:uid="{9596F8AC-F4AB-4B2B-B886-794D07A4EC98}"/>
    <cellStyle name="Comma 10 2 2 4 5 2" xfId="6290" xr:uid="{7FC767B2-C4B0-45F9-B835-66CC0BEE6922}"/>
    <cellStyle name="Comma 10 2 2 4 5 2 2" xfId="15973" xr:uid="{3F198DAC-92E2-47B6-AF1F-B32487FF1334}"/>
    <cellStyle name="Comma 10 2 2 4 5 2 2 2" xfId="23476" xr:uid="{39644814-815C-4CF0-9AAD-9ACF8DCA73E2}"/>
    <cellStyle name="Comma 10 2 2 4 5 2 3" xfId="20382" xr:uid="{7587B22A-E2D9-494F-9AC8-438F64F00B6C}"/>
    <cellStyle name="Comma 10 2 2 4 5 3" xfId="14425" xr:uid="{7EB139EA-D186-4726-A6C8-4776E3E3A5E0}"/>
    <cellStyle name="Comma 10 2 2 4 5 3 2" xfId="22089" xr:uid="{FF6A8B27-364B-4B01-9F72-7459BFCD9C95}"/>
    <cellStyle name="Comma 10 2 2 4 5 4" xfId="19020" xr:uid="{EABCE049-B3B0-4AAF-A062-700C75DFAACB}"/>
    <cellStyle name="Comma 10 2 2 4 6" xfId="6275" xr:uid="{1353AE47-438D-4629-8F6E-DC3C2EF39352}"/>
    <cellStyle name="Comma 10 2 2 4 6 2" xfId="15958" xr:uid="{10CED37D-B2C3-4ECB-ADED-2E693A5268C1}"/>
    <cellStyle name="Comma 10 2 2 4 6 2 2" xfId="23461" xr:uid="{2C6766B6-41F2-49FD-850D-FD4B11B2D3B3}"/>
    <cellStyle name="Comma 10 2 2 4 6 3" xfId="20367" xr:uid="{A9CF54A9-2F29-4621-9AEE-1406FDCCF90E}"/>
    <cellStyle name="Comma 10 2 2 4 7" xfId="14410" xr:uid="{D034D481-A180-4E8A-89AD-31B007D57934}"/>
    <cellStyle name="Comma 10 2 2 4 7 2" xfId="22074" xr:uid="{AD5BEA3D-A1D1-4AF7-BEC7-040FF81FC804}"/>
    <cellStyle name="Comma 10 2 2 4 8" xfId="19005" xr:uid="{6AFB1B25-6E68-4F2B-9DC1-0A70674472A3}"/>
    <cellStyle name="Comma 10 2 2 5" xfId="799" xr:uid="{49B2DE0B-A817-4FDB-AA52-BBDB311CA27A}"/>
    <cellStyle name="Comma 10 2 2 5 2" xfId="800" xr:uid="{5370F8ED-2F83-4ECC-B547-8D7512E184A5}"/>
    <cellStyle name="Comma 10 2 2 5 2 2" xfId="801" xr:uid="{15056909-536A-4011-8EB9-A07F498702E4}"/>
    <cellStyle name="Comma 10 2 2 5 2 2 2" xfId="802" xr:uid="{E8A42D18-59A3-43FD-AC8B-60BDDDB2A5AB}"/>
    <cellStyle name="Comma 10 2 2 5 2 2 2 2" xfId="6294" xr:uid="{DA64974A-71FE-4443-A96F-FC68AEB97E75}"/>
    <cellStyle name="Comma 10 2 2 5 2 2 2 2 2" xfId="15977" xr:uid="{13381ABE-F887-4CC9-8E5B-A7268051B049}"/>
    <cellStyle name="Comma 10 2 2 5 2 2 2 2 2 2" xfId="23480" xr:uid="{C76278EF-EB18-4593-A6F4-001CB0C0B8F0}"/>
    <cellStyle name="Comma 10 2 2 5 2 2 2 2 3" xfId="20386" xr:uid="{79BECC41-0395-4D78-8062-9A570AF6224A}"/>
    <cellStyle name="Comma 10 2 2 5 2 2 2 3" xfId="14429" xr:uid="{1495FFC3-0345-4281-AB9F-96689AD4AF64}"/>
    <cellStyle name="Comma 10 2 2 5 2 2 2 3 2" xfId="22093" xr:uid="{6F6ED710-60F2-49AE-9B63-E9BFB197C54F}"/>
    <cellStyle name="Comma 10 2 2 5 2 2 2 4" xfId="19024" xr:uid="{9C0BEAF6-9AFC-4A32-8793-21499CCB0B4A}"/>
    <cellStyle name="Comma 10 2 2 5 2 2 3" xfId="6293" xr:uid="{C8A3656F-A803-4006-8EEC-D5849473A294}"/>
    <cellStyle name="Comma 10 2 2 5 2 2 3 2" xfId="15976" xr:uid="{802D5CF9-2932-4724-BFD4-BB9A1FA7F958}"/>
    <cellStyle name="Comma 10 2 2 5 2 2 3 2 2" xfId="23479" xr:uid="{A2655F7F-2F94-4953-BCF5-94FC646C873E}"/>
    <cellStyle name="Comma 10 2 2 5 2 2 3 3" xfId="20385" xr:uid="{20B97761-A143-4423-BB10-2CF5684D77CC}"/>
    <cellStyle name="Comma 10 2 2 5 2 2 4" xfId="14428" xr:uid="{B61E0509-9F5E-4B2E-8D11-7BE6CB166C46}"/>
    <cellStyle name="Comma 10 2 2 5 2 2 4 2" xfId="22092" xr:uid="{DBF8E0B4-E335-4DD4-8230-7D438340065D}"/>
    <cellStyle name="Comma 10 2 2 5 2 2 5" xfId="19023" xr:uid="{6A7B5430-0E22-426D-8DF5-C206C8ED0964}"/>
    <cellStyle name="Comma 10 2 2 5 2 3" xfId="803" xr:uid="{9B568BB2-96D0-4A40-B83D-DB6D7662AB57}"/>
    <cellStyle name="Comma 10 2 2 5 2 3 2" xfId="6295" xr:uid="{0492D6DA-0A1E-4FA2-91A7-6F0408D8FDF0}"/>
    <cellStyle name="Comma 10 2 2 5 2 3 2 2" xfId="15978" xr:uid="{21860546-BF27-48A5-9519-5EC2F9094155}"/>
    <cellStyle name="Comma 10 2 2 5 2 3 2 2 2" xfId="23481" xr:uid="{256AADC0-EC38-4B8F-9125-EEF45AFA0A96}"/>
    <cellStyle name="Comma 10 2 2 5 2 3 2 3" xfId="20387" xr:uid="{28844749-37C2-45B7-9D4C-A0E438A52D1C}"/>
    <cellStyle name="Comma 10 2 2 5 2 3 3" xfId="14430" xr:uid="{4230A741-9454-482F-BAFC-18B364AF8FCB}"/>
    <cellStyle name="Comma 10 2 2 5 2 3 3 2" xfId="22094" xr:uid="{6DCE2EC4-E923-4EFC-80C3-833D9EED1FE3}"/>
    <cellStyle name="Comma 10 2 2 5 2 3 4" xfId="19025" xr:uid="{324A83FD-E964-473B-BFF0-60F5C7F334A8}"/>
    <cellStyle name="Comma 10 2 2 5 2 4" xfId="6292" xr:uid="{06E5D868-0185-433E-8D3C-8E159865DB0F}"/>
    <cellStyle name="Comma 10 2 2 5 2 4 2" xfId="15975" xr:uid="{1388EE4F-72E4-4294-89AF-6D12C4B67F6D}"/>
    <cellStyle name="Comma 10 2 2 5 2 4 2 2" xfId="23478" xr:uid="{9D1D1967-B52C-4421-A737-84D550E63B7E}"/>
    <cellStyle name="Comma 10 2 2 5 2 4 3" xfId="20384" xr:uid="{7B391FBB-ED1E-4EEF-A8C8-655385B9E56C}"/>
    <cellStyle name="Comma 10 2 2 5 2 5" xfId="14427" xr:uid="{28E7A479-E2BD-4B10-BDA1-908A2ADAF66F}"/>
    <cellStyle name="Comma 10 2 2 5 2 5 2" xfId="22091" xr:uid="{73BD6C69-B7EF-44F2-86DC-9DD8CABB1FCE}"/>
    <cellStyle name="Comma 10 2 2 5 2 6" xfId="19022" xr:uid="{80A67666-77E1-4416-BAC9-660A00CDC749}"/>
    <cellStyle name="Comma 10 2 2 5 3" xfId="804" xr:uid="{A892D28D-15ED-4E12-8526-F25601C279DB}"/>
    <cellStyle name="Comma 10 2 2 5 3 2" xfId="805" xr:uid="{207008CB-A980-4E51-8003-16EEF1117723}"/>
    <cellStyle name="Comma 10 2 2 5 3 2 2" xfId="6297" xr:uid="{8996B7E7-AA57-467F-9B24-BA2367B9CC6C}"/>
    <cellStyle name="Comma 10 2 2 5 3 2 2 2" xfId="15980" xr:uid="{CCE3129C-F700-4BD9-92B0-6A269E3E4A05}"/>
    <cellStyle name="Comma 10 2 2 5 3 2 2 2 2" xfId="23483" xr:uid="{E97EF528-32BE-4430-915F-674811CBE898}"/>
    <cellStyle name="Comma 10 2 2 5 3 2 2 3" xfId="20389" xr:uid="{7B3BDFB6-B249-40F1-82D2-440E3B444175}"/>
    <cellStyle name="Comma 10 2 2 5 3 2 3" xfId="14432" xr:uid="{0881047C-FFC6-4900-8E02-E686CE8EEB6A}"/>
    <cellStyle name="Comma 10 2 2 5 3 2 3 2" xfId="22096" xr:uid="{FF9F672E-784B-4132-A5D1-B3901F26697A}"/>
    <cellStyle name="Comma 10 2 2 5 3 2 4" xfId="19027" xr:uid="{FB8CCC62-8F98-444A-ADEC-B48B3ED3C737}"/>
    <cellStyle name="Comma 10 2 2 5 3 3" xfId="6296" xr:uid="{BD9C9907-2B49-4386-BEC6-876133FB22C7}"/>
    <cellStyle name="Comma 10 2 2 5 3 3 2" xfId="15979" xr:uid="{8393231F-4C79-4280-B4D3-8A41CC54AAC9}"/>
    <cellStyle name="Comma 10 2 2 5 3 3 2 2" xfId="23482" xr:uid="{51D18FDE-8751-437B-B244-7B17358CCA3D}"/>
    <cellStyle name="Comma 10 2 2 5 3 3 3" xfId="20388" xr:uid="{BBFE0851-890E-4FF2-9996-E442DFA4F37D}"/>
    <cellStyle name="Comma 10 2 2 5 3 4" xfId="14431" xr:uid="{57F5D0E8-85A8-47F1-8EC4-7CC7246F9821}"/>
    <cellStyle name="Comma 10 2 2 5 3 4 2" xfId="22095" xr:uid="{8CE09D55-8548-412C-8D95-5465640F21AF}"/>
    <cellStyle name="Comma 10 2 2 5 3 5" xfId="19026" xr:uid="{A17A662E-2FF9-4E84-8001-9FCC2EB36120}"/>
    <cellStyle name="Comma 10 2 2 5 4" xfId="806" xr:uid="{8E3E3C4A-DA37-4590-8AAB-FBF2E8A10D2C}"/>
    <cellStyle name="Comma 10 2 2 5 4 2" xfId="6298" xr:uid="{93E98B12-6CD2-4850-B7C1-3476643DE6E4}"/>
    <cellStyle name="Comma 10 2 2 5 4 2 2" xfId="15981" xr:uid="{539A84AF-E3FF-463D-86D8-9AFF96C99DEE}"/>
    <cellStyle name="Comma 10 2 2 5 4 2 2 2" xfId="23484" xr:uid="{77333BFA-43FA-477B-8C1E-9E8EEAD6AE33}"/>
    <cellStyle name="Comma 10 2 2 5 4 2 3" xfId="20390" xr:uid="{7E82B2B3-B46F-4A3A-B07C-0B5774964A46}"/>
    <cellStyle name="Comma 10 2 2 5 4 3" xfId="14433" xr:uid="{05EEE197-20DF-46B1-97C8-CBE2B69FB2D8}"/>
    <cellStyle name="Comma 10 2 2 5 4 3 2" xfId="22097" xr:uid="{D11D2440-B740-42C5-99C2-27837D99A77E}"/>
    <cellStyle name="Comma 10 2 2 5 4 4" xfId="19028" xr:uid="{F2811EE2-9E3F-4C95-9BC7-FD0B91153013}"/>
    <cellStyle name="Comma 10 2 2 5 5" xfId="6291" xr:uid="{A849BD00-6659-4F01-98E6-7ED5DF48C4E7}"/>
    <cellStyle name="Comma 10 2 2 5 5 2" xfId="15974" xr:uid="{098700FA-9DCC-42B3-92CA-747E083AA3EC}"/>
    <cellStyle name="Comma 10 2 2 5 5 2 2" xfId="23477" xr:uid="{5528CD2D-D9E1-42D9-9604-0B43A58959D8}"/>
    <cellStyle name="Comma 10 2 2 5 5 3" xfId="20383" xr:uid="{65AE4CDB-F1AD-4339-BEC6-39A27C6D55C9}"/>
    <cellStyle name="Comma 10 2 2 5 6" xfId="14426" xr:uid="{ECEEE1B1-CCA4-47EA-9887-2AF5EA447C24}"/>
    <cellStyle name="Comma 10 2 2 5 6 2" xfId="22090" xr:uid="{E6AC2FB7-6C93-4150-B706-3F892E66270E}"/>
    <cellStyle name="Comma 10 2 2 5 7" xfId="19021" xr:uid="{1184EE73-64FE-436E-98D5-98B6C2752101}"/>
    <cellStyle name="Comma 10 2 2 6" xfId="807" xr:uid="{9C0A8AF8-6996-4C8F-ABA0-619DF3CB1E93}"/>
    <cellStyle name="Comma 10 2 2 6 2" xfId="808" xr:uid="{35152A3C-9417-4E89-BBA9-347C04453C8C}"/>
    <cellStyle name="Comma 10 2 2 6 2 2" xfId="809" xr:uid="{68D0B472-BD8F-4DAC-B630-076AB0B14EE4}"/>
    <cellStyle name="Comma 10 2 2 6 2 2 2" xfId="6301" xr:uid="{91F83B7E-8580-43E4-9E9A-56AEABDD3E8E}"/>
    <cellStyle name="Comma 10 2 2 6 2 2 2 2" xfId="15984" xr:uid="{FAD32B0E-8648-4514-8BC6-38839EE25467}"/>
    <cellStyle name="Comma 10 2 2 6 2 2 2 2 2" xfId="23487" xr:uid="{8C2DAB1F-B5A8-4FA1-9C36-FB3EBDF756FF}"/>
    <cellStyle name="Comma 10 2 2 6 2 2 2 3" xfId="20393" xr:uid="{27291727-1F73-44D1-9105-B0C2D968C9EC}"/>
    <cellStyle name="Comma 10 2 2 6 2 2 3" xfId="14436" xr:uid="{64742E84-0810-4AC8-ABEB-B49B20BF5AAA}"/>
    <cellStyle name="Comma 10 2 2 6 2 2 3 2" xfId="22100" xr:uid="{E6B4B9FD-B46E-4793-8742-2CF296955924}"/>
    <cellStyle name="Comma 10 2 2 6 2 2 4" xfId="19031" xr:uid="{F89AD8D5-666D-4301-BE04-B60D9BE798F2}"/>
    <cellStyle name="Comma 10 2 2 6 2 3" xfId="6300" xr:uid="{B3D8CCE9-3F38-4CF4-B6D2-DA0698A50017}"/>
    <cellStyle name="Comma 10 2 2 6 2 3 2" xfId="15983" xr:uid="{5DE22002-A1EC-4A49-AB42-E2C74B63DC90}"/>
    <cellStyle name="Comma 10 2 2 6 2 3 2 2" xfId="23486" xr:uid="{56634EAA-CA56-4E85-AD58-3669001A02E1}"/>
    <cellStyle name="Comma 10 2 2 6 2 3 3" xfId="20392" xr:uid="{1F094F88-ABF0-47FE-8142-9D7CDF634164}"/>
    <cellStyle name="Comma 10 2 2 6 2 4" xfId="14435" xr:uid="{8454FEBF-2A8B-44E4-B0E4-68B4DBD5F940}"/>
    <cellStyle name="Comma 10 2 2 6 2 4 2" xfId="22099" xr:uid="{2431153C-890B-414A-9AF2-A1C862B7DF9F}"/>
    <cellStyle name="Comma 10 2 2 6 2 5" xfId="19030" xr:uid="{C8BDF61F-1D44-4EFF-9D1B-3A1F198A0781}"/>
    <cellStyle name="Comma 10 2 2 6 3" xfId="810" xr:uid="{6A43275B-7D44-4DFB-8758-EE6D0E3618B7}"/>
    <cellStyle name="Comma 10 2 2 6 3 2" xfId="6302" xr:uid="{EACD2B53-46BB-4CF1-B662-BB561B6E774C}"/>
    <cellStyle name="Comma 10 2 2 6 3 2 2" xfId="15985" xr:uid="{E86BE358-0352-49AD-8600-E5F5F2638102}"/>
    <cellStyle name="Comma 10 2 2 6 3 2 2 2" xfId="23488" xr:uid="{37113C25-0FEB-4D2F-AC80-7FF53E942841}"/>
    <cellStyle name="Comma 10 2 2 6 3 2 3" xfId="20394" xr:uid="{96A30C91-5E8C-489E-B68D-F892C6BC3797}"/>
    <cellStyle name="Comma 10 2 2 6 3 3" xfId="14437" xr:uid="{ADF207D8-EE58-46E3-AC46-910188836044}"/>
    <cellStyle name="Comma 10 2 2 6 3 3 2" xfId="22101" xr:uid="{A4B65A35-D5D5-44FD-9AE8-73E2E8C4E670}"/>
    <cellStyle name="Comma 10 2 2 6 3 4" xfId="19032" xr:uid="{F809C15E-DC18-4E5E-A646-A91567930AD0}"/>
    <cellStyle name="Comma 10 2 2 6 4" xfId="6299" xr:uid="{84310C08-0CF1-4386-AA57-BF584B4AE71F}"/>
    <cellStyle name="Comma 10 2 2 6 4 2" xfId="15982" xr:uid="{578F15F8-3442-4B5A-8A65-BAC06CF2A632}"/>
    <cellStyle name="Comma 10 2 2 6 4 2 2" xfId="23485" xr:uid="{E89AD217-07C8-47D5-B9DA-0535D600F05F}"/>
    <cellStyle name="Comma 10 2 2 6 4 3" xfId="20391" xr:uid="{8639146E-E370-4A12-8FE4-9C37116FDF6B}"/>
    <cellStyle name="Comma 10 2 2 6 5" xfId="14434" xr:uid="{DAEF9E26-8DFB-47E9-BD8D-0077A7FF2D3A}"/>
    <cellStyle name="Comma 10 2 2 6 5 2" xfId="22098" xr:uid="{DC66D436-DCCC-4D78-B35D-34E126D32833}"/>
    <cellStyle name="Comma 10 2 2 6 6" xfId="19029" xr:uid="{E4F52B8E-0A6E-4A8B-BB08-946AAFB80DB6}"/>
    <cellStyle name="Comma 10 2 2 7" xfId="811" xr:uid="{8A6F7F40-875D-4DCB-86B5-FF25EB75010B}"/>
    <cellStyle name="Comma 10 2 2 7 2" xfId="812" xr:uid="{61708ACF-474E-4D91-8F0B-3CCFCCB860D2}"/>
    <cellStyle name="Comma 10 2 2 7 2 2" xfId="6304" xr:uid="{E5DE26EE-10C8-40CD-A994-98CD739B91F8}"/>
    <cellStyle name="Comma 10 2 2 7 2 2 2" xfId="15987" xr:uid="{5C9253C6-87C9-44C0-9C7A-423FBCD47B1B}"/>
    <cellStyle name="Comma 10 2 2 7 2 2 2 2" xfId="23490" xr:uid="{3B3CC04E-3561-4171-9073-C717673BDEA6}"/>
    <cellStyle name="Comma 10 2 2 7 2 2 3" xfId="20396" xr:uid="{2F182679-D7C1-448B-A616-9268E4D49541}"/>
    <cellStyle name="Comma 10 2 2 7 2 3" xfId="14439" xr:uid="{13365E32-3250-4A8B-BB02-CC76C21A59AA}"/>
    <cellStyle name="Comma 10 2 2 7 2 3 2" xfId="22103" xr:uid="{B085F1CB-D266-417F-A13E-53AE7C4589E0}"/>
    <cellStyle name="Comma 10 2 2 7 2 4" xfId="19034" xr:uid="{3B479ED5-A351-41A0-AD5E-412F191C600A}"/>
    <cellStyle name="Comma 10 2 2 7 3" xfId="6303" xr:uid="{A3C7C381-8759-49EE-B674-EF5530FDF342}"/>
    <cellStyle name="Comma 10 2 2 7 3 2" xfId="15986" xr:uid="{9B857C5A-7073-46A1-8AA6-0F919F1E6C96}"/>
    <cellStyle name="Comma 10 2 2 7 3 2 2" xfId="23489" xr:uid="{6D386455-4B01-4AEB-A408-E03BADB989C7}"/>
    <cellStyle name="Comma 10 2 2 7 3 3" xfId="20395" xr:uid="{5E8E79A1-68FC-42EA-BCFE-C6ADE9E966D7}"/>
    <cellStyle name="Comma 10 2 2 7 4" xfId="14438" xr:uid="{F8023403-E679-495E-A012-22973D92FB3C}"/>
    <cellStyle name="Comma 10 2 2 7 4 2" xfId="22102" xr:uid="{275B0AA9-E146-4ECD-9800-375EA3EB4C9F}"/>
    <cellStyle name="Comma 10 2 2 7 5" xfId="19033" xr:uid="{A4B7555C-1454-4C33-8324-CF9AFFEDCCD8}"/>
    <cellStyle name="Comma 10 2 2 8" xfId="813" xr:uid="{7C8FCE65-0EA9-45F9-AFA4-DF64CA2BF697}"/>
    <cellStyle name="Comma 10 2 2 8 2" xfId="6305" xr:uid="{C7461A7C-0853-4097-B248-502ACF6BAB1F}"/>
    <cellStyle name="Comma 10 2 2 8 2 2" xfId="15988" xr:uid="{BF4F2168-12AB-4EFB-A52B-2CA0FFACAB61}"/>
    <cellStyle name="Comma 10 2 2 8 2 2 2" xfId="23491" xr:uid="{78C1FD72-7C16-44E7-907B-72FF96508372}"/>
    <cellStyle name="Comma 10 2 2 8 2 3" xfId="20397" xr:uid="{961EDA9A-069A-495C-A07D-708E196D0B0B}"/>
    <cellStyle name="Comma 10 2 2 8 3" xfId="14440" xr:uid="{FCFCACFE-F5C6-4A34-B6E5-99216AC67CD7}"/>
    <cellStyle name="Comma 10 2 2 8 3 2" xfId="22104" xr:uid="{998EC0E4-82EF-4ADE-AAAC-5369DC586A56}"/>
    <cellStyle name="Comma 10 2 2 8 4" xfId="19035" xr:uid="{409828FD-0AE2-4BF6-9626-9B8F6F7CEF76}"/>
    <cellStyle name="Comma 10 2 2 9" xfId="6178" xr:uid="{F62B1570-780C-4C85-BE9E-9E17A1045EAC}"/>
    <cellStyle name="Comma 10 2 2 9 2" xfId="15861" xr:uid="{06A63077-F4FA-422E-BAD1-E12ADFDF63E1}"/>
    <cellStyle name="Comma 10 2 2 9 2 2" xfId="23364" xr:uid="{D91C3B72-802E-42AD-9F4A-A54EAEA7E468}"/>
    <cellStyle name="Comma 10 2 2 9 3" xfId="20270" xr:uid="{E9F8ADE2-42AD-4428-AE07-8270EDBE81B6}"/>
    <cellStyle name="Comma 10 2 3" xfId="814" xr:uid="{BC9FD2C4-3C6C-47B3-AC22-50087D8E4DDC}"/>
    <cellStyle name="Comma 10 2 3 10" xfId="11402" xr:uid="{13B06506-54AB-4EA7-8B13-1F74AAA42AA8}"/>
    <cellStyle name="Comma 10 2 3 10 2" xfId="14441" xr:uid="{BE09F703-E677-4439-96A2-E8A31D442B90}"/>
    <cellStyle name="Comma 10 2 3 10 3" xfId="29793" xr:uid="{5AB25758-D682-4259-8BF9-5344BE7D9937}"/>
    <cellStyle name="Comma 10 2 3 11" xfId="17930" xr:uid="{8DE19890-F87E-4050-A8A7-AAB61A9ED904}"/>
    <cellStyle name="Comma 10 2 3 2" xfId="815" xr:uid="{965A76B4-1CDC-4C84-B1BE-75300A738DFD}"/>
    <cellStyle name="Comma 10 2 3 2 10" xfId="19036" xr:uid="{8EA25354-E417-4D77-93E6-A52789CEFFC2}"/>
    <cellStyle name="Comma 10 2 3 2 2" xfId="816" xr:uid="{D86BF119-AC5F-4BAA-A7EC-5A8539B20643}"/>
    <cellStyle name="Comma 10 2 3 2 2 2" xfId="817" xr:uid="{83559117-0704-4FD7-B37F-534632791309}"/>
    <cellStyle name="Comma 10 2 3 2 2 2 2" xfId="818" xr:uid="{88BE25B1-24CE-485E-8C0D-503F7344C317}"/>
    <cellStyle name="Comma 10 2 3 2 2 2 2 2" xfId="819" xr:uid="{759B15F8-A7EE-4FDA-B859-085860A276A2}"/>
    <cellStyle name="Comma 10 2 3 2 2 2 2 2 2" xfId="820" xr:uid="{DAFF5E46-B11B-4F47-A372-F709E957877C}"/>
    <cellStyle name="Comma 10 2 3 2 2 2 2 2 2 2" xfId="821" xr:uid="{5CAC9BCF-B702-499A-917D-696A3C22B59A}"/>
    <cellStyle name="Comma 10 2 3 2 2 2 2 2 2 2 2" xfId="6313" xr:uid="{A15E1EAB-9E43-40A7-B479-46CB5B2A23D8}"/>
    <cellStyle name="Comma 10 2 3 2 2 2 2 2 2 2 2 2" xfId="15996" xr:uid="{1C781426-EDBB-4076-8059-1DCE9CA5332E}"/>
    <cellStyle name="Comma 10 2 3 2 2 2 2 2 2 2 2 2 2" xfId="23499" xr:uid="{78836C7A-655F-40D3-A862-F35BF5B42E41}"/>
    <cellStyle name="Comma 10 2 3 2 2 2 2 2 2 2 2 3" xfId="20405" xr:uid="{1A373BF0-3FB5-4DBB-B09F-953237AF9790}"/>
    <cellStyle name="Comma 10 2 3 2 2 2 2 2 2 2 3" xfId="14448" xr:uid="{3F12CA8B-F5A3-482B-B441-C1584C147923}"/>
    <cellStyle name="Comma 10 2 3 2 2 2 2 2 2 2 3 2" xfId="22111" xr:uid="{370AFDC1-1361-47BA-9D0C-D5590E13710B}"/>
    <cellStyle name="Comma 10 2 3 2 2 2 2 2 2 2 4" xfId="19042" xr:uid="{C39D4CE4-7561-4CD7-A806-0BD146EAD9EB}"/>
    <cellStyle name="Comma 10 2 3 2 2 2 2 2 2 3" xfId="6312" xr:uid="{9E37B67D-CE31-4149-8957-4B17A1787342}"/>
    <cellStyle name="Comma 10 2 3 2 2 2 2 2 2 3 2" xfId="15995" xr:uid="{13975CFB-E87D-4A92-957D-D3F7B49ACAD1}"/>
    <cellStyle name="Comma 10 2 3 2 2 2 2 2 2 3 2 2" xfId="23498" xr:uid="{0CAE6989-C9A8-4EC0-ABFF-B1D17B06A408}"/>
    <cellStyle name="Comma 10 2 3 2 2 2 2 2 2 3 3" xfId="20404" xr:uid="{5D7828BE-710A-4DC1-83F1-BD486C7F1F71}"/>
    <cellStyle name="Comma 10 2 3 2 2 2 2 2 2 4" xfId="14447" xr:uid="{B65005CF-2792-4E3B-A6E2-5F89F900F367}"/>
    <cellStyle name="Comma 10 2 3 2 2 2 2 2 2 4 2" xfId="22110" xr:uid="{CC651393-CFC3-4500-B087-5E1A65A49CF6}"/>
    <cellStyle name="Comma 10 2 3 2 2 2 2 2 2 5" xfId="19041" xr:uid="{4C241E02-2D46-46F8-8F73-B5730E25E531}"/>
    <cellStyle name="Comma 10 2 3 2 2 2 2 2 3" xfId="822" xr:uid="{4C0C9C85-6185-4CA3-B5A6-C986C91117A2}"/>
    <cellStyle name="Comma 10 2 3 2 2 2 2 2 3 2" xfId="6314" xr:uid="{3A40BCF9-2195-4CE0-A005-272461418A79}"/>
    <cellStyle name="Comma 10 2 3 2 2 2 2 2 3 2 2" xfId="15997" xr:uid="{C270DDE8-0467-47ED-A5B7-1B68DD914CDC}"/>
    <cellStyle name="Comma 10 2 3 2 2 2 2 2 3 2 2 2" xfId="23500" xr:uid="{A2629F0B-DBA5-4837-A3B2-D792E9AB8563}"/>
    <cellStyle name="Comma 10 2 3 2 2 2 2 2 3 2 3" xfId="20406" xr:uid="{ECDA66E3-9943-475D-A33B-A1B08AA2C021}"/>
    <cellStyle name="Comma 10 2 3 2 2 2 2 2 3 3" xfId="14449" xr:uid="{8FA22857-4B94-4990-8C1A-2AE51BB219CA}"/>
    <cellStyle name="Comma 10 2 3 2 2 2 2 2 3 3 2" xfId="22112" xr:uid="{72FEEC30-DDF5-40C1-9A35-6FACE109A968}"/>
    <cellStyle name="Comma 10 2 3 2 2 2 2 2 3 4" xfId="19043" xr:uid="{FFF5544C-364C-442D-A439-639359A33D36}"/>
    <cellStyle name="Comma 10 2 3 2 2 2 2 2 4" xfId="6311" xr:uid="{F70784C7-DF0E-41CA-AE95-E4388480736D}"/>
    <cellStyle name="Comma 10 2 3 2 2 2 2 2 4 2" xfId="15994" xr:uid="{9A589903-C6CC-4F37-AF93-0A26CB6AAF17}"/>
    <cellStyle name="Comma 10 2 3 2 2 2 2 2 4 2 2" xfId="23497" xr:uid="{25BE7D78-F0C3-48F3-9A55-42A1C42F6D63}"/>
    <cellStyle name="Comma 10 2 3 2 2 2 2 2 4 3" xfId="20403" xr:uid="{ADE91E5D-992C-4881-8418-9FB03B065F82}"/>
    <cellStyle name="Comma 10 2 3 2 2 2 2 2 5" xfId="14446" xr:uid="{F2FF5880-4925-4BC7-A572-BEBCB05213E1}"/>
    <cellStyle name="Comma 10 2 3 2 2 2 2 2 5 2" xfId="22109" xr:uid="{2947806B-31B0-4627-8E72-E0132E456BA2}"/>
    <cellStyle name="Comma 10 2 3 2 2 2 2 2 6" xfId="19040" xr:uid="{C8EECDC3-5F68-402B-9ED4-904495EBE883}"/>
    <cellStyle name="Comma 10 2 3 2 2 2 2 3" xfId="823" xr:uid="{B4B31C3B-83E6-4E22-874D-63EB7372080C}"/>
    <cellStyle name="Comma 10 2 3 2 2 2 2 3 2" xfId="824" xr:uid="{9F75ED1E-5C47-4AFB-B345-C9F5033AF091}"/>
    <cellStyle name="Comma 10 2 3 2 2 2 2 3 2 2" xfId="6316" xr:uid="{1C898487-918A-4F93-8A9B-1757A90234E0}"/>
    <cellStyle name="Comma 10 2 3 2 2 2 2 3 2 2 2" xfId="15999" xr:uid="{11364CF2-1BFA-4E6B-AA42-C1FAC3CC796F}"/>
    <cellStyle name="Comma 10 2 3 2 2 2 2 3 2 2 2 2" xfId="23502" xr:uid="{BDF06C53-8B59-4DEE-BDB8-9AD0ACFE840E}"/>
    <cellStyle name="Comma 10 2 3 2 2 2 2 3 2 2 3" xfId="20408" xr:uid="{A00A70D7-C9BE-4AA6-B876-386C8EF8B46E}"/>
    <cellStyle name="Comma 10 2 3 2 2 2 2 3 2 3" xfId="14451" xr:uid="{5BEA454C-1D37-45CA-932D-F474B661FAAD}"/>
    <cellStyle name="Comma 10 2 3 2 2 2 2 3 2 3 2" xfId="22114" xr:uid="{D7A1A272-ACF5-4E1D-8558-D4328B47A2A9}"/>
    <cellStyle name="Comma 10 2 3 2 2 2 2 3 2 4" xfId="19045" xr:uid="{5DFBC994-0D0B-4EA7-A2E5-7BA7EBFC7DCE}"/>
    <cellStyle name="Comma 10 2 3 2 2 2 2 3 3" xfId="6315" xr:uid="{FC61578B-043D-4EAB-B9DB-B0FD7D9767C4}"/>
    <cellStyle name="Comma 10 2 3 2 2 2 2 3 3 2" xfId="15998" xr:uid="{4F321271-3383-482C-A52B-9A2D8D0C988F}"/>
    <cellStyle name="Comma 10 2 3 2 2 2 2 3 3 2 2" xfId="23501" xr:uid="{E4C8C195-06A3-4A97-AA5D-9F2F6CAEB1C2}"/>
    <cellStyle name="Comma 10 2 3 2 2 2 2 3 3 3" xfId="20407" xr:uid="{949A7B25-B6FC-4E38-98A9-1DA66A2AF02B}"/>
    <cellStyle name="Comma 10 2 3 2 2 2 2 3 4" xfId="14450" xr:uid="{90BDCB08-CD55-44E8-8732-C11B6E9C2610}"/>
    <cellStyle name="Comma 10 2 3 2 2 2 2 3 4 2" xfId="22113" xr:uid="{1BBC32DF-E2A6-4276-B0CD-6EC294257C0C}"/>
    <cellStyle name="Comma 10 2 3 2 2 2 2 3 5" xfId="19044" xr:uid="{2B9EA4AC-B946-488A-BCD1-78781FE768FD}"/>
    <cellStyle name="Comma 10 2 3 2 2 2 2 4" xfId="825" xr:uid="{647AA3A4-26CE-40C2-B83A-380CFBB7920E}"/>
    <cellStyle name="Comma 10 2 3 2 2 2 2 4 2" xfId="6317" xr:uid="{3CF40DD6-3E7A-43F7-8F7E-CD4F6882D725}"/>
    <cellStyle name="Comma 10 2 3 2 2 2 2 4 2 2" xfId="16000" xr:uid="{E4DF50F8-9541-4EDC-B2CC-ED83D078182F}"/>
    <cellStyle name="Comma 10 2 3 2 2 2 2 4 2 2 2" xfId="23503" xr:uid="{C05BF890-7859-4B09-9DA2-1ACA6EFEAE91}"/>
    <cellStyle name="Comma 10 2 3 2 2 2 2 4 2 3" xfId="20409" xr:uid="{A679E6A4-70D7-4E02-957C-20013193886E}"/>
    <cellStyle name="Comma 10 2 3 2 2 2 2 4 3" xfId="14452" xr:uid="{BFF52620-318A-4556-B02A-F867C9CFC7B0}"/>
    <cellStyle name="Comma 10 2 3 2 2 2 2 4 3 2" xfId="22115" xr:uid="{519F560B-D930-481B-AD4B-ABAED3AD932E}"/>
    <cellStyle name="Comma 10 2 3 2 2 2 2 4 4" xfId="19046" xr:uid="{4126CB7E-9987-4A6E-94B5-1F73D6D0D564}"/>
    <cellStyle name="Comma 10 2 3 2 2 2 2 5" xfId="6310" xr:uid="{690BC9DB-86DF-4B6D-977E-CF905109F12E}"/>
    <cellStyle name="Comma 10 2 3 2 2 2 2 5 2" xfId="15993" xr:uid="{CD9658CE-AD51-420F-9AE1-7718A50F49AE}"/>
    <cellStyle name="Comma 10 2 3 2 2 2 2 5 2 2" xfId="23496" xr:uid="{3EDB98AA-6943-43C6-A8B1-D2F3FCDF01E5}"/>
    <cellStyle name="Comma 10 2 3 2 2 2 2 5 3" xfId="20402" xr:uid="{65090634-1EF7-4E30-94F0-BBBB57138F60}"/>
    <cellStyle name="Comma 10 2 3 2 2 2 2 6" xfId="14445" xr:uid="{04999D8B-9D40-4831-B081-8ACD635A7019}"/>
    <cellStyle name="Comma 10 2 3 2 2 2 2 6 2" xfId="22108" xr:uid="{2E3B3788-5A78-46CC-8947-EFA2D68D9E23}"/>
    <cellStyle name="Comma 10 2 3 2 2 2 2 7" xfId="19039" xr:uid="{E71C1163-7115-4519-9E93-F1D559AF0D68}"/>
    <cellStyle name="Comma 10 2 3 2 2 2 3" xfId="826" xr:uid="{B8502655-EF54-43D6-B0CE-8EB03C22724F}"/>
    <cellStyle name="Comma 10 2 3 2 2 2 3 2" xfId="827" xr:uid="{36FB2734-F542-40EF-A3DD-539F71BC9DF3}"/>
    <cellStyle name="Comma 10 2 3 2 2 2 3 2 2" xfId="828" xr:uid="{EB83D3C5-47B1-495A-97E3-A6C7C4944500}"/>
    <cellStyle name="Comma 10 2 3 2 2 2 3 2 2 2" xfId="6320" xr:uid="{FEFAABCD-3D9C-45F4-9797-896D482CF5C3}"/>
    <cellStyle name="Comma 10 2 3 2 2 2 3 2 2 2 2" xfId="16003" xr:uid="{321C14C4-C8EA-4966-96FA-661C83801125}"/>
    <cellStyle name="Comma 10 2 3 2 2 2 3 2 2 2 2 2" xfId="23506" xr:uid="{5456D567-41A0-47DE-A11C-2B1FC7DD09D1}"/>
    <cellStyle name="Comma 10 2 3 2 2 2 3 2 2 2 3" xfId="20412" xr:uid="{3F953735-05FB-4791-A10B-EBBEB962FFB7}"/>
    <cellStyle name="Comma 10 2 3 2 2 2 3 2 2 3" xfId="14455" xr:uid="{1D7ED9C5-C59C-4ACE-BE18-8D0F731BAD64}"/>
    <cellStyle name="Comma 10 2 3 2 2 2 3 2 2 3 2" xfId="22118" xr:uid="{0717FEEA-6A9D-4AA5-8C4A-83D70C13A74C}"/>
    <cellStyle name="Comma 10 2 3 2 2 2 3 2 2 4" xfId="19049" xr:uid="{7C11672E-1D37-45AC-8040-0EBD66074CE6}"/>
    <cellStyle name="Comma 10 2 3 2 2 2 3 2 3" xfId="6319" xr:uid="{5F74BF56-5291-4528-ABBC-41330154A287}"/>
    <cellStyle name="Comma 10 2 3 2 2 2 3 2 3 2" xfId="16002" xr:uid="{0C58D483-5970-4783-9A3C-175342E5EF28}"/>
    <cellStyle name="Comma 10 2 3 2 2 2 3 2 3 2 2" xfId="23505" xr:uid="{DF639163-C028-4373-94A5-3557D498AD16}"/>
    <cellStyle name="Comma 10 2 3 2 2 2 3 2 3 3" xfId="20411" xr:uid="{DE4ABCAD-AC61-4D05-9740-00E3DDFC3A22}"/>
    <cellStyle name="Comma 10 2 3 2 2 2 3 2 4" xfId="14454" xr:uid="{5C09D00E-314A-463F-A306-6EC5A0280690}"/>
    <cellStyle name="Comma 10 2 3 2 2 2 3 2 4 2" xfId="22117" xr:uid="{6DDB1BEA-9AAB-4FD3-8029-9466F72976B6}"/>
    <cellStyle name="Comma 10 2 3 2 2 2 3 2 5" xfId="19048" xr:uid="{62CE3F35-0809-409E-BF56-CC2831449755}"/>
    <cellStyle name="Comma 10 2 3 2 2 2 3 3" xfId="829" xr:uid="{1F8191CC-9134-4AD6-9F3E-D8CD9647A6BB}"/>
    <cellStyle name="Comma 10 2 3 2 2 2 3 3 2" xfId="6321" xr:uid="{C8E36EDB-4C07-41A6-AA6E-DCA36D7DF9B4}"/>
    <cellStyle name="Comma 10 2 3 2 2 2 3 3 2 2" xfId="16004" xr:uid="{BAB87114-16E2-4F91-82B8-F3CB26A1EF87}"/>
    <cellStyle name="Comma 10 2 3 2 2 2 3 3 2 2 2" xfId="23507" xr:uid="{001957E0-F2B7-4A97-A8E7-1F37544F0524}"/>
    <cellStyle name="Comma 10 2 3 2 2 2 3 3 2 3" xfId="20413" xr:uid="{0F622977-D1F6-45C0-81D9-890D75A45F80}"/>
    <cellStyle name="Comma 10 2 3 2 2 2 3 3 3" xfId="14456" xr:uid="{59FA444B-32E1-47F1-9088-6CF894957F5A}"/>
    <cellStyle name="Comma 10 2 3 2 2 2 3 3 3 2" xfId="22119" xr:uid="{56AEE86A-818B-486A-B7F4-F9FAF21BB32C}"/>
    <cellStyle name="Comma 10 2 3 2 2 2 3 3 4" xfId="19050" xr:uid="{5063BE5E-3526-4017-806B-8077DE840E88}"/>
    <cellStyle name="Comma 10 2 3 2 2 2 3 4" xfId="6318" xr:uid="{7EE3DD55-CC50-4644-8ED3-33516D35CD78}"/>
    <cellStyle name="Comma 10 2 3 2 2 2 3 4 2" xfId="16001" xr:uid="{500F94D0-034B-450C-BEDE-AC61D6DF7201}"/>
    <cellStyle name="Comma 10 2 3 2 2 2 3 4 2 2" xfId="23504" xr:uid="{3B767A5E-FAD9-4EB8-A804-81F19C0FC5A4}"/>
    <cellStyle name="Comma 10 2 3 2 2 2 3 4 3" xfId="20410" xr:uid="{84AFA79D-D922-4B50-AC75-9E3AABF10909}"/>
    <cellStyle name="Comma 10 2 3 2 2 2 3 5" xfId="14453" xr:uid="{2286FFCD-CDBE-48E0-B438-A8D790E809AA}"/>
    <cellStyle name="Comma 10 2 3 2 2 2 3 5 2" xfId="22116" xr:uid="{57DD52F1-CB27-41AD-A67D-0F25D8F2D094}"/>
    <cellStyle name="Comma 10 2 3 2 2 2 3 6" xfId="19047" xr:uid="{C950C740-17A6-46C4-A83F-DE72F582D55B}"/>
    <cellStyle name="Comma 10 2 3 2 2 2 4" xfId="830" xr:uid="{6B543A60-4D21-48D9-BA99-9F254E414831}"/>
    <cellStyle name="Comma 10 2 3 2 2 2 4 2" xfId="831" xr:uid="{2E20B56C-1DBA-4372-8E6D-94AB9D9C2823}"/>
    <cellStyle name="Comma 10 2 3 2 2 2 4 2 2" xfId="6323" xr:uid="{45ED81E8-673B-45DC-A34A-119757086733}"/>
    <cellStyle name="Comma 10 2 3 2 2 2 4 2 2 2" xfId="16006" xr:uid="{6EEDBE26-3648-4964-8C44-ECD5F9BC9EF1}"/>
    <cellStyle name="Comma 10 2 3 2 2 2 4 2 2 2 2" xfId="23509" xr:uid="{04FFF44F-7B63-4855-B093-62BB4E50D48D}"/>
    <cellStyle name="Comma 10 2 3 2 2 2 4 2 2 3" xfId="20415" xr:uid="{7F0745A6-47FE-4E25-A75D-3FA3F5979EEE}"/>
    <cellStyle name="Comma 10 2 3 2 2 2 4 2 3" xfId="14458" xr:uid="{112752F6-E102-4376-BC2E-521C68D249C0}"/>
    <cellStyle name="Comma 10 2 3 2 2 2 4 2 3 2" xfId="22121" xr:uid="{E94090B3-DBCD-452E-9C89-AE89BB2C3AB7}"/>
    <cellStyle name="Comma 10 2 3 2 2 2 4 2 4" xfId="19052" xr:uid="{3BC55754-8FFA-435D-8B5E-FA132D409D6A}"/>
    <cellStyle name="Comma 10 2 3 2 2 2 4 3" xfId="6322" xr:uid="{683D0E85-2854-42F2-BEDA-C5A7678AF096}"/>
    <cellStyle name="Comma 10 2 3 2 2 2 4 3 2" xfId="16005" xr:uid="{A38E11C9-42FD-4998-A90C-8E6E92428CDD}"/>
    <cellStyle name="Comma 10 2 3 2 2 2 4 3 2 2" xfId="23508" xr:uid="{BE0F00F9-3556-4973-BDA7-421283B6449D}"/>
    <cellStyle name="Comma 10 2 3 2 2 2 4 3 3" xfId="20414" xr:uid="{A5D47785-7B32-4452-9595-4F227A4A8A8D}"/>
    <cellStyle name="Comma 10 2 3 2 2 2 4 4" xfId="14457" xr:uid="{95F772F8-9B28-4A3A-B046-22AD4537825A}"/>
    <cellStyle name="Comma 10 2 3 2 2 2 4 4 2" xfId="22120" xr:uid="{5F0173DC-4C0A-403B-A3CF-60DA348EDF13}"/>
    <cellStyle name="Comma 10 2 3 2 2 2 4 5" xfId="19051" xr:uid="{14D1AD1E-AA56-4EF5-B6FB-4173E0698F3C}"/>
    <cellStyle name="Comma 10 2 3 2 2 2 5" xfId="832" xr:uid="{DF80B633-C695-4EFA-99F6-101AB28DF0D5}"/>
    <cellStyle name="Comma 10 2 3 2 2 2 5 2" xfId="6324" xr:uid="{7C7EE652-0816-4490-9F68-0A98F9728813}"/>
    <cellStyle name="Comma 10 2 3 2 2 2 5 2 2" xfId="16007" xr:uid="{66EFEC94-B67B-4F16-B520-4D5602B9827B}"/>
    <cellStyle name="Comma 10 2 3 2 2 2 5 2 2 2" xfId="23510" xr:uid="{E7BD8CA2-C0C2-4EE3-AABD-95970A1FAD09}"/>
    <cellStyle name="Comma 10 2 3 2 2 2 5 2 3" xfId="20416" xr:uid="{CA60976F-5055-48A1-B560-9FF05F6C0C69}"/>
    <cellStyle name="Comma 10 2 3 2 2 2 5 3" xfId="14459" xr:uid="{DA7D997A-8D7F-4B14-8405-948980A48A15}"/>
    <cellStyle name="Comma 10 2 3 2 2 2 5 3 2" xfId="22122" xr:uid="{6CE3F9E0-7850-447C-934D-6BEA8729EDDC}"/>
    <cellStyle name="Comma 10 2 3 2 2 2 5 4" xfId="19053" xr:uid="{E092B90E-201C-4598-8D1F-890D1777B439}"/>
    <cellStyle name="Comma 10 2 3 2 2 2 6" xfId="6309" xr:uid="{030E3DB4-0E2F-44F2-B399-F4C9C21EF79C}"/>
    <cellStyle name="Comma 10 2 3 2 2 2 6 2" xfId="15992" xr:uid="{9676BD62-C1B6-4CFA-A830-2AC1B4AABF22}"/>
    <cellStyle name="Comma 10 2 3 2 2 2 6 2 2" xfId="23495" xr:uid="{5DAD556D-7E28-4B31-9EFA-A3DAF74FD034}"/>
    <cellStyle name="Comma 10 2 3 2 2 2 6 3" xfId="20401" xr:uid="{7E020EB9-2923-46C8-8201-320EE63965F9}"/>
    <cellStyle name="Comma 10 2 3 2 2 2 7" xfId="14444" xr:uid="{F1F7F1F1-800F-4E74-AAFB-7B76BF090C47}"/>
    <cellStyle name="Comma 10 2 3 2 2 2 7 2" xfId="22107" xr:uid="{F6AAA185-4774-4022-8758-991B26ADCAFF}"/>
    <cellStyle name="Comma 10 2 3 2 2 2 8" xfId="19038" xr:uid="{5020BD6C-5EC9-41A4-BCE8-A57F62E37F92}"/>
    <cellStyle name="Comma 10 2 3 2 2 3" xfId="833" xr:uid="{C1B12FE7-BCEF-41B3-84ED-C7A764C3EB42}"/>
    <cellStyle name="Comma 10 2 3 2 2 3 2" xfId="834" xr:uid="{42688FB9-8DA8-46EF-8FD2-F15CE5F2C2D5}"/>
    <cellStyle name="Comma 10 2 3 2 2 3 2 2" xfId="835" xr:uid="{9D16B98E-C87D-4B79-B3C7-E12194286A25}"/>
    <cellStyle name="Comma 10 2 3 2 2 3 2 2 2" xfId="836" xr:uid="{2B4E197E-09B9-4B25-B2A5-64C5AF662002}"/>
    <cellStyle name="Comma 10 2 3 2 2 3 2 2 2 2" xfId="6328" xr:uid="{91A112BF-0CFA-4054-91BD-0D40CBF819AC}"/>
    <cellStyle name="Comma 10 2 3 2 2 3 2 2 2 2 2" xfId="16011" xr:uid="{373302A2-4089-4F24-A3B4-20892C985152}"/>
    <cellStyle name="Comma 10 2 3 2 2 3 2 2 2 2 2 2" xfId="23514" xr:uid="{F503F6D2-0560-4D71-B16E-DDE22870FB9A}"/>
    <cellStyle name="Comma 10 2 3 2 2 3 2 2 2 2 3" xfId="20420" xr:uid="{C0EB816B-3292-4F1A-A5AC-F8989750D5EA}"/>
    <cellStyle name="Comma 10 2 3 2 2 3 2 2 2 3" xfId="14463" xr:uid="{327C6891-83B3-48BF-AA41-BA473C0BBA27}"/>
    <cellStyle name="Comma 10 2 3 2 2 3 2 2 2 3 2" xfId="22126" xr:uid="{9D67FC82-AD32-452B-9637-A055DEA002AF}"/>
    <cellStyle name="Comma 10 2 3 2 2 3 2 2 2 4" xfId="19057" xr:uid="{FEB99E4E-FF3A-4024-A423-CD296B9EBB54}"/>
    <cellStyle name="Comma 10 2 3 2 2 3 2 2 3" xfId="6327" xr:uid="{145605F9-A614-46CB-B6B0-5211A5FC82AE}"/>
    <cellStyle name="Comma 10 2 3 2 2 3 2 2 3 2" xfId="16010" xr:uid="{1F9A1767-D76C-492C-A5DE-92761FD904DE}"/>
    <cellStyle name="Comma 10 2 3 2 2 3 2 2 3 2 2" xfId="23513" xr:uid="{5A6DA2FA-3047-4FCB-8438-C445AE546243}"/>
    <cellStyle name="Comma 10 2 3 2 2 3 2 2 3 3" xfId="20419" xr:uid="{0136D3A8-540A-492D-93A3-B86307901522}"/>
    <cellStyle name="Comma 10 2 3 2 2 3 2 2 4" xfId="14462" xr:uid="{7358BC87-3AB1-4B66-A765-77AA9E752828}"/>
    <cellStyle name="Comma 10 2 3 2 2 3 2 2 4 2" xfId="22125" xr:uid="{921D8E42-07BC-4AEF-8526-B217CDFECD17}"/>
    <cellStyle name="Comma 10 2 3 2 2 3 2 2 5" xfId="19056" xr:uid="{242DFCA1-ADD0-441F-9B53-FA5352785D98}"/>
    <cellStyle name="Comma 10 2 3 2 2 3 2 3" xfId="837" xr:uid="{95EE3D7B-58E2-410A-B0EE-5F6E0B64E85D}"/>
    <cellStyle name="Comma 10 2 3 2 2 3 2 3 2" xfId="6329" xr:uid="{1D5E8B7B-967A-40D0-B1DE-6723C3FF7802}"/>
    <cellStyle name="Comma 10 2 3 2 2 3 2 3 2 2" xfId="16012" xr:uid="{C1C4DF13-C31B-4541-8E6E-72372AB86B06}"/>
    <cellStyle name="Comma 10 2 3 2 2 3 2 3 2 2 2" xfId="23515" xr:uid="{9BA89A77-6034-4723-91C1-29E1FD35089B}"/>
    <cellStyle name="Comma 10 2 3 2 2 3 2 3 2 3" xfId="20421" xr:uid="{4E5F19E4-CE4B-4C3A-8C86-19AA00F9E997}"/>
    <cellStyle name="Comma 10 2 3 2 2 3 2 3 3" xfId="14464" xr:uid="{70CE29DF-904C-4B9C-B155-37C2F57BF0EE}"/>
    <cellStyle name="Comma 10 2 3 2 2 3 2 3 3 2" xfId="22127" xr:uid="{0332B0C4-003A-4C84-8F88-F5D1A90549C0}"/>
    <cellStyle name="Comma 10 2 3 2 2 3 2 3 4" xfId="19058" xr:uid="{9C3DE868-96F9-41F2-BADE-6D8B9974F326}"/>
    <cellStyle name="Comma 10 2 3 2 2 3 2 4" xfId="6326" xr:uid="{9B69AF42-8811-4EBF-BCB7-1917EA736D3F}"/>
    <cellStyle name="Comma 10 2 3 2 2 3 2 4 2" xfId="16009" xr:uid="{7CC6C8B2-7404-43C0-9C79-7DB3F63B293C}"/>
    <cellStyle name="Comma 10 2 3 2 2 3 2 4 2 2" xfId="23512" xr:uid="{03BE5974-22EF-4C38-AD50-8817E41B4187}"/>
    <cellStyle name="Comma 10 2 3 2 2 3 2 4 3" xfId="20418" xr:uid="{CD4CB680-305B-4921-9F44-8B20DBE7CCF7}"/>
    <cellStyle name="Comma 10 2 3 2 2 3 2 5" xfId="14461" xr:uid="{DB37B461-CCF3-406B-BE19-053A44018309}"/>
    <cellStyle name="Comma 10 2 3 2 2 3 2 5 2" xfId="22124" xr:uid="{79DAE55E-0AD1-4EBD-8DE6-65D819973E85}"/>
    <cellStyle name="Comma 10 2 3 2 2 3 2 6" xfId="19055" xr:uid="{EB1DE2D4-9B7E-413E-9055-72219136204C}"/>
    <cellStyle name="Comma 10 2 3 2 2 3 3" xfId="838" xr:uid="{E71FB281-DF66-4723-A8E3-58328666563F}"/>
    <cellStyle name="Comma 10 2 3 2 2 3 3 2" xfId="839" xr:uid="{4E5B4AC3-7B5E-4FDF-9CE7-B45B767E6D5A}"/>
    <cellStyle name="Comma 10 2 3 2 2 3 3 2 2" xfId="6331" xr:uid="{2F083947-5627-4059-9FC5-B2E18924C2F5}"/>
    <cellStyle name="Comma 10 2 3 2 2 3 3 2 2 2" xfId="16014" xr:uid="{6C3610B8-4783-4519-9ED9-A41BAED15857}"/>
    <cellStyle name="Comma 10 2 3 2 2 3 3 2 2 2 2" xfId="23517" xr:uid="{03F554CE-2E03-4E1F-B5DE-03F3CB02CF5C}"/>
    <cellStyle name="Comma 10 2 3 2 2 3 3 2 2 3" xfId="20423" xr:uid="{264AFE9D-31B2-4B13-ABD3-77AA19B61DCD}"/>
    <cellStyle name="Comma 10 2 3 2 2 3 3 2 3" xfId="14466" xr:uid="{6C0988D5-824D-4A5A-B336-0F8B822AD08A}"/>
    <cellStyle name="Comma 10 2 3 2 2 3 3 2 3 2" xfId="22129" xr:uid="{1E0E4CAA-21A2-41A2-BFFB-7F26A089C110}"/>
    <cellStyle name="Comma 10 2 3 2 2 3 3 2 4" xfId="19060" xr:uid="{C95005A1-A0BB-40CB-9F7B-7F0DCD053893}"/>
    <cellStyle name="Comma 10 2 3 2 2 3 3 3" xfId="6330" xr:uid="{2C3CBA52-C12A-4B40-821E-52C77E13BE69}"/>
    <cellStyle name="Comma 10 2 3 2 2 3 3 3 2" xfId="16013" xr:uid="{36EFFF8F-754A-4069-A0F6-32FA908B0833}"/>
    <cellStyle name="Comma 10 2 3 2 2 3 3 3 2 2" xfId="23516" xr:uid="{A52A75A4-3067-4C86-A24A-E34703F0479E}"/>
    <cellStyle name="Comma 10 2 3 2 2 3 3 3 3" xfId="20422" xr:uid="{2EAF4DE0-B353-40DB-945D-F5BC8B4700B0}"/>
    <cellStyle name="Comma 10 2 3 2 2 3 3 4" xfId="14465" xr:uid="{564476A5-2197-40A1-A14F-BA14318BCF39}"/>
    <cellStyle name="Comma 10 2 3 2 2 3 3 4 2" xfId="22128" xr:uid="{73DC9185-F995-44EA-8D8E-8372A0196FD3}"/>
    <cellStyle name="Comma 10 2 3 2 2 3 3 5" xfId="19059" xr:uid="{826606DB-6091-4DC6-B55A-183351A8AEE9}"/>
    <cellStyle name="Comma 10 2 3 2 2 3 4" xfId="840" xr:uid="{69B16638-9A36-4F93-A281-D1D805016A97}"/>
    <cellStyle name="Comma 10 2 3 2 2 3 4 2" xfId="6332" xr:uid="{329B9C99-6BAF-47FA-AFBD-2FFBAF164465}"/>
    <cellStyle name="Comma 10 2 3 2 2 3 4 2 2" xfId="16015" xr:uid="{4AE5C202-51F2-4B87-AC4A-C907A1534E1A}"/>
    <cellStyle name="Comma 10 2 3 2 2 3 4 2 2 2" xfId="23518" xr:uid="{5B505B10-F706-4A00-B364-20CA7EF3F134}"/>
    <cellStyle name="Comma 10 2 3 2 2 3 4 2 3" xfId="20424" xr:uid="{815D68F6-DAD4-4A9A-8A85-3C104407DB3F}"/>
    <cellStyle name="Comma 10 2 3 2 2 3 4 3" xfId="14467" xr:uid="{183D00CB-ED12-4E19-AEBB-82C7DBFB592E}"/>
    <cellStyle name="Comma 10 2 3 2 2 3 4 3 2" xfId="22130" xr:uid="{452C649C-B13C-4D5E-80CF-9A760D12C42C}"/>
    <cellStyle name="Comma 10 2 3 2 2 3 4 4" xfId="19061" xr:uid="{1CC32C10-A622-4C2B-9AB8-311286569AB5}"/>
    <cellStyle name="Comma 10 2 3 2 2 3 5" xfId="6325" xr:uid="{A79D6323-84C5-4F9A-AAAB-BE02F10186AA}"/>
    <cellStyle name="Comma 10 2 3 2 2 3 5 2" xfId="16008" xr:uid="{37857374-192D-4C92-9535-2302EA69E506}"/>
    <cellStyle name="Comma 10 2 3 2 2 3 5 2 2" xfId="23511" xr:uid="{27DE79A8-B700-4288-87B5-E99FC0B934C0}"/>
    <cellStyle name="Comma 10 2 3 2 2 3 5 3" xfId="20417" xr:uid="{2DAF669C-1FE1-4F89-85C0-3FF7FBC5AC4A}"/>
    <cellStyle name="Comma 10 2 3 2 2 3 6" xfId="14460" xr:uid="{F7F84BC6-D507-4C25-82BC-F8D63C8C6840}"/>
    <cellStyle name="Comma 10 2 3 2 2 3 6 2" xfId="22123" xr:uid="{55371796-42EC-484F-A7E7-B4F479AF0215}"/>
    <cellStyle name="Comma 10 2 3 2 2 3 7" xfId="19054" xr:uid="{2F1D29B5-8D08-49F2-8EDF-E6362A2A16DB}"/>
    <cellStyle name="Comma 10 2 3 2 2 4" xfId="841" xr:uid="{9EB1C8CD-AA6D-4F89-977D-4E24B7AD4383}"/>
    <cellStyle name="Comma 10 2 3 2 2 4 2" xfId="842" xr:uid="{0F93B148-3A0A-480F-99C7-614031861FF8}"/>
    <cellStyle name="Comma 10 2 3 2 2 4 2 2" xfId="843" xr:uid="{EABF357C-E46A-49CC-925B-679D71CE58C6}"/>
    <cellStyle name="Comma 10 2 3 2 2 4 2 2 2" xfId="6335" xr:uid="{5AF4144D-30CF-4942-BB01-D25930B8CB6D}"/>
    <cellStyle name="Comma 10 2 3 2 2 4 2 2 2 2" xfId="16018" xr:uid="{53E32C47-8936-4184-B4A9-FF30F90A01C3}"/>
    <cellStyle name="Comma 10 2 3 2 2 4 2 2 2 2 2" xfId="23521" xr:uid="{0BCFE486-C600-48A7-B17E-6F1130FB0FCE}"/>
    <cellStyle name="Comma 10 2 3 2 2 4 2 2 2 3" xfId="20427" xr:uid="{04307EB1-C29F-48E7-98F0-861F89D4322A}"/>
    <cellStyle name="Comma 10 2 3 2 2 4 2 2 3" xfId="14470" xr:uid="{DFBF14CD-CF4E-490F-9C60-34A70C761F9F}"/>
    <cellStyle name="Comma 10 2 3 2 2 4 2 2 3 2" xfId="22133" xr:uid="{048EBEC0-4C34-4469-B3B3-346E46046BD3}"/>
    <cellStyle name="Comma 10 2 3 2 2 4 2 2 4" xfId="19064" xr:uid="{FE6718AC-54D4-4EA0-B151-8AE27C567F61}"/>
    <cellStyle name="Comma 10 2 3 2 2 4 2 3" xfId="6334" xr:uid="{CDE0317A-5793-4076-ACC0-EF1AF041E194}"/>
    <cellStyle name="Comma 10 2 3 2 2 4 2 3 2" xfId="16017" xr:uid="{D061E199-77BE-4A3B-A765-7DCE4BFD525D}"/>
    <cellStyle name="Comma 10 2 3 2 2 4 2 3 2 2" xfId="23520" xr:uid="{FD700810-9F83-481C-A8A9-C8D858467616}"/>
    <cellStyle name="Comma 10 2 3 2 2 4 2 3 3" xfId="20426" xr:uid="{59488E21-015E-4894-8E31-8AD54D459F7F}"/>
    <cellStyle name="Comma 10 2 3 2 2 4 2 4" xfId="14469" xr:uid="{3145A100-3FE6-4F99-BB61-9B5D3DC19EE7}"/>
    <cellStyle name="Comma 10 2 3 2 2 4 2 4 2" xfId="22132" xr:uid="{552D33E4-104E-45ED-A0CF-5E1EFAEA186F}"/>
    <cellStyle name="Comma 10 2 3 2 2 4 2 5" xfId="19063" xr:uid="{88F4BDC4-73E3-49D1-8281-1A52E4D70A15}"/>
    <cellStyle name="Comma 10 2 3 2 2 4 3" xfId="844" xr:uid="{35E06F4C-904F-4D91-83B3-70F1BEBBED71}"/>
    <cellStyle name="Comma 10 2 3 2 2 4 3 2" xfId="6336" xr:uid="{DF1D6860-72AD-4694-82D7-F432A3DA7CA6}"/>
    <cellStyle name="Comma 10 2 3 2 2 4 3 2 2" xfId="16019" xr:uid="{A8E96069-1188-4D31-B83A-C76347B3C49C}"/>
    <cellStyle name="Comma 10 2 3 2 2 4 3 2 2 2" xfId="23522" xr:uid="{AD57F810-73D6-44C0-8649-B6DC1A0A22CB}"/>
    <cellStyle name="Comma 10 2 3 2 2 4 3 2 3" xfId="20428" xr:uid="{32191902-BB55-4C82-9499-25640BC17631}"/>
    <cellStyle name="Comma 10 2 3 2 2 4 3 3" xfId="14471" xr:uid="{ADCCBD6C-3D95-4737-BC6E-5DBBD1DDA8F7}"/>
    <cellStyle name="Comma 10 2 3 2 2 4 3 3 2" xfId="22134" xr:uid="{EF647F88-81E5-4B38-B80D-99CEC1B3F6E8}"/>
    <cellStyle name="Comma 10 2 3 2 2 4 3 4" xfId="19065" xr:uid="{96259009-CD9F-4DE7-BE3C-B87A611CFDC8}"/>
    <cellStyle name="Comma 10 2 3 2 2 4 4" xfId="6333" xr:uid="{A3C16601-2983-4ADE-93A3-D3BCD135F3C5}"/>
    <cellStyle name="Comma 10 2 3 2 2 4 4 2" xfId="16016" xr:uid="{613E8E93-4A8C-48E0-B91D-C79A1ADF7213}"/>
    <cellStyle name="Comma 10 2 3 2 2 4 4 2 2" xfId="23519" xr:uid="{4D2AB910-7AC9-4B16-A468-2D58375383B1}"/>
    <cellStyle name="Comma 10 2 3 2 2 4 4 3" xfId="20425" xr:uid="{8A050AF4-5C13-4746-B003-B5B77A857002}"/>
    <cellStyle name="Comma 10 2 3 2 2 4 5" xfId="14468" xr:uid="{6EFED107-C457-43A9-83F8-3F5271E87484}"/>
    <cellStyle name="Comma 10 2 3 2 2 4 5 2" xfId="22131" xr:uid="{EBC32E93-C7C1-4731-8A9A-0499B6360158}"/>
    <cellStyle name="Comma 10 2 3 2 2 4 6" xfId="19062" xr:uid="{C8633D50-BA53-48F6-9BAE-34FB6DD56DF3}"/>
    <cellStyle name="Comma 10 2 3 2 2 5" xfId="845" xr:uid="{BF0AB1E9-BF86-4FA9-9C9D-679F18603B88}"/>
    <cellStyle name="Comma 10 2 3 2 2 5 2" xfId="846" xr:uid="{95F996F0-07DF-4DCC-9427-4060E3B054FA}"/>
    <cellStyle name="Comma 10 2 3 2 2 5 2 2" xfId="6338" xr:uid="{4C60A881-688F-45AA-8ADC-4A0BA52EC2FB}"/>
    <cellStyle name="Comma 10 2 3 2 2 5 2 2 2" xfId="16021" xr:uid="{4C610F2B-23AC-40F9-BF8C-E98006408BA0}"/>
    <cellStyle name="Comma 10 2 3 2 2 5 2 2 2 2" xfId="23524" xr:uid="{FBC51EB3-FF25-40FC-BF97-F03FD62109B4}"/>
    <cellStyle name="Comma 10 2 3 2 2 5 2 2 3" xfId="20430" xr:uid="{574CE4C1-34F4-417D-936D-F2689F32DC47}"/>
    <cellStyle name="Comma 10 2 3 2 2 5 2 3" xfId="14473" xr:uid="{BDA4A53A-F74F-4768-AADE-A7677A255C55}"/>
    <cellStyle name="Comma 10 2 3 2 2 5 2 3 2" xfId="22136" xr:uid="{F3CDD062-C45D-4B7A-B690-44684AC583CD}"/>
    <cellStyle name="Comma 10 2 3 2 2 5 2 4" xfId="19067" xr:uid="{738BB076-7AD4-422E-A26E-5171ED1B7341}"/>
    <cellStyle name="Comma 10 2 3 2 2 5 3" xfId="6337" xr:uid="{4176EE22-ADF6-4B75-A582-C4B1FDDD9B8C}"/>
    <cellStyle name="Comma 10 2 3 2 2 5 3 2" xfId="16020" xr:uid="{5ACBFDE9-8F9A-4C0A-B894-C1A549FF2390}"/>
    <cellStyle name="Comma 10 2 3 2 2 5 3 2 2" xfId="23523" xr:uid="{1AA3A9A6-2E8F-4219-BA4E-325E8ECB2B5B}"/>
    <cellStyle name="Comma 10 2 3 2 2 5 3 3" xfId="20429" xr:uid="{E21C356F-92BA-47D3-B2BC-2EF31C771B19}"/>
    <cellStyle name="Comma 10 2 3 2 2 5 4" xfId="14472" xr:uid="{0D94A58E-00BB-405F-A331-E45A522C2043}"/>
    <cellStyle name="Comma 10 2 3 2 2 5 4 2" xfId="22135" xr:uid="{3D44E5E0-E61C-4189-9A25-46D3E1A9CD87}"/>
    <cellStyle name="Comma 10 2 3 2 2 5 5" xfId="19066" xr:uid="{A721E986-C59B-454B-AAD8-7289D05797D6}"/>
    <cellStyle name="Comma 10 2 3 2 2 6" xfId="847" xr:uid="{E5C8BF80-E1DC-49CD-B6ED-93B677B04DB9}"/>
    <cellStyle name="Comma 10 2 3 2 2 6 2" xfId="6339" xr:uid="{1FF2C877-1159-4D3D-8986-C0D9C0055DD0}"/>
    <cellStyle name="Comma 10 2 3 2 2 6 2 2" xfId="16022" xr:uid="{982E1012-667E-4C14-AF2B-2AB39257BFBF}"/>
    <cellStyle name="Comma 10 2 3 2 2 6 2 2 2" xfId="23525" xr:uid="{B24480FF-D443-4B6A-B8CA-2B8D4629709E}"/>
    <cellStyle name="Comma 10 2 3 2 2 6 2 3" xfId="20431" xr:uid="{7230827B-8DA8-4C3B-9991-34EA72ED98D3}"/>
    <cellStyle name="Comma 10 2 3 2 2 6 3" xfId="14474" xr:uid="{5F27144D-AE62-4C24-99B9-48B1E890F493}"/>
    <cellStyle name="Comma 10 2 3 2 2 6 3 2" xfId="22137" xr:uid="{B27828E0-3C69-4646-B56E-1114F1C83C61}"/>
    <cellStyle name="Comma 10 2 3 2 2 6 4" xfId="19068" xr:uid="{33624AEB-03A6-42DF-B62E-E4F2C2E48BFC}"/>
    <cellStyle name="Comma 10 2 3 2 2 7" xfId="6308" xr:uid="{C51DC091-60A6-48B8-B829-4538154695E2}"/>
    <cellStyle name="Comma 10 2 3 2 2 7 2" xfId="15991" xr:uid="{8827AEC9-94B5-47BC-B11B-61D6B521D770}"/>
    <cellStyle name="Comma 10 2 3 2 2 7 2 2" xfId="23494" xr:uid="{6D39C932-6DEA-4883-A70C-2261B475BCF6}"/>
    <cellStyle name="Comma 10 2 3 2 2 7 3" xfId="20400" xr:uid="{69C3C467-923C-4EED-874A-6AF360D19D77}"/>
    <cellStyle name="Comma 10 2 3 2 2 8" xfId="14443" xr:uid="{FC17C615-06E4-4639-BBF0-8EF8EF4A9C2C}"/>
    <cellStyle name="Comma 10 2 3 2 2 8 2" xfId="22106" xr:uid="{FB4E455F-4E66-4E66-89C9-4639AD07BC13}"/>
    <cellStyle name="Comma 10 2 3 2 2 9" xfId="19037" xr:uid="{D6BF0EA7-C204-41DD-ADF7-E61F17975239}"/>
    <cellStyle name="Comma 10 2 3 2 3" xfId="848" xr:uid="{52CF2790-19F9-42A3-80FA-8247D9E9FBAF}"/>
    <cellStyle name="Comma 10 2 3 2 3 2" xfId="849" xr:uid="{7738831E-C25F-4709-9BEE-97EFF076833B}"/>
    <cellStyle name="Comma 10 2 3 2 3 2 2" xfId="850" xr:uid="{F9DDC254-F8CB-429C-A8FF-8AE25A8AEE84}"/>
    <cellStyle name="Comma 10 2 3 2 3 2 2 2" xfId="851" xr:uid="{4369322C-F404-4465-A147-F7C84B827549}"/>
    <cellStyle name="Comma 10 2 3 2 3 2 2 2 2" xfId="852" xr:uid="{881AEED9-63B2-430B-B4E1-7126457F4906}"/>
    <cellStyle name="Comma 10 2 3 2 3 2 2 2 2 2" xfId="6344" xr:uid="{FC654928-8034-42A6-943B-CC464AB16C2E}"/>
    <cellStyle name="Comma 10 2 3 2 3 2 2 2 2 2 2" xfId="16027" xr:uid="{82F5249B-A2B1-45D1-8DB4-DB5C2F425AAC}"/>
    <cellStyle name="Comma 10 2 3 2 3 2 2 2 2 2 2 2" xfId="23530" xr:uid="{838688D1-92CC-48B7-A4C2-A7C04A696664}"/>
    <cellStyle name="Comma 10 2 3 2 3 2 2 2 2 2 3" xfId="20436" xr:uid="{0DAA395A-C28A-4666-B27B-8D88826CBD5F}"/>
    <cellStyle name="Comma 10 2 3 2 3 2 2 2 2 3" xfId="14479" xr:uid="{EE130A8E-06CB-4FB5-8187-ADF863C07862}"/>
    <cellStyle name="Comma 10 2 3 2 3 2 2 2 2 3 2" xfId="22142" xr:uid="{FD5D358B-EECF-4952-A3A8-76F153674B99}"/>
    <cellStyle name="Comma 10 2 3 2 3 2 2 2 2 4" xfId="19073" xr:uid="{6377F8D0-3956-407C-A916-6EA2E61E7AF1}"/>
    <cellStyle name="Comma 10 2 3 2 3 2 2 2 3" xfId="6343" xr:uid="{5804D640-DB20-4627-8009-57F3F3302D10}"/>
    <cellStyle name="Comma 10 2 3 2 3 2 2 2 3 2" xfId="16026" xr:uid="{4D26D00E-36AF-4125-92DB-A4EC64E5F022}"/>
    <cellStyle name="Comma 10 2 3 2 3 2 2 2 3 2 2" xfId="23529" xr:uid="{21519023-0B4C-4420-90B9-7EB2B146F45C}"/>
    <cellStyle name="Comma 10 2 3 2 3 2 2 2 3 3" xfId="20435" xr:uid="{20FFFDA2-8FAC-4AF6-91DD-3ACD137A0632}"/>
    <cellStyle name="Comma 10 2 3 2 3 2 2 2 4" xfId="14478" xr:uid="{C4ED3EFD-0BD6-4526-B82D-FD1EE9240195}"/>
    <cellStyle name="Comma 10 2 3 2 3 2 2 2 4 2" xfId="22141" xr:uid="{EA253D33-D42B-453C-8300-6FB5279C2190}"/>
    <cellStyle name="Comma 10 2 3 2 3 2 2 2 5" xfId="19072" xr:uid="{36AF405E-2268-4342-9E4F-C7AC51A70775}"/>
    <cellStyle name="Comma 10 2 3 2 3 2 2 3" xfId="853" xr:uid="{C398E36D-B032-4AF0-A3EB-68E7209FD9C0}"/>
    <cellStyle name="Comma 10 2 3 2 3 2 2 3 2" xfId="6345" xr:uid="{446050AE-9920-433B-8A1E-AF033D61E5B1}"/>
    <cellStyle name="Comma 10 2 3 2 3 2 2 3 2 2" xfId="16028" xr:uid="{93974EC5-F467-477F-A05D-59C287EDB504}"/>
    <cellStyle name="Comma 10 2 3 2 3 2 2 3 2 2 2" xfId="23531" xr:uid="{C19D4553-071C-48F5-9347-9D626FA49DA0}"/>
    <cellStyle name="Comma 10 2 3 2 3 2 2 3 2 3" xfId="20437" xr:uid="{AAB38D3C-46FF-4484-950E-BF5956B378D1}"/>
    <cellStyle name="Comma 10 2 3 2 3 2 2 3 3" xfId="14480" xr:uid="{9BE0CB59-797E-4C52-8843-8E12FB0AE449}"/>
    <cellStyle name="Comma 10 2 3 2 3 2 2 3 3 2" xfId="22143" xr:uid="{8AAC1CD9-C05F-4A79-B7EA-342CA6AAFEF7}"/>
    <cellStyle name="Comma 10 2 3 2 3 2 2 3 4" xfId="19074" xr:uid="{1525CA06-6A79-4894-9F74-40841269CC7D}"/>
    <cellStyle name="Comma 10 2 3 2 3 2 2 4" xfId="6342" xr:uid="{F207D141-348C-4A27-BDB2-80C7CFFBF894}"/>
    <cellStyle name="Comma 10 2 3 2 3 2 2 4 2" xfId="16025" xr:uid="{C52481A9-3181-4771-8C1F-1D6E06EEA00E}"/>
    <cellStyle name="Comma 10 2 3 2 3 2 2 4 2 2" xfId="23528" xr:uid="{F571969A-B491-4A2E-A913-D86B4A41A9DA}"/>
    <cellStyle name="Comma 10 2 3 2 3 2 2 4 3" xfId="20434" xr:uid="{E071887C-D5F1-47FD-918F-9EEAF5868CF4}"/>
    <cellStyle name="Comma 10 2 3 2 3 2 2 5" xfId="14477" xr:uid="{5B8D4DC1-1101-4C81-AA43-73EB2BFE59EF}"/>
    <cellStyle name="Comma 10 2 3 2 3 2 2 5 2" xfId="22140" xr:uid="{190306EC-1DC0-4E92-BEB9-9875D7FCF4A0}"/>
    <cellStyle name="Comma 10 2 3 2 3 2 2 6" xfId="19071" xr:uid="{F4A94AAE-344A-4571-A39C-F623024F74CA}"/>
    <cellStyle name="Comma 10 2 3 2 3 2 3" xfId="854" xr:uid="{F5A350B4-50D6-4BF7-811E-56E2C42CCA92}"/>
    <cellStyle name="Comma 10 2 3 2 3 2 3 2" xfId="855" xr:uid="{20D64062-6D1A-4593-8C6A-4E149AAA8395}"/>
    <cellStyle name="Comma 10 2 3 2 3 2 3 2 2" xfId="6347" xr:uid="{C561ADB9-3960-4F81-88FC-8265F4EF5694}"/>
    <cellStyle name="Comma 10 2 3 2 3 2 3 2 2 2" xfId="16030" xr:uid="{B256EE2C-B3A2-43A5-A492-510AB21720E5}"/>
    <cellStyle name="Comma 10 2 3 2 3 2 3 2 2 2 2" xfId="23533" xr:uid="{7D3B32D9-C934-48B4-A73C-404D00726FE0}"/>
    <cellStyle name="Comma 10 2 3 2 3 2 3 2 2 3" xfId="20439" xr:uid="{6B7C4DCF-8EA8-4BF4-9D20-79478B538D7D}"/>
    <cellStyle name="Comma 10 2 3 2 3 2 3 2 3" xfId="14482" xr:uid="{7AABCCDC-FC80-4B07-B833-CB1CAA4CDA95}"/>
    <cellStyle name="Comma 10 2 3 2 3 2 3 2 3 2" xfId="22145" xr:uid="{164F36CB-BCAD-4A1D-A732-BFDAC7D1EEC9}"/>
    <cellStyle name="Comma 10 2 3 2 3 2 3 2 4" xfId="19076" xr:uid="{074C7430-8928-4BCA-BC88-88823E81A846}"/>
    <cellStyle name="Comma 10 2 3 2 3 2 3 3" xfId="6346" xr:uid="{33B21043-0C1C-477B-91BE-227FCA1DB6E9}"/>
    <cellStyle name="Comma 10 2 3 2 3 2 3 3 2" xfId="16029" xr:uid="{8E1C63FB-4D01-46D5-8A75-7B906BAA55C4}"/>
    <cellStyle name="Comma 10 2 3 2 3 2 3 3 2 2" xfId="23532" xr:uid="{946D8CA6-E230-4DAB-A8F6-8727E1657049}"/>
    <cellStyle name="Comma 10 2 3 2 3 2 3 3 3" xfId="20438" xr:uid="{EC31675D-9307-44D5-AC8B-DD1CC01E4537}"/>
    <cellStyle name="Comma 10 2 3 2 3 2 3 4" xfId="14481" xr:uid="{8D9EBA2F-5E89-40EE-9A99-613F3B3C1163}"/>
    <cellStyle name="Comma 10 2 3 2 3 2 3 4 2" xfId="22144" xr:uid="{66DF4812-87DF-49F1-8432-6AEE13CC1AAC}"/>
    <cellStyle name="Comma 10 2 3 2 3 2 3 5" xfId="19075" xr:uid="{2176CEC7-F755-4860-99A1-07B625E3A2BF}"/>
    <cellStyle name="Comma 10 2 3 2 3 2 4" xfId="856" xr:uid="{F630E648-B216-4FE1-AA53-D6AF0A919BED}"/>
    <cellStyle name="Comma 10 2 3 2 3 2 4 2" xfId="6348" xr:uid="{5CC40FB6-C77A-4E53-9C38-EAC68B5801AC}"/>
    <cellStyle name="Comma 10 2 3 2 3 2 4 2 2" xfId="16031" xr:uid="{39A6698D-41F7-4155-976A-7011E68D4C68}"/>
    <cellStyle name="Comma 10 2 3 2 3 2 4 2 2 2" xfId="23534" xr:uid="{83C36821-C6DC-4A5B-B31F-8CC1DFDB31A4}"/>
    <cellStyle name="Comma 10 2 3 2 3 2 4 2 3" xfId="20440" xr:uid="{C73B047C-41C4-404A-90EC-CDA58CFC8C32}"/>
    <cellStyle name="Comma 10 2 3 2 3 2 4 3" xfId="14483" xr:uid="{148ACB5B-D23E-4DCF-B431-A27734D4F1FE}"/>
    <cellStyle name="Comma 10 2 3 2 3 2 4 3 2" xfId="22146" xr:uid="{F5447CE9-6B09-41CD-8F9E-019659429288}"/>
    <cellStyle name="Comma 10 2 3 2 3 2 4 4" xfId="19077" xr:uid="{1B8B6D10-1C70-4319-8C5D-4E69B11ABAE5}"/>
    <cellStyle name="Comma 10 2 3 2 3 2 5" xfId="6341" xr:uid="{CE0CE37D-47B1-4AAB-BDD5-A0C0375E147E}"/>
    <cellStyle name="Comma 10 2 3 2 3 2 5 2" xfId="16024" xr:uid="{C3FDED55-3059-4194-95EB-F79857A0D54A}"/>
    <cellStyle name="Comma 10 2 3 2 3 2 5 2 2" xfId="23527" xr:uid="{F7D826BB-ACEF-4D54-BAD6-A82B8AD16821}"/>
    <cellStyle name="Comma 10 2 3 2 3 2 5 3" xfId="20433" xr:uid="{66A0CD23-B70F-4642-9A6E-FBEEDA439D5E}"/>
    <cellStyle name="Comma 10 2 3 2 3 2 6" xfId="14476" xr:uid="{B07754BB-DF2E-4E14-9198-9E54348CBF25}"/>
    <cellStyle name="Comma 10 2 3 2 3 2 6 2" xfId="22139" xr:uid="{96A0183D-743E-4D1B-828A-244F47E36373}"/>
    <cellStyle name="Comma 10 2 3 2 3 2 7" xfId="19070" xr:uid="{EAE3B3B9-BF65-4E88-A179-9D87F06EB16B}"/>
    <cellStyle name="Comma 10 2 3 2 3 3" xfId="857" xr:uid="{DF02330E-74B9-4A8C-A17F-3029D79F9EDF}"/>
    <cellStyle name="Comma 10 2 3 2 3 3 2" xfId="858" xr:uid="{9B80457D-48F0-4496-A171-A6EA11EC9F0E}"/>
    <cellStyle name="Comma 10 2 3 2 3 3 2 2" xfId="859" xr:uid="{61E81185-9E40-41D2-8442-E90B5B95E242}"/>
    <cellStyle name="Comma 10 2 3 2 3 3 2 2 2" xfId="6351" xr:uid="{10D74AEC-676A-41D8-A1FE-1D04D196C160}"/>
    <cellStyle name="Comma 10 2 3 2 3 3 2 2 2 2" xfId="16034" xr:uid="{8185EA27-2E3B-4EE6-8EDA-39104295CF74}"/>
    <cellStyle name="Comma 10 2 3 2 3 3 2 2 2 2 2" xfId="23537" xr:uid="{ABF77E8C-9419-472E-8C73-6B1F4E6D5090}"/>
    <cellStyle name="Comma 10 2 3 2 3 3 2 2 2 3" xfId="20443" xr:uid="{916A4366-445E-4029-AB51-5230C3103971}"/>
    <cellStyle name="Comma 10 2 3 2 3 3 2 2 3" xfId="14486" xr:uid="{12CF2C69-557D-4C7A-84C4-2DF155BC6813}"/>
    <cellStyle name="Comma 10 2 3 2 3 3 2 2 3 2" xfId="22149" xr:uid="{3301EE38-1277-457D-9B56-500FF5583180}"/>
    <cellStyle name="Comma 10 2 3 2 3 3 2 2 4" xfId="19080" xr:uid="{ACC10913-80A8-4C05-AB90-027ED31D9901}"/>
    <cellStyle name="Comma 10 2 3 2 3 3 2 3" xfId="6350" xr:uid="{9B9DAD56-3251-468A-9B97-366DC623A798}"/>
    <cellStyle name="Comma 10 2 3 2 3 3 2 3 2" xfId="16033" xr:uid="{96BB216F-EF8A-488C-A024-9324D0FF582C}"/>
    <cellStyle name="Comma 10 2 3 2 3 3 2 3 2 2" xfId="23536" xr:uid="{C7B80042-6CFB-4ECC-864B-8CB9B0AF406D}"/>
    <cellStyle name="Comma 10 2 3 2 3 3 2 3 3" xfId="20442" xr:uid="{0063B46B-B2AF-484B-A631-0E419E75E008}"/>
    <cellStyle name="Comma 10 2 3 2 3 3 2 4" xfId="14485" xr:uid="{38A4998B-0231-4589-A9E2-A9693C171D02}"/>
    <cellStyle name="Comma 10 2 3 2 3 3 2 4 2" xfId="22148" xr:uid="{09F34E6A-B8E6-4E4E-B2ED-1B92C1C70602}"/>
    <cellStyle name="Comma 10 2 3 2 3 3 2 5" xfId="19079" xr:uid="{DE433069-50E0-4A6A-8B75-C8FB12223E76}"/>
    <cellStyle name="Comma 10 2 3 2 3 3 3" xfId="860" xr:uid="{AD715B66-0B46-43B3-97E9-802CE28A590D}"/>
    <cellStyle name="Comma 10 2 3 2 3 3 3 2" xfId="6352" xr:uid="{4BFD9D28-DC66-4767-817D-9C3548782FB1}"/>
    <cellStyle name="Comma 10 2 3 2 3 3 3 2 2" xfId="16035" xr:uid="{75CB82B3-415F-420C-85D7-913A543D2CA0}"/>
    <cellStyle name="Comma 10 2 3 2 3 3 3 2 2 2" xfId="23538" xr:uid="{7176ACD0-7E1F-4266-9242-23D3F973C5AE}"/>
    <cellStyle name="Comma 10 2 3 2 3 3 3 2 3" xfId="20444" xr:uid="{54835A70-98BA-4804-948C-B8C959C4F7F4}"/>
    <cellStyle name="Comma 10 2 3 2 3 3 3 3" xfId="14487" xr:uid="{E7D45E49-0A65-42FB-89CB-AD7867A45D30}"/>
    <cellStyle name="Comma 10 2 3 2 3 3 3 3 2" xfId="22150" xr:uid="{56E57AC9-2F17-4ED6-9CF1-090EF6EA0332}"/>
    <cellStyle name="Comma 10 2 3 2 3 3 3 4" xfId="19081" xr:uid="{815003B7-69F3-424C-A61C-166909A7E191}"/>
    <cellStyle name="Comma 10 2 3 2 3 3 4" xfId="6349" xr:uid="{B3FF4B5E-5412-4F40-B35D-55918CEA2A92}"/>
    <cellStyle name="Comma 10 2 3 2 3 3 4 2" xfId="16032" xr:uid="{48267E0D-D66B-47F8-834F-399FA640364C}"/>
    <cellStyle name="Comma 10 2 3 2 3 3 4 2 2" xfId="23535" xr:uid="{08C71B44-460E-43E9-8B0F-319F99A7B285}"/>
    <cellStyle name="Comma 10 2 3 2 3 3 4 3" xfId="20441" xr:uid="{CD373713-F0D3-43B3-98D0-ED5A63796E8F}"/>
    <cellStyle name="Comma 10 2 3 2 3 3 5" xfId="14484" xr:uid="{3158C1F7-73FE-4006-8F3E-9395E149AAFC}"/>
    <cellStyle name="Comma 10 2 3 2 3 3 5 2" xfId="22147" xr:uid="{6BF34EE2-0DCE-49F6-B984-12BCE091722F}"/>
    <cellStyle name="Comma 10 2 3 2 3 3 6" xfId="19078" xr:uid="{A8C17390-DB4F-46B7-A066-DD9A43FDA103}"/>
    <cellStyle name="Comma 10 2 3 2 3 4" xfId="861" xr:uid="{991861E5-75DA-4914-8D6D-120207C271B2}"/>
    <cellStyle name="Comma 10 2 3 2 3 4 2" xfId="862" xr:uid="{E8ED3782-8798-4C3E-A942-B6A31AE1BE14}"/>
    <cellStyle name="Comma 10 2 3 2 3 4 2 2" xfId="6354" xr:uid="{E736D79F-A68F-4FC5-A1CE-E9E155C7C939}"/>
    <cellStyle name="Comma 10 2 3 2 3 4 2 2 2" xfId="16037" xr:uid="{8F6959B2-320A-475D-9220-FC3008C8C8C4}"/>
    <cellStyle name="Comma 10 2 3 2 3 4 2 2 2 2" xfId="23540" xr:uid="{FEE65877-64A9-4ADC-AE8E-822A21004DD5}"/>
    <cellStyle name="Comma 10 2 3 2 3 4 2 2 3" xfId="20446" xr:uid="{8BE8CA45-CEB3-494F-B168-E884E96E262B}"/>
    <cellStyle name="Comma 10 2 3 2 3 4 2 3" xfId="14489" xr:uid="{F86059E6-DEA6-4BDF-8FFA-14398CBCC6CA}"/>
    <cellStyle name="Comma 10 2 3 2 3 4 2 3 2" xfId="22152" xr:uid="{95991DC3-4C85-46D7-AF71-C99704DFA12F}"/>
    <cellStyle name="Comma 10 2 3 2 3 4 2 4" xfId="19083" xr:uid="{01316AD0-C6D4-4B56-97B4-28E6974C1F67}"/>
    <cellStyle name="Comma 10 2 3 2 3 4 3" xfId="6353" xr:uid="{B1139203-6341-4EAB-8AB6-36375BC1C2E9}"/>
    <cellStyle name="Comma 10 2 3 2 3 4 3 2" xfId="16036" xr:uid="{C651C325-D58F-425F-B777-4956B9EC7565}"/>
    <cellStyle name="Comma 10 2 3 2 3 4 3 2 2" xfId="23539" xr:uid="{BF112BBD-61CF-4652-94F9-25CB189C138F}"/>
    <cellStyle name="Comma 10 2 3 2 3 4 3 3" xfId="20445" xr:uid="{872F557B-7CD6-4E39-997D-507F629C14E6}"/>
    <cellStyle name="Comma 10 2 3 2 3 4 4" xfId="14488" xr:uid="{D2FB4132-81D2-47CF-A551-7BE3F3CABB6A}"/>
    <cellStyle name="Comma 10 2 3 2 3 4 4 2" xfId="22151" xr:uid="{ECA45D99-6F80-47CE-964D-BEFBD6E1E7BB}"/>
    <cellStyle name="Comma 10 2 3 2 3 4 5" xfId="19082" xr:uid="{AE9A7364-8518-415E-96D3-CD0D50483EB9}"/>
    <cellStyle name="Comma 10 2 3 2 3 5" xfId="863" xr:uid="{1942DB53-1E0D-439E-87E8-560D6883DF9C}"/>
    <cellStyle name="Comma 10 2 3 2 3 5 2" xfId="6355" xr:uid="{78858C4A-E827-427B-B9B4-538062323032}"/>
    <cellStyle name="Comma 10 2 3 2 3 5 2 2" xfId="16038" xr:uid="{023F3823-A7F6-4137-806F-7A0E0295C66D}"/>
    <cellStyle name="Comma 10 2 3 2 3 5 2 2 2" xfId="23541" xr:uid="{D701EEFE-1137-42EF-9717-13EC3C5CFAF3}"/>
    <cellStyle name="Comma 10 2 3 2 3 5 2 3" xfId="20447" xr:uid="{D5F7F9ED-0416-4694-A96A-DBD65E33D451}"/>
    <cellStyle name="Comma 10 2 3 2 3 5 3" xfId="14490" xr:uid="{F455FF5F-C134-497A-9205-6658F538B106}"/>
    <cellStyle name="Comma 10 2 3 2 3 5 3 2" xfId="22153" xr:uid="{571A4E1C-CAA3-4E4A-94D1-C5C98EF483F2}"/>
    <cellStyle name="Comma 10 2 3 2 3 5 4" xfId="19084" xr:uid="{28CEBBDF-EFB4-4F67-BD85-65F535B89F99}"/>
    <cellStyle name="Comma 10 2 3 2 3 6" xfId="6340" xr:uid="{57A8F50A-0D42-4EE5-A134-D95E4EBDEE31}"/>
    <cellStyle name="Comma 10 2 3 2 3 6 2" xfId="16023" xr:uid="{B996ECAB-AF07-4FC3-A995-0013888DE6CC}"/>
    <cellStyle name="Comma 10 2 3 2 3 6 2 2" xfId="23526" xr:uid="{07D489E0-D38F-455A-A8A4-66C07023934B}"/>
    <cellStyle name="Comma 10 2 3 2 3 6 3" xfId="20432" xr:uid="{6DF3A69C-2962-4876-B031-2A269719AB3F}"/>
    <cellStyle name="Comma 10 2 3 2 3 7" xfId="14475" xr:uid="{44436AA9-F9F5-4731-916D-33632F79112A}"/>
    <cellStyle name="Comma 10 2 3 2 3 7 2" xfId="22138" xr:uid="{38D0F271-661E-4330-AC63-8E39B25C461D}"/>
    <cellStyle name="Comma 10 2 3 2 3 8" xfId="19069" xr:uid="{C9DDCD96-B2C6-41C1-9AB8-D925C886444D}"/>
    <cellStyle name="Comma 10 2 3 2 4" xfId="864" xr:uid="{E552C924-B724-4FC2-969E-DEC55C1BF948}"/>
    <cellStyle name="Comma 10 2 3 2 4 2" xfId="865" xr:uid="{471252DE-AB3D-4A74-BA5B-C9EEE29C019B}"/>
    <cellStyle name="Comma 10 2 3 2 4 2 2" xfId="866" xr:uid="{3AD7E714-F10C-4350-9405-C63D6E9E1B50}"/>
    <cellStyle name="Comma 10 2 3 2 4 2 2 2" xfId="867" xr:uid="{DBFE0720-E2DF-4000-8CEB-2FF2780AA678}"/>
    <cellStyle name="Comma 10 2 3 2 4 2 2 2 2" xfId="6359" xr:uid="{C3BE150F-95FE-49F6-B4C6-8C63C7472232}"/>
    <cellStyle name="Comma 10 2 3 2 4 2 2 2 2 2" xfId="16042" xr:uid="{97841B20-E5B4-4B68-B178-3A73B6D2D5DE}"/>
    <cellStyle name="Comma 10 2 3 2 4 2 2 2 2 2 2" xfId="23545" xr:uid="{3DE846E0-C53E-4439-8FE1-82ED1BECCED0}"/>
    <cellStyle name="Comma 10 2 3 2 4 2 2 2 2 3" xfId="20451" xr:uid="{3790027C-BAAC-4F4B-AB47-A58EE0FA3C74}"/>
    <cellStyle name="Comma 10 2 3 2 4 2 2 2 3" xfId="14494" xr:uid="{2535F302-0EAB-4B4B-8743-5E01E0E06DD4}"/>
    <cellStyle name="Comma 10 2 3 2 4 2 2 2 3 2" xfId="22157" xr:uid="{5E5F501B-3693-4DE8-8AE4-FE8458144E1C}"/>
    <cellStyle name="Comma 10 2 3 2 4 2 2 2 4" xfId="19088" xr:uid="{03C23268-E4C9-4A96-A9EC-265132CD704B}"/>
    <cellStyle name="Comma 10 2 3 2 4 2 2 3" xfId="6358" xr:uid="{B29CE4DD-C0BB-4EB7-847A-C04DD28B0C73}"/>
    <cellStyle name="Comma 10 2 3 2 4 2 2 3 2" xfId="16041" xr:uid="{36D411C0-6E50-466B-936A-3FB7C311678A}"/>
    <cellStyle name="Comma 10 2 3 2 4 2 2 3 2 2" xfId="23544" xr:uid="{40CCB6D5-CD91-4A66-8835-0CACF1A2E8F5}"/>
    <cellStyle name="Comma 10 2 3 2 4 2 2 3 3" xfId="20450" xr:uid="{C651E8A7-DF69-49CA-A208-D28DF77FAC9E}"/>
    <cellStyle name="Comma 10 2 3 2 4 2 2 4" xfId="14493" xr:uid="{3FE6B06E-185E-447E-A57A-B75C5F4F8237}"/>
    <cellStyle name="Comma 10 2 3 2 4 2 2 4 2" xfId="22156" xr:uid="{9C2C8175-2CDA-45A1-9CC1-ED312B618153}"/>
    <cellStyle name="Comma 10 2 3 2 4 2 2 5" xfId="19087" xr:uid="{5D8AD5E7-7074-4D93-9353-4187011D974B}"/>
    <cellStyle name="Comma 10 2 3 2 4 2 3" xfId="868" xr:uid="{35598AD8-7827-4922-B0ED-D1F38AE00E30}"/>
    <cellStyle name="Comma 10 2 3 2 4 2 3 2" xfId="6360" xr:uid="{0C12A0E4-A914-456D-874D-1E801A41270D}"/>
    <cellStyle name="Comma 10 2 3 2 4 2 3 2 2" xfId="16043" xr:uid="{C5409035-B9D5-4BB4-A469-3C72BA0BA06F}"/>
    <cellStyle name="Comma 10 2 3 2 4 2 3 2 2 2" xfId="23546" xr:uid="{423D95BD-C437-49C4-84B5-610636D5A072}"/>
    <cellStyle name="Comma 10 2 3 2 4 2 3 2 3" xfId="20452" xr:uid="{0CDBEF0A-9A57-4913-8DF7-78CBBE35ECA4}"/>
    <cellStyle name="Comma 10 2 3 2 4 2 3 3" xfId="14495" xr:uid="{D73890E5-4563-4EB3-9FAA-1E850279CA9A}"/>
    <cellStyle name="Comma 10 2 3 2 4 2 3 3 2" xfId="22158" xr:uid="{A2CA86C8-713C-48F3-A730-0847BCA71FA9}"/>
    <cellStyle name="Comma 10 2 3 2 4 2 3 4" xfId="19089" xr:uid="{1ED76EC7-6C71-455A-93D0-52122661F02F}"/>
    <cellStyle name="Comma 10 2 3 2 4 2 4" xfId="6357" xr:uid="{038E0E98-2A4E-4F62-81C0-684FEB233666}"/>
    <cellStyle name="Comma 10 2 3 2 4 2 4 2" xfId="16040" xr:uid="{D8A48D39-863E-4BDC-A536-AB573007EF5F}"/>
    <cellStyle name="Comma 10 2 3 2 4 2 4 2 2" xfId="23543" xr:uid="{24063B98-79EE-4CC9-85B7-CD4FE637BCB2}"/>
    <cellStyle name="Comma 10 2 3 2 4 2 4 3" xfId="20449" xr:uid="{D1451B7B-1599-4ED1-B5CB-1AE5CD5F44A7}"/>
    <cellStyle name="Comma 10 2 3 2 4 2 5" xfId="14492" xr:uid="{93A90F9D-15D1-4DF7-83CA-C01F6BEFDB65}"/>
    <cellStyle name="Comma 10 2 3 2 4 2 5 2" xfId="22155" xr:uid="{B82E94B1-D7CA-4302-8718-9F185259CF11}"/>
    <cellStyle name="Comma 10 2 3 2 4 2 6" xfId="19086" xr:uid="{545A9AD5-27A2-4E4F-B651-AF678E2A746C}"/>
    <cellStyle name="Comma 10 2 3 2 4 3" xfId="869" xr:uid="{4E3D3E5E-4B12-458D-87F4-68180F2A250A}"/>
    <cellStyle name="Comma 10 2 3 2 4 3 2" xfId="870" xr:uid="{70DDECEC-D6F4-4EFE-9F9D-11DBD03C388F}"/>
    <cellStyle name="Comma 10 2 3 2 4 3 2 2" xfId="6362" xr:uid="{615C53D0-17B7-4E07-9267-DDF7E816CF6F}"/>
    <cellStyle name="Comma 10 2 3 2 4 3 2 2 2" xfId="16045" xr:uid="{F3DBA927-D45A-4EE6-885E-8533FDB4405D}"/>
    <cellStyle name="Comma 10 2 3 2 4 3 2 2 2 2" xfId="23548" xr:uid="{DFC489EB-B38C-4B41-9C43-D4F47655A73B}"/>
    <cellStyle name="Comma 10 2 3 2 4 3 2 2 3" xfId="20454" xr:uid="{291D6950-A053-483B-9E24-1E3C086C74C5}"/>
    <cellStyle name="Comma 10 2 3 2 4 3 2 3" xfId="14497" xr:uid="{53C89F91-19D3-4A20-A91C-92E123F3F678}"/>
    <cellStyle name="Comma 10 2 3 2 4 3 2 3 2" xfId="22160" xr:uid="{8D79FBC9-86FC-4E00-9E93-AAD30111B0D7}"/>
    <cellStyle name="Comma 10 2 3 2 4 3 2 4" xfId="19091" xr:uid="{ED528E5A-2402-42C1-9DC1-697C7682348B}"/>
    <cellStyle name="Comma 10 2 3 2 4 3 3" xfId="6361" xr:uid="{5A114695-2FCB-43D1-A291-A68998A9335A}"/>
    <cellStyle name="Comma 10 2 3 2 4 3 3 2" xfId="16044" xr:uid="{7C699CE9-19EB-43DE-B03C-A0DEA13986C9}"/>
    <cellStyle name="Comma 10 2 3 2 4 3 3 2 2" xfId="23547" xr:uid="{0EFE7948-6F4C-46AD-9D49-6FDE0F446D9A}"/>
    <cellStyle name="Comma 10 2 3 2 4 3 3 3" xfId="20453" xr:uid="{97FF73B5-45AD-4D77-9C77-878113591BE0}"/>
    <cellStyle name="Comma 10 2 3 2 4 3 4" xfId="14496" xr:uid="{7E7FCF1E-573B-46BE-8A3C-E7788ED971CE}"/>
    <cellStyle name="Comma 10 2 3 2 4 3 4 2" xfId="22159" xr:uid="{E7531426-391E-4623-8630-420BE5F2C195}"/>
    <cellStyle name="Comma 10 2 3 2 4 3 5" xfId="19090" xr:uid="{CF3A731C-88AF-4161-AF21-512C03227861}"/>
    <cellStyle name="Comma 10 2 3 2 4 4" xfId="871" xr:uid="{8A61CFAC-83EF-4BAF-846E-5021E55F2F92}"/>
    <cellStyle name="Comma 10 2 3 2 4 4 2" xfId="6363" xr:uid="{72C7093B-07F6-4F98-B370-ECD406DE1075}"/>
    <cellStyle name="Comma 10 2 3 2 4 4 2 2" xfId="16046" xr:uid="{E5E04834-3F5C-4063-B5D8-3E2CC4F98F9D}"/>
    <cellStyle name="Comma 10 2 3 2 4 4 2 2 2" xfId="23549" xr:uid="{70216B87-8688-4592-B132-021D560B1927}"/>
    <cellStyle name="Comma 10 2 3 2 4 4 2 3" xfId="20455" xr:uid="{F38A8159-8BD4-4DD6-AE1B-5A9513490563}"/>
    <cellStyle name="Comma 10 2 3 2 4 4 3" xfId="14498" xr:uid="{81F0BA55-924E-4BCB-9D90-32F85FB65B6D}"/>
    <cellStyle name="Comma 10 2 3 2 4 4 3 2" xfId="22161" xr:uid="{88A46D51-72D0-4B8E-8E93-EF234C0C9762}"/>
    <cellStyle name="Comma 10 2 3 2 4 4 4" xfId="19092" xr:uid="{BDF73E65-3050-4B1B-9938-AC4742F25ED9}"/>
    <cellStyle name="Comma 10 2 3 2 4 5" xfId="6356" xr:uid="{E53F25C7-439F-4E06-A251-ADBB3DD585EF}"/>
    <cellStyle name="Comma 10 2 3 2 4 5 2" xfId="16039" xr:uid="{7F4429FC-1464-4974-80C8-A31EC2DADC9C}"/>
    <cellStyle name="Comma 10 2 3 2 4 5 2 2" xfId="23542" xr:uid="{A152261B-603F-429C-8253-62D447380D9F}"/>
    <cellStyle name="Comma 10 2 3 2 4 5 3" xfId="20448" xr:uid="{2DA78764-E545-43BF-89EE-CB4ABD6FC890}"/>
    <cellStyle name="Comma 10 2 3 2 4 6" xfId="14491" xr:uid="{D919C9D8-5FFD-48DA-8B55-C57558ACFD78}"/>
    <cellStyle name="Comma 10 2 3 2 4 6 2" xfId="22154" xr:uid="{BE0F84BD-43F8-4FE3-8A32-0E2583AD3400}"/>
    <cellStyle name="Comma 10 2 3 2 4 7" xfId="19085" xr:uid="{7E97A0C0-03D7-4A31-8655-A32CED841720}"/>
    <cellStyle name="Comma 10 2 3 2 5" xfId="872" xr:uid="{B02675FB-9BEF-4C6B-BFFC-23BA3627888C}"/>
    <cellStyle name="Comma 10 2 3 2 5 2" xfId="873" xr:uid="{8D23017A-1AE9-4958-AF78-A91A77055E0A}"/>
    <cellStyle name="Comma 10 2 3 2 5 2 2" xfId="874" xr:uid="{BF901095-60C7-4AE8-9C0F-F87FD733614D}"/>
    <cellStyle name="Comma 10 2 3 2 5 2 2 2" xfId="6366" xr:uid="{303C9061-AAA4-46FC-872C-3948B2883F49}"/>
    <cellStyle name="Comma 10 2 3 2 5 2 2 2 2" xfId="16049" xr:uid="{29C89B30-DF98-40B2-8D42-8768E3AD6592}"/>
    <cellStyle name="Comma 10 2 3 2 5 2 2 2 2 2" xfId="23552" xr:uid="{58E2A62B-978B-4F5D-81E7-453EFC714F5D}"/>
    <cellStyle name="Comma 10 2 3 2 5 2 2 2 3" xfId="20458" xr:uid="{0846EA46-DCEE-4A38-B2D9-D0092834F312}"/>
    <cellStyle name="Comma 10 2 3 2 5 2 2 3" xfId="14501" xr:uid="{00116BD0-5082-4CF7-B0F5-E29FCBFF18E8}"/>
    <cellStyle name="Comma 10 2 3 2 5 2 2 3 2" xfId="22164" xr:uid="{561FBF61-84C0-4A74-8D61-35D95EBF4B31}"/>
    <cellStyle name="Comma 10 2 3 2 5 2 2 4" xfId="19095" xr:uid="{D89C77B7-D01D-4FA8-BBC2-407948EF9BE4}"/>
    <cellStyle name="Comma 10 2 3 2 5 2 3" xfId="6365" xr:uid="{0AE4BED9-5BDA-4726-B5E8-4CD5545DF635}"/>
    <cellStyle name="Comma 10 2 3 2 5 2 3 2" xfId="16048" xr:uid="{73DEA9DE-67BF-4719-8E89-2A6BC065D3AA}"/>
    <cellStyle name="Comma 10 2 3 2 5 2 3 2 2" xfId="23551" xr:uid="{ED4DDDAF-0B90-49D9-A999-7C8C0DB7969B}"/>
    <cellStyle name="Comma 10 2 3 2 5 2 3 3" xfId="20457" xr:uid="{784A84DF-A9A9-4C3A-80ED-F2854CC9A705}"/>
    <cellStyle name="Comma 10 2 3 2 5 2 4" xfId="14500" xr:uid="{64DCEB4B-3E41-4055-B9FB-1744A8FDC9CC}"/>
    <cellStyle name="Comma 10 2 3 2 5 2 4 2" xfId="22163" xr:uid="{014EAF0F-652E-41E2-BA99-77D839FBFEF7}"/>
    <cellStyle name="Comma 10 2 3 2 5 2 5" xfId="19094" xr:uid="{14191E16-A370-48A8-BE4F-4DFB24A39DA7}"/>
    <cellStyle name="Comma 10 2 3 2 5 3" xfId="875" xr:uid="{0FCA10C0-0E52-475B-8A3E-373048363F93}"/>
    <cellStyle name="Comma 10 2 3 2 5 3 2" xfId="6367" xr:uid="{AC36CA38-D989-4C87-870C-BCB738F62415}"/>
    <cellStyle name="Comma 10 2 3 2 5 3 2 2" xfId="16050" xr:uid="{DFABD8A3-2E14-46CA-ABC7-B02B91C53801}"/>
    <cellStyle name="Comma 10 2 3 2 5 3 2 2 2" xfId="23553" xr:uid="{317430F4-B541-40EE-B2E8-0AC1619F4CE4}"/>
    <cellStyle name="Comma 10 2 3 2 5 3 2 3" xfId="20459" xr:uid="{919A094F-F2F2-4641-9B8D-8EE18EF4E088}"/>
    <cellStyle name="Comma 10 2 3 2 5 3 3" xfId="14502" xr:uid="{57169A8F-39FF-4692-A0EE-7F2A5E358F47}"/>
    <cellStyle name="Comma 10 2 3 2 5 3 3 2" xfId="22165" xr:uid="{5223999F-DB46-4500-BC02-70AD1F4AE79A}"/>
    <cellStyle name="Comma 10 2 3 2 5 3 4" xfId="19096" xr:uid="{46D08D41-46BE-4C13-9D8F-56D2E6E30BBF}"/>
    <cellStyle name="Comma 10 2 3 2 5 4" xfId="6364" xr:uid="{929BB747-0EEA-485D-9E33-776D8DCBF8EE}"/>
    <cellStyle name="Comma 10 2 3 2 5 4 2" xfId="16047" xr:uid="{1DFFA710-87D0-4747-BF19-69A2BC22F5F8}"/>
    <cellStyle name="Comma 10 2 3 2 5 4 2 2" xfId="23550" xr:uid="{2349EF61-C208-4914-B01B-37740B0B58E3}"/>
    <cellStyle name="Comma 10 2 3 2 5 4 3" xfId="20456" xr:uid="{6AC2E160-EECE-4B72-9B29-158187A57833}"/>
    <cellStyle name="Comma 10 2 3 2 5 5" xfId="14499" xr:uid="{85D55155-855A-4CA0-9994-1F8962B77C74}"/>
    <cellStyle name="Comma 10 2 3 2 5 5 2" xfId="22162" xr:uid="{6DE29AB3-746A-4577-A651-4F2582F2D161}"/>
    <cellStyle name="Comma 10 2 3 2 5 6" xfId="19093" xr:uid="{27F5815C-F31B-4B05-87D2-6725F8D1DAF4}"/>
    <cellStyle name="Comma 10 2 3 2 6" xfId="876" xr:uid="{324094D5-9F57-485E-8843-4676A29C9F6F}"/>
    <cellStyle name="Comma 10 2 3 2 6 2" xfId="877" xr:uid="{F735969E-7046-40B8-BA46-C8CD7ACB18A4}"/>
    <cellStyle name="Comma 10 2 3 2 6 2 2" xfId="6369" xr:uid="{1A70FCFD-EF74-4246-A87C-040B0732B315}"/>
    <cellStyle name="Comma 10 2 3 2 6 2 2 2" xfId="16052" xr:uid="{85E5112D-3961-4DD0-8320-E9017E387773}"/>
    <cellStyle name="Comma 10 2 3 2 6 2 2 2 2" xfId="23555" xr:uid="{1F2FF22F-0849-4AAF-8CAF-9127406FC0C2}"/>
    <cellStyle name="Comma 10 2 3 2 6 2 2 3" xfId="20461" xr:uid="{A0197128-6DA8-4AD4-940C-D3AE20589C07}"/>
    <cellStyle name="Comma 10 2 3 2 6 2 3" xfId="14504" xr:uid="{0AA03CC4-5CCB-44AA-8E78-ED647108A258}"/>
    <cellStyle name="Comma 10 2 3 2 6 2 3 2" xfId="22167" xr:uid="{DAF02F94-2093-441C-A2E3-B6F8712BE395}"/>
    <cellStyle name="Comma 10 2 3 2 6 2 4" xfId="19098" xr:uid="{A213F426-462F-4DD3-AE96-828E26A2B9DF}"/>
    <cellStyle name="Comma 10 2 3 2 6 3" xfId="6368" xr:uid="{FFC0992B-02D8-42E4-A7FD-86D1D59F3233}"/>
    <cellStyle name="Comma 10 2 3 2 6 3 2" xfId="16051" xr:uid="{CEC38C21-D4CF-4878-9CC8-6EBBFE07C3AF}"/>
    <cellStyle name="Comma 10 2 3 2 6 3 2 2" xfId="23554" xr:uid="{B196A972-AAFD-4EE7-8386-47AA64FCB151}"/>
    <cellStyle name="Comma 10 2 3 2 6 3 3" xfId="20460" xr:uid="{98685FA2-DE8A-4AB3-8BAC-241386691CEE}"/>
    <cellStyle name="Comma 10 2 3 2 6 4" xfId="14503" xr:uid="{F8D48960-D3F4-4C1A-94DD-553447C13642}"/>
    <cellStyle name="Comma 10 2 3 2 6 4 2" xfId="22166" xr:uid="{0C5E08EC-5F90-4D77-841B-ADAA848ECD1F}"/>
    <cellStyle name="Comma 10 2 3 2 6 5" xfId="19097" xr:uid="{DE7446C2-4CE0-4660-9CEA-DF9D42AFB1D9}"/>
    <cellStyle name="Comma 10 2 3 2 7" xfId="878" xr:uid="{B55F9281-0834-4D04-A1D1-F2EE718CE6CE}"/>
    <cellStyle name="Comma 10 2 3 2 7 2" xfId="6370" xr:uid="{5A74EDEF-A213-419F-9D60-EFF2E295E63F}"/>
    <cellStyle name="Comma 10 2 3 2 7 2 2" xfId="16053" xr:uid="{3C5DC564-D39F-4F3F-AB09-6A0218A8DEB4}"/>
    <cellStyle name="Comma 10 2 3 2 7 2 2 2" xfId="23556" xr:uid="{FC8E47D5-6374-4CF9-9E4C-E7AA53FCE313}"/>
    <cellStyle name="Comma 10 2 3 2 7 2 3" xfId="20462" xr:uid="{B4A90E52-E44E-41C8-ABBB-4E483381E821}"/>
    <cellStyle name="Comma 10 2 3 2 7 3" xfId="14505" xr:uid="{A67576FA-1208-40A6-B37B-A45230080617}"/>
    <cellStyle name="Comma 10 2 3 2 7 3 2" xfId="22168" xr:uid="{634ED25F-F238-4DB9-950E-86467DB429E6}"/>
    <cellStyle name="Comma 10 2 3 2 7 4" xfId="19099" xr:uid="{F371575F-2E96-4B10-AD81-FDA75AA8DD34}"/>
    <cellStyle name="Comma 10 2 3 2 8" xfId="6307" xr:uid="{92B24184-A48B-4BAE-96BF-D801D181B741}"/>
    <cellStyle name="Comma 10 2 3 2 8 2" xfId="15990" xr:uid="{74435E5A-D6CF-42A0-B2B7-DA99AE159E83}"/>
    <cellStyle name="Comma 10 2 3 2 8 2 2" xfId="23493" xr:uid="{E671548C-1ACE-4220-8801-FA4713EF2432}"/>
    <cellStyle name="Comma 10 2 3 2 8 3" xfId="20399" xr:uid="{946767F4-9BBA-4569-9FFB-C476A09A8CFA}"/>
    <cellStyle name="Comma 10 2 3 2 9" xfId="14442" xr:uid="{98EBC1F6-3353-4DEF-83B2-BBE70A9D1ED6}"/>
    <cellStyle name="Comma 10 2 3 2 9 2" xfId="22105" xr:uid="{A278CE1B-6B8C-4FB0-9199-6C1485DF23D5}"/>
    <cellStyle name="Comma 10 2 3 3" xfId="879" xr:uid="{3C5862E8-0640-4F5E-BB9C-D18B60F9F34C}"/>
    <cellStyle name="Comma 10 2 3 3 2" xfId="880" xr:uid="{DBD840A8-95BC-4D37-914C-052D7E1B1529}"/>
    <cellStyle name="Comma 10 2 3 3 2 2" xfId="881" xr:uid="{6969F0D0-5D0A-4E12-9814-51F8C8FC4818}"/>
    <cellStyle name="Comma 10 2 3 3 2 2 2" xfId="882" xr:uid="{3802D7A7-B419-453A-AC6F-EF4CD474687E}"/>
    <cellStyle name="Comma 10 2 3 3 2 2 2 2" xfId="883" xr:uid="{D02C2BB0-3E36-4444-8333-2842B2061601}"/>
    <cellStyle name="Comma 10 2 3 3 2 2 2 2 2" xfId="884" xr:uid="{EF3E8906-41CB-45FC-B5C7-450700B15D57}"/>
    <cellStyle name="Comma 10 2 3 3 2 2 2 2 2 2" xfId="6376" xr:uid="{A4432816-73AF-46EF-B65D-AA6DA8E962E9}"/>
    <cellStyle name="Comma 10 2 3 3 2 2 2 2 2 2 2" xfId="16059" xr:uid="{8AE4FCAE-0F93-4DA2-816A-39460E0DC9F5}"/>
    <cellStyle name="Comma 10 2 3 3 2 2 2 2 2 2 2 2" xfId="23562" xr:uid="{0B8503AA-DB61-4BD0-9A29-E33B8338FBC4}"/>
    <cellStyle name="Comma 10 2 3 3 2 2 2 2 2 2 3" xfId="20468" xr:uid="{6B4204EB-79F7-4D43-B619-75F9322BE685}"/>
    <cellStyle name="Comma 10 2 3 3 2 2 2 2 2 3" xfId="14511" xr:uid="{C1A737AE-583F-459D-B69B-FA78B1E80368}"/>
    <cellStyle name="Comma 10 2 3 3 2 2 2 2 2 3 2" xfId="22174" xr:uid="{99CBBD2E-871E-4723-955A-7184EFFAB75D}"/>
    <cellStyle name="Comma 10 2 3 3 2 2 2 2 2 4" xfId="19105" xr:uid="{FDBF8683-036A-4B90-92DC-2D1D445B8341}"/>
    <cellStyle name="Comma 10 2 3 3 2 2 2 2 3" xfId="6375" xr:uid="{310F721D-457D-4C34-AA59-EA5408CE1724}"/>
    <cellStyle name="Comma 10 2 3 3 2 2 2 2 3 2" xfId="16058" xr:uid="{F4ED1144-B062-4AAD-A1F7-C27CA0E7ECD9}"/>
    <cellStyle name="Comma 10 2 3 3 2 2 2 2 3 2 2" xfId="23561" xr:uid="{9640F7AA-4E75-4484-AFBC-893EF745AEA1}"/>
    <cellStyle name="Comma 10 2 3 3 2 2 2 2 3 3" xfId="20467" xr:uid="{D7F4A89B-E3DD-4A05-A323-FDDCE19259F7}"/>
    <cellStyle name="Comma 10 2 3 3 2 2 2 2 4" xfId="14510" xr:uid="{E9386048-C81C-41A2-8FDC-4E47F0BA33DD}"/>
    <cellStyle name="Comma 10 2 3 3 2 2 2 2 4 2" xfId="22173" xr:uid="{11C3780F-2549-49EA-BE02-1D130BFF3818}"/>
    <cellStyle name="Comma 10 2 3 3 2 2 2 2 5" xfId="19104" xr:uid="{D5081C70-DE20-4B91-835E-60ADA4039F35}"/>
    <cellStyle name="Comma 10 2 3 3 2 2 2 3" xfId="885" xr:uid="{A17024CF-2151-413C-BC88-3E8FF538BE1F}"/>
    <cellStyle name="Comma 10 2 3 3 2 2 2 3 2" xfId="6377" xr:uid="{A0D40B9F-A39F-4B8A-953A-0B18060E1522}"/>
    <cellStyle name="Comma 10 2 3 3 2 2 2 3 2 2" xfId="16060" xr:uid="{783134FB-A484-43E9-82E8-A1E2416D8B7D}"/>
    <cellStyle name="Comma 10 2 3 3 2 2 2 3 2 2 2" xfId="23563" xr:uid="{CD4780A4-E254-45B0-A1AF-CA7A26B07901}"/>
    <cellStyle name="Comma 10 2 3 3 2 2 2 3 2 3" xfId="20469" xr:uid="{4027B162-4DD0-4B89-9AC7-D0DD4AD509AE}"/>
    <cellStyle name="Comma 10 2 3 3 2 2 2 3 3" xfId="14512" xr:uid="{BF490781-B0E0-4721-8450-D4B32E22454B}"/>
    <cellStyle name="Comma 10 2 3 3 2 2 2 3 3 2" xfId="22175" xr:uid="{06DE3C97-A5ED-4B1B-A7B6-A3C5CE7D81F5}"/>
    <cellStyle name="Comma 10 2 3 3 2 2 2 3 4" xfId="19106" xr:uid="{F2C650F5-9F8C-4768-BC64-B1BA3F1104CC}"/>
    <cellStyle name="Comma 10 2 3 3 2 2 2 4" xfId="6374" xr:uid="{B2406E40-209C-42D4-BD6C-62B2D311DB30}"/>
    <cellStyle name="Comma 10 2 3 3 2 2 2 4 2" xfId="16057" xr:uid="{4CE0C30D-D48A-426D-B010-C18A11E86E7B}"/>
    <cellStyle name="Comma 10 2 3 3 2 2 2 4 2 2" xfId="23560" xr:uid="{A6FE572D-B502-460E-BE05-D1DAADE4C911}"/>
    <cellStyle name="Comma 10 2 3 3 2 2 2 4 3" xfId="20466" xr:uid="{0089D8BD-B1F6-41E1-AC7E-C8029F91E64F}"/>
    <cellStyle name="Comma 10 2 3 3 2 2 2 5" xfId="14509" xr:uid="{FCE3DC92-7DFD-4C41-8A2B-A911F666716B}"/>
    <cellStyle name="Comma 10 2 3 3 2 2 2 5 2" xfId="22172" xr:uid="{E16D5774-E587-4FC7-A3E8-F616DEE1BE6F}"/>
    <cellStyle name="Comma 10 2 3 3 2 2 2 6" xfId="19103" xr:uid="{E8AD650B-8197-4A74-9F9A-EDD0F8218E68}"/>
    <cellStyle name="Comma 10 2 3 3 2 2 3" xfId="886" xr:uid="{602E3CA9-42D8-4AF7-8819-37404F118BFA}"/>
    <cellStyle name="Comma 10 2 3 3 2 2 3 2" xfId="887" xr:uid="{3AE7302A-B134-4FBE-9D91-B896BD91C92C}"/>
    <cellStyle name="Comma 10 2 3 3 2 2 3 2 2" xfId="6379" xr:uid="{E7CDBDE1-A85A-4413-89CF-7EA593417DDA}"/>
    <cellStyle name="Comma 10 2 3 3 2 2 3 2 2 2" xfId="16062" xr:uid="{AA191230-38B7-4A0C-B1E0-89E745DDB423}"/>
    <cellStyle name="Comma 10 2 3 3 2 2 3 2 2 2 2" xfId="23565" xr:uid="{03EB1B74-0E06-469B-84CB-21ECD56733F7}"/>
    <cellStyle name="Comma 10 2 3 3 2 2 3 2 2 3" xfId="20471" xr:uid="{FFC77D07-A746-4FB4-922C-D4A4CEE8208C}"/>
    <cellStyle name="Comma 10 2 3 3 2 2 3 2 3" xfId="14514" xr:uid="{95D2D866-DA1C-4415-A33F-787500551176}"/>
    <cellStyle name="Comma 10 2 3 3 2 2 3 2 3 2" xfId="22177" xr:uid="{815FAB1B-A745-4506-BBAA-D9C826B28601}"/>
    <cellStyle name="Comma 10 2 3 3 2 2 3 2 4" xfId="19108" xr:uid="{553FAB74-3D5D-4A41-94AF-CFECCF02325A}"/>
    <cellStyle name="Comma 10 2 3 3 2 2 3 3" xfId="6378" xr:uid="{78AFC6B1-FBE8-4D54-B8AD-E11E84B9498F}"/>
    <cellStyle name="Comma 10 2 3 3 2 2 3 3 2" xfId="16061" xr:uid="{764EA540-7BF8-4EAE-814C-B102FB0EBA16}"/>
    <cellStyle name="Comma 10 2 3 3 2 2 3 3 2 2" xfId="23564" xr:uid="{13C4BBE3-54FD-4733-9B02-E7D996FACC8E}"/>
    <cellStyle name="Comma 10 2 3 3 2 2 3 3 3" xfId="20470" xr:uid="{59F87AAD-1413-439E-8530-EEEEC5BC323D}"/>
    <cellStyle name="Comma 10 2 3 3 2 2 3 4" xfId="14513" xr:uid="{70C35E6D-15DF-405B-ACEB-905714D76B85}"/>
    <cellStyle name="Comma 10 2 3 3 2 2 3 4 2" xfId="22176" xr:uid="{DBEBE3A1-F4A6-4749-9F42-94E0E4F83DA0}"/>
    <cellStyle name="Comma 10 2 3 3 2 2 3 5" xfId="19107" xr:uid="{FA5466EB-AD5C-4575-BC3F-AD550F59A655}"/>
    <cellStyle name="Comma 10 2 3 3 2 2 4" xfId="888" xr:uid="{B536232E-3CAD-4B22-834F-CFB5F911AB19}"/>
    <cellStyle name="Comma 10 2 3 3 2 2 4 2" xfId="6380" xr:uid="{19603C03-845B-4409-A6A1-A0D777BB8C6C}"/>
    <cellStyle name="Comma 10 2 3 3 2 2 4 2 2" xfId="16063" xr:uid="{106C395A-9CCB-4F21-9504-B2378DBC5630}"/>
    <cellStyle name="Comma 10 2 3 3 2 2 4 2 2 2" xfId="23566" xr:uid="{43C8357F-E543-48E8-BFD4-AEAE8913B659}"/>
    <cellStyle name="Comma 10 2 3 3 2 2 4 2 3" xfId="20472" xr:uid="{C2B9F071-8096-4D06-9D41-3F085A20907A}"/>
    <cellStyle name="Comma 10 2 3 3 2 2 4 3" xfId="14515" xr:uid="{9F8E0E26-2764-4F51-9828-AC7B57A84A21}"/>
    <cellStyle name="Comma 10 2 3 3 2 2 4 3 2" xfId="22178" xr:uid="{3BBEA8E3-0089-465F-8929-123D8646132E}"/>
    <cellStyle name="Comma 10 2 3 3 2 2 4 4" xfId="19109" xr:uid="{1B15689C-DABA-44F0-B7FF-8BB5C9F58DB9}"/>
    <cellStyle name="Comma 10 2 3 3 2 2 5" xfId="6373" xr:uid="{F79BA4D1-D733-4330-9587-4ECA27584061}"/>
    <cellStyle name="Comma 10 2 3 3 2 2 5 2" xfId="16056" xr:uid="{60CE1EA6-8B74-4307-961A-F00F67EFD3C7}"/>
    <cellStyle name="Comma 10 2 3 3 2 2 5 2 2" xfId="23559" xr:uid="{9EEADEE8-E337-4997-82E1-0A666D3289B9}"/>
    <cellStyle name="Comma 10 2 3 3 2 2 5 3" xfId="20465" xr:uid="{C80F27F7-06B1-4EFE-ACFA-06123733D9BB}"/>
    <cellStyle name="Comma 10 2 3 3 2 2 6" xfId="14508" xr:uid="{AA0B43C5-0F67-4998-8315-3B61032C76F3}"/>
    <cellStyle name="Comma 10 2 3 3 2 2 6 2" xfId="22171" xr:uid="{7790F5A8-2914-4FB6-86E0-B3F6275441B5}"/>
    <cellStyle name="Comma 10 2 3 3 2 2 7" xfId="19102" xr:uid="{2D332B25-AEE1-4B3D-A744-B1A1228FDAE5}"/>
    <cellStyle name="Comma 10 2 3 3 2 3" xfId="889" xr:uid="{8A02C555-F069-4D47-BA3F-D2F889A66C3E}"/>
    <cellStyle name="Comma 10 2 3 3 2 3 2" xfId="890" xr:uid="{EC6A0AFB-30A6-4541-8505-291F53EA20DF}"/>
    <cellStyle name="Comma 10 2 3 3 2 3 2 2" xfId="891" xr:uid="{E65FD436-42DD-458D-AE0C-72A20D3BFDE9}"/>
    <cellStyle name="Comma 10 2 3 3 2 3 2 2 2" xfId="6383" xr:uid="{EFA49801-468E-469C-997E-9C7072C11B72}"/>
    <cellStyle name="Comma 10 2 3 3 2 3 2 2 2 2" xfId="16066" xr:uid="{7EB6537C-2EF5-49A8-ADFA-D6371E84A130}"/>
    <cellStyle name="Comma 10 2 3 3 2 3 2 2 2 2 2" xfId="23569" xr:uid="{F9F137F7-8B7B-4C4D-8DF1-811D4B9C8542}"/>
    <cellStyle name="Comma 10 2 3 3 2 3 2 2 2 3" xfId="20475" xr:uid="{AAB019F8-8EE1-40D4-A61A-0E5037C62749}"/>
    <cellStyle name="Comma 10 2 3 3 2 3 2 2 3" xfId="14518" xr:uid="{00F437C0-8C02-464B-BEB4-75A2970A794F}"/>
    <cellStyle name="Comma 10 2 3 3 2 3 2 2 3 2" xfId="22181" xr:uid="{402AE29A-FDA3-4E87-B463-26B687071D17}"/>
    <cellStyle name="Comma 10 2 3 3 2 3 2 2 4" xfId="19112" xr:uid="{3AD90D1B-4427-44DB-B4BB-B95B5082090A}"/>
    <cellStyle name="Comma 10 2 3 3 2 3 2 3" xfId="6382" xr:uid="{EF51DB94-AC2F-4CB9-86D0-950B39E4BAF0}"/>
    <cellStyle name="Comma 10 2 3 3 2 3 2 3 2" xfId="16065" xr:uid="{5C7162B8-A698-4858-A8F2-420341C84F8B}"/>
    <cellStyle name="Comma 10 2 3 3 2 3 2 3 2 2" xfId="23568" xr:uid="{66964CF3-DA3D-41E5-8831-5CC4AD9964F2}"/>
    <cellStyle name="Comma 10 2 3 3 2 3 2 3 3" xfId="20474" xr:uid="{E60D8C71-892B-4F58-845D-76663E349621}"/>
    <cellStyle name="Comma 10 2 3 3 2 3 2 4" xfId="14517" xr:uid="{95E89C18-F539-46C5-9838-70B978A7EA0D}"/>
    <cellStyle name="Comma 10 2 3 3 2 3 2 4 2" xfId="22180" xr:uid="{942D7CCC-C4A1-47AF-897B-BD4B998D2EA4}"/>
    <cellStyle name="Comma 10 2 3 3 2 3 2 5" xfId="19111" xr:uid="{C203EF54-ED54-46B6-95B0-DF6FEC0B8182}"/>
    <cellStyle name="Comma 10 2 3 3 2 3 3" xfId="892" xr:uid="{4B377D5B-4D15-4215-A135-558A8FAAD1A1}"/>
    <cellStyle name="Comma 10 2 3 3 2 3 3 2" xfId="6384" xr:uid="{8E76074B-9B40-404F-A534-A7BF3FAFBFAF}"/>
    <cellStyle name="Comma 10 2 3 3 2 3 3 2 2" xfId="16067" xr:uid="{74C41931-D575-44E1-9F3D-6704678EC7FA}"/>
    <cellStyle name="Comma 10 2 3 3 2 3 3 2 2 2" xfId="23570" xr:uid="{C1D4BD2F-8533-4601-A501-78CA9BC99C70}"/>
    <cellStyle name="Comma 10 2 3 3 2 3 3 2 3" xfId="20476" xr:uid="{E66736F3-A3CB-4F87-BC21-8167FB4720EB}"/>
    <cellStyle name="Comma 10 2 3 3 2 3 3 3" xfId="14519" xr:uid="{FCBDFC1E-06BE-49B1-AE1B-C57B2D7247CE}"/>
    <cellStyle name="Comma 10 2 3 3 2 3 3 3 2" xfId="22182" xr:uid="{60CD774D-FC5E-4050-9FCC-0AFD7D60B6E0}"/>
    <cellStyle name="Comma 10 2 3 3 2 3 3 4" xfId="19113" xr:uid="{57988F1B-D842-4CD3-A2CE-02F8A49E6446}"/>
    <cellStyle name="Comma 10 2 3 3 2 3 4" xfId="6381" xr:uid="{704058AA-0F06-47A9-8DE4-A32904989D73}"/>
    <cellStyle name="Comma 10 2 3 3 2 3 4 2" xfId="16064" xr:uid="{C3B04F17-2755-4B42-8C09-875552FDF27E}"/>
    <cellStyle name="Comma 10 2 3 3 2 3 4 2 2" xfId="23567" xr:uid="{4FB4F11E-A4CA-4897-A988-F991B2C91434}"/>
    <cellStyle name="Comma 10 2 3 3 2 3 4 3" xfId="20473" xr:uid="{207EFF69-35AB-460F-97F3-7AEE38EA3271}"/>
    <cellStyle name="Comma 10 2 3 3 2 3 5" xfId="14516" xr:uid="{8B700026-7E32-4E06-8401-5BF3BEDF47B1}"/>
    <cellStyle name="Comma 10 2 3 3 2 3 5 2" xfId="22179" xr:uid="{DD4BD6A4-1512-4D95-BB02-BDACA782FA4D}"/>
    <cellStyle name="Comma 10 2 3 3 2 3 6" xfId="19110" xr:uid="{EFEB75A8-E3C3-46C3-8144-C919454686B7}"/>
    <cellStyle name="Comma 10 2 3 3 2 4" xfId="893" xr:uid="{ACA2F9CA-4DD6-4F4C-A3C6-1FA98F64FD2F}"/>
    <cellStyle name="Comma 10 2 3 3 2 4 2" xfId="894" xr:uid="{428F6169-0C7C-4C67-A183-B609D854C4EF}"/>
    <cellStyle name="Comma 10 2 3 3 2 4 2 2" xfId="6386" xr:uid="{187E62C9-051B-4166-BD0F-6EB839A25E40}"/>
    <cellStyle name="Comma 10 2 3 3 2 4 2 2 2" xfId="16069" xr:uid="{0C48E1AC-A4AC-4681-8540-5B8E6BB58AD6}"/>
    <cellStyle name="Comma 10 2 3 3 2 4 2 2 2 2" xfId="23572" xr:uid="{75231EEC-D2B4-4041-BDEC-35A592F6FD7B}"/>
    <cellStyle name="Comma 10 2 3 3 2 4 2 2 3" xfId="20478" xr:uid="{A1B038EF-8B40-415A-8839-DE52502B03A8}"/>
    <cellStyle name="Comma 10 2 3 3 2 4 2 3" xfId="14521" xr:uid="{E477122B-C216-486B-8FA8-117438FE1D49}"/>
    <cellStyle name="Comma 10 2 3 3 2 4 2 3 2" xfId="22184" xr:uid="{2E9B737E-7E45-4051-9775-5FF5CCB8A48D}"/>
    <cellStyle name="Comma 10 2 3 3 2 4 2 4" xfId="19115" xr:uid="{8CFD40EA-187A-4557-B5A6-C91674D5FC44}"/>
    <cellStyle name="Comma 10 2 3 3 2 4 3" xfId="6385" xr:uid="{935CBCE2-37BB-4458-9967-B0B67F21B961}"/>
    <cellStyle name="Comma 10 2 3 3 2 4 3 2" xfId="16068" xr:uid="{DA7A819F-BFB7-4171-B07A-1857AEC33CF9}"/>
    <cellStyle name="Comma 10 2 3 3 2 4 3 2 2" xfId="23571" xr:uid="{B0545315-144D-477E-8BC7-052EE3FF2EA9}"/>
    <cellStyle name="Comma 10 2 3 3 2 4 3 3" xfId="20477" xr:uid="{A9EE9773-2F43-434D-A5D2-FA68BF36FBCC}"/>
    <cellStyle name="Comma 10 2 3 3 2 4 4" xfId="14520" xr:uid="{638CD9FD-9BC4-448A-B36D-EE385F425AEE}"/>
    <cellStyle name="Comma 10 2 3 3 2 4 4 2" xfId="22183" xr:uid="{5B82A21B-5B2A-476D-A677-5C9971E8C5B9}"/>
    <cellStyle name="Comma 10 2 3 3 2 4 5" xfId="19114" xr:uid="{66CBB347-323F-44AF-8879-E6718148959A}"/>
    <cellStyle name="Comma 10 2 3 3 2 5" xfId="895" xr:uid="{C2289F5A-25B5-461E-99AD-2C854A92ABA7}"/>
    <cellStyle name="Comma 10 2 3 3 2 5 2" xfId="6387" xr:uid="{EAF88EEA-99B1-41E9-97B5-789D94941FC2}"/>
    <cellStyle name="Comma 10 2 3 3 2 5 2 2" xfId="16070" xr:uid="{5B20D331-81A3-4D05-A692-24DFBB76750D}"/>
    <cellStyle name="Comma 10 2 3 3 2 5 2 2 2" xfId="23573" xr:uid="{BB4F543C-C449-4DCE-863A-29F5DC5B2F2B}"/>
    <cellStyle name="Comma 10 2 3 3 2 5 2 3" xfId="20479" xr:uid="{0BEFA4D2-FCD6-46D0-94D8-1ED59E3C9CAB}"/>
    <cellStyle name="Comma 10 2 3 3 2 5 3" xfId="14522" xr:uid="{7E9C3B5B-7B07-4DEB-9679-19F233CF5534}"/>
    <cellStyle name="Comma 10 2 3 3 2 5 3 2" xfId="22185" xr:uid="{47B4051E-9941-4192-9A37-7613580F0B71}"/>
    <cellStyle name="Comma 10 2 3 3 2 5 4" xfId="19116" xr:uid="{2918D897-B4E0-4EBF-8000-C2B15E2CBE98}"/>
    <cellStyle name="Comma 10 2 3 3 2 6" xfId="6372" xr:uid="{74FE1C9D-DB37-4117-92E3-A06097877D1C}"/>
    <cellStyle name="Comma 10 2 3 3 2 6 2" xfId="16055" xr:uid="{481D6F8A-6A23-4CF5-9BC8-1D58B917B52C}"/>
    <cellStyle name="Comma 10 2 3 3 2 6 2 2" xfId="23558" xr:uid="{573CB5C4-9770-468F-833D-5FDBF612AC52}"/>
    <cellStyle name="Comma 10 2 3 3 2 6 3" xfId="20464" xr:uid="{20D5592F-5960-48AC-868F-DFA7C824F659}"/>
    <cellStyle name="Comma 10 2 3 3 2 7" xfId="14507" xr:uid="{3FF3C63B-058B-4FBB-8C7A-69BEB90023E5}"/>
    <cellStyle name="Comma 10 2 3 3 2 7 2" xfId="22170" xr:uid="{AA857BF6-581A-405E-9DC9-3CAF32A2659A}"/>
    <cellStyle name="Comma 10 2 3 3 2 8" xfId="19101" xr:uid="{4A88A524-1317-4F98-BA19-27DA40818AE1}"/>
    <cellStyle name="Comma 10 2 3 3 3" xfId="896" xr:uid="{E3D25B51-26FC-402C-97A4-25DF36DD46C8}"/>
    <cellStyle name="Comma 10 2 3 3 3 2" xfId="897" xr:uid="{9FA50E94-3D63-44EC-90F8-F6958DC896CC}"/>
    <cellStyle name="Comma 10 2 3 3 3 2 2" xfId="898" xr:uid="{23390F9F-CC01-42F3-BE5A-72BE70B70848}"/>
    <cellStyle name="Comma 10 2 3 3 3 2 2 2" xfId="899" xr:uid="{13E46A10-0034-4E57-A701-97236D1AFE00}"/>
    <cellStyle name="Comma 10 2 3 3 3 2 2 2 2" xfId="6391" xr:uid="{6540A842-8B0E-4A39-94C0-55776B5492EB}"/>
    <cellStyle name="Comma 10 2 3 3 3 2 2 2 2 2" xfId="16074" xr:uid="{179D5BEA-81C5-4760-882E-559B27647098}"/>
    <cellStyle name="Comma 10 2 3 3 3 2 2 2 2 2 2" xfId="23577" xr:uid="{98A8B5D7-0DB3-407D-AD3D-A102869E945E}"/>
    <cellStyle name="Comma 10 2 3 3 3 2 2 2 2 3" xfId="20483" xr:uid="{5429D96C-5E63-41AA-BD29-C39FE26FC086}"/>
    <cellStyle name="Comma 10 2 3 3 3 2 2 2 3" xfId="14526" xr:uid="{0B70AD8E-9D07-49EC-8394-3B8AC62CE47A}"/>
    <cellStyle name="Comma 10 2 3 3 3 2 2 2 3 2" xfId="22189" xr:uid="{5AED59FA-272D-4BD3-9B1F-CF0D2BCFFE5B}"/>
    <cellStyle name="Comma 10 2 3 3 3 2 2 2 4" xfId="19120" xr:uid="{A3F05A08-D698-456E-9292-F22C99418F06}"/>
    <cellStyle name="Comma 10 2 3 3 3 2 2 3" xfId="6390" xr:uid="{EF02B831-2D5E-49E7-A36F-6133F475D14E}"/>
    <cellStyle name="Comma 10 2 3 3 3 2 2 3 2" xfId="16073" xr:uid="{3249E1B2-DEE7-493A-A259-CC1BD9622078}"/>
    <cellStyle name="Comma 10 2 3 3 3 2 2 3 2 2" xfId="23576" xr:uid="{3B456F13-6601-4E4F-85B8-DE79109EC411}"/>
    <cellStyle name="Comma 10 2 3 3 3 2 2 3 3" xfId="20482" xr:uid="{5D35D1A4-78DD-4EA1-84D1-C6E0C1BEA978}"/>
    <cellStyle name="Comma 10 2 3 3 3 2 2 4" xfId="14525" xr:uid="{59E14344-6A74-485B-B488-4A2D53FB381F}"/>
    <cellStyle name="Comma 10 2 3 3 3 2 2 4 2" xfId="22188" xr:uid="{933455D8-0DA8-41CB-A0BA-54B9CF6E6D6C}"/>
    <cellStyle name="Comma 10 2 3 3 3 2 2 5" xfId="19119" xr:uid="{F0E1BCAF-C48F-462A-9C56-9A911987C6DB}"/>
    <cellStyle name="Comma 10 2 3 3 3 2 3" xfId="900" xr:uid="{B2133F0F-D523-45AA-90EE-D985BA7040B3}"/>
    <cellStyle name="Comma 10 2 3 3 3 2 3 2" xfId="6392" xr:uid="{B9CE1984-AD1C-453C-90D1-F14A44E09D9E}"/>
    <cellStyle name="Comma 10 2 3 3 3 2 3 2 2" xfId="16075" xr:uid="{8260BFA5-3482-4EB8-8EC3-BC229D7E4935}"/>
    <cellStyle name="Comma 10 2 3 3 3 2 3 2 2 2" xfId="23578" xr:uid="{E5563C87-1D61-49E8-B00B-597AC5918A00}"/>
    <cellStyle name="Comma 10 2 3 3 3 2 3 2 3" xfId="20484" xr:uid="{EABD2DFA-8349-4494-AD4D-64259B85BB40}"/>
    <cellStyle name="Comma 10 2 3 3 3 2 3 3" xfId="14527" xr:uid="{DADA107E-54E7-4388-B3DE-487D9C076248}"/>
    <cellStyle name="Comma 10 2 3 3 3 2 3 3 2" xfId="22190" xr:uid="{FA5D5390-9391-4386-B7A3-331D4FEFE715}"/>
    <cellStyle name="Comma 10 2 3 3 3 2 3 4" xfId="19121" xr:uid="{B72FB973-C354-4DFC-8BC2-53D36B694965}"/>
    <cellStyle name="Comma 10 2 3 3 3 2 4" xfId="6389" xr:uid="{E16DB0EE-17C1-44CE-990A-A0B6F14D0091}"/>
    <cellStyle name="Comma 10 2 3 3 3 2 4 2" xfId="16072" xr:uid="{6850F91C-64CF-4E98-9EE0-931A13D8DFE5}"/>
    <cellStyle name="Comma 10 2 3 3 3 2 4 2 2" xfId="23575" xr:uid="{FF55C998-CA8B-4D3A-A7E9-0B5E53FD2425}"/>
    <cellStyle name="Comma 10 2 3 3 3 2 4 3" xfId="20481" xr:uid="{A2051EA6-350F-4FFD-8077-7F689BDD2EDF}"/>
    <cellStyle name="Comma 10 2 3 3 3 2 5" xfId="14524" xr:uid="{FB4EFB36-FCF5-4CA9-8F3C-FD6B2638D740}"/>
    <cellStyle name="Comma 10 2 3 3 3 2 5 2" xfId="22187" xr:uid="{7DF1CD65-5798-4DEF-892D-32FB881171DA}"/>
    <cellStyle name="Comma 10 2 3 3 3 2 6" xfId="19118" xr:uid="{F5D0FC0A-449B-4C60-98D0-9614BF0B804F}"/>
    <cellStyle name="Comma 10 2 3 3 3 3" xfId="901" xr:uid="{6084EA40-A5FB-4DDE-A239-EDBF2DBEF0BF}"/>
    <cellStyle name="Comma 10 2 3 3 3 3 2" xfId="902" xr:uid="{26862E17-9C48-4881-9E95-0B538F96BC8B}"/>
    <cellStyle name="Comma 10 2 3 3 3 3 2 2" xfId="6394" xr:uid="{D8A8169D-7635-45B9-AE14-718D3E171FB4}"/>
    <cellStyle name="Comma 10 2 3 3 3 3 2 2 2" xfId="16077" xr:uid="{4CE53A94-5B3B-4504-B0F7-12C56DE9C925}"/>
    <cellStyle name="Comma 10 2 3 3 3 3 2 2 2 2" xfId="23580" xr:uid="{DDD1C863-D011-4544-A2E1-DA9DC1F8D854}"/>
    <cellStyle name="Comma 10 2 3 3 3 3 2 2 3" xfId="20486" xr:uid="{B40E5445-7606-44C4-B51D-A9CB66DB7053}"/>
    <cellStyle name="Comma 10 2 3 3 3 3 2 3" xfId="14529" xr:uid="{A4500B4E-AEBF-45F8-BB8B-6F0FD801F369}"/>
    <cellStyle name="Comma 10 2 3 3 3 3 2 3 2" xfId="22192" xr:uid="{E36B7C36-9287-4854-9F0D-DD209B7FCCB6}"/>
    <cellStyle name="Comma 10 2 3 3 3 3 2 4" xfId="19123" xr:uid="{BC71BBB4-FB40-4D42-81B8-01824F45AA2B}"/>
    <cellStyle name="Comma 10 2 3 3 3 3 3" xfId="6393" xr:uid="{F7C87AED-46BE-44C8-BFF4-E9D6AB86D9A5}"/>
    <cellStyle name="Comma 10 2 3 3 3 3 3 2" xfId="16076" xr:uid="{DCE90F94-DBC7-479D-A7D9-9836602AFDD5}"/>
    <cellStyle name="Comma 10 2 3 3 3 3 3 2 2" xfId="23579" xr:uid="{64AE9FDE-2D55-417F-A678-DCA3637E10AB}"/>
    <cellStyle name="Comma 10 2 3 3 3 3 3 3" xfId="20485" xr:uid="{2BDC9A8F-8D7B-4C6D-93EC-B63B3FDE46B0}"/>
    <cellStyle name="Comma 10 2 3 3 3 3 4" xfId="14528" xr:uid="{1C21D72B-0BC6-4329-9021-A3502ACCC94C}"/>
    <cellStyle name="Comma 10 2 3 3 3 3 4 2" xfId="22191" xr:uid="{6857C00D-C4A4-4DD4-BE21-BC240155531B}"/>
    <cellStyle name="Comma 10 2 3 3 3 3 5" xfId="19122" xr:uid="{87B2AF63-8D0E-4594-A96B-A7A899D992AD}"/>
    <cellStyle name="Comma 10 2 3 3 3 4" xfId="903" xr:uid="{5021D925-D716-45CE-9A00-FD5B808D47C0}"/>
    <cellStyle name="Comma 10 2 3 3 3 4 2" xfId="6395" xr:uid="{DF304CD3-9F83-4991-9CE6-4243193FB273}"/>
    <cellStyle name="Comma 10 2 3 3 3 4 2 2" xfId="16078" xr:uid="{4E30D82E-182D-4239-B745-EAFAC9A6E932}"/>
    <cellStyle name="Comma 10 2 3 3 3 4 2 2 2" xfId="23581" xr:uid="{C52AFDDA-621D-4996-AA7E-F92F654A9655}"/>
    <cellStyle name="Comma 10 2 3 3 3 4 2 3" xfId="20487" xr:uid="{A591A198-BD17-47DB-9519-99D45254FB6D}"/>
    <cellStyle name="Comma 10 2 3 3 3 4 3" xfId="14530" xr:uid="{0F86FBE6-948C-4C24-AEAA-B5CABD06D976}"/>
    <cellStyle name="Comma 10 2 3 3 3 4 3 2" xfId="22193" xr:uid="{0541460E-2E33-4080-A43D-A5D606B06719}"/>
    <cellStyle name="Comma 10 2 3 3 3 4 4" xfId="19124" xr:uid="{2DB4B3B7-546E-4194-8EA9-737ED723AE9A}"/>
    <cellStyle name="Comma 10 2 3 3 3 5" xfId="6388" xr:uid="{64853D5B-9824-418B-A3C4-38B8A5D81CA8}"/>
    <cellStyle name="Comma 10 2 3 3 3 5 2" xfId="16071" xr:uid="{D2DEBFB2-BD0A-49A0-B13B-ACF3851B9794}"/>
    <cellStyle name="Comma 10 2 3 3 3 5 2 2" xfId="23574" xr:uid="{1B8176A5-F6EB-42F4-B4EA-B790B3057C83}"/>
    <cellStyle name="Comma 10 2 3 3 3 5 3" xfId="20480" xr:uid="{591204CB-7FC0-4CAE-8852-76EC94B1DC80}"/>
    <cellStyle name="Comma 10 2 3 3 3 6" xfId="14523" xr:uid="{140ADF84-FB62-4367-93EF-E1621C8B0F87}"/>
    <cellStyle name="Comma 10 2 3 3 3 6 2" xfId="22186" xr:uid="{F7389BA9-C961-4CEA-87F8-1ACDF65E56D2}"/>
    <cellStyle name="Comma 10 2 3 3 3 7" xfId="19117" xr:uid="{4D0C8E45-D7FC-4265-8AAF-3A81F80A7E07}"/>
    <cellStyle name="Comma 10 2 3 3 4" xfId="904" xr:uid="{8B3D982B-3B64-47C4-95FF-74037717016D}"/>
    <cellStyle name="Comma 10 2 3 3 4 2" xfId="905" xr:uid="{B415220E-907A-4126-8868-EB59A32F1157}"/>
    <cellStyle name="Comma 10 2 3 3 4 2 2" xfId="906" xr:uid="{3F37DC85-A877-44EF-AC88-D96637A0FC9D}"/>
    <cellStyle name="Comma 10 2 3 3 4 2 2 2" xfId="6398" xr:uid="{42418B8A-ECDB-45A6-8688-2CD5B3ABB23E}"/>
    <cellStyle name="Comma 10 2 3 3 4 2 2 2 2" xfId="16081" xr:uid="{60F6D5BB-BBFA-468A-A300-4A5C25A32623}"/>
    <cellStyle name="Comma 10 2 3 3 4 2 2 2 2 2" xfId="23584" xr:uid="{53E93B39-6C69-48E0-A688-EA4DEDD19C0F}"/>
    <cellStyle name="Comma 10 2 3 3 4 2 2 2 3" xfId="20490" xr:uid="{6C7FCACF-07B6-4548-A245-0AB1B4A1279F}"/>
    <cellStyle name="Comma 10 2 3 3 4 2 2 3" xfId="14533" xr:uid="{364B71D4-8271-4D39-A7ED-FD6F48563D06}"/>
    <cellStyle name="Comma 10 2 3 3 4 2 2 3 2" xfId="22196" xr:uid="{B203350E-DBEA-4D36-A1BA-16606C39645A}"/>
    <cellStyle name="Comma 10 2 3 3 4 2 2 4" xfId="19127" xr:uid="{2D4BAA38-926C-4A11-86E8-B0F965468619}"/>
    <cellStyle name="Comma 10 2 3 3 4 2 3" xfId="6397" xr:uid="{C8BC4B5E-5839-4F6C-BA51-C73FB3C2EA65}"/>
    <cellStyle name="Comma 10 2 3 3 4 2 3 2" xfId="16080" xr:uid="{BB333529-D7CB-4238-909D-21CF5A6C9007}"/>
    <cellStyle name="Comma 10 2 3 3 4 2 3 2 2" xfId="23583" xr:uid="{D3E37356-D674-4810-B5A7-A99886D76FDE}"/>
    <cellStyle name="Comma 10 2 3 3 4 2 3 3" xfId="20489" xr:uid="{EF3CB6EA-B28A-4CCD-A097-EEC03D18C906}"/>
    <cellStyle name="Comma 10 2 3 3 4 2 4" xfId="14532" xr:uid="{D2B9D746-C1FB-451F-AEC3-369E42CDAFFA}"/>
    <cellStyle name="Comma 10 2 3 3 4 2 4 2" xfId="22195" xr:uid="{29672673-03A3-451B-8E3B-AAE7F09A1673}"/>
    <cellStyle name="Comma 10 2 3 3 4 2 5" xfId="19126" xr:uid="{20F29034-54E4-4180-8E82-8784D8E4D74D}"/>
    <cellStyle name="Comma 10 2 3 3 4 3" xfId="907" xr:uid="{278F4EA7-2C9F-4402-8C1F-FBD42E61455E}"/>
    <cellStyle name="Comma 10 2 3 3 4 3 2" xfId="6399" xr:uid="{107C9163-2BDD-477E-A5BC-E8A10DF01927}"/>
    <cellStyle name="Comma 10 2 3 3 4 3 2 2" xfId="16082" xr:uid="{7BFD7403-8EAC-44D3-B4B4-BBFF79B0FC5C}"/>
    <cellStyle name="Comma 10 2 3 3 4 3 2 2 2" xfId="23585" xr:uid="{DC979BF3-260F-435B-8CF0-F3B63CDABEBB}"/>
    <cellStyle name="Comma 10 2 3 3 4 3 2 3" xfId="20491" xr:uid="{112AE572-D073-4193-A51F-1896889B2971}"/>
    <cellStyle name="Comma 10 2 3 3 4 3 3" xfId="14534" xr:uid="{164F2807-6858-417C-A1E5-76A738673AA6}"/>
    <cellStyle name="Comma 10 2 3 3 4 3 3 2" xfId="22197" xr:uid="{31F53795-173E-4760-A28A-D2775EB156EC}"/>
    <cellStyle name="Comma 10 2 3 3 4 3 4" xfId="19128" xr:uid="{7889903E-973F-4137-85F9-C9909681AA68}"/>
    <cellStyle name="Comma 10 2 3 3 4 4" xfId="6396" xr:uid="{F76348FC-CF3B-4BB0-93E3-F1EDECC354A8}"/>
    <cellStyle name="Comma 10 2 3 3 4 4 2" xfId="16079" xr:uid="{1168AB3F-9CC6-4ED1-B4E2-18F38811B1D5}"/>
    <cellStyle name="Comma 10 2 3 3 4 4 2 2" xfId="23582" xr:uid="{828CEE29-D0FC-4635-B6AF-5917BF88F5AF}"/>
    <cellStyle name="Comma 10 2 3 3 4 4 3" xfId="20488" xr:uid="{DFBDBE09-AFB8-4FAC-8334-DF802E2951A4}"/>
    <cellStyle name="Comma 10 2 3 3 4 5" xfId="14531" xr:uid="{37B7513B-3585-4FF7-843F-A797BBACDEA6}"/>
    <cellStyle name="Comma 10 2 3 3 4 5 2" xfId="22194" xr:uid="{9B7CFB9E-8ABD-4117-8F69-353DD9D8CB79}"/>
    <cellStyle name="Comma 10 2 3 3 4 6" xfId="19125" xr:uid="{250B6621-0A16-4813-B302-0F1C2BA13DF6}"/>
    <cellStyle name="Comma 10 2 3 3 5" xfId="908" xr:uid="{690827BC-115F-4A4A-8E44-85608A69FB9F}"/>
    <cellStyle name="Comma 10 2 3 3 5 2" xfId="909" xr:uid="{AC5F03B6-5E4B-410E-B139-6DD030C582A9}"/>
    <cellStyle name="Comma 10 2 3 3 5 2 2" xfId="6401" xr:uid="{0CBE9ECC-EF43-4B34-8CBC-9169F914E82A}"/>
    <cellStyle name="Comma 10 2 3 3 5 2 2 2" xfId="16084" xr:uid="{0422A0D0-D302-47D5-9ECE-838BFEFA4014}"/>
    <cellStyle name="Comma 10 2 3 3 5 2 2 2 2" xfId="23587" xr:uid="{5C23DB87-599A-4A02-99BA-69575514376A}"/>
    <cellStyle name="Comma 10 2 3 3 5 2 2 3" xfId="20493" xr:uid="{BE322A15-DBD5-4C8D-8044-4CC019733113}"/>
    <cellStyle name="Comma 10 2 3 3 5 2 3" xfId="14536" xr:uid="{B81C24A4-2FAE-4754-8052-B7B4BC214254}"/>
    <cellStyle name="Comma 10 2 3 3 5 2 3 2" xfId="22199" xr:uid="{DFD1E94D-8577-4185-8964-EA48AC3B71EC}"/>
    <cellStyle name="Comma 10 2 3 3 5 2 4" xfId="19130" xr:uid="{CB3F1D0C-80B9-456B-A4AA-E366381B2237}"/>
    <cellStyle name="Comma 10 2 3 3 5 3" xfId="6400" xr:uid="{B08CB2FC-1177-43C3-8916-A3258418A4AA}"/>
    <cellStyle name="Comma 10 2 3 3 5 3 2" xfId="16083" xr:uid="{EEBB64DD-85AB-486F-A6C1-85D03FBA7542}"/>
    <cellStyle name="Comma 10 2 3 3 5 3 2 2" xfId="23586" xr:uid="{74CCCED8-0167-4B8B-9412-C4B317652D7F}"/>
    <cellStyle name="Comma 10 2 3 3 5 3 3" xfId="20492" xr:uid="{9ED95085-54CF-4C2C-955A-C95B4BAF7CA6}"/>
    <cellStyle name="Comma 10 2 3 3 5 4" xfId="14535" xr:uid="{3BABFEBE-8581-41D9-97AC-E00D04ED03D8}"/>
    <cellStyle name="Comma 10 2 3 3 5 4 2" xfId="22198" xr:uid="{614746D0-A10A-44E0-AD5B-28DCE2276B77}"/>
    <cellStyle name="Comma 10 2 3 3 5 5" xfId="19129" xr:uid="{852CD9A0-8057-4427-8631-79DD653789C7}"/>
    <cellStyle name="Comma 10 2 3 3 6" xfId="910" xr:uid="{9F802E05-99BB-4F84-89DF-35494F3E9E9C}"/>
    <cellStyle name="Comma 10 2 3 3 6 2" xfId="6402" xr:uid="{A89D172C-7DD7-4351-8B3E-EABB3F6DF892}"/>
    <cellStyle name="Comma 10 2 3 3 6 2 2" xfId="16085" xr:uid="{DE97DEB4-082A-45FE-B0D5-F093902FB32A}"/>
    <cellStyle name="Comma 10 2 3 3 6 2 2 2" xfId="23588" xr:uid="{5E86D86B-7522-4E4F-B148-E4894F4EAEC5}"/>
    <cellStyle name="Comma 10 2 3 3 6 2 3" xfId="20494" xr:uid="{41C17CF3-5105-41C2-AEDE-464D2B47FF9C}"/>
    <cellStyle name="Comma 10 2 3 3 6 3" xfId="14537" xr:uid="{D038C711-FD39-4084-9BC5-428C80FEB424}"/>
    <cellStyle name="Comma 10 2 3 3 6 3 2" xfId="22200" xr:uid="{7A234355-4D32-467B-BBD8-1EDDDBA27BCB}"/>
    <cellStyle name="Comma 10 2 3 3 6 4" xfId="19131" xr:uid="{A6D14C98-5A7A-4F5A-8DF0-8572346645BF}"/>
    <cellStyle name="Comma 10 2 3 3 7" xfId="6371" xr:uid="{F8E7AAE9-1A38-47DF-A83E-70340C00A687}"/>
    <cellStyle name="Comma 10 2 3 3 7 2" xfId="16054" xr:uid="{E7AEABAA-4C17-479D-9D76-13470837E217}"/>
    <cellStyle name="Comma 10 2 3 3 7 2 2" xfId="23557" xr:uid="{AFFD1193-B541-4A51-927E-339AB9938290}"/>
    <cellStyle name="Comma 10 2 3 3 7 3" xfId="20463" xr:uid="{793E7595-8EDC-4B44-BDCA-D53385FBE632}"/>
    <cellStyle name="Comma 10 2 3 3 8" xfId="14506" xr:uid="{FDADBBC5-F8B9-4E25-A0C6-F6D89CCED181}"/>
    <cellStyle name="Comma 10 2 3 3 8 2" xfId="22169" xr:uid="{88AA49F8-BA7A-4CC2-893C-D11C1D6716D4}"/>
    <cellStyle name="Comma 10 2 3 3 9" xfId="19100" xr:uid="{D4785AD5-7DB6-46C4-A8B9-80D7C14EBE0F}"/>
    <cellStyle name="Comma 10 2 3 4" xfId="911" xr:uid="{9B359516-D01A-40D9-B9D0-B737A2A72435}"/>
    <cellStyle name="Comma 10 2 3 4 2" xfId="912" xr:uid="{728AF4A6-B795-455B-8120-409781ADE46B}"/>
    <cellStyle name="Comma 10 2 3 4 2 2" xfId="913" xr:uid="{D3333001-2EB1-4E0A-AEE0-856B388E09EA}"/>
    <cellStyle name="Comma 10 2 3 4 2 2 2" xfId="914" xr:uid="{4A89DE18-721B-4D1B-9CA5-E4D0E4FE609D}"/>
    <cellStyle name="Comma 10 2 3 4 2 2 2 2" xfId="915" xr:uid="{D6785B61-6D05-44E1-A889-F2A69371F251}"/>
    <cellStyle name="Comma 10 2 3 4 2 2 2 2 2" xfId="6407" xr:uid="{FB0770DE-8FF0-4D44-8FE2-585CFFB40870}"/>
    <cellStyle name="Comma 10 2 3 4 2 2 2 2 2 2" xfId="16090" xr:uid="{87A33FBC-5801-49B1-A8A3-DEF9BE6256C7}"/>
    <cellStyle name="Comma 10 2 3 4 2 2 2 2 2 2 2" xfId="23593" xr:uid="{23347643-FF9A-44D9-A6D0-85AC7D5DF073}"/>
    <cellStyle name="Comma 10 2 3 4 2 2 2 2 2 3" xfId="20499" xr:uid="{BB85A0FB-52E3-49DA-9CD4-9D98991A5010}"/>
    <cellStyle name="Comma 10 2 3 4 2 2 2 2 3" xfId="14542" xr:uid="{CC51A0ED-874A-4878-BA4D-573867A34606}"/>
    <cellStyle name="Comma 10 2 3 4 2 2 2 2 3 2" xfId="22205" xr:uid="{A5D03CBD-094E-4CD9-80FF-FFAF2E5488F1}"/>
    <cellStyle name="Comma 10 2 3 4 2 2 2 2 4" xfId="19136" xr:uid="{3B66B6F2-E950-49D1-AF14-A5CCEAA961DD}"/>
    <cellStyle name="Comma 10 2 3 4 2 2 2 3" xfId="6406" xr:uid="{12108DC8-52C5-4625-BD75-60AC2998C25E}"/>
    <cellStyle name="Comma 10 2 3 4 2 2 2 3 2" xfId="16089" xr:uid="{1CCD2EC2-0708-4ED2-90CE-F61832097BA2}"/>
    <cellStyle name="Comma 10 2 3 4 2 2 2 3 2 2" xfId="23592" xr:uid="{637E47C9-8F78-4F11-A665-BA55110D1ADB}"/>
    <cellStyle name="Comma 10 2 3 4 2 2 2 3 3" xfId="20498" xr:uid="{E793772C-A1B0-4709-A94C-3AE1129A7D69}"/>
    <cellStyle name="Comma 10 2 3 4 2 2 2 4" xfId="14541" xr:uid="{E221715B-5D18-4275-A372-260DCFECE15F}"/>
    <cellStyle name="Comma 10 2 3 4 2 2 2 4 2" xfId="22204" xr:uid="{35BD3D75-E15D-4817-B076-BC1D0D93D5EA}"/>
    <cellStyle name="Comma 10 2 3 4 2 2 2 5" xfId="19135" xr:uid="{5B07B9E5-4BA0-4E6E-B1B7-97634360F164}"/>
    <cellStyle name="Comma 10 2 3 4 2 2 3" xfId="916" xr:uid="{49E4DD1A-FE83-4087-B2FE-6D63EDA95348}"/>
    <cellStyle name="Comma 10 2 3 4 2 2 3 2" xfId="6408" xr:uid="{AE6B70EB-7CE1-4826-AF12-299699CD0B73}"/>
    <cellStyle name="Comma 10 2 3 4 2 2 3 2 2" xfId="16091" xr:uid="{9BA43152-09AC-42D0-94B4-FB1584B7D8CA}"/>
    <cellStyle name="Comma 10 2 3 4 2 2 3 2 2 2" xfId="23594" xr:uid="{12C4EA2F-52FD-4DFD-9EB8-ED1B6177E2A8}"/>
    <cellStyle name="Comma 10 2 3 4 2 2 3 2 3" xfId="20500" xr:uid="{CCED3F72-FD96-401E-9743-4F8896D51192}"/>
    <cellStyle name="Comma 10 2 3 4 2 2 3 3" xfId="14543" xr:uid="{D72D452F-6E26-4689-8EEE-E2EB9EA40713}"/>
    <cellStyle name="Comma 10 2 3 4 2 2 3 3 2" xfId="22206" xr:uid="{751BD5A1-3915-4D37-B7DB-26FADCA893EE}"/>
    <cellStyle name="Comma 10 2 3 4 2 2 3 4" xfId="19137" xr:uid="{0B346A94-C891-4EE0-99E1-80E23DBB098A}"/>
    <cellStyle name="Comma 10 2 3 4 2 2 4" xfId="6405" xr:uid="{7BF85723-E822-4706-85B3-58AB98D69A15}"/>
    <cellStyle name="Comma 10 2 3 4 2 2 4 2" xfId="16088" xr:uid="{5BAD4CC1-E342-42B6-8A7E-51191C89BA02}"/>
    <cellStyle name="Comma 10 2 3 4 2 2 4 2 2" xfId="23591" xr:uid="{1A416DA0-4C45-4ECA-B407-F8C825939104}"/>
    <cellStyle name="Comma 10 2 3 4 2 2 4 3" xfId="20497" xr:uid="{0D7C26F9-F2FA-417A-9408-D97AED91EC18}"/>
    <cellStyle name="Comma 10 2 3 4 2 2 5" xfId="14540" xr:uid="{6CB86ECA-BF45-486B-8614-923835584D84}"/>
    <cellStyle name="Comma 10 2 3 4 2 2 5 2" xfId="22203" xr:uid="{B36A8CB7-93C5-4032-8D8D-0CF984FF46F6}"/>
    <cellStyle name="Comma 10 2 3 4 2 2 6" xfId="19134" xr:uid="{B2BAA388-92E4-493F-B4C8-BAE13737BE1E}"/>
    <cellStyle name="Comma 10 2 3 4 2 3" xfId="917" xr:uid="{D148FAD2-F7EC-4329-A0E2-1DF66714F5DD}"/>
    <cellStyle name="Comma 10 2 3 4 2 3 2" xfId="918" xr:uid="{B0D3CBBD-7F1B-45E7-86E1-A3D1793B1510}"/>
    <cellStyle name="Comma 10 2 3 4 2 3 2 2" xfId="6410" xr:uid="{F79804D8-1284-44C5-BF66-D3952982FB1B}"/>
    <cellStyle name="Comma 10 2 3 4 2 3 2 2 2" xfId="16093" xr:uid="{35F21AE3-0DD1-4E44-9A63-6324F36F1DF5}"/>
    <cellStyle name="Comma 10 2 3 4 2 3 2 2 2 2" xfId="23596" xr:uid="{EB16D547-07B9-463A-A1FE-B893972EE7A5}"/>
    <cellStyle name="Comma 10 2 3 4 2 3 2 2 3" xfId="20502" xr:uid="{03F17E4B-8286-4819-A87B-E5CC247299D5}"/>
    <cellStyle name="Comma 10 2 3 4 2 3 2 3" xfId="14545" xr:uid="{51948A0A-432A-4337-A017-788E4CDB9FBF}"/>
    <cellStyle name="Comma 10 2 3 4 2 3 2 3 2" xfId="22208" xr:uid="{0ED6844A-C23F-4FFD-AD81-C7004D6C27A0}"/>
    <cellStyle name="Comma 10 2 3 4 2 3 2 4" xfId="19139" xr:uid="{C08B3FA5-3527-40DB-AD46-CAEBDAB20103}"/>
    <cellStyle name="Comma 10 2 3 4 2 3 3" xfId="6409" xr:uid="{92C214C4-862A-42DB-ADE7-313A597045A5}"/>
    <cellStyle name="Comma 10 2 3 4 2 3 3 2" xfId="16092" xr:uid="{EEF6BEF6-1F4E-4BD3-BA06-B419E899A9C6}"/>
    <cellStyle name="Comma 10 2 3 4 2 3 3 2 2" xfId="23595" xr:uid="{CAC4D633-3978-45DF-BEB0-61B3E9E42521}"/>
    <cellStyle name="Comma 10 2 3 4 2 3 3 3" xfId="20501" xr:uid="{1FE85EE7-BC4C-467B-8B3D-B0126A49D900}"/>
    <cellStyle name="Comma 10 2 3 4 2 3 4" xfId="14544" xr:uid="{FDA32C43-1FB1-4D6D-B51F-A6C390147300}"/>
    <cellStyle name="Comma 10 2 3 4 2 3 4 2" xfId="22207" xr:uid="{445BB49D-8322-41F6-8F11-30503D4D0B6E}"/>
    <cellStyle name="Comma 10 2 3 4 2 3 5" xfId="19138" xr:uid="{FFF1BF00-0868-4D7E-83EE-031DAB67C856}"/>
    <cellStyle name="Comma 10 2 3 4 2 4" xfId="919" xr:uid="{01D29FE2-6B01-4DDA-B68B-FF4D0FA40DFF}"/>
    <cellStyle name="Comma 10 2 3 4 2 4 2" xfId="6411" xr:uid="{7E08E29E-2B6F-47C3-B4AC-9C1743EDDF45}"/>
    <cellStyle name="Comma 10 2 3 4 2 4 2 2" xfId="16094" xr:uid="{72644DDC-30C5-4865-96FC-2F73C41168F9}"/>
    <cellStyle name="Comma 10 2 3 4 2 4 2 2 2" xfId="23597" xr:uid="{FAA17336-B99F-4538-9521-0DEB2C5E26DD}"/>
    <cellStyle name="Comma 10 2 3 4 2 4 2 3" xfId="20503" xr:uid="{F3174DAD-D9F2-4575-B81E-D004E9E79147}"/>
    <cellStyle name="Comma 10 2 3 4 2 4 3" xfId="14546" xr:uid="{A54DEE66-B23E-4088-9C72-86B95535B340}"/>
    <cellStyle name="Comma 10 2 3 4 2 4 3 2" xfId="22209" xr:uid="{C0047EAA-84F0-46DC-8F27-7292FED12A12}"/>
    <cellStyle name="Comma 10 2 3 4 2 4 4" xfId="19140" xr:uid="{1AB0DE1B-6959-481B-A72D-B9DA137EA291}"/>
    <cellStyle name="Comma 10 2 3 4 2 5" xfId="6404" xr:uid="{5E8A16BD-8CA7-484F-B006-82830C4A2608}"/>
    <cellStyle name="Comma 10 2 3 4 2 5 2" xfId="16087" xr:uid="{8C973713-8014-4957-AEA9-6F5E0141B8F7}"/>
    <cellStyle name="Comma 10 2 3 4 2 5 2 2" xfId="23590" xr:uid="{853833E7-2891-43F7-99A1-59B699F35682}"/>
    <cellStyle name="Comma 10 2 3 4 2 5 3" xfId="20496" xr:uid="{B1826300-19A3-41E3-B7B9-3F746CADAADF}"/>
    <cellStyle name="Comma 10 2 3 4 2 6" xfId="14539" xr:uid="{1DD96CC5-9254-402E-B218-B1FA0243AD41}"/>
    <cellStyle name="Comma 10 2 3 4 2 6 2" xfId="22202" xr:uid="{15B3F385-4457-4989-BEA7-6DF9B2CB7F84}"/>
    <cellStyle name="Comma 10 2 3 4 2 7" xfId="19133" xr:uid="{DB4C0110-C5B0-460A-9012-A7F701D340C7}"/>
    <cellStyle name="Comma 10 2 3 4 3" xfId="920" xr:uid="{975747BF-F921-4763-8BB0-F86CF915C06E}"/>
    <cellStyle name="Comma 10 2 3 4 3 2" xfId="921" xr:uid="{29E4239C-13F8-4D84-8D32-A5B5E66FDDB9}"/>
    <cellStyle name="Comma 10 2 3 4 3 2 2" xfId="922" xr:uid="{2FD10143-03D3-4CB2-AEC2-6A98439A9E0F}"/>
    <cellStyle name="Comma 10 2 3 4 3 2 2 2" xfId="6414" xr:uid="{97C1FD44-F463-47BC-A753-4D27377815C1}"/>
    <cellStyle name="Comma 10 2 3 4 3 2 2 2 2" xfId="16097" xr:uid="{43072752-0596-4E74-A564-FF023887F686}"/>
    <cellStyle name="Comma 10 2 3 4 3 2 2 2 2 2" xfId="23600" xr:uid="{90150A49-C4EC-457B-B856-074067B6AAF2}"/>
    <cellStyle name="Comma 10 2 3 4 3 2 2 2 3" xfId="20506" xr:uid="{5668A09D-BBFD-4A7A-82A5-60E9C2F141D6}"/>
    <cellStyle name="Comma 10 2 3 4 3 2 2 3" xfId="14549" xr:uid="{AB82B3D2-3D61-4A80-9DCA-73AB27821E6A}"/>
    <cellStyle name="Comma 10 2 3 4 3 2 2 3 2" xfId="22212" xr:uid="{5231B481-BF21-4445-9DD4-BFEC1E3DF11F}"/>
    <cellStyle name="Comma 10 2 3 4 3 2 2 4" xfId="19143" xr:uid="{1CD92680-0099-46C5-BAF4-A1695D173762}"/>
    <cellStyle name="Comma 10 2 3 4 3 2 3" xfId="6413" xr:uid="{F48D93C7-E7B0-4EAA-BA8B-4D0E323882D1}"/>
    <cellStyle name="Comma 10 2 3 4 3 2 3 2" xfId="16096" xr:uid="{4E494B9E-A088-4E40-9A17-2470E93226E3}"/>
    <cellStyle name="Comma 10 2 3 4 3 2 3 2 2" xfId="23599" xr:uid="{A745C444-0867-4EBB-968E-0C162C4AF167}"/>
    <cellStyle name="Comma 10 2 3 4 3 2 3 3" xfId="20505" xr:uid="{C877D4B2-F82A-4CD7-A39A-7FA42D84C579}"/>
    <cellStyle name="Comma 10 2 3 4 3 2 4" xfId="14548" xr:uid="{022AF656-8179-498E-B266-DB65EA092CA0}"/>
    <cellStyle name="Comma 10 2 3 4 3 2 4 2" xfId="22211" xr:uid="{29546332-33AA-4285-9AED-0C94452310C1}"/>
    <cellStyle name="Comma 10 2 3 4 3 2 5" xfId="19142" xr:uid="{5F55A863-1A66-4301-8A6E-461D2392C920}"/>
    <cellStyle name="Comma 10 2 3 4 3 3" xfId="923" xr:uid="{0F75492B-AB45-4D7B-9867-5CBC43C6E00D}"/>
    <cellStyle name="Comma 10 2 3 4 3 3 2" xfId="6415" xr:uid="{3A8805D4-B518-4984-9B00-833520EBE290}"/>
    <cellStyle name="Comma 10 2 3 4 3 3 2 2" xfId="16098" xr:uid="{43157E3E-9675-4A2D-9E5E-4A15FA969A3F}"/>
    <cellStyle name="Comma 10 2 3 4 3 3 2 2 2" xfId="23601" xr:uid="{EF6DAB5B-C324-4556-BC67-FBD5F8CED4FC}"/>
    <cellStyle name="Comma 10 2 3 4 3 3 2 3" xfId="20507" xr:uid="{6F4598F5-6850-4E7A-A732-8F117AE2D0DB}"/>
    <cellStyle name="Comma 10 2 3 4 3 3 3" xfId="14550" xr:uid="{ECAE6B00-5D76-4B43-B440-24D2A31E6CEA}"/>
    <cellStyle name="Comma 10 2 3 4 3 3 3 2" xfId="22213" xr:uid="{87545858-7BA4-44FF-93CB-C485F752B796}"/>
    <cellStyle name="Comma 10 2 3 4 3 3 4" xfId="19144" xr:uid="{FE6723CF-A81E-4BA5-8BFA-ACF6A15F2B95}"/>
    <cellStyle name="Comma 10 2 3 4 3 4" xfId="6412" xr:uid="{A8469BB6-46DC-446D-B89D-B947145AE829}"/>
    <cellStyle name="Comma 10 2 3 4 3 4 2" xfId="16095" xr:uid="{4FE74EA6-5788-4ADC-A92A-C6C234D621CE}"/>
    <cellStyle name="Comma 10 2 3 4 3 4 2 2" xfId="23598" xr:uid="{6C743393-0026-401D-9E4A-8CE26FC55858}"/>
    <cellStyle name="Comma 10 2 3 4 3 4 3" xfId="20504" xr:uid="{E0D0FF01-0EF1-4B1D-8885-02636C7992AB}"/>
    <cellStyle name="Comma 10 2 3 4 3 5" xfId="14547" xr:uid="{432F337F-D5BF-40E9-A77E-E7803C5D37F5}"/>
    <cellStyle name="Comma 10 2 3 4 3 5 2" xfId="22210" xr:uid="{6A52EF63-0A15-490A-9FC3-636630A47F5C}"/>
    <cellStyle name="Comma 10 2 3 4 3 6" xfId="19141" xr:uid="{44EB115F-67B5-4D7B-99A9-38E9A21456BC}"/>
    <cellStyle name="Comma 10 2 3 4 4" xfId="924" xr:uid="{15162BC4-4814-47D3-9159-C1927125EF6B}"/>
    <cellStyle name="Comma 10 2 3 4 4 2" xfId="925" xr:uid="{FDA11431-F3EC-4526-8A1B-5075DA186BE7}"/>
    <cellStyle name="Comma 10 2 3 4 4 2 2" xfId="6417" xr:uid="{B164AF1B-A1D9-4336-BF48-BC652C9A9409}"/>
    <cellStyle name="Comma 10 2 3 4 4 2 2 2" xfId="16100" xr:uid="{46C2A2BA-C528-49DF-A10E-6DF8C530014F}"/>
    <cellStyle name="Comma 10 2 3 4 4 2 2 2 2" xfId="23603" xr:uid="{A8351272-6F4A-47E5-B07A-5E29588356D8}"/>
    <cellStyle name="Comma 10 2 3 4 4 2 2 3" xfId="20509" xr:uid="{901FA7F5-644F-4EF6-ADCF-AF6DAEB86214}"/>
    <cellStyle name="Comma 10 2 3 4 4 2 3" xfId="14552" xr:uid="{9BFF185C-CF85-4ADC-AA52-B19A6D20AE8F}"/>
    <cellStyle name="Comma 10 2 3 4 4 2 3 2" xfId="22215" xr:uid="{4C9C5193-3080-4E38-AC51-77C1C76370E7}"/>
    <cellStyle name="Comma 10 2 3 4 4 2 4" xfId="19146" xr:uid="{346ED9F3-0B09-4C66-BA30-78C05934CF79}"/>
    <cellStyle name="Comma 10 2 3 4 4 3" xfId="6416" xr:uid="{1E7BD1B7-3C65-4DF0-AF47-2D2C12D354E9}"/>
    <cellStyle name="Comma 10 2 3 4 4 3 2" xfId="16099" xr:uid="{58FDA5EF-F247-44B0-852D-CD1ED221A6B8}"/>
    <cellStyle name="Comma 10 2 3 4 4 3 2 2" xfId="23602" xr:uid="{9DAEFC3E-8058-466B-8361-5BE57EE50D7A}"/>
    <cellStyle name="Comma 10 2 3 4 4 3 3" xfId="20508" xr:uid="{003F2A2B-E675-48B4-AA38-E98324E0D038}"/>
    <cellStyle name="Comma 10 2 3 4 4 4" xfId="14551" xr:uid="{FDAAC822-3066-4E1B-A66A-6223D7E3AFEC}"/>
    <cellStyle name="Comma 10 2 3 4 4 4 2" xfId="22214" xr:uid="{15988836-40AA-4542-A587-0FEDC357DF54}"/>
    <cellStyle name="Comma 10 2 3 4 4 5" xfId="19145" xr:uid="{6A112821-8D76-479E-BF4F-50D2CCCBB28B}"/>
    <cellStyle name="Comma 10 2 3 4 5" xfId="926" xr:uid="{280974DE-DF3A-477D-A55A-FDC76063E532}"/>
    <cellStyle name="Comma 10 2 3 4 5 2" xfId="6418" xr:uid="{BE0542DF-1332-4273-B4D7-7976A5BF9055}"/>
    <cellStyle name="Comma 10 2 3 4 5 2 2" xfId="16101" xr:uid="{FCF25E7D-2CA1-4141-B326-F027E3A847B7}"/>
    <cellStyle name="Comma 10 2 3 4 5 2 2 2" xfId="23604" xr:uid="{8571CC3B-D116-4146-995F-2BDFF099B4CF}"/>
    <cellStyle name="Comma 10 2 3 4 5 2 3" xfId="20510" xr:uid="{886BC0FD-1CEF-4EEF-A12D-24FC197F3374}"/>
    <cellStyle name="Comma 10 2 3 4 5 3" xfId="14553" xr:uid="{6C93DAA3-3AA9-4A68-A9BC-5E9315F6C598}"/>
    <cellStyle name="Comma 10 2 3 4 5 3 2" xfId="22216" xr:uid="{BBAAC8CB-9DAC-45DA-8327-4585F7B6A592}"/>
    <cellStyle name="Comma 10 2 3 4 5 4" xfId="19147" xr:uid="{FBBADDD2-7994-4E7D-B02E-AD1434ADCD8E}"/>
    <cellStyle name="Comma 10 2 3 4 6" xfId="6403" xr:uid="{54545311-1923-4EA2-93A0-33D17326F33F}"/>
    <cellStyle name="Comma 10 2 3 4 6 2" xfId="16086" xr:uid="{05D4E862-5EA3-43BC-8CF8-91A61886B951}"/>
    <cellStyle name="Comma 10 2 3 4 6 2 2" xfId="23589" xr:uid="{2D43796B-2B74-4DE6-AC99-82B63A22FAD5}"/>
    <cellStyle name="Comma 10 2 3 4 6 3" xfId="20495" xr:uid="{8DA2E2C7-07AD-4E5D-975C-80EB6397B9DB}"/>
    <cellStyle name="Comma 10 2 3 4 7" xfId="14538" xr:uid="{27A29FA2-E3A5-4A5F-BE3C-486AA2B1E713}"/>
    <cellStyle name="Comma 10 2 3 4 7 2" xfId="22201" xr:uid="{EDBE4F7A-F153-44D8-B1A4-95BFA17364BD}"/>
    <cellStyle name="Comma 10 2 3 4 8" xfId="19132" xr:uid="{CE2C553C-7930-4573-8E64-0777098025DB}"/>
    <cellStyle name="Comma 10 2 3 5" xfId="927" xr:uid="{3B7DCC47-A28F-4CF1-A7C0-6858854ECAD7}"/>
    <cellStyle name="Comma 10 2 3 5 2" xfId="928" xr:uid="{3DC6A56C-A319-4C06-8D1D-C51AB3DEB81D}"/>
    <cellStyle name="Comma 10 2 3 5 2 2" xfId="929" xr:uid="{7FB281BE-E208-4842-BE72-08331223843F}"/>
    <cellStyle name="Comma 10 2 3 5 2 2 2" xfId="930" xr:uid="{882CF327-1ECE-46BF-9195-8790CE4AD2CA}"/>
    <cellStyle name="Comma 10 2 3 5 2 2 2 2" xfId="6422" xr:uid="{4A6BAFD0-48AC-4AD6-AA37-463907DC309B}"/>
    <cellStyle name="Comma 10 2 3 5 2 2 2 2 2" xfId="16105" xr:uid="{EA932A53-4244-44C0-8DED-BD8A5C276BBC}"/>
    <cellStyle name="Comma 10 2 3 5 2 2 2 2 2 2" xfId="23608" xr:uid="{CA28B1AD-5346-479D-A1B7-763FD3FCD2FA}"/>
    <cellStyle name="Comma 10 2 3 5 2 2 2 2 3" xfId="20514" xr:uid="{2C33E4D1-F581-4F5F-83E2-242CE84DC8F7}"/>
    <cellStyle name="Comma 10 2 3 5 2 2 2 3" xfId="14557" xr:uid="{F920AD2F-6075-461D-9352-D7CCD8C61DC2}"/>
    <cellStyle name="Comma 10 2 3 5 2 2 2 3 2" xfId="22220" xr:uid="{730505A3-4188-4121-9332-0A2F6AFC2C28}"/>
    <cellStyle name="Comma 10 2 3 5 2 2 2 4" xfId="19151" xr:uid="{21C38F3B-8CD0-4A98-8A29-EFBE2320DE01}"/>
    <cellStyle name="Comma 10 2 3 5 2 2 3" xfId="6421" xr:uid="{7FB9CF49-2A0A-4DAA-8F12-5D80B41D0FC2}"/>
    <cellStyle name="Comma 10 2 3 5 2 2 3 2" xfId="16104" xr:uid="{19CBD8A8-4514-48AD-B781-12F116A4DF99}"/>
    <cellStyle name="Comma 10 2 3 5 2 2 3 2 2" xfId="23607" xr:uid="{21F88020-7948-41DE-83A9-A9AB965B9A3E}"/>
    <cellStyle name="Comma 10 2 3 5 2 2 3 3" xfId="20513" xr:uid="{226BBE61-3EE0-4D81-9D9A-F7AD70EB87A7}"/>
    <cellStyle name="Comma 10 2 3 5 2 2 4" xfId="14556" xr:uid="{F7913115-E738-42BF-BCEA-7D279D64B301}"/>
    <cellStyle name="Comma 10 2 3 5 2 2 4 2" xfId="22219" xr:uid="{AF800FBF-5815-416C-929E-7D45DF6B79DA}"/>
    <cellStyle name="Comma 10 2 3 5 2 2 5" xfId="19150" xr:uid="{D92EA636-317D-4B95-9EF8-518D9AFCAC12}"/>
    <cellStyle name="Comma 10 2 3 5 2 3" xfId="931" xr:uid="{09978FD2-0294-493C-A50F-62F88D460BBF}"/>
    <cellStyle name="Comma 10 2 3 5 2 3 2" xfId="6423" xr:uid="{DAC4DA69-21E4-4DB5-8152-85FDA5E30890}"/>
    <cellStyle name="Comma 10 2 3 5 2 3 2 2" xfId="16106" xr:uid="{FC3D6B79-E5A2-4E38-BC03-13E60D81A87B}"/>
    <cellStyle name="Comma 10 2 3 5 2 3 2 2 2" xfId="23609" xr:uid="{80BFD593-A476-422E-8169-6F003AD1C25F}"/>
    <cellStyle name="Comma 10 2 3 5 2 3 2 3" xfId="20515" xr:uid="{96D9E185-6869-4F0A-9ACB-C031714F39F9}"/>
    <cellStyle name="Comma 10 2 3 5 2 3 3" xfId="14558" xr:uid="{C9EBC9EA-AC7D-464D-91F4-B5690496718C}"/>
    <cellStyle name="Comma 10 2 3 5 2 3 3 2" xfId="22221" xr:uid="{6D137376-9648-49AC-BA2D-5677F1154E73}"/>
    <cellStyle name="Comma 10 2 3 5 2 3 4" xfId="19152" xr:uid="{6ABB28D2-2744-43BF-9C24-66CBFE92F7C1}"/>
    <cellStyle name="Comma 10 2 3 5 2 4" xfId="6420" xr:uid="{9CE82CD6-834C-4DB2-B37A-B1AA9708BB55}"/>
    <cellStyle name="Comma 10 2 3 5 2 4 2" xfId="16103" xr:uid="{6C0A54F9-8161-43C4-B16B-D8AC2C264910}"/>
    <cellStyle name="Comma 10 2 3 5 2 4 2 2" xfId="23606" xr:uid="{C9DA367E-2831-47B4-B055-2712AD6F7B2A}"/>
    <cellStyle name="Comma 10 2 3 5 2 4 3" xfId="20512" xr:uid="{7A7D5768-DEDC-492E-8E12-95FC22320010}"/>
    <cellStyle name="Comma 10 2 3 5 2 5" xfId="14555" xr:uid="{6897C927-7B86-4E17-A677-2093F4533FAE}"/>
    <cellStyle name="Comma 10 2 3 5 2 5 2" xfId="22218" xr:uid="{313D5564-FE19-4E02-8640-70A5A2157B00}"/>
    <cellStyle name="Comma 10 2 3 5 2 6" xfId="19149" xr:uid="{C5C810E9-87DE-492D-84F0-043F4F8F5D12}"/>
    <cellStyle name="Comma 10 2 3 5 3" xfId="932" xr:uid="{3629266C-CCFA-4176-BCE1-5293751B93D5}"/>
    <cellStyle name="Comma 10 2 3 5 3 2" xfId="933" xr:uid="{28F62007-B903-47A4-B789-F878BA6D0B6F}"/>
    <cellStyle name="Comma 10 2 3 5 3 2 2" xfId="6425" xr:uid="{1F903B18-C9F4-4D5B-9661-FF3398575A8B}"/>
    <cellStyle name="Comma 10 2 3 5 3 2 2 2" xfId="16108" xr:uid="{607B241B-FE26-442E-908F-A72367014D2A}"/>
    <cellStyle name="Comma 10 2 3 5 3 2 2 2 2" xfId="23611" xr:uid="{B7135D8F-F3F0-4BA9-9D69-AA653A777841}"/>
    <cellStyle name="Comma 10 2 3 5 3 2 2 3" xfId="20517" xr:uid="{C47169B7-2F48-4696-98EE-AF10DFE7ECF5}"/>
    <cellStyle name="Comma 10 2 3 5 3 2 3" xfId="14560" xr:uid="{269E429B-74B2-4F49-97DE-457D85B3806D}"/>
    <cellStyle name="Comma 10 2 3 5 3 2 3 2" xfId="22223" xr:uid="{B5BDA3A4-DD2A-489B-935D-F9573EB96D5E}"/>
    <cellStyle name="Comma 10 2 3 5 3 2 4" xfId="19154" xr:uid="{0C0858E1-E5BE-4746-9D7E-5E4C129A62C1}"/>
    <cellStyle name="Comma 10 2 3 5 3 3" xfId="6424" xr:uid="{E90D79A8-DA0A-4134-8AE1-462CB63BF4EB}"/>
    <cellStyle name="Comma 10 2 3 5 3 3 2" xfId="16107" xr:uid="{595FFF35-2DEB-4563-9B71-C97A5BBC9920}"/>
    <cellStyle name="Comma 10 2 3 5 3 3 2 2" xfId="23610" xr:uid="{86A78621-E3EB-4D43-AD2B-7922E0B2D448}"/>
    <cellStyle name="Comma 10 2 3 5 3 3 3" xfId="20516" xr:uid="{56C61B30-170E-4107-A338-B81BFE1D6615}"/>
    <cellStyle name="Comma 10 2 3 5 3 4" xfId="14559" xr:uid="{526FDCC4-8CC8-4888-BB57-C33E6FDA8DEA}"/>
    <cellStyle name="Comma 10 2 3 5 3 4 2" xfId="22222" xr:uid="{B3DA2192-634C-427B-9E12-016B1E001E12}"/>
    <cellStyle name="Comma 10 2 3 5 3 5" xfId="19153" xr:uid="{A5D946AF-AD89-40F5-8F62-DB9AB8BBDE7A}"/>
    <cellStyle name="Comma 10 2 3 5 4" xfId="934" xr:uid="{A5768C65-3888-4FB8-8AD8-12AD054059BE}"/>
    <cellStyle name="Comma 10 2 3 5 4 2" xfId="6426" xr:uid="{91AE94B1-26E1-43A9-B296-969C62EA24EB}"/>
    <cellStyle name="Comma 10 2 3 5 4 2 2" xfId="16109" xr:uid="{1429680B-E4CD-4899-8965-FE4E3F004532}"/>
    <cellStyle name="Comma 10 2 3 5 4 2 2 2" xfId="23612" xr:uid="{C6F13A0C-051C-4774-9FD4-FB74A1AD8230}"/>
    <cellStyle name="Comma 10 2 3 5 4 2 3" xfId="20518" xr:uid="{B7FCF96E-5383-43B2-A73B-ED13D0D509D8}"/>
    <cellStyle name="Comma 10 2 3 5 4 3" xfId="14561" xr:uid="{EAA496F1-B4CC-4D46-8CD1-9F4569427F62}"/>
    <cellStyle name="Comma 10 2 3 5 4 3 2" xfId="22224" xr:uid="{2E51A7BC-3907-4C8C-9DC5-C402CA8EC6CF}"/>
    <cellStyle name="Comma 10 2 3 5 4 4" xfId="19155" xr:uid="{C5338F3F-936E-4CA4-B5C5-8EF4A50FD2C1}"/>
    <cellStyle name="Comma 10 2 3 5 5" xfId="6419" xr:uid="{229C8E86-902A-4E16-B11A-36BFF6A1D1F9}"/>
    <cellStyle name="Comma 10 2 3 5 5 2" xfId="16102" xr:uid="{0AA9FB83-8066-4A60-83FD-2279D6E76B3C}"/>
    <cellStyle name="Comma 10 2 3 5 5 2 2" xfId="23605" xr:uid="{5631D46A-97A0-4B0C-934C-282DFF55E65E}"/>
    <cellStyle name="Comma 10 2 3 5 5 3" xfId="20511" xr:uid="{91C939B6-A3BC-4D15-8D90-35B743691E94}"/>
    <cellStyle name="Comma 10 2 3 5 6" xfId="14554" xr:uid="{08E99284-4449-40FB-AF89-1CF27FC8F23C}"/>
    <cellStyle name="Comma 10 2 3 5 6 2" xfId="22217" xr:uid="{3CC28AC2-1577-40AC-84C8-8D6F48E175DC}"/>
    <cellStyle name="Comma 10 2 3 5 7" xfId="19148" xr:uid="{6AB4773C-048D-4F32-B072-D3349D3FE04D}"/>
    <cellStyle name="Comma 10 2 3 6" xfId="935" xr:uid="{FBE79E67-8AE3-41D0-ABA5-71709182DB41}"/>
    <cellStyle name="Comma 10 2 3 6 2" xfId="936" xr:uid="{9ED96708-882F-4232-AC0D-9D8EE241F9F1}"/>
    <cellStyle name="Comma 10 2 3 6 2 2" xfId="937" xr:uid="{7D7ED992-E236-4DD6-B3BF-992E6305DC6F}"/>
    <cellStyle name="Comma 10 2 3 6 2 2 2" xfId="6429" xr:uid="{F85E1514-9199-4617-AE64-78ACBA5DC79F}"/>
    <cellStyle name="Comma 10 2 3 6 2 2 2 2" xfId="16112" xr:uid="{78FBA6B6-66BB-4A9F-A95D-6A87C76E77F1}"/>
    <cellStyle name="Comma 10 2 3 6 2 2 2 2 2" xfId="23615" xr:uid="{FFD8DD4F-C7B8-4242-8C40-DBC581B122A2}"/>
    <cellStyle name="Comma 10 2 3 6 2 2 2 3" xfId="20521" xr:uid="{D563B3D6-009A-405B-8B6C-CB46040769B7}"/>
    <cellStyle name="Comma 10 2 3 6 2 2 3" xfId="14564" xr:uid="{4D9F17D7-6B05-472A-BCAA-7F4942F0739B}"/>
    <cellStyle name="Comma 10 2 3 6 2 2 3 2" xfId="22227" xr:uid="{80412BC5-03A2-42CF-A308-D1730839C006}"/>
    <cellStyle name="Comma 10 2 3 6 2 2 4" xfId="19158" xr:uid="{2FDA34B2-5ABD-4777-8139-8D963421D856}"/>
    <cellStyle name="Comma 10 2 3 6 2 3" xfId="6428" xr:uid="{13CB5A5F-D206-4FCD-844F-C463697F3473}"/>
    <cellStyle name="Comma 10 2 3 6 2 3 2" xfId="16111" xr:uid="{584B17E9-3DBA-4DE4-9807-2DD5F5112F93}"/>
    <cellStyle name="Comma 10 2 3 6 2 3 2 2" xfId="23614" xr:uid="{6BAC9262-BF71-4B92-A903-EF9C029EA1AA}"/>
    <cellStyle name="Comma 10 2 3 6 2 3 3" xfId="20520" xr:uid="{B05ED022-17D9-4433-A435-2879645F5866}"/>
    <cellStyle name="Comma 10 2 3 6 2 4" xfId="14563" xr:uid="{57D58D38-03A6-4791-9DD3-0BF67CEFDA1B}"/>
    <cellStyle name="Comma 10 2 3 6 2 4 2" xfId="22226" xr:uid="{1204B3FC-AEFE-44D5-A82F-D95BA05A78D8}"/>
    <cellStyle name="Comma 10 2 3 6 2 5" xfId="19157" xr:uid="{2751E0CB-E76F-4B1E-A77F-0D2CC0EE0965}"/>
    <cellStyle name="Comma 10 2 3 6 3" xfId="938" xr:uid="{3926EE3E-67A2-4E51-BCB5-33E5B73E931E}"/>
    <cellStyle name="Comma 10 2 3 6 3 2" xfId="6430" xr:uid="{0A575B56-285F-444D-ABB7-88190BC7F436}"/>
    <cellStyle name="Comma 10 2 3 6 3 2 2" xfId="16113" xr:uid="{56D2F0C9-4564-44C1-8AAD-7B0F710EE98A}"/>
    <cellStyle name="Comma 10 2 3 6 3 2 2 2" xfId="23616" xr:uid="{CC1F8746-2E43-4DC4-973A-3AA0F927EC84}"/>
    <cellStyle name="Comma 10 2 3 6 3 2 3" xfId="20522" xr:uid="{38E59634-ADC9-4013-BA67-79DD86318CBE}"/>
    <cellStyle name="Comma 10 2 3 6 3 3" xfId="14565" xr:uid="{63B552C4-A020-43B4-8A5A-CBE0F470D338}"/>
    <cellStyle name="Comma 10 2 3 6 3 3 2" xfId="22228" xr:uid="{678BDB9E-F1D2-43BC-B8A5-E1C9D4FA1544}"/>
    <cellStyle name="Comma 10 2 3 6 3 4" xfId="19159" xr:uid="{C259DD7F-18CA-4FA9-B951-BC41316247C3}"/>
    <cellStyle name="Comma 10 2 3 6 4" xfId="6427" xr:uid="{8DBD1DF0-1E52-49FC-BBEB-A8E4FDAAFABD}"/>
    <cellStyle name="Comma 10 2 3 6 4 2" xfId="16110" xr:uid="{986C3F0A-AFF6-4291-964E-8619F6D90C76}"/>
    <cellStyle name="Comma 10 2 3 6 4 2 2" xfId="23613" xr:uid="{260AB145-884C-4C5D-9BCB-A2BD61B99DD7}"/>
    <cellStyle name="Comma 10 2 3 6 4 3" xfId="20519" xr:uid="{AEF5FC59-C0ED-48AE-95B2-815A391208CE}"/>
    <cellStyle name="Comma 10 2 3 6 5" xfId="14562" xr:uid="{AE3E1667-E68E-41A8-A56C-2735FE29C617}"/>
    <cellStyle name="Comma 10 2 3 6 5 2" xfId="22225" xr:uid="{F9BAC1E8-1D33-4290-A83F-D48665D165C2}"/>
    <cellStyle name="Comma 10 2 3 6 6" xfId="19156" xr:uid="{FCAC1B2D-2DA7-403A-A57E-D7AD4D4CA39A}"/>
    <cellStyle name="Comma 10 2 3 7" xfId="939" xr:uid="{94FF1FA1-0143-447C-BDC0-E8928520A5B7}"/>
    <cellStyle name="Comma 10 2 3 7 2" xfId="940" xr:uid="{67E3C864-F488-4F10-9E62-10F98C025FDB}"/>
    <cellStyle name="Comma 10 2 3 7 2 2" xfId="6432" xr:uid="{7BE0416D-3ABD-4E29-87AD-796D4EB184F4}"/>
    <cellStyle name="Comma 10 2 3 7 2 2 2" xfId="16115" xr:uid="{42CFEC87-61B9-4FE8-A12A-D03C9E051B50}"/>
    <cellStyle name="Comma 10 2 3 7 2 2 2 2" xfId="23618" xr:uid="{4D4C0B93-8209-4599-84AB-C9B6C3C9D4C6}"/>
    <cellStyle name="Comma 10 2 3 7 2 2 3" xfId="20524" xr:uid="{2B105798-7034-46D4-B974-B662016C0E63}"/>
    <cellStyle name="Comma 10 2 3 7 2 3" xfId="14567" xr:uid="{51A58342-FA7F-46A2-A982-B385E9E16C8F}"/>
    <cellStyle name="Comma 10 2 3 7 2 3 2" xfId="22230" xr:uid="{02C8B393-1CFA-432E-81FE-9F0DBE95490B}"/>
    <cellStyle name="Comma 10 2 3 7 2 4" xfId="19161" xr:uid="{AF449E89-C414-49D3-9603-9C48032DE6F8}"/>
    <cellStyle name="Comma 10 2 3 7 3" xfId="6431" xr:uid="{296AB32B-831C-4B8B-8974-C7A7FE8CD77E}"/>
    <cellStyle name="Comma 10 2 3 7 3 2" xfId="16114" xr:uid="{88C7A872-8E7A-473A-BBF9-9E6DCF538510}"/>
    <cellStyle name="Comma 10 2 3 7 3 2 2" xfId="23617" xr:uid="{F3D84C55-14FB-4484-99EF-C46B4AB00712}"/>
    <cellStyle name="Comma 10 2 3 7 3 3" xfId="20523" xr:uid="{E093A7B3-8DCF-411E-80CC-047864292C03}"/>
    <cellStyle name="Comma 10 2 3 7 4" xfId="14566" xr:uid="{98DC0DF9-AC4B-49DF-8469-19F1FC34C41B}"/>
    <cellStyle name="Comma 10 2 3 7 4 2" xfId="22229" xr:uid="{DE3BA1A7-CB62-477C-8DEF-57F3303868CC}"/>
    <cellStyle name="Comma 10 2 3 7 5" xfId="19160" xr:uid="{B6836D7F-DAD5-4BE8-B885-CF8A913229DC}"/>
    <cellStyle name="Comma 10 2 3 8" xfId="941" xr:uid="{0628CA59-2FD5-4479-B743-4A7DF4287348}"/>
    <cellStyle name="Comma 10 2 3 8 2" xfId="6433" xr:uid="{399182CC-277E-41EB-B4A5-F99018EAF2DF}"/>
    <cellStyle name="Comma 10 2 3 8 2 2" xfId="16116" xr:uid="{0A010856-162F-4D85-8649-966A1E596B8A}"/>
    <cellStyle name="Comma 10 2 3 8 2 2 2" xfId="23619" xr:uid="{358CD304-C7C7-42F1-B519-0B84473F1098}"/>
    <cellStyle name="Comma 10 2 3 8 2 3" xfId="20525" xr:uid="{959624D1-2AA7-4CCF-ACBB-F3E79381371C}"/>
    <cellStyle name="Comma 10 2 3 8 3" xfId="14568" xr:uid="{709EC289-E581-4374-A69F-CE4E16E42003}"/>
    <cellStyle name="Comma 10 2 3 8 3 2" xfId="22231" xr:uid="{8C18E651-C54C-4A73-BC39-C0B108EA57E4}"/>
    <cellStyle name="Comma 10 2 3 8 4" xfId="19162" xr:uid="{DD461255-3AA4-474F-8E71-41CE3496D76D}"/>
    <cellStyle name="Comma 10 2 3 9" xfId="6306" xr:uid="{37779EA1-5DA5-40A6-92F6-DBE45E52F3EF}"/>
    <cellStyle name="Comma 10 2 3 9 2" xfId="15989" xr:uid="{83154FB6-BA13-4601-8BCF-E8B4EB0CC479}"/>
    <cellStyle name="Comma 10 2 3 9 2 2" xfId="23492" xr:uid="{78EF98D0-7C3D-4249-ADD7-6CCCABDCB9B0}"/>
    <cellStyle name="Comma 10 2 3 9 3" xfId="20398" xr:uid="{A8993938-1060-470B-9BFD-EE52F82B0820}"/>
    <cellStyle name="Comma 10 2 4" xfId="942" xr:uid="{49E1109F-F6DF-4BC0-BCEC-3580187DD33C}"/>
    <cellStyle name="Comma 10 2 4 10" xfId="17932" xr:uid="{63542C37-2AF4-457B-A025-1AF7C1B20702}"/>
    <cellStyle name="Comma 10 2 4 2" xfId="943" xr:uid="{E5D4C56B-A928-40D8-8E8D-34D5B2FF7B33}"/>
    <cellStyle name="Comma 10 2 4 2 2" xfId="944" xr:uid="{642C6024-5F22-4585-BBBF-C7DC8A290F77}"/>
    <cellStyle name="Comma 10 2 4 2 2 2" xfId="945" xr:uid="{7DA02CBF-58D0-47C1-96CE-AFC43888491F}"/>
    <cellStyle name="Comma 10 2 4 2 2 2 2" xfId="946" xr:uid="{1E5D1958-32D7-4D1A-BD29-FA51261E68CA}"/>
    <cellStyle name="Comma 10 2 4 2 2 2 2 2" xfId="947" xr:uid="{ACE19527-EF7A-4D79-976D-C04082C24B10}"/>
    <cellStyle name="Comma 10 2 4 2 2 2 2 2 2" xfId="948" xr:uid="{6685576F-D94D-4335-8AE0-B0D827329E18}"/>
    <cellStyle name="Comma 10 2 4 2 2 2 2 2 2 2" xfId="6440" xr:uid="{1B851E09-C655-4C6E-A242-1F31FE2C0805}"/>
    <cellStyle name="Comma 10 2 4 2 2 2 2 2 2 2 2" xfId="16123" xr:uid="{D9EF6397-5E47-4131-8AEC-9BCCB92AB207}"/>
    <cellStyle name="Comma 10 2 4 2 2 2 2 2 2 2 2 2" xfId="23626" xr:uid="{B7A69AC2-526E-425C-8FE8-F2F306BD06B7}"/>
    <cellStyle name="Comma 10 2 4 2 2 2 2 2 2 2 3" xfId="20532" xr:uid="{7E9FB4F1-1D5E-41B1-9625-339A459A6A76}"/>
    <cellStyle name="Comma 10 2 4 2 2 2 2 2 2 3" xfId="14575" xr:uid="{70691EDA-3CEE-458F-A827-DBF5D87B3E81}"/>
    <cellStyle name="Comma 10 2 4 2 2 2 2 2 2 3 2" xfId="22236" xr:uid="{26B47038-8B35-4D1C-B9B9-E93B0BD3236A}"/>
    <cellStyle name="Comma 10 2 4 2 2 2 2 2 2 4" xfId="19167" xr:uid="{78B7B222-ED9A-44F9-AF02-603CD371F8A3}"/>
    <cellStyle name="Comma 10 2 4 2 2 2 2 2 3" xfId="6439" xr:uid="{53324D12-5DEB-4A4C-8343-289342063DD8}"/>
    <cellStyle name="Comma 10 2 4 2 2 2 2 2 3 2" xfId="16122" xr:uid="{23F04A37-8AE7-4D59-A09B-2476E26D66B9}"/>
    <cellStyle name="Comma 10 2 4 2 2 2 2 2 3 2 2" xfId="23625" xr:uid="{FF720207-2593-4F49-BF03-B228307D0208}"/>
    <cellStyle name="Comma 10 2 4 2 2 2 2 2 3 3" xfId="20531" xr:uid="{F7702D34-AEC2-4AC3-A40F-B9B6B6D472C5}"/>
    <cellStyle name="Comma 10 2 4 2 2 2 2 2 4" xfId="14574" xr:uid="{3A6B0F32-AC95-4782-932F-D2C0D02208E5}"/>
    <cellStyle name="Comma 10 2 4 2 2 2 2 2 4 2" xfId="22235" xr:uid="{DEDA271C-3BAA-451D-8B60-FC545AB4AD07}"/>
    <cellStyle name="Comma 10 2 4 2 2 2 2 2 5" xfId="19166" xr:uid="{6EF6DC9E-8D45-41FE-B886-C80C9AABDE19}"/>
    <cellStyle name="Comma 10 2 4 2 2 2 2 3" xfId="949" xr:uid="{61CBD458-DAF9-453E-BDC2-D228D5871443}"/>
    <cellStyle name="Comma 10 2 4 2 2 2 2 3 2" xfId="6441" xr:uid="{7527FD96-D7A8-456A-80E1-288FF3735FD1}"/>
    <cellStyle name="Comma 10 2 4 2 2 2 2 3 2 2" xfId="16124" xr:uid="{DA3A542D-0A6A-4E56-A0A3-46EBC5F0B458}"/>
    <cellStyle name="Comma 10 2 4 2 2 2 2 3 2 2 2" xfId="23627" xr:uid="{A84D0481-CF54-4A77-BDF5-2BA4911E3688}"/>
    <cellStyle name="Comma 10 2 4 2 2 2 2 3 2 3" xfId="20533" xr:uid="{D08B4250-2552-41B8-819C-528CCDA7C62F}"/>
    <cellStyle name="Comma 10 2 4 2 2 2 2 3 3" xfId="14576" xr:uid="{3077D2AA-559A-46E9-89A4-5341CDB381E2}"/>
    <cellStyle name="Comma 10 2 4 2 2 2 2 3 3 2" xfId="22237" xr:uid="{4EA9AF0C-2181-4D78-A07B-F6F0BE986D90}"/>
    <cellStyle name="Comma 10 2 4 2 2 2 2 3 4" xfId="19168" xr:uid="{035FAC04-5925-434D-B0F0-7597AC7C4B7B}"/>
    <cellStyle name="Comma 10 2 4 2 2 2 2 4" xfId="6438" xr:uid="{6F347061-8CF2-43E4-91AC-13B056543D5E}"/>
    <cellStyle name="Comma 10 2 4 2 2 2 2 4 2" xfId="16121" xr:uid="{EC248AAA-24FC-4704-B439-9EE7BF4A46C5}"/>
    <cellStyle name="Comma 10 2 4 2 2 2 2 4 2 2" xfId="23624" xr:uid="{9540D03E-4345-44CF-B561-044D2FF2813C}"/>
    <cellStyle name="Comma 10 2 4 2 2 2 2 4 3" xfId="20530" xr:uid="{9FDBAC06-7BDB-4E0F-822C-EE3CAFE372A7}"/>
    <cellStyle name="Comma 10 2 4 2 2 2 2 5" xfId="14573" xr:uid="{1D6BE8F4-A368-4BFE-B17B-DB32FBBE9C64}"/>
    <cellStyle name="Comma 10 2 4 2 2 2 2 5 2" xfId="22234" xr:uid="{69665637-76B3-468A-B213-D24630843BE5}"/>
    <cellStyle name="Comma 10 2 4 2 2 2 2 6" xfId="19165" xr:uid="{857AD768-203C-4B15-BA46-273B4DC88EC1}"/>
    <cellStyle name="Comma 10 2 4 2 2 2 3" xfId="950" xr:uid="{BC934089-E9EB-4E4E-9002-FD9FACD8B933}"/>
    <cellStyle name="Comma 10 2 4 2 2 2 3 2" xfId="951" xr:uid="{EDFCD2B3-1462-4294-BDD5-DA1715045C63}"/>
    <cellStyle name="Comma 10 2 4 2 2 2 3 2 2" xfId="6443" xr:uid="{3AA9F381-3F3F-4ED2-A5AC-9F466FF90DE7}"/>
    <cellStyle name="Comma 10 2 4 2 2 2 3 2 2 2" xfId="16126" xr:uid="{FFD99617-91F3-4803-BC0C-96C424B1C830}"/>
    <cellStyle name="Comma 10 2 4 2 2 2 3 2 2 2 2" xfId="23629" xr:uid="{31B1FE09-A657-4C0B-B9E9-C480FE72E3FB}"/>
    <cellStyle name="Comma 10 2 4 2 2 2 3 2 2 3" xfId="20535" xr:uid="{9D9C0A89-BBF3-465F-BC1F-B0643C3642CC}"/>
    <cellStyle name="Comma 10 2 4 2 2 2 3 2 3" xfId="14578" xr:uid="{C21A7DE6-679B-41DB-A9D7-48EF0C83977F}"/>
    <cellStyle name="Comma 10 2 4 2 2 2 3 2 3 2" xfId="22239" xr:uid="{BCA4EEAE-5165-4D6C-9163-1C165C714DCD}"/>
    <cellStyle name="Comma 10 2 4 2 2 2 3 2 4" xfId="19170" xr:uid="{80325919-00A7-41F8-A3D0-D3EDAE83FD23}"/>
    <cellStyle name="Comma 10 2 4 2 2 2 3 3" xfId="6442" xr:uid="{8CA939E8-A3EB-481B-9A1B-576FCAA9898B}"/>
    <cellStyle name="Comma 10 2 4 2 2 2 3 3 2" xfId="16125" xr:uid="{F05840A6-B4C0-4870-B840-A6F91041D5F7}"/>
    <cellStyle name="Comma 10 2 4 2 2 2 3 3 2 2" xfId="23628" xr:uid="{550B9D4E-E768-4C9A-B28A-146399627E42}"/>
    <cellStyle name="Comma 10 2 4 2 2 2 3 3 3" xfId="20534" xr:uid="{7DB2128D-8A8A-4C29-953E-BB38E6574B43}"/>
    <cellStyle name="Comma 10 2 4 2 2 2 3 4" xfId="14577" xr:uid="{ABF73EC2-991C-49B2-AC9F-C2B18B1BDA83}"/>
    <cellStyle name="Comma 10 2 4 2 2 2 3 4 2" xfId="22238" xr:uid="{7CF3AFFD-85A9-4EB3-BCD4-A827F7179F48}"/>
    <cellStyle name="Comma 10 2 4 2 2 2 3 5" xfId="19169" xr:uid="{4AFAD4E9-309C-405E-BD4B-814E0C796A25}"/>
    <cellStyle name="Comma 10 2 4 2 2 2 4" xfId="952" xr:uid="{DF110FAA-B4E6-422B-8EFB-11D9BB4A5967}"/>
    <cellStyle name="Comma 10 2 4 2 2 2 4 2" xfId="6444" xr:uid="{2E98D2BB-8A54-41DF-9957-F494C19727FC}"/>
    <cellStyle name="Comma 10 2 4 2 2 2 4 2 2" xfId="16127" xr:uid="{712EF56E-53C7-4473-AA71-B41A16AA57ED}"/>
    <cellStyle name="Comma 10 2 4 2 2 2 4 2 2 2" xfId="23630" xr:uid="{4EB3F33B-BAD8-48A4-9F72-EAC6753D1024}"/>
    <cellStyle name="Comma 10 2 4 2 2 2 4 2 3" xfId="20536" xr:uid="{78540C9C-3CCC-4264-97DC-4758C408EDD3}"/>
    <cellStyle name="Comma 10 2 4 2 2 2 4 3" xfId="14579" xr:uid="{2077F2DD-6CD7-4B63-B16D-7A897AE6C07F}"/>
    <cellStyle name="Comma 10 2 4 2 2 2 4 3 2" xfId="22240" xr:uid="{A3889A66-1E4E-40E1-9EF8-45B529F87759}"/>
    <cellStyle name="Comma 10 2 4 2 2 2 4 4" xfId="19171" xr:uid="{4C6EF2EE-AEBB-4241-B0E5-E4862FF48E59}"/>
    <cellStyle name="Comma 10 2 4 2 2 2 5" xfId="6437" xr:uid="{6869713C-D6F7-49BE-BB67-AD56FE12533A}"/>
    <cellStyle name="Comma 10 2 4 2 2 2 5 2" xfId="16120" xr:uid="{5308745A-7674-419E-9736-EBA00AE4CE43}"/>
    <cellStyle name="Comma 10 2 4 2 2 2 5 2 2" xfId="23623" xr:uid="{3B2AEDA4-FE60-477A-AE31-2E854CE8DBD3}"/>
    <cellStyle name="Comma 10 2 4 2 2 2 5 3" xfId="20529" xr:uid="{285912C3-62F8-4393-A518-6B0419E33631}"/>
    <cellStyle name="Comma 10 2 4 2 2 2 6" xfId="14572" xr:uid="{78464754-AB94-42FA-B074-A45D7097FC6D}"/>
    <cellStyle name="Comma 10 2 4 2 2 2 6 2" xfId="22233" xr:uid="{80191741-EE2F-4BF2-A852-BD5D185FD264}"/>
    <cellStyle name="Comma 10 2 4 2 2 2 7" xfId="19164" xr:uid="{4448B8E6-598D-472B-85DE-6F69E0DC8B02}"/>
    <cellStyle name="Comma 10 2 4 2 2 3" xfId="953" xr:uid="{CF73DCDB-C83D-43A2-A552-EE6F816E89A3}"/>
    <cellStyle name="Comma 10 2 4 2 2 3 2" xfId="954" xr:uid="{EE29B160-8F5F-43A5-A222-D3CAE2E26434}"/>
    <cellStyle name="Comma 10 2 4 2 2 3 2 2" xfId="955" xr:uid="{45B53080-45B3-4421-BB9B-A50FB4C7522B}"/>
    <cellStyle name="Comma 10 2 4 2 2 3 2 2 2" xfId="6447" xr:uid="{A44D83BE-5C56-4498-84F5-BF8937E5F138}"/>
    <cellStyle name="Comma 10 2 4 2 2 3 2 2 2 2" xfId="16130" xr:uid="{55BD5C53-69D8-4DC5-966A-BDB3028D02AE}"/>
    <cellStyle name="Comma 10 2 4 2 2 3 2 2 2 2 2" xfId="23633" xr:uid="{F50B3F09-F1D2-4A62-B387-44DD84FCF393}"/>
    <cellStyle name="Comma 10 2 4 2 2 3 2 2 2 3" xfId="20539" xr:uid="{8855A21B-8A62-4140-AB61-6AE8F794958B}"/>
    <cellStyle name="Comma 10 2 4 2 2 3 2 2 3" xfId="14582" xr:uid="{5CBB27C6-7A4F-492B-85FC-CA6CD6FB3EA8}"/>
    <cellStyle name="Comma 10 2 4 2 2 3 2 2 3 2" xfId="22243" xr:uid="{66A9142E-ED53-4641-B137-540B2D1CD0A0}"/>
    <cellStyle name="Comma 10 2 4 2 2 3 2 2 4" xfId="19174" xr:uid="{777FDC3F-E312-4356-A9C8-72D2D592DB3E}"/>
    <cellStyle name="Comma 10 2 4 2 2 3 2 3" xfId="6446" xr:uid="{E52766F2-9EB8-49C7-8E04-6F6261A39FD0}"/>
    <cellStyle name="Comma 10 2 4 2 2 3 2 3 2" xfId="16129" xr:uid="{ED0AE692-3A85-4163-B464-C4319F943CFD}"/>
    <cellStyle name="Comma 10 2 4 2 2 3 2 3 2 2" xfId="23632" xr:uid="{7BE9E247-6666-436D-883A-0F907C794B7D}"/>
    <cellStyle name="Comma 10 2 4 2 2 3 2 3 3" xfId="20538" xr:uid="{6D16A1A1-41C8-4479-81AB-C5F1D9C21134}"/>
    <cellStyle name="Comma 10 2 4 2 2 3 2 4" xfId="14581" xr:uid="{A5204DC6-F03B-4659-8BD5-D1B389A6119D}"/>
    <cellStyle name="Comma 10 2 4 2 2 3 2 4 2" xfId="22242" xr:uid="{90ACDEBD-75DA-48B0-BE21-1444F9861267}"/>
    <cellStyle name="Comma 10 2 4 2 2 3 2 5" xfId="19173" xr:uid="{C58ADC46-C738-4EFD-8D90-CA5FFCB77E0B}"/>
    <cellStyle name="Comma 10 2 4 2 2 3 3" xfId="956" xr:uid="{66111391-A862-4185-A102-FC511AF31FF1}"/>
    <cellStyle name="Comma 10 2 4 2 2 3 3 2" xfId="6448" xr:uid="{C73DAB2A-1103-43E4-84AD-859BA35DC2A7}"/>
    <cellStyle name="Comma 10 2 4 2 2 3 3 2 2" xfId="16131" xr:uid="{5DF9BC37-E37A-45BA-8D82-52BA34EB2DC2}"/>
    <cellStyle name="Comma 10 2 4 2 2 3 3 2 2 2" xfId="23634" xr:uid="{4DDE9874-B681-41B4-A25A-D4CA8AB05645}"/>
    <cellStyle name="Comma 10 2 4 2 2 3 3 2 3" xfId="20540" xr:uid="{7BC92046-22EF-49C8-9813-351A9DC4AE54}"/>
    <cellStyle name="Comma 10 2 4 2 2 3 3 3" xfId="14583" xr:uid="{69EB7A97-4F92-464C-8992-9632123BAA54}"/>
    <cellStyle name="Comma 10 2 4 2 2 3 3 3 2" xfId="22244" xr:uid="{99DF4F21-1CD2-4B18-9242-C3F07F06D68F}"/>
    <cellStyle name="Comma 10 2 4 2 2 3 3 4" xfId="19175" xr:uid="{E3FF6899-A666-4EBC-BDC2-4779D0936EE2}"/>
    <cellStyle name="Comma 10 2 4 2 2 3 4" xfId="6445" xr:uid="{3BA6D9B1-CB30-4E80-B75A-2AFD074FBDDC}"/>
    <cellStyle name="Comma 10 2 4 2 2 3 4 2" xfId="16128" xr:uid="{A1C00DA2-64AF-4BAD-9A67-D29DDDC649A8}"/>
    <cellStyle name="Comma 10 2 4 2 2 3 4 2 2" xfId="23631" xr:uid="{B3F69599-E03F-46D8-9E1F-F76C8C96112A}"/>
    <cellStyle name="Comma 10 2 4 2 2 3 4 3" xfId="20537" xr:uid="{A640B0A3-5EEB-4A92-9671-7CF805E04718}"/>
    <cellStyle name="Comma 10 2 4 2 2 3 5" xfId="14580" xr:uid="{ACEE5188-49C1-4446-A351-96EF05B53BB3}"/>
    <cellStyle name="Comma 10 2 4 2 2 3 5 2" xfId="22241" xr:uid="{030BCAC3-2BF0-46C8-8650-0B3B2CFA9180}"/>
    <cellStyle name="Comma 10 2 4 2 2 3 6" xfId="19172" xr:uid="{5AD8D6BF-D004-4789-9090-1F082EA86045}"/>
    <cellStyle name="Comma 10 2 4 2 2 4" xfId="957" xr:uid="{03B31E45-E9DA-4AF6-A8F5-5F362DE4DD09}"/>
    <cellStyle name="Comma 10 2 4 2 2 4 2" xfId="958" xr:uid="{9E9D743E-5A22-4FB8-9A2E-50E77C74FB8B}"/>
    <cellStyle name="Comma 10 2 4 2 2 4 2 2" xfId="6450" xr:uid="{ABEE57E7-15B0-4FDD-95FB-1EC011CAF672}"/>
    <cellStyle name="Comma 10 2 4 2 2 4 2 2 2" xfId="16133" xr:uid="{73A57917-5BA2-4D14-8E12-1773E2C60C23}"/>
    <cellStyle name="Comma 10 2 4 2 2 4 2 2 2 2" xfId="23636" xr:uid="{699F19E7-CFFC-4A63-8187-1675CACC4C9C}"/>
    <cellStyle name="Comma 10 2 4 2 2 4 2 2 3" xfId="20542" xr:uid="{C0F1625C-EBE3-48B6-9826-DE2353843246}"/>
    <cellStyle name="Comma 10 2 4 2 2 4 2 3" xfId="14585" xr:uid="{65BD8DF3-1998-4E9C-B311-3D7F74A6C518}"/>
    <cellStyle name="Comma 10 2 4 2 2 4 2 3 2" xfId="22246" xr:uid="{C0FB894E-1977-46BC-AEC9-0B90B35B2C38}"/>
    <cellStyle name="Comma 10 2 4 2 2 4 2 4" xfId="19177" xr:uid="{8A1CBE13-E708-46A3-895F-723DB146027B}"/>
    <cellStyle name="Comma 10 2 4 2 2 4 3" xfId="6449" xr:uid="{0D610AED-E12F-40F0-B90C-7750F2B4F40D}"/>
    <cellStyle name="Comma 10 2 4 2 2 4 3 2" xfId="16132" xr:uid="{DD06B91B-88C9-48BE-8AC8-AAA81BFFC68D}"/>
    <cellStyle name="Comma 10 2 4 2 2 4 3 2 2" xfId="23635" xr:uid="{82959735-CA17-4419-9E95-D990CE21E2C5}"/>
    <cellStyle name="Comma 10 2 4 2 2 4 3 3" xfId="20541" xr:uid="{2A5D534D-66B5-4432-BD82-8A257A34C320}"/>
    <cellStyle name="Comma 10 2 4 2 2 4 4" xfId="14584" xr:uid="{B1D3B161-E5EF-49E2-AA79-869E8851C419}"/>
    <cellStyle name="Comma 10 2 4 2 2 4 4 2" xfId="22245" xr:uid="{A09A03EF-93B4-4C30-B50E-17D22B266FFE}"/>
    <cellStyle name="Comma 10 2 4 2 2 4 5" xfId="19176" xr:uid="{6E07AD3A-3CE7-4E78-9A00-5BA81C23D33B}"/>
    <cellStyle name="Comma 10 2 4 2 2 5" xfId="959" xr:uid="{191E65C5-F611-4C58-9C95-7A782EB7CFFF}"/>
    <cellStyle name="Comma 10 2 4 2 2 5 2" xfId="6451" xr:uid="{E64FF5E4-AC4F-4EE3-AD4F-557A3DBF3637}"/>
    <cellStyle name="Comma 10 2 4 2 2 5 2 2" xfId="16134" xr:uid="{9B671617-AF46-4D93-84D9-EC8523B9B62A}"/>
    <cellStyle name="Comma 10 2 4 2 2 5 2 2 2" xfId="23637" xr:uid="{6F0EDFC4-B53D-4450-AFAD-3B127630FDEA}"/>
    <cellStyle name="Comma 10 2 4 2 2 5 2 3" xfId="20543" xr:uid="{6CFEFD14-DE7E-43DA-9698-B7FF27FB6D56}"/>
    <cellStyle name="Comma 10 2 4 2 2 5 3" xfId="14586" xr:uid="{DC02A941-3428-4DD2-A9BF-064591DD5E21}"/>
    <cellStyle name="Comma 10 2 4 2 2 5 3 2" xfId="22247" xr:uid="{18A7CD02-00F6-42F8-B132-0532A7F2DB31}"/>
    <cellStyle name="Comma 10 2 4 2 2 5 4" xfId="19178" xr:uid="{CAD33B34-ACF6-441C-95B9-A2B4B0A4CDB4}"/>
    <cellStyle name="Comma 10 2 4 2 2 6" xfId="6436" xr:uid="{F699605A-6475-437C-AFE0-B61CFBEAC36F}"/>
    <cellStyle name="Comma 10 2 4 2 2 6 2" xfId="16119" xr:uid="{BBA6BA5B-80C8-4F3C-9DD2-A2AADE8F4F50}"/>
    <cellStyle name="Comma 10 2 4 2 2 6 2 2" xfId="23622" xr:uid="{55F6CD3B-42D8-449A-AB3E-D3338E9362F8}"/>
    <cellStyle name="Comma 10 2 4 2 2 6 3" xfId="20528" xr:uid="{6EFA189D-2A17-4F64-8889-AA9E0C21F65F}"/>
    <cellStyle name="Comma 10 2 4 2 2 7" xfId="14571" xr:uid="{9CAA08F2-20D2-4C71-929E-73CFA0ACED94}"/>
    <cellStyle name="Comma 10 2 4 2 2 7 2" xfId="22232" xr:uid="{971AF276-075A-4F12-816E-0F03B7B2BB3F}"/>
    <cellStyle name="Comma 10 2 4 2 2 8" xfId="19163" xr:uid="{D2C44E22-A5CD-4B52-B70C-9431244E8EBC}"/>
    <cellStyle name="Comma 10 2 4 2 3" xfId="960" xr:uid="{3BBBC2EE-1A33-45FD-8AAA-BAE4D14BC75A}"/>
    <cellStyle name="Comma 10 2 4 2 3 2" xfId="961" xr:uid="{D89BCA1D-D7BE-439B-B971-2198F63F02DF}"/>
    <cellStyle name="Comma 10 2 4 2 3 2 2" xfId="962" xr:uid="{1865ABBC-E586-4F76-AC29-8FD5185662D9}"/>
    <cellStyle name="Comma 10 2 4 2 3 2 2 2" xfId="963" xr:uid="{AE8D5E0A-F390-406A-A384-E8CA5FE0E3FD}"/>
    <cellStyle name="Comma 10 2 4 2 3 2 2 2 2" xfId="6455" xr:uid="{390BDA37-9C23-4087-B10D-6D7237053C40}"/>
    <cellStyle name="Comma 10 2 4 2 3 2 2 2 2 2" xfId="16138" xr:uid="{5FCE3AF8-BA80-4144-AA64-32DB65CD33ED}"/>
    <cellStyle name="Comma 10 2 4 2 3 2 2 2 2 2 2" xfId="23641" xr:uid="{7E113C45-EE22-47F2-9D57-0AA506DE416C}"/>
    <cellStyle name="Comma 10 2 4 2 3 2 2 2 2 3" xfId="20547" xr:uid="{F7078C54-E5CF-49D0-8049-315B2A7B79E2}"/>
    <cellStyle name="Comma 10 2 4 2 3 2 2 2 3" xfId="14590" xr:uid="{424D6942-E923-4A98-A771-DB26CEAC13AE}"/>
    <cellStyle name="Comma 10 2 4 2 3 2 2 2 3 2" xfId="22251" xr:uid="{4915AF8F-E449-4636-B508-4440A38A587C}"/>
    <cellStyle name="Comma 10 2 4 2 3 2 2 2 4" xfId="19182" xr:uid="{387660DF-575E-420A-8CC9-FE15A3802CBC}"/>
    <cellStyle name="Comma 10 2 4 2 3 2 2 3" xfId="6454" xr:uid="{BDA1E837-B432-4136-AF89-BE4410F8EA71}"/>
    <cellStyle name="Comma 10 2 4 2 3 2 2 3 2" xfId="16137" xr:uid="{D6A9D540-AE4B-4EF0-9996-027C586F1E30}"/>
    <cellStyle name="Comma 10 2 4 2 3 2 2 3 2 2" xfId="23640" xr:uid="{3B9728F3-B608-46D0-A776-7B879453C94A}"/>
    <cellStyle name="Comma 10 2 4 2 3 2 2 3 3" xfId="20546" xr:uid="{3D1DA5E3-D2CA-407C-A3F7-157BD012A064}"/>
    <cellStyle name="Comma 10 2 4 2 3 2 2 4" xfId="14589" xr:uid="{C6966571-24CB-427C-8929-321044A26AA2}"/>
    <cellStyle name="Comma 10 2 4 2 3 2 2 4 2" xfId="22250" xr:uid="{1EACDE2F-4EFC-4459-8F38-6C6C45BB6618}"/>
    <cellStyle name="Comma 10 2 4 2 3 2 2 5" xfId="19181" xr:uid="{74F363E8-388D-494D-8D1A-F99220C11562}"/>
    <cellStyle name="Comma 10 2 4 2 3 2 3" xfId="964" xr:uid="{B86AC743-F5B3-4662-AB0A-49005B7F1395}"/>
    <cellStyle name="Comma 10 2 4 2 3 2 3 2" xfId="6456" xr:uid="{A23B594B-F900-4796-BB89-DA2F5AF44B5B}"/>
    <cellStyle name="Comma 10 2 4 2 3 2 3 2 2" xfId="16139" xr:uid="{C58AF8BF-363C-436C-B00A-958226CE32BA}"/>
    <cellStyle name="Comma 10 2 4 2 3 2 3 2 2 2" xfId="23642" xr:uid="{A088223D-AA75-4353-BBA0-59A48C3CB47F}"/>
    <cellStyle name="Comma 10 2 4 2 3 2 3 2 3" xfId="20548" xr:uid="{80F0488D-4189-4D10-9A32-165C6FF18443}"/>
    <cellStyle name="Comma 10 2 4 2 3 2 3 3" xfId="14591" xr:uid="{CB48CB6E-B99F-43CE-9FEF-38563CE9F344}"/>
    <cellStyle name="Comma 10 2 4 2 3 2 3 3 2" xfId="22252" xr:uid="{51B912E1-B010-4F99-AEFF-626E86B0F664}"/>
    <cellStyle name="Comma 10 2 4 2 3 2 3 4" xfId="19183" xr:uid="{76608F1C-7E47-43DB-9262-3B163EAF3F32}"/>
    <cellStyle name="Comma 10 2 4 2 3 2 4" xfId="6453" xr:uid="{FEFDA563-6F3C-4894-9CE8-AFEB9FEC83F2}"/>
    <cellStyle name="Comma 10 2 4 2 3 2 4 2" xfId="16136" xr:uid="{DF69F9CB-C7FB-4F34-A1DD-6B13F2B98244}"/>
    <cellStyle name="Comma 10 2 4 2 3 2 4 2 2" xfId="23639" xr:uid="{67C9C5F4-5CA3-45FB-93AA-E0211562D915}"/>
    <cellStyle name="Comma 10 2 4 2 3 2 4 3" xfId="20545" xr:uid="{27522FF7-530F-42F8-9080-C7860515F09D}"/>
    <cellStyle name="Comma 10 2 4 2 3 2 5" xfId="14588" xr:uid="{AB4297B3-874E-48AB-80DB-9380B9790741}"/>
    <cellStyle name="Comma 10 2 4 2 3 2 5 2" xfId="22249" xr:uid="{D02B61CC-6893-4C90-992F-BBA07781D7D0}"/>
    <cellStyle name="Comma 10 2 4 2 3 2 6" xfId="19180" xr:uid="{344B6D3A-1E1A-4DD3-B3D3-FC770E2FAB39}"/>
    <cellStyle name="Comma 10 2 4 2 3 3" xfId="965" xr:uid="{5ADD04A7-A596-48A7-B68D-A2A034A4D6F4}"/>
    <cellStyle name="Comma 10 2 4 2 3 3 2" xfId="966" xr:uid="{4C28F70E-D17D-4D5B-8CE8-ECB40211D4C5}"/>
    <cellStyle name="Comma 10 2 4 2 3 3 2 2" xfId="6458" xr:uid="{23ED1882-C330-4CD2-AE77-BA07A3E24972}"/>
    <cellStyle name="Comma 10 2 4 2 3 3 2 2 2" xfId="16141" xr:uid="{EAFC9E97-0C75-4C26-976A-83149D173DE9}"/>
    <cellStyle name="Comma 10 2 4 2 3 3 2 2 2 2" xfId="23644" xr:uid="{A613A252-5BE3-4D75-B711-6255DB5AF10B}"/>
    <cellStyle name="Comma 10 2 4 2 3 3 2 2 3" xfId="20550" xr:uid="{445A5CCE-F59A-4C4D-9069-F47BD1FD3809}"/>
    <cellStyle name="Comma 10 2 4 2 3 3 2 3" xfId="14593" xr:uid="{EF7192A5-9A0B-4F76-95F3-76BEFB208B55}"/>
    <cellStyle name="Comma 10 2 4 2 3 3 2 3 2" xfId="22254" xr:uid="{CAE715DD-D55A-4B40-87A7-C2A2B3389AA3}"/>
    <cellStyle name="Comma 10 2 4 2 3 3 2 4" xfId="19185" xr:uid="{4A41A8A4-DAC3-40BD-910A-1D52EDFD6D5F}"/>
    <cellStyle name="Comma 10 2 4 2 3 3 3" xfId="6457" xr:uid="{1E14220B-FB44-446B-A4DE-EDFC8C78C8DF}"/>
    <cellStyle name="Comma 10 2 4 2 3 3 3 2" xfId="16140" xr:uid="{45ED332A-4CD8-4B52-AA24-4A54FE3886FA}"/>
    <cellStyle name="Comma 10 2 4 2 3 3 3 2 2" xfId="23643" xr:uid="{123699D7-D506-4967-8F35-B80AB1DF1CBE}"/>
    <cellStyle name="Comma 10 2 4 2 3 3 3 3" xfId="20549" xr:uid="{CB66964C-8D98-4D52-816B-32D564FCECAC}"/>
    <cellStyle name="Comma 10 2 4 2 3 3 4" xfId="14592" xr:uid="{9212FE1C-1C5D-4FE1-A91E-7A19B0188172}"/>
    <cellStyle name="Comma 10 2 4 2 3 3 4 2" xfId="22253" xr:uid="{B8E5F63F-27E5-4B22-A0BA-0A4049BDFBF1}"/>
    <cellStyle name="Comma 10 2 4 2 3 3 5" xfId="19184" xr:uid="{1C078B13-982C-4754-9D3C-E1E35C5B1BB0}"/>
    <cellStyle name="Comma 10 2 4 2 3 4" xfId="967" xr:uid="{84CCFA58-54B5-4A3B-AE23-8A830F2BCB9D}"/>
    <cellStyle name="Comma 10 2 4 2 3 4 2" xfId="6459" xr:uid="{F165C561-633C-495A-9998-256D0B46B60E}"/>
    <cellStyle name="Comma 10 2 4 2 3 4 2 2" xfId="16142" xr:uid="{30E3F3C7-5877-4B2B-BE7D-9AB4BCB95883}"/>
    <cellStyle name="Comma 10 2 4 2 3 4 2 2 2" xfId="23645" xr:uid="{D368AA18-9E29-4E8F-BFB2-AC48DA58CC79}"/>
    <cellStyle name="Comma 10 2 4 2 3 4 2 3" xfId="20551" xr:uid="{1DAB6396-364F-44F4-98BB-03FBA6E3E2E2}"/>
    <cellStyle name="Comma 10 2 4 2 3 4 3" xfId="14594" xr:uid="{8AB6A60D-859E-49F5-BF22-86442D5BF0F5}"/>
    <cellStyle name="Comma 10 2 4 2 3 4 3 2" xfId="22255" xr:uid="{19D6CADB-8600-4DE9-BDDB-5C74C8F8EDE8}"/>
    <cellStyle name="Comma 10 2 4 2 3 4 4" xfId="19186" xr:uid="{33EC4FE3-225C-4422-961B-3B4E5534BB2E}"/>
    <cellStyle name="Comma 10 2 4 2 3 5" xfId="6452" xr:uid="{B6CFF369-D893-4997-9588-EE8ACC2BE57F}"/>
    <cellStyle name="Comma 10 2 4 2 3 5 2" xfId="16135" xr:uid="{45FBEE0D-4E2B-4BFC-910D-434A042C85AD}"/>
    <cellStyle name="Comma 10 2 4 2 3 5 2 2" xfId="23638" xr:uid="{DA61D422-A766-400E-9ADD-599F9EBFF114}"/>
    <cellStyle name="Comma 10 2 4 2 3 5 3" xfId="20544" xr:uid="{30EB2A50-6AD5-4496-B5A4-3AC506DF2688}"/>
    <cellStyle name="Comma 10 2 4 2 3 6" xfId="14587" xr:uid="{5FEFCB72-C0AA-4743-838E-175F165900FB}"/>
    <cellStyle name="Comma 10 2 4 2 3 6 2" xfId="22248" xr:uid="{B25769BD-0F17-4D2D-8966-DC5EBAEA8788}"/>
    <cellStyle name="Comma 10 2 4 2 3 7" xfId="19179" xr:uid="{ACD8A100-2922-4650-8B85-8D8E935172DC}"/>
    <cellStyle name="Comma 10 2 4 2 4" xfId="968" xr:uid="{917397BE-03E0-4C96-BB85-6D80A13F2AD6}"/>
    <cellStyle name="Comma 10 2 4 2 4 2" xfId="969" xr:uid="{11F9BC86-0ADA-4BD6-8F5E-CE130EE73A89}"/>
    <cellStyle name="Comma 10 2 4 2 4 2 2" xfId="970" xr:uid="{B4B348FC-5B2C-4663-9EAB-E53862FABA76}"/>
    <cellStyle name="Comma 10 2 4 2 4 2 2 2" xfId="6462" xr:uid="{694C7981-23DF-4780-98E0-16F4784E1469}"/>
    <cellStyle name="Comma 10 2 4 2 4 2 2 2 2" xfId="16145" xr:uid="{82460B68-8D06-4454-B9CD-1C2CC6D16FBF}"/>
    <cellStyle name="Comma 10 2 4 2 4 2 2 2 2 2" xfId="23648" xr:uid="{584A00EF-F6CF-485E-9C47-925D18909972}"/>
    <cellStyle name="Comma 10 2 4 2 4 2 2 2 3" xfId="20554" xr:uid="{1850B33B-8FC6-40F1-BB9F-16BA4E625EF1}"/>
    <cellStyle name="Comma 10 2 4 2 4 2 2 3" xfId="14597" xr:uid="{CA540D86-A7AC-4A09-8A94-E77BF4ABF32D}"/>
    <cellStyle name="Comma 10 2 4 2 4 2 2 3 2" xfId="22258" xr:uid="{5377E11D-6FBD-4F45-B585-2BC14A32AFF4}"/>
    <cellStyle name="Comma 10 2 4 2 4 2 2 4" xfId="19189" xr:uid="{0170B1D8-32CC-4B95-837C-F5964217EB4F}"/>
    <cellStyle name="Comma 10 2 4 2 4 2 3" xfId="6461" xr:uid="{34F5F18D-BA62-4943-B969-EE7C4F26D0B9}"/>
    <cellStyle name="Comma 10 2 4 2 4 2 3 2" xfId="16144" xr:uid="{52ED187D-405F-49EC-9B90-8178DAA46568}"/>
    <cellStyle name="Comma 10 2 4 2 4 2 3 2 2" xfId="23647" xr:uid="{E878891C-FA17-4211-B86E-ED3371C37F5C}"/>
    <cellStyle name="Comma 10 2 4 2 4 2 3 3" xfId="20553" xr:uid="{1367B059-8EE7-4095-AE0A-582DB0032DFE}"/>
    <cellStyle name="Comma 10 2 4 2 4 2 4" xfId="14596" xr:uid="{B19248FB-EEAE-49A2-A2E3-F0C9D07BCBF3}"/>
    <cellStyle name="Comma 10 2 4 2 4 2 4 2" xfId="22257" xr:uid="{E535798C-1623-4030-BF7D-8A92EB18010C}"/>
    <cellStyle name="Comma 10 2 4 2 4 2 5" xfId="19188" xr:uid="{D2FC60AF-1C9A-4D65-8739-8DC2BA47192E}"/>
    <cellStyle name="Comma 10 2 4 2 4 3" xfId="971" xr:uid="{DEEF32DD-9F3E-4AC3-A500-76BF0362773F}"/>
    <cellStyle name="Comma 10 2 4 2 4 3 2" xfId="6463" xr:uid="{73A0C77B-8F3E-467A-B96E-3E8F6390521E}"/>
    <cellStyle name="Comma 10 2 4 2 4 3 2 2" xfId="16146" xr:uid="{2578AAD3-E4F5-4BCE-B35F-2377B944ADF4}"/>
    <cellStyle name="Comma 10 2 4 2 4 3 2 2 2" xfId="23649" xr:uid="{8B9E824A-2B7A-4574-8F9C-5C262C156796}"/>
    <cellStyle name="Comma 10 2 4 2 4 3 2 3" xfId="20555" xr:uid="{E470FE0C-437D-471E-B3D9-55B6C3688877}"/>
    <cellStyle name="Comma 10 2 4 2 4 3 3" xfId="14598" xr:uid="{42C4FB49-456B-40B8-A2CD-114B831F13B3}"/>
    <cellStyle name="Comma 10 2 4 2 4 3 3 2" xfId="22259" xr:uid="{D9B568D9-873C-429E-BE03-D7437DBCC5E7}"/>
    <cellStyle name="Comma 10 2 4 2 4 3 4" xfId="19190" xr:uid="{0B40297E-2121-42FB-9860-40A9ADD26E4C}"/>
    <cellStyle name="Comma 10 2 4 2 4 4" xfId="6460" xr:uid="{57B04649-BC63-4CC7-9165-2EA1DF28E867}"/>
    <cellStyle name="Comma 10 2 4 2 4 4 2" xfId="16143" xr:uid="{B4D54C4A-F3D4-4879-8500-A6F2F9AFB1C3}"/>
    <cellStyle name="Comma 10 2 4 2 4 4 2 2" xfId="23646" xr:uid="{46E24515-C8FF-4A63-9894-C19683112FEC}"/>
    <cellStyle name="Comma 10 2 4 2 4 4 3" xfId="20552" xr:uid="{5E02C6FE-5329-418F-852C-2614F262F537}"/>
    <cellStyle name="Comma 10 2 4 2 4 5" xfId="14595" xr:uid="{26ACBD55-19CE-4E0D-BE84-B494117DCFCB}"/>
    <cellStyle name="Comma 10 2 4 2 4 5 2" xfId="22256" xr:uid="{62C04A74-B865-48AE-A2FA-62A2F4F71F6B}"/>
    <cellStyle name="Comma 10 2 4 2 4 6" xfId="19187" xr:uid="{A81D2807-B6B9-4EB7-A60D-002BD32D2005}"/>
    <cellStyle name="Comma 10 2 4 2 5" xfId="972" xr:uid="{B2DC90BB-46FC-428A-86EA-997BDC385BD3}"/>
    <cellStyle name="Comma 10 2 4 2 5 2" xfId="973" xr:uid="{AABA2AEC-5EB3-4A1A-929B-0BD0D3E5391B}"/>
    <cellStyle name="Comma 10 2 4 2 5 2 2" xfId="6465" xr:uid="{1D183EE7-85F1-4C2B-B42F-B5C30A2A76FB}"/>
    <cellStyle name="Comma 10 2 4 2 5 2 2 2" xfId="16148" xr:uid="{8C50777E-D775-44A1-9ECF-005D35AEAB59}"/>
    <cellStyle name="Comma 10 2 4 2 5 2 2 2 2" xfId="23651" xr:uid="{6F88B091-0DE6-4D1C-90D8-DC9EF99CB000}"/>
    <cellStyle name="Comma 10 2 4 2 5 2 2 3" xfId="20557" xr:uid="{BDBE901A-8031-4DF5-AC2A-8665D2B0D44C}"/>
    <cellStyle name="Comma 10 2 4 2 5 2 3" xfId="14600" xr:uid="{85664A70-A074-489B-9E0F-335A6F191F5A}"/>
    <cellStyle name="Comma 10 2 4 2 5 2 3 2" xfId="22261" xr:uid="{80EF83AE-23D8-4630-9952-BE6C90AC15F4}"/>
    <cellStyle name="Comma 10 2 4 2 5 2 4" xfId="19192" xr:uid="{84DF3167-B2A2-4609-A677-D18C21DA6B12}"/>
    <cellStyle name="Comma 10 2 4 2 5 3" xfId="6464" xr:uid="{D10C6770-1F11-493E-B9EE-6B55C592AC9C}"/>
    <cellStyle name="Comma 10 2 4 2 5 3 2" xfId="16147" xr:uid="{BD044DAD-24B8-4341-BFBC-54C663539A92}"/>
    <cellStyle name="Comma 10 2 4 2 5 3 2 2" xfId="23650" xr:uid="{2326E580-1B8C-4A29-9699-8517AC6A4E9A}"/>
    <cellStyle name="Comma 10 2 4 2 5 3 3" xfId="20556" xr:uid="{5279D0A5-8B35-4ED7-AA87-8AE388B41F33}"/>
    <cellStyle name="Comma 10 2 4 2 5 4" xfId="14599" xr:uid="{5883A9F4-77E5-46BB-84A8-8A251D3F109D}"/>
    <cellStyle name="Comma 10 2 4 2 5 4 2" xfId="22260" xr:uid="{355D72EF-DDFB-4C3E-A69A-693EC3376A40}"/>
    <cellStyle name="Comma 10 2 4 2 5 5" xfId="19191" xr:uid="{9B4C6FAA-0CE7-45C2-86F6-9967CF43FB01}"/>
    <cellStyle name="Comma 10 2 4 2 6" xfId="974" xr:uid="{B70B5347-A881-464A-A622-04BDA24F05F7}"/>
    <cellStyle name="Comma 10 2 4 2 6 2" xfId="6466" xr:uid="{BE0D78EE-5824-458F-A9A1-4489D33734EA}"/>
    <cellStyle name="Comma 10 2 4 2 6 2 2" xfId="16149" xr:uid="{BAACDD38-0537-4CA7-B0DE-B0990E659BAF}"/>
    <cellStyle name="Comma 10 2 4 2 6 2 2 2" xfId="23652" xr:uid="{988ED8E3-AAFA-4E56-BC55-9B94EC6BCA67}"/>
    <cellStyle name="Comma 10 2 4 2 6 2 3" xfId="20558" xr:uid="{508F976C-B4F2-4BFE-A90A-B19D247093B9}"/>
    <cellStyle name="Comma 10 2 4 2 6 3" xfId="14601" xr:uid="{C7BBB007-34DB-4A3D-9FFE-9BA20A7FC608}"/>
    <cellStyle name="Comma 10 2 4 2 6 3 2" xfId="22262" xr:uid="{89E6F549-3835-4FFF-896C-F768E27C8095}"/>
    <cellStyle name="Comma 10 2 4 2 6 4" xfId="19193" xr:uid="{96DBAAFC-775C-44BC-B81D-10E402AEFE67}"/>
    <cellStyle name="Comma 10 2 4 2 7" xfId="6435" xr:uid="{55F857F9-3E32-4253-957D-AAFE063660C5}"/>
    <cellStyle name="Comma 10 2 4 2 7 2" xfId="16118" xr:uid="{2635F1AC-D482-49DD-B1E7-AA7CB5E92BF7}"/>
    <cellStyle name="Comma 10 2 4 2 7 2 2" xfId="23621" xr:uid="{8EA18F71-F747-47EA-B032-24ACFCB06E40}"/>
    <cellStyle name="Comma 10 2 4 2 7 3" xfId="20527" xr:uid="{D898DF6E-A623-489B-A25E-36CADDAD3E00}"/>
    <cellStyle name="Comma 10 2 4 2 8" xfId="11404" xr:uid="{6CA5E990-937F-4DDA-9532-42B902D54A97}"/>
    <cellStyle name="Comma 10 2 4 2 8 2" xfId="14570" xr:uid="{0469D400-3B32-43CB-A5C4-927E2FB71095}"/>
    <cellStyle name="Comma 10 2 4 2 8 3" xfId="29795" xr:uid="{20607A42-B968-43DF-8A98-6DB73D15604F}"/>
    <cellStyle name="Comma 10 2 4 2 9" xfId="17933" xr:uid="{FFB31D93-0751-44AC-BEB1-D1B2B1265405}"/>
    <cellStyle name="Comma 10 2 4 3" xfId="975" xr:uid="{EDD6C41B-7A95-4CB4-B7B7-95546E1E1482}"/>
    <cellStyle name="Comma 10 2 4 3 2" xfId="976" xr:uid="{C1192E69-21FB-4288-AAD9-4BFDB2AC4350}"/>
    <cellStyle name="Comma 10 2 4 3 2 2" xfId="977" xr:uid="{F8F3C7BD-13A4-423A-8910-AF9E42A38D45}"/>
    <cellStyle name="Comma 10 2 4 3 2 2 2" xfId="978" xr:uid="{3B0A75AF-EB41-43F8-A1E1-076EE4AB3C5D}"/>
    <cellStyle name="Comma 10 2 4 3 2 2 2 2" xfId="979" xr:uid="{90EDC055-6FD6-4B4D-9978-51892982CDFC}"/>
    <cellStyle name="Comma 10 2 4 3 2 2 2 2 2" xfId="6471" xr:uid="{9CC749F2-8031-4977-91BD-DC601F5FF743}"/>
    <cellStyle name="Comma 10 2 4 3 2 2 2 2 2 2" xfId="16154" xr:uid="{2EE59822-752C-46C1-B686-E4D9549A62CE}"/>
    <cellStyle name="Comma 10 2 4 3 2 2 2 2 2 2 2" xfId="23657" xr:uid="{F919D118-AF9B-4C31-BC10-714AC68BE7CE}"/>
    <cellStyle name="Comma 10 2 4 3 2 2 2 2 2 3" xfId="20563" xr:uid="{0DFB616B-5E1E-4BC7-81C7-E2C3B37ED439}"/>
    <cellStyle name="Comma 10 2 4 3 2 2 2 2 3" xfId="14606" xr:uid="{B767CBC6-AB1A-4094-BDC8-DCA93843609C}"/>
    <cellStyle name="Comma 10 2 4 3 2 2 2 2 3 2" xfId="22266" xr:uid="{29003CE5-DD32-4ECF-B764-6E047239BBFF}"/>
    <cellStyle name="Comma 10 2 4 3 2 2 2 2 4" xfId="19197" xr:uid="{E9B7CC90-B4E8-4E47-A901-0F24F158DF58}"/>
    <cellStyle name="Comma 10 2 4 3 2 2 2 3" xfId="6470" xr:uid="{88753FD7-DC61-4C37-99F2-3DF7B96CED3B}"/>
    <cellStyle name="Comma 10 2 4 3 2 2 2 3 2" xfId="16153" xr:uid="{14A35B2E-CD35-45B6-BCFA-B7C7193F0EBA}"/>
    <cellStyle name="Comma 10 2 4 3 2 2 2 3 2 2" xfId="23656" xr:uid="{78D3C474-B840-4469-8CDA-282FCC7EE96F}"/>
    <cellStyle name="Comma 10 2 4 3 2 2 2 3 3" xfId="20562" xr:uid="{6FC65391-C058-44A8-B275-A85274FB4A6E}"/>
    <cellStyle name="Comma 10 2 4 3 2 2 2 4" xfId="14605" xr:uid="{58A0B016-3286-4845-A369-2BBE3B02498F}"/>
    <cellStyle name="Comma 10 2 4 3 2 2 2 4 2" xfId="22265" xr:uid="{B4AACDFD-75DC-45C2-A647-344546E746C0}"/>
    <cellStyle name="Comma 10 2 4 3 2 2 2 5" xfId="19196" xr:uid="{1536596C-141B-4DC3-9932-F85D35F8A6DA}"/>
    <cellStyle name="Comma 10 2 4 3 2 2 3" xfId="980" xr:uid="{152B21C9-50C6-4DDB-9621-6056B08B9362}"/>
    <cellStyle name="Comma 10 2 4 3 2 2 3 2" xfId="6472" xr:uid="{0039CADE-E9B4-4057-8E3A-620E2F6513EE}"/>
    <cellStyle name="Comma 10 2 4 3 2 2 3 2 2" xfId="16155" xr:uid="{A6239FD4-856D-45D4-A1D3-42482090D7C3}"/>
    <cellStyle name="Comma 10 2 4 3 2 2 3 2 2 2" xfId="23658" xr:uid="{AF716C64-B96F-41AB-9A64-6E85B47140A7}"/>
    <cellStyle name="Comma 10 2 4 3 2 2 3 2 3" xfId="20564" xr:uid="{3AD29F92-4DBC-4073-9E24-E67C11CFDA28}"/>
    <cellStyle name="Comma 10 2 4 3 2 2 3 3" xfId="14607" xr:uid="{5E6A19D0-0FC9-4202-9C9D-C8237A052BCB}"/>
    <cellStyle name="Comma 10 2 4 3 2 2 3 3 2" xfId="22267" xr:uid="{8894E9C7-33B0-4667-9334-0262A0B0D47D}"/>
    <cellStyle name="Comma 10 2 4 3 2 2 3 4" xfId="19198" xr:uid="{A5F3E802-912C-4FB1-9847-9C7C5F7FF250}"/>
    <cellStyle name="Comma 10 2 4 3 2 2 4" xfId="6469" xr:uid="{F67DD42E-C4B9-4D39-8E07-AB30D1AD7E10}"/>
    <cellStyle name="Comma 10 2 4 3 2 2 4 2" xfId="16152" xr:uid="{72324863-6D3A-440F-98E4-FD2E71FC8373}"/>
    <cellStyle name="Comma 10 2 4 3 2 2 4 2 2" xfId="23655" xr:uid="{D108E73F-E606-426D-99B6-50BBE25EEC99}"/>
    <cellStyle name="Comma 10 2 4 3 2 2 4 3" xfId="20561" xr:uid="{1BAFBB8A-D610-4E71-B78E-7A07FDD45ED4}"/>
    <cellStyle name="Comma 10 2 4 3 2 2 5" xfId="14604" xr:uid="{1F443810-809F-4CA5-91DB-32A71593C49A}"/>
    <cellStyle name="Comma 10 2 4 3 2 2 5 2" xfId="22264" xr:uid="{AFCC4742-696D-4E09-A92F-C5312C6F0FF1}"/>
    <cellStyle name="Comma 10 2 4 3 2 2 6" xfId="19195" xr:uid="{E5D41BBB-1F65-4D2F-8CD1-D63FD4A81975}"/>
    <cellStyle name="Comma 10 2 4 3 2 3" xfId="981" xr:uid="{AEF2EE3F-8CB9-4C72-BEA9-F18A6FBBEA3B}"/>
    <cellStyle name="Comma 10 2 4 3 2 3 2" xfId="982" xr:uid="{23997AEA-ECE0-4C2D-8928-27D862BB679D}"/>
    <cellStyle name="Comma 10 2 4 3 2 3 2 2" xfId="6474" xr:uid="{1EE9594C-4945-4878-B02D-107AF18B4C08}"/>
    <cellStyle name="Comma 10 2 4 3 2 3 2 2 2" xfId="16157" xr:uid="{4E2C9294-74D4-4128-8BA5-86BFA05989C2}"/>
    <cellStyle name="Comma 10 2 4 3 2 3 2 2 2 2" xfId="23660" xr:uid="{5EA69DA1-4E49-498B-BD5A-CCBCC970397B}"/>
    <cellStyle name="Comma 10 2 4 3 2 3 2 2 3" xfId="20566" xr:uid="{EEACED06-5EC2-4E81-AB0E-FA7A6FBFEFDB}"/>
    <cellStyle name="Comma 10 2 4 3 2 3 2 3" xfId="14609" xr:uid="{5ABAC73C-239A-4CEB-BB9B-4CA72FDDE514}"/>
    <cellStyle name="Comma 10 2 4 3 2 3 2 3 2" xfId="22269" xr:uid="{DD27F719-3516-4F4B-9C66-C40568EB972A}"/>
    <cellStyle name="Comma 10 2 4 3 2 3 2 4" xfId="19200" xr:uid="{898398DC-4ED1-4143-A63E-3843DB5CDA9F}"/>
    <cellStyle name="Comma 10 2 4 3 2 3 3" xfId="6473" xr:uid="{397144AD-F3D1-4855-826F-B38E4F99B5B6}"/>
    <cellStyle name="Comma 10 2 4 3 2 3 3 2" xfId="16156" xr:uid="{0C84512B-4683-414C-88F7-5723CE6C4D62}"/>
    <cellStyle name="Comma 10 2 4 3 2 3 3 2 2" xfId="23659" xr:uid="{B20E373C-F99E-4E90-9DF6-9E12AFE17478}"/>
    <cellStyle name="Comma 10 2 4 3 2 3 3 3" xfId="20565" xr:uid="{3E315355-0062-440A-B47A-CD43D38B69CF}"/>
    <cellStyle name="Comma 10 2 4 3 2 3 4" xfId="14608" xr:uid="{8684155D-BBE5-4658-9A6E-1EAD22A915F9}"/>
    <cellStyle name="Comma 10 2 4 3 2 3 4 2" xfId="22268" xr:uid="{8B9F654D-377E-4A26-817A-0BACDEAF529F}"/>
    <cellStyle name="Comma 10 2 4 3 2 3 5" xfId="19199" xr:uid="{247F885A-6F5D-4233-ACE3-D1503E135302}"/>
    <cellStyle name="Comma 10 2 4 3 2 4" xfId="983" xr:uid="{9AB6F4E4-9E5E-49D8-85F7-A7CC38D462E3}"/>
    <cellStyle name="Comma 10 2 4 3 2 4 2" xfId="6475" xr:uid="{1EC33251-BA76-442E-BE90-8D5BC68800F6}"/>
    <cellStyle name="Comma 10 2 4 3 2 4 2 2" xfId="16158" xr:uid="{863E50DE-807B-4B91-A465-7F5C2E4DE407}"/>
    <cellStyle name="Comma 10 2 4 3 2 4 2 2 2" xfId="23661" xr:uid="{397DDDF1-635E-489C-A1E8-5372A0A99F03}"/>
    <cellStyle name="Comma 10 2 4 3 2 4 2 3" xfId="20567" xr:uid="{15DD8494-B069-4B67-A1F8-7F90F20C0058}"/>
    <cellStyle name="Comma 10 2 4 3 2 4 3" xfId="14610" xr:uid="{FC6421FD-8705-4419-B8E4-5BF5D7473B25}"/>
    <cellStyle name="Comma 10 2 4 3 2 4 3 2" xfId="22270" xr:uid="{D263D018-D45D-4D98-9260-D08D84F19517}"/>
    <cellStyle name="Comma 10 2 4 3 2 4 4" xfId="19201" xr:uid="{09327491-85C7-46FD-A111-F83094ED1771}"/>
    <cellStyle name="Comma 10 2 4 3 2 5" xfId="6468" xr:uid="{B414A17B-895D-4397-988E-DA50CD77E85E}"/>
    <cellStyle name="Comma 10 2 4 3 2 5 2" xfId="16151" xr:uid="{CCCA73E0-71B7-4616-AC13-4A5DE401561F}"/>
    <cellStyle name="Comma 10 2 4 3 2 5 2 2" xfId="23654" xr:uid="{AD3186AA-4A4D-4518-9DFF-80C8736B1353}"/>
    <cellStyle name="Comma 10 2 4 3 2 5 3" xfId="20560" xr:uid="{8509D33C-6DD9-4C41-BC15-F1CCA69A55EE}"/>
    <cellStyle name="Comma 10 2 4 3 2 6" xfId="14603" xr:uid="{A4433631-7CA4-42B4-9164-3E239CC15DEA}"/>
    <cellStyle name="Comma 10 2 4 3 2 6 2" xfId="22263" xr:uid="{12CEB898-2251-41EF-ADB2-79CF9803187D}"/>
    <cellStyle name="Comma 10 2 4 3 2 7" xfId="19194" xr:uid="{65E09B26-492E-41D6-81F1-288B5B108ACE}"/>
    <cellStyle name="Comma 10 2 4 3 3" xfId="984" xr:uid="{979A1268-299D-4622-B064-A8CC128A81A3}"/>
    <cellStyle name="Comma 10 2 4 3 3 2" xfId="985" xr:uid="{82899B51-88E5-46A2-9D7C-198C32B35AF6}"/>
    <cellStyle name="Comma 10 2 4 3 3 2 2" xfId="986" xr:uid="{8363CD65-4902-4AE3-A7F9-CDB119A59194}"/>
    <cellStyle name="Comma 10 2 4 3 3 2 2 2" xfId="6478" xr:uid="{367E0AFC-39B0-4B85-8B59-B19CE91F0F22}"/>
    <cellStyle name="Comma 10 2 4 3 3 2 2 2 2" xfId="16161" xr:uid="{5D01C3C7-A1CC-4CB8-9343-D62BFC23326F}"/>
    <cellStyle name="Comma 10 2 4 3 3 2 2 2 2 2" xfId="23664" xr:uid="{326D825C-A406-421C-80C3-C10E0BD2DCDA}"/>
    <cellStyle name="Comma 10 2 4 3 3 2 2 2 3" xfId="20570" xr:uid="{2CC5FD47-4E70-4FFE-8DEE-08867624DFAC}"/>
    <cellStyle name="Comma 10 2 4 3 3 2 2 3" xfId="14613" xr:uid="{39515B81-2E18-45AD-A9D5-41290EFBB4BC}"/>
    <cellStyle name="Comma 10 2 4 3 3 2 2 3 2" xfId="22273" xr:uid="{450CB257-CF0A-4369-A785-95118415300A}"/>
    <cellStyle name="Comma 10 2 4 3 3 2 2 4" xfId="19204" xr:uid="{0C56F032-7D0F-4ACA-95B8-7FF755A4D179}"/>
    <cellStyle name="Comma 10 2 4 3 3 2 3" xfId="6477" xr:uid="{8F1A49BE-DF40-465F-926D-8BED17F4D364}"/>
    <cellStyle name="Comma 10 2 4 3 3 2 3 2" xfId="16160" xr:uid="{8457C040-66C7-4D1A-9541-AC069D7D1728}"/>
    <cellStyle name="Comma 10 2 4 3 3 2 3 2 2" xfId="23663" xr:uid="{9B7E7A1E-84D2-47FF-9E74-FA76B8859901}"/>
    <cellStyle name="Comma 10 2 4 3 3 2 3 3" xfId="20569" xr:uid="{41DC77C0-D443-4529-9553-C3C4EF791A5F}"/>
    <cellStyle name="Comma 10 2 4 3 3 2 4" xfId="14612" xr:uid="{D3C61F8A-217F-493A-AD14-5108C802F456}"/>
    <cellStyle name="Comma 10 2 4 3 3 2 4 2" xfId="22272" xr:uid="{2F69AE5C-3740-4008-828B-3418F98CB878}"/>
    <cellStyle name="Comma 10 2 4 3 3 2 5" xfId="19203" xr:uid="{C80D6045-2F4B-4F2F-B1AD-9D9F03243F9D}"/>
    <cellStyle name="Comma 10 2 4 3 3 3" xfId="987" xr:uid="{FF68B653-F95C-4B32-A1B4-246F03057289}"/>
    <cellStyle name="Comma 10 2 4 3 3 3 2" xfId="6479" xr:uid="{F3B4DA30-E2D4-4F99-AA52-EFBD83823CB9}"/>
    <cellStyle name="Comma 10 2 4 3 3 3 2 2" xfId="16162" xr:uid="{D2DE9A1D-6CF1-4F98-B8D3-CDB5C7B7DCA6}"/>
    <cellStyle name="Comma 10 2 4 3 3 3 2 2 2" xfId="23665" xr:uid="{225960DB-F97B-4001-99B0-54432678F2A1}"/>
    <cellStyle name="Comma 10 2 4 3 3 3 2 3" xfId="20571" xr:uid="{B37A06ED-1A20-4F9E-BC0C-05E46C686F27}"/>
    <cellStyle name="Comma 10 2 4 3 3 3 3" xfId="14614" xr:uid="{DFE20858-3CEF-4EF9-86A6-E9779AEF4313}"/>
    <cellStyle name="Comma 10 2 4 3 3 3 3 2" xfId="22274" xr:uid="{08B0641C-78C4-4FB6-A353-59C2E16EBAE6}"/>
    <cellStyle name="Comma 10 2 4 3 3 3 4" xfId="19205" xr:uid="{E63C5015-EA73-4615-B142-4475B32909EE}"/>
    <cellStyle name="Comma 10 2 4 3 3 4" xfId="6476" xr:uid="{BB592E83-8893-42E8-9597-19427CDA581D}"/>
    <cellStyle name="Comma 10 2 4 3 3 4 2" xfId="16159" xr:uid="{99CD487B-E3CB-48E1-A6F1-B303713B2CC8}"/>
    <cellStyle name="Comma 10 2 4 3 3 4 2 2" xfId="23662" xr:uid="{E507406A-EFCF-434E-BB70-327329424497}"/>
    <cellStyle name="Comma 10 2 4 3 3 4 3" xfId="20568" xr:uid="{EBAFBF6C-228F-4C30-B70E-A57F57C42F4B}"/>
    <cellStyle name="Comma 10 2 4 3 3 5" xfId="14611" xr:uid="{490D9DEE-72AC-408D-ACE3-A7E7D0868696}"/>
    <cellStyle name="Comma 10 2 4 3 3 5 2" xfId="22271" xr:uid="{8D36E257-B4E0-4D82-97B0-345086D6A85B}"/>
    <cellStyle name="Comma 10 2 4 3 3 6" xfId="19202" xr:uid="{F8DF30F4-8A55-4C0F-9C15-8A8393D588F2}"/>
    <cellStyle name="Comma 10 2 4 3 4" xfId="988" xr:uid="{2ACFD58D-E24F-4762-B4EB-1A1367F53DF1}"/>
    <cellStyle name="Comma 10 2 4 3 4 2" xfId="989" xr:uid="{6C75CEB3-3B46-4496-BF80-60F05F53D8AA}"/>
    <cellStyle name="Comma 10 2 4 3 4 2 2" xfId="6481" xr:uid="{EB40D27E-F72D-4EAF-B374-D751BA2367ED}"/>
    <cellStyle name="Comma 10 2 4 3 4 2 2 2" xfId="16164" xr:uid="{8F72313F-65E1-4147-ADA2-1A145B3E1E3A}"/>
    <cellStyle name="Comma 10 2 4 3 4 2 2 2 2" xfId="23667" xr:uid="{D660EE14-C33C-4BAE-9379-203C82B9D465}"/>
    <cellStyle name="Comma 10 2 4 3 4 2 2 3" xfId="20573" xr:uid="{1284E45E-D758-4A50-9097-2438C2896A98}"/>
    <cellStyle name="Comma 10 2 4 3 4 2 3" xfId="14616" xr:uid="{F71A37E4-FAF2-41BE-AA41-F862AF8886D4}"/>
    <cellStyle name="Comma 10 2 4 3 4 2 3 2" xfId="22276" xr:uid="{1A50EAA8-FB98-4686-A1EA-0D983C6D8D45}"/>
    <cellStyle name="Comma 10 2 4 3 4 2 4" xfId="19207" xr:uid="{015C328E-1B9A-44A2-917C-1CD602FBC806}"/>
    <cellStyle name="Comma 10 2 4 3 4 3" xfId="6480" xr:uid="{F827832B-8C36-413F-8FE8-45296E9EB8EE}"/>
    <cellStyle name="Comma 10 2 4 3 4 3 2" xfId="16163" xr:uid="{9C6030BA-6048-4373-B458-4A62257DA846}"/>
    <cellStyle name="Comma 10 2 4 3 4 3 2 2" xfId="23666" xr:uid="{BE3B1865-041B-492C-AE91-216CB4F33A27}"/>
    <cellStyle name="Comma 10 2 4 3 4 3 3" xfId="20572" xr:uid="{5C21612F-ABD5-470E-A4F7-E6221352257D}"/>
    <cellStyle name="Comma 10 2 4 3 4 4" xfId="14615" xr:uid="{9C21B926-5733-4C27-B88E-11807EFA718F}"/>
    <cellStyle name="Comma 10 2 4 3 4 4 2" xfId="22275" xr:uid="{2D1BF5AC-03EB-4784-A1C4-720B44230FAE}"/>
    <cellStyle name="Comma 10 2 4 3 4 5" xfId="19206" xr:uid="{0FE7073E-3858-40DA-8C88-51CE8D4BC56F}"/>
    <cellStyle name="Comma 10 2 4 3 5" xfId="990" xr:uid="{2DC89E78-B540-4C9C-9656-79656B74A2F1}"/>
    <cellStyle name="Comma 10 2 4 3 5 2" xfId="6482" xr:uid="{9096EB59-89BC-416E-A39E-FDC86A8D8BB9}"/>
    <cellStyle name="Comma 10 2 4 3 5 2 2" xfId="16165" xr:uid="{E29FBEF9-22F9-4156-929D-27DF82A5935D}"/>
    <cellStyle name="Comma 10 2 4 3 5 2 2 2" xfId="23668" xr:uid="{F6A73EA6-FC54-4ABC-9649-590DB6669E8B}"/>
    <cellStyle name="Comma 10 2 4 3 5 2 3" xfId="20574" xr:uid="{25985FE5-3CA9-4813-8154-37DD64D0FAB1}"/>
    <cellStyle name="Comma 10 2 4 3 5 3" xfId="14617" xr:uid="{2949D80E-7898-4AC5-861E-E8C92894ECEA}"/>
    <cellStyle name="Comma 10 2 4 3 5 3 2" xfId="22277" xr:uid="{EFD127DA-91FE-4421-ACDE-BA08C8ADEE1D}"/>
    <cellStyle name="Comma 10 2 4 3 5 4" xfId="19208" xr:uid="{FA47A72A-00B3-4E41-A25B-32E784C83DFB}"/>
    <cellStyle name="Comma 10 2 4 3 6" xfId="6467" xr:uid="{450016E4-BD0E-4EE3-B418-31E9BC080F6A}"/>
    <cellStyle name="Comma 10 2 4 3 6 2" xfId="16150" xr:uid="{6B7838A7-3191-486F-ACDC-987361EB7CC5}"/>
    <cellStyle name="Comma 10 2 4 3 6 2 2" xfId="23653" xr:uid="{B5071A60-498A-487D-9A17-48DAF5429EC5}"/>
    <cellStyle name="Comma 10 2 4 3 6 3" xfId="20559" xr:uid="{5A45DF45-A03F-41CE-B08C-2D9B7152A2D1}"/>
    <cellStyle name="Comma 10 2 4 3 7" xfId="11405" xr:uid="{65AC9492-2BCC-4C48-8872-30821433253D}"/>
    <cellStyle name="Comma 10 2 4 3 7 2" xfId="14602" xr:uid="{9E2EBF0A-55E7-4ADE-9CF6-F5C1A3024971}"/>
    <cellStyle name="Comma 10 2 4 3 7 3" xfId="29796" xr:uid="{C821140F-3828-446F-AB44-B8A5A0C7608C}"/>
    <cellStyle name="Comma 10 2 4 3 8" xfId="17934" xr:uid="{E3AE840E-92B8-49EB-8D06-060013D75500}"/>
    <cellStyle name="Comma 10 2 4 4" xfId="991" xr:uid="{9CEE133F-B91E-4F42-883B-19E95422ED57}"/>
    <cellStyle name="Comma 10 2 4 4 2" xfId="992" xr:uid="{7343BA63-C48C-430C-A1AE-428D9DA290A5}"/>
    <cellStyle name="Comma 10 2 4 4 2 2" xfId="993" xr:uid="{6FA3419C-1DBE-492E-8640-0F07D0C0F5DE}"/>
    <cellStyle name="Comma 10 2 4 4 2 2 2" xfId="994" xr:uid="{E5D450DB-3DB3-43DB-A5C0-00CEFB70562C}"/>
    <cellStyle name="Comma 10 2 4 4 2 2 2 2" xfId="6486" xr:uid="{5C95FA25-B979-47C9-9123-95F4F7C614D7}"/>
    <cellStyle name="Comma 10 2 4 4 2 2 2 2 2" xfId="16169" xr:uid="{A1E2831F-2F2E-4972-B778-2E2262A4C92A}"/>
    <cellStyle name="Comma 10 2 4 4 2 2 2 2 2 2" xfId="23672" xr:uid="{6F9E33CE-A10A-4A37-853C-D34C8F2A978D}"/>
    <cellStyle name="Comma 10 2 4 4 2 2 2 2 3" xfId="20578" xr:uid="{AC70D94F-359C-40BD-93FE-294AE025B1A7}"/>
    <cellStyle name="Comma 10 2 4 4 2 2 2 3" xfId="14621" xr:uid="{158FF359-E849-451E-8028-67EED6CA817D}"/>
    <cellStyle name="Comma 10 2 4 4 2 2 2 3 2" xfId="22281" xr:uid="{12D762DA-74B1-4F05-BC5B-58EF56FF64E7}"/>
    <cellStyle name="Comma 10 2 4 4 2 2 2 4" xfId="19212" xr:uid="{30937705-6DC1-4683-A2F5-34440711834C}"/>
    <cellStyle name="Comma 10 2 4 4 2 2 3" xfId="6485" xr:uid="{D8B41032-4495-4876-93BC-3514738C8319}"/>
    <cellStyle name="Comma 10 2 4 4 2 2 3 2" xfId="16168" xr:uid="{CC5D6AB4-1B6B-46CE-8CB9-1EAEF6FF4D2A}"/>
    <cellStyle name="Comma 10 2 4 4 2 2 3 2 2" xfId="23671" xr:uid="{9F7141E4-7510-4CC2-91BB-43850128EDB9}"/>
    <cellStyle name="Comma 10 2 4 4 2 2 3 3" xfId="20577" xr:uid="{FC014CC2-7F97-40E1-9275-E3518905D7CB}"/>
    <cellStyle name="Comma 10 2 4 4 2 2 4" xfId="14620" xr:uid="{3C26E8D3-6A9F-4229-9B06-DCF3197A3B84}"/>
    <cellStyle name="Comma 10 2 4 4 2 2 4 2" xfId="22280" xr:uid="{34C4C9CF-CDEE-481F-947A-2816F4E6B91F}"/>
    <cellStyle name="Comma 10 2 4 4 2 2 5" xfId="19211" xr:uid="{B256A7E8-F66E-49F7-9156-3B91CF8DAA3A}"/>
    <cellStyle name="Comma 10 2 4 4 2 3" xfId="995" xr:uid="{90C76C3F-320B-4643-870F-CD3CCFCAADD9}"/>
    <cellStyle name="Comma 10 2 4 4 2 3 2" xfId="6487" xr:uid="{642A1D1F-F760-458B-AB80-656ADF3C7BD0}"/>
    <cellStyle name="Comma 10 2 4 4 2 3 2 2" xfId="16170" xr:uid="{4006FFBD-F57A-4872-96C9-CCAD87606428}"/>
    <cellStyle name="Comma 10 2 4 4 2 3 2 2 2" xfId="23673" xr:uid="{2678B5F2-0595-4DA4-A6F6-8FDBDAD1C797}"/>
    <cellStyle name="Comma 10 2 4 4 2 3 2 3" xfId="20579" xr:uid="{7F8BB374-EF9F-4D6F-A6AC-BD8BDC783E52}"/>
    <cellStyle name="Comma 10 2 4 4 2 3 3" xfId="14622" xr:uid="{D30B2A23-107B-41CD-A53E-92DFCE9BF572}"/>
    <cellStyle name="Comma 10 2 4 4 2 3 3 2" xfId="22282" xr:uid="{4B7C31AF-9937-41EB-8031-8B60CC112CF4}"/>
    <cellStyle name="Comma 10 2 4 4 2 3 4" xfId="19213" xr:uid="{FDC6F4AF-E1D6-45E5-8BEE-2D62F0C07143}"/>
    <cellStyle name="Comma 10 2 4 4 2 4" xfId="6484" xr:uid="{BC2B3DFB-17CC-4549-B7F8-B4C5410DA4B9}"/>
    <cellStyle name="Comma 10 2 4 4 2 4 2" xfId="16167" xr:uid="{8DA2163C-48BC-4D77-9207-B22109D9ACBB}"/>
    <cellStyle name="Comma 10 2 4 4 2 4 2 2" xfId="23670" xr:uid="{E2ABCD28-5337-430D-9C22-13625F1F3867}"/>
    <cellStyle name="Comma 10 2 4 4 2 4 3" xfId="20576" xr:uid="{3588BCBF-06D4-49D9-92DF-ABC3EE8F2632}"/>
    <cellStyle name="Comma 10 2 4 4 2 5" xfId="14619" xr:uid="{A5DD72D0-5A1D-4C2C-AF66-F431493B4D4F}"/>
    <cellStyle name="Comma 10 2 4 4 2 5 2" xfId="22279" xr:uid="{CF0A3993-A0B9-4931-9A81-17FA47C39FF5}"/>
    <cellStyle name="Comma 10 2 4 4 2 6" xfId="19210" xr:uid="{8BB7E0C1-5DE8-4BF2-8C7E-E6B242AA36E5}"/>
    <cellStyle name="Comma 10 2 4 4 3" xfId="996" xr:uid="{B3AB9235-DAA7-48DB-887D-B4C2DDC1F827}"/>
    <cellStyle name="Comma 10 2 4 4 3 2" xfId="997" xr:uid="{2442847C-3F3F-479B-B2D0-19B754D5324A}"/>
    <cellStyle name="Comma 10 2 4 4 3 2 2" xfId="6489" xr:uid="{F0B57938-73FB-4E70-BCF6-61CF719151A1}"/>
    <cellStyle name="Comma 10 2 4 4 3 2 2 2" xfId="16172" xr:uid="{6AE348A3-7E00-4BDA-BFCF-631F5F9910D2}"/>
    <cellStyle name="Comma 10 2 4 4 3 2 2 2 2" xfId="23675" xr:uid="{103C8C32-8A6A-405D-9C69-D075ADBFE279}"/>
    <cellStyle name="Comma 10 2 4 4 3 2 2 3" xfId="20581" xr:uid="{B57D0C35-4E69-4F23-85CF-F4CA0A60182B}"/>
    <cellStyle name="Comma 10 2 4 4 3 2 3" xfId="14624" xr:uid="{CA6FF10A-6900-4C81-BFA3-86F61C7674F0}"/>
    <cellStyle name="Comma 10 2 4 4 3 2 3 2" xfId="22284" xr:uid="{A541985C-DE8B-4C0E-97D4-834E4326CD6D}"/>
    <cellStyle name="Comma 10 2 4 4 3 2 4" xfId="19215" xr:uid="{2B0AB10F-6CDC-460D-ACF5-CD862732E60A}"/>
    <cellStyle name="Comma 10 2 4 4 3 3" xfId="6488" xr:uid="{6FCD46C4-DF34-4C16-AA07-458C8B5D6D4B}"/>
    <cellStyle name="Comma 10 2 4 4 3 3 2" xfId="16171" xr:uid="{B222C8B2-42B7-4D2A-8049-3863C28D773B}"/>
    <cellStyle name="Comma 10 2 4 4 3 3 2 2" xfId="23674" xr:uid="{4C47829A-6651-4740-AAA5-F1A4C1DC3357}"/>
    <cellStyle name="Comma 10 2 4 4 3 3 3" xfId="20580" xr:uid="{5BC75AD3-8338-464D-922D-10897710CB66}"/>
    <cellStyle name="Comma 10 2 4 4 3 4" xfId="14623" xr:uid="{BBEE4C1B-6270-4C9B-9285-9B31B09E9A34}"/>
    <cellStyle name="Comma 10 2 4 4 3 4 2" xfId="22283" xr:uid="{8589E2DA-2C25-44A8-8AAC-1F69F6A2C8A0}"/>
    <cellStyle name="Comma 10 2 4 4 3 5" xfId="19214" xr:uid="{AC2318B4-F884-4FC1-8776-600EEC2B4977}"/>
    <cellStyle name="Comma 10 2 4 4 4" xfId="998" xr:uid="{6FB687F1-227F-44E0-84B0-44AE6ACFB549}"/>
    <cellStyle name="Comma 10 2 4 4 4 2" xfId="6490" xr:uid="{C9CC7847-75EA-4EBE-A055-6A31DBE0ECB1}"/>
    <cellStyle name="Comma 10 2 4 4 4 2 2" xfId="16173" xr:uid="{16EEFB68-0AF7-42A6-A0C0-A9B6FF5DF259}"/>
    <cellStyle name="Comma 10 2 4 4 4 2 2 2" xfId="23676" xr:uid="{F75A6470-086E-4BBD-BC50-719911002AE6}"/>
    <cellStyle name="Comma 10 2 4 4 4 2 3" xfId="20582" xr:uid="{9C1EC5B0-618A-4493-8BE8-42D30B12E72E}"/>
    <cellStyle name="Comma 10 2 4 4 4 3" xfId="14625" xr:uid="{D2436524-BE83-4799-989C-E40267813371}"/>
    <cellStyle name="Comma 10 2 4 4 4 3 2" xfId="22285" xr:uid="{22DD096D-AD57-445C-87DC-839DB1DBB16C}"/>
    <cellStyle name="Comma 10 2 4 4 4 4" xfId="19216" xr:uid="{428A2CFF-7030-4BEE-AE65-0996BC0F801C}"/>
    <cellStyle name="Comma 10 2 4 4 5" xfId="6483" xr:uid="{EC32C930-5C78-47F5-AD5E-D371224D9CEF}"/>
    <cellStyle name="Comma 10 2 4 4 5 2" xfId="16166" xr:uid="{0DC225CC-260D-4779-8C86-494FB2DB0483}"/>
    <cellStyle name="Comma 10 2 4 4 5 2 2" xfId="23669" xr:uid="{B0DD447E-3277-4549-A390-D4219987AFAD}"/>
    <cellStyle name="Comma 10 2 4 4 5 3" xfId="20575" xr:uid="{2711189D-60D1-45EE-92C5-6C6EB3039F76}"/>
    <cellStyle name="Comma 10 2 4 4 6" xfId="14618" xr:uid="{737995FF-3B4F-4716-AB99-C12B80B1C817}"/>
    <cellStyle name="Comma 10 2 4 4 6 2" xfId="22278" xr:uid="{9940D3F7-800A-4331-9DC7-E6943A062F47}"/>
    <cellStyle name="Comma 10 2 4 4 7" xfId="19209" xr:uid="{E3FE9B39-F951-4A86-AB8D-0D24D92CD25B}"/>
    <cellStyle name="Comma 10 2 4 5" xfId="999" xr:uid="{2594A469-32F0-4095-BD6B-85E9EF7197DD}"/>
    <cellStyle name="Comma 10 2 4 5 2" xfId="1000" xr:uid="{C41DA98E-CD8D-413C-919F-FFDC3D3B56FF}"/>
    <cellStyle name="Comma 10 2 4 5 2 2" xfId="1001" xr:uid="{89A2B920-EBE1-4F9A-A13D-5E38E820F97E}"/>
    <cellStyle name="Comma 10 2 4 5 2 2 2" xfId="6493" xr:uid="{720C3A73-BFA5-473A-98FF-CB050ED3A043}"/>
    <cellStyle name="Comma 10 2 4 5 2 2 2 2" xfId="16176" xr:uid="{39234533-DA6B-4081-9705-B301A3C17F8C}"/>
    <cellStyle name="Comma 10 2 4 5 2 2 2 2 2" xfId="23679" xr:uid="{62429C1D-E766-4A9F-B093-765AC69EDA20}"/>
    <cellStyle name="Comma 10 2 4 5 2 2 2 3" xfId="20585" xr:uid="{235C872C-8A7B-4DE2-9460-C1EC97DBCEDB}"/>
    <cellStyle name="Comma 10 2 4 5 2 2 3" xfId="14628" xr:uid="{405F61AA-BD70-4B9A-A64C-15CA892974EB}"/>
    <cellStyle name="Comma 10 2 4 5 2 2 3 2" xfId="22288" xr:uid="{790736F6-A798-42CA-B04D-A09F3379A431}"/>
    <cellStyle name="Comma 10 2 4 5 2 2 4" xfId="19219" xr:uid="{6460B270-F579-4F64-B387-A99CC8CBC193}"/>
    <cellStyle name="Comma 10 2 4 5 2 3" xfId="6492" xr:uid="{E6ECD829-3DDF-4042-A5A5-6333EE8C0B05}"/>
    <cellStyle name="Comma 10 2 4 5 2 3 2" xfId="16175" xr:uid="{48B26368-9C1C-4A2E-8945-D48FC00C087F}"/>
    <cellStyle name="Comma 10 2 4 5 2 3 2 2" xfId="23678" xr:uid="{C5238687-87B4-4E1F-AACC-4FCE926920EF}"/>
    <cellStyle name="Comma 10 2 4 5 2 3 3" xfId="20584" xr:uid="{71383E4F-4717-4E8D-B556-79BD570B4F71}"/>
    <cellStyle name="Comma 10 2 4 5 2 4" xfId="14627" xr:uid="{35FE1CFF-F990-48CB-AF2E-1BC50443EEE0}"/>
    <cellStyle name="Comma 10 2 4 5 2 4 2" xfId="22287" xr:uid="{6C69D2B9-9716-4FDA-AF0F-1BF688472A28}"/>
    <cellStyle name="Comma 10 2 4 5 2 5" xfId="19218" xr:uid="{3D8783F7-B39B-4FA1-A877-EB5F52E100CB}"/>
    <cellStyle name="Comma 10 2 4 5 3" xfId="1002" xr:uid="{3EECE444-D315-4A5A-8375-2D2D88CE7E3A}"/>
    <cellStyle name="Comma 10 2 4 5 3 2" xfId="6494" xr:uid="{55FF6179-AD2D-4F50-8758-645EC1A589C5}"/>
    <cellStyle name="Comma 10 2 4 5 3 2 2" xfId="16177" xr:uid="{D5CA226A-1D0D-4CA8-8812-78EB7175B810}"/>
    <cellStyle name="Comma 10 2 4 5 3 2 2 2" xfId="23680" xr:uid="{B704E016-0FCC-4D41-9CD8-B0EA83C0ECBB}"/>
    <cellStyle name="Comma 10 2 4 5 3 2 3" xfId="20586" xr:uid="{5A86D863-66E0-48A6-ABA5-73F8AA6713A6}"/>
    <cellStyle name="Comma 10 2 4 5 3 3" xfId="14629" xr:uid="{FB1B3852-98F7-477E-A92E-FA0F72ADB98F}"/>
    <cellStyle name="Comma 10 2 4 5 3 3 2" xfId="22289" xr:uid="{81D0DD71-C4E6-4E52-B8BE-49745A3FD9D7}"/>
    <cellStyle name="Comma 10 2 4 5 3 4" xfId="19220" xr:uid="{776F0AC1-FAF3-45EC-99A1-034D6E9BF1A4}"/>
    <cellStyle name="Comma 10 2 4 5 4" xfId="6491" xr:uid="{CDF1B866-DD63-4C6B-A8AC-DFFA91C6B2A1}"/>
    <cellStyle name="Comma 10 2 4 5 4 2" xfId="16174" xr:uid="{C3F2443E-C669-42DB-9934-96C52595A5B7}"/>
    <cellStyle name="Comma 10 2 4 5 4 2 2" xfId="23677" xr:uid="{45FD2E1A-580D-4B50-8294-6127642988F3}"/>
    <cellStyle name="Comma 10 2 4 5 4 3" xfId="20583" xr:uid="{6DE63B98-87C5-4462-980C-A4DD26270740}"/>
    <cellStyle name="Comma 10 2 4 5 5" xfId="14626" xr:uid="{AA573428-4D9E-4C78-A99F-3F5E681EACE5}"/>
    <cellStyle name="Comma 10 2 4 5 5 2" xfId="22286" xr:uid="{004AF684-3780-4BA9-8D4E-D1E8BE5921E9}"/>
    <cellStyle name="Comma 10 2 4 5 6" xfId="19217" xr:uid="{4355DBA3-0DD6-47B8-A135-E35472769AF9}"/>
    <cellStyle name="Comma 10 2 4 6" xfId="1003" xr:uid="{9D3A3C12-44F7-418B-B1CD-09E399E44A20}"/>
    <cellStyle name="Comma 10 2 4 6 2" xfId="1004" xr:uid="{D6A11E33-8B1D-492C-AB54-54E1EEF494C1}"/>
    <cellStyle name="Comma 10 2 4 6 2 2" xfId="6496" xr:uid="{9D13CDB5-C5B3-48B2-95F1-79FBC902C5E5}"/>
    <cellStyle name="Comma 10 2 4 6 2 2 2" xfId="16179" xr:uid="{269CD828-F93D-4311-BB92-7C8425AB6CE3}"/>
    <cellStyle name="Comma 10 2 4 6 2 2 2 2" xfId="23682" xr:uid="{D4E4E307-5478-482F-A131-0ED94E127A91}"/>
    <cellStyle name="Comma 10 2 4 6 2 2 3" xfId="20588" xr:uid="{B9A39DBF-D938-491E-9555-B34DE4DFBF61}"/>
    <cellStyle name="Comma 10 2 4 6 2 3" xfId="14631" xr:uid="{16D0F386-059D-4A8B-9D51-FA8C007F36BD}"/>
    <cellStyle name="Comma 10 2 4 6 2 3 2" xfId="22291" xr:uid="{3CCDBEA3-E131-4712-B544-051EFC08CDBB}"/>
    <cellStyle name="Comma 10 2 4 6 2 4" xfId="19222" xr:uid="{5E2E36DD-16EE-4F41-BD90-6E286FAC568C}"/>
    <cellStyle name="Comma 10 2 4 6 3" xfId="6495" xr:uid="{8D5DD5B2-4286-4A30-8025-FAC16F08AC2E}"/>
    <cellStyle name="Comma 10 2 4 6 3 2" xfId="16178" xr:uid="{35BD3C06-F01A-49D1-B28A-FEB1560F58B3}"/>
    <cellStyle name="Comma 10 2 4 6 3 2 2" xfId="23681" xr:uid="{6706573F-98BA-4330-B6B2-2AFA9F52BE87}"/>
    <cellStyle name="Comma 10 2 4 6 3 3" xfId="20587" xr:uid="{63A118F3-D6B3-49A6-BD94-03004AC5AC21}"/>
    <cellStyle name="Comma 10 2 4 6 4" xfId="14630" xr:uid="{DA7C3E61-0857-4A3A-8C5A-A5E74D0B253D}"/>
    <cellStyle name="Comma 10 2 4 6 4 2" xfId="22290" xr:uid="{BB4E3E59-B95D-434A-8165-C5A592378661}"/>
    <cellStyle name="Comma 10 2 4 6 5" xfId="19221" xr:uid="{1B34B03C-3EB7-4A93-A4B2-E1D1162693B4}"/>
    <cellStyle name="Comma 10 2 4 7" xfId="1005" xr:uid="{AD4906DA-10E8-48D8-B10A-FA0B02125B41}"/>
    <cellStyle name="Comma 10 2 4 7 2" xfId="6497" xr:uid="{CD72DF25-5166-4F8B-B16F-8EEF4E6ACD75}"/>
    <cellStyle name="Comma 10 2 4 7 2 2" xfId="16180" xr:uid="{44A0A37B-F27F-4C76-9237-BE3A1D1995DF}"/>
    <cellStyle name="Comma 10 2 4 7 2 2 2" xfId="23683" xr:uid="{8D0912FA-E5C4-46B9-9EE8-FB5C3D8E887A}"/>
    <cellStyle name="Comma 10 2 4 7 2 3" xfId="20589" xr:uid="{F8C8D507-2ABB-485C-B9C3-50C49D9BF7CC}"/>
    <cellStyle name="Comma 10 2 4 7 3" xfId="14632" xr:uid="{8CCE8C06-6B87-44CF-93EF-6C5690D9B56D}"/>
    <cellStyle name="Comma 10 2 4 7 3 2" xfId="22292" xr:uid="{F763BA95-8CE1-493B-AE4B-80574D8684BB}"/>
    <cellStyle name="Comma 10 2 4 7 4" xfId="19223" xr:uid="{2086BE9B-55F9-4160-BDCA-678F1761EEEE}"/>
    <cellStyle name="Comma 10 2 4 8" xfId="6434" xr:uid="{1DF034F4-3D2F-46EF-96FE-0D2D72F747DF}"/>
    <cellStyle name="Comma 10 2 4 8 2" xfId="16117" xr:uid="{C7850C08-4666-4AFB-9035-A54EBE42747A}"/>
    <cellStyle name="Comma 10 2 4 8 2 2" xfId="23620" xr:uid="{2BA25736-1ABE-4BE7-A350-E02561814126}"/>
    <cellStyle name="Comma 10 2 4 8 3" xfId="20526" xr:uid="{B3EA9E51-9F06-4D20-BBEC-C2B8F16BF854}"/>
    <cellStyle name="Comma 10 2 4 9" xfId="11403" xr:uid="{E7FE6587-CA26-4FD2-8127-E290AC437808}"/>
    <cellStyle name="Comma 10 2 4 9 2" xfId="14569" xr:uid="{C74BB3CA-1F0D-4C83-8940-A6CA88A2B20D}"/>
    <cellStyle name="Comma 10 2 4 9 3" xfId="29794" xr:uid="{0A60AF79-0CA1-4477-8554-36173D34C019}"/>
    <cellStyle name="Comma 10 2 5" xfId="1006" xr:uid="{B55F42FD-788D-4104-A28F-9B40D40B9539}"/>
    <cellStyle name="Comma 10 2 5 2" xfId="1007" xr:uid="{994F7124-2AA4-4A4F-9662-BDF48471BA9B}"/>
    <cellStyle name="Comma 10 2 5 2 2" xfId="1008" xr:uid="{CDA01451-DE0D-41E3-9A1F-186DDA2F3328}"/>
    <cellStyle name="Comma 10 2 5 2 2 2" xfId="1009" xr:uid="{ED7141FE-066A-49A1-8551-39BF3E1A828D}"/>
    <cellStyle name="Comma 10 2 5 2 2 2 2" xfId="1010" xr:uid="{61F9853D-0805-46A3-8373-F8BE19E1FC8D}"/>
    <cellStyle name="Comma 10 2 5 2 2 2 2 2" xfId="1011" xr:uid="{0578403C-710D-48FF-9DBD-2A9E7183CF93}"/>
    <cellStyle name="Comma 10 2 5 2 2 2 2 2 2" xfId="6503" xr:uid="{9CF53A7E-3FFF-446A-B672-17DD5C3CD9D9}"/>
    <cellStyle name="Comma 10 2 5 2 2 2 2 2 2 2" xfId="16186" xr:uid="{E4A4CDAD-BA54-475F-983D-CD3301FCB0DF}"/>
    <cellStyle name="Comma 10 2 5 2 2 2 2 2 2 2 2" xfId="23689" xr:uid="{E098FFE8-FC35-42AC-89F8-14273A8A1917}"/>
    <cellStyle name="Comma 10 2 5 2 2 2 2 2 2 3" xfId="20595" xr:uid="{1986E6BB-C741-41C5-8823-9995E0B25D94}"/>
    <cellStyle name="Comma 10 2 5 2 2 2 2 2 3" xfId="14638" xr:uid="{8B4C802F-B874-4627-8394-76EB999897DF}"/>
    <cellStyle name="Comma 10 2 5 2 2 2 2 2 3 2" xfId="22298" xr:uid="{C4550C3E-7E4A-4EBA-B034-82741E011995}"/>
    <cellStyle name="Comma 10 2 5 2 2 2 2 2 4" xfId="19229" xr:uid="{56D3198B-9128-424A-8EF9-845E46525F1B}"/>
    <cellStyle name="Comma 10 2 5 2 2 2 2 3" xfId="6502" xr:uid="{C180479A-0EBA-4EF6-BD6E-CE382EC791B3}"/>
    <cellStyle name="Comma 10 2 5 2 2 2 2 3 2" xfId="16185" xr:uid="{2283B7B8-3005-4583-8BE4-0ACD97F7E9E9}"/>
    <cellStyle name="Comma 10 2 5 2 2 2 2 3 2 2" xfId="23688" xr:uid="{36DFEA35-4E50-469A-BE74-DE6CE1D314A7}"/>
    <cellStyle name="Comma 10 2 5 2 2 2 2 3 3" xfId="20594" xr:uid="{52FAB15D-B495-4093-A839-379B2AD9BDDF}"/>
    <cellStyle name="Comma 10 2 5 2 2 2 2 4" xfId="14637" xr:uid="{9A470B43-C538-42CE-8B26-E13B1B8887F4}"/>
    <cellStyle name="Comma 10 2 5 2 2 2 2 4 2" xfId="22297" xr:uid="{6CBB9A85-52E2-48EF-B20D-9EDEB647B84C}"/>
    <cellStyle name="Comma 10 2 5 2 2 2 2 5" xfId="19228" xr:uid="{6829DD50-2FB1-43B2-900A-A861DD92B266}"/>
    <cellStyle name="Comma 10 2 5 2 2 2 3" xfId="1012" xr:uid="{FEE699C1-F0D8-4D8B-B63C-8DFB3E0F416C}"/>
    <cellStyle name="Comma 10 2 5 2 2 2 3 2" xfId="6504" xr:uid="{5BD7D8FA-0AEC-4353-893E-E6E3C3597DC9}"/>
    <cellStyle name="Comma 10 2 5 2 2 2 3 2 2" xfId="16187" xr:uid="{2A3A4AEE-2D4C-455A-AC4D-05744462153C}"/>
    <cellStyle name="Comma 10 2 5 2 2 2 3 2 2 2" xfId="23690" xr:uid="{CBFB9D3F-BFAF-416A-9328-87888C5FCFE4}"/>
    <cellStyle name="Comma 10 2 5 2 2 2 3 2 3" xfId="20596" xr:uid="{B8C8D676-8DD3-45EB-BDDD-875E800A701A}"/>
    <cellStyle name="Comma 10 2 5 2 2 2 3 3" xfId="14639" xr:uid="{649F9D21-3862-45F8-BDA1-A5315D3E3D2A}"/>
    <cellStyle name="Comma 10 2 5 2 2 2 3 3 2" xfId="22299" xr:uid="{96B90E59-0ADF-45FC-8CF0-8B9175B988DE}"/>
    <cellStyle name="Comma 10 2 5 2 2 2 3 4" xfId="19230" xr:uid="{93128A58-B6B2-4A33-A3C0-A3A069623FFB}"/>
    <cellStyle name="Comma 10 2 5 2 2 2 4" xfId="6501" xr:uid="{A0449099-6FD6-4CAD-983D-A92674217066}"/>
    <cellStyle name="Comma 10 2 5 2 2 2 4 2" xfId="16184" xr:uid="{52DFD274-5790-47CA-A6D4-E5E6F841D2EF}"/>
    <cellStyle name="Comma 10 2 5 2 2 2 4 2 2" xfId="23687" xr:uid="{3E48B32F-C3F6-4EB5-80FB-836ACB320263}"/>
    <cellStyle name="Comma 10 2 5 2 2 2 4 3" xfId="20593" xr:uid="{7E67F4D3-A6B9-4DF9-AFF3-01D216592A03}"/>
    <cellStyle name="Comma 10 2 5 2 2 2 5" xfId="14636" xr:uid="{9D972598-E339-4B3C-802A-0A960F2F41C7}"/>
    <cellStyle name="Comma 10 2 5 2 2 2 5 2" xfId="22296" xr:uid="{0DAC90E9-7EC4-4FA1-A824-953B1B09D6FF}"/>
    <cellStyle name="Comma 10 2 5 2 2 2 6" xfId="19227" xr:uid="{71521598-0B41-432D-A139-D33020050055}"/>
    <cellStyle name="Comma 10 2 5 2 2 3" xfId="1013" xr:uid="{6A1087ED-CA86-44F8-A883-C517CA5D5DCD}"/>
    <cellStyle name="Comma 10 2 5 2 2 3 2" xfId="1014" xr:uid="{53253D19-80F7-47AE-880C-92783B7A27EC}"/>
    <cellStyle name="Comma 10 2 5 2 2 3 2 2" xfId="6506" xr:uid="{D179474E-DAB3-43D7-BC37-8821C77DCFC9}"/>
    <cellStyle name="Comma 10 2 5 2 2 3 2 2 2" xfId="16189" xr:uid="{4BB7114B-92FD-4F2F-A89B-9F92E4089DFC}"/>
    <cellStyle name="Comma 10 2 5 2 2 3 2 2 2 2" xfId="23692" xr:uid="{57D50CFA-E326-4623-9A52-60EB7AEEB1F4}"/>
    <cellStyle name="Comma 10 2 5 2 2 3 2 2 3" xfId="20598" xr:uid="{45EBDD9D-D2CA-4B80-9B1D-921436687AC0}"/>
    <cellStyle name="Comma 10 2 5 2 2 3 2 3" xfId="14641" xr:uid="{EB0CDC13-59EA-48CD-9724-28427535B42A}"/>
    <cellStyle name="Comma 10 2 5 2 2 3 2 3 2" xfId="22301" xr:uid="{E58829F7-02FC-449A-93B1-20F1D9D11D0C}"/>
    <cellStyle name="Comma 10 2 5 2 2 3 2 4" xfId="19232" xr:uid="{41770CD9-A4D8-457D-B9EA-91D1C2E5EEDC}"/>
    <cellStyle name="Comma 10 2 5 2 2 3 3" xfId="6505" xr:uid="{FEF6B137-8D17-4DC7-B2EB-4A5E7B706D89}"/>
    <cellStyle name="Comma 10 2 5 2 2 3 3 2" xfId="16188" xr:uid="{5B016AD3-05D7-4F6C-9117-754BD16102A9}"/>
    <cellStyle name="Comma 10 2 5 2 2 3 3 2 2" xfId="23691" xr:uid="{7D52CF5A-D56B-4A7E-8BC0-F75F654844C8}"/>
    <cellStyle name="Comma 10 2 5 2 2 3 3 3" xfId="20597" xr:uid="{94EE5959-2682-4FF0-8352-4A6A4453DFCC}"/>
    <cellStyle name="Comma 10 2 5 2 2 3 4" xfId="14640" xr:uid="{73F4DDA2-90B1-403C-BB63-49B7AC13C97F}"/>
    <cellStyle name="Comma 10 2 5 2 2 3 4 2" xfId="22300" xr:uid="{DB45F64E-008C-4236-8F63-5B9869371380}"/>
    <cellStyle name="Comma 10 2 5 2 2 3 5" xfId="19231" xr:uid="{F4528922-AD30-4B3B-B1E8-F7C84D7BB7A4}"/>
    <cellStyle name="Comma 10 2 5 2 2 4" xfId="1015" xr:uid="{921DDC86-8C38-4F0E-AC03-9CE801E3EF4C}"/>
    <cellStyle name="Comma 10 2 5 2 2 4 2" xfId="6507" xr:uid="{282DA008-B6F8-4E7F-AC09-8F4C585E78F8}"/>
    <cellStyle name="Comma 10 2 5 2 2 4 2 2" xfId="16190" xr:uid="{6E7BEA59-F71C-4D94-820F-B14DBFE780AC}"/>
    <cellStyle name="Comma 10 2 5 2 2 4 2 2 2" xfId="23693" xr:uid="{DB3E29BF-B3E7-4973-8A72-6F6CD28C64F0}"/>
    <cellStyle name="Comma 10 2 5 2 2 4 2 3" xfId="20599" xr:uid="{E6840876-0399-4508-B67D-55D335442438}"/>
    <cellStyle name="Comma 10 2 5 2 2 4 3" xfId="14642" xr:uid="{980044F3-5599-48F7-9784-028E37E24079}"/>
    <cellStyle name="Comma 10 2 5 2 2 4 3 2" xfId="22302" xr:uid="{DC643757-72DF-4556-87EF-A577709FC884}"/>
    <cellStyle name="Comma 10 2 5 2 2 4 4" xfId="19233" xr:uid="{6AEFC017-2294-4B41-AA7C-B5B31C64EFBD}"/>
    <cellStyle name="Comma 10 2 5 2 2 5" xfId="6500" xr:uid="{80279B99-D91D-439B-BEB6-7599CA29A2EA}"/>
    <cellStyle name="Comma 10 2 5 2 2 5 2" xfId="16183" xr:uid="{4E41F073-9AB4-443A-A8E9-55C8FB20F65B}"/>
    <cellStyle name="Comma 10 2 5 2 2 5 2 2" xfId="23686" xr:uid="{FAEC6F98-3006-4899-9DCB-D22863E7A441}"/>
    <cellStyle name="Comma 10 2 5 2 2 5 3" xfId="20592" xr:uid="{F270B3D8-37B8-44E4-9760-35284D15AA1C}"/>
    <cellStyle name="Comma 10 2 5 2 2 6" xfId="14635" xr:uid="{51A0708B-C65E-4BC4-9CB8-8D44EA840C9B}"/>
    <cellStyle name="Comma 10 2 5 2 2 6 2" xfId="22295" xr:uid="{30CED7CB-FF20-4443-BA3E-900A76988CB2}"/>
    <cellStyle name="Comma 10 2 5 2 2 7" xfId="19226" xr:uid="{14640D9F-F4AD-4707-8F66-563BFE233902}"/>
    <cellStyle name="Comma 10 2 5 2 3" xfId="1016" xr:uid="{ADC35AC1-5CF9-4D26-873E-BF8E1C3C6BE5}"/>
    <cellStyle name="Comma 10 2 5 2 3 2" xfId="1017" xr:uid="{472E4595-AF35-4369-92F0-6C4110541D96}"/>
    <cellStyle name="Comma 10 2 5 2 3 2 2" xfId="1018" xr:uid="{8CEFA005-9107-422A-B966-8751081F2540}"/>
    <cellStyle name="Comma 10 2 5 2 3 2 2 2" xfId="6510" xr:uid="{090A2A15-DBD7-4B83-A39C-61FFC42239B3}"/>
    <cellStyle name="Comma 10 2 5 2 3 2 2 2 2" xfId="16193" xr:uid="{8973BB9D-4AC1-4815-88E2-19BEB575B35F}"/>
    <cellStyle name="Comma 10 2 5 2 3 2 2 2 2 2" xfId="23696" xr:uid="{3190DD4D-0E0B-405A-9EC7-667D1EA21B40}"/>
    <cellStyle name="Comma 10 2 5 2 3 2 2 2 3" xfId="20602" xr:uid="{43F78DCD-04F1-415D-B8A6-18CA13361EE0}"/>
    <cellStyle name="Comma 10 2 5 2 3 2 2 3" xfId="14645" xr:uid="{4841864B-414F-440D-96D7-19514FF7CC8F}"/>
    <cellStyle name="Comma 10 2 5 2 3 2 2 3 2" xfId="22305" xr:uid="{162E8BBC-CD33-40F0-AB8B-B819283282CC}"/>
    <cellStyle name="Comma 10 2 5 2 3 2 2 4" xfId="19236" xr:uid="{3A6664F2-DB87-4641-B20F-9E01FDE45C8D}"/>
    <cellStyle name="Comma 10 2 5 2 3 2 3" xfId="6509" xr:uid="{E88D7C50-50FB-4790-AFD0-3BA801561E6A}"/>
    <cellStyle name="Comma 10 2 5 2 3 2 3 2" xfId="16192" xr:uid="{A0629A1F-8237-40D2-9B47-DA35BA26C72E}"/>
    <cellStyle name="Comma 10 2 5 2 3 2 3 2 2" xfId="23695" xr:uid="{399DBFC0-333E-4756-8057-B0AEDAFAD579}"/>
    <cellStyle name="Comma 10 2 5 2 3 2 3 3" xfId="20601" xr:uid="{CC9197BF-7C94-4992-AD17-A57EE6731F7D}"/>
    <cellStyle name="Comma 10 2 5 2 3 2 4" xfId="14644" xr:uid="{9A0B50D3-A7DA-4761-B5D6-DB01D3E256A3}"/>
    <cellStyle name="Comma 10 2 5 2 3 2 4 2" xfId="22304" xr:uid="{07E85354-EA9D-4914-9545-FBB7E1979997}"/>
    <cellStyle name="Comma 10 2 5 2 3 2 5" xfId="19235" xr:uid="{EC9DCA8D-4DCE-4695-954C-224838DFB07B}"/>
    <cellStyle name="Comma 10 2 5 2 3 3" xfId="1019" xr:uid="{F27CD5FF-A1AE-4344-B02E-F1F5B4386EF0}"/>
    <cellStyle name="Comma 10 2 5 2 3 3 2" xfId="6511" xr:uid="{10371471-DCAD-46E3-8B41-579756F2E55C}"/>
    <cellStyle name="Comma 10 2 5 2 3 3 2 2" xfId="16194" xr:uid="{19C7E2BA-7393-492E-9DFB-D9FF6F8EC8F7}"/>
    <cellStyle name="Comma 10 2 5 2 3 3 2 2 2" xfId="23697" xr:uid="{B8A1A428-6F5D-4DBF-89A6-59380088D2C3}"/>
    <cellStyle name="Comma 10 2 5 2 3 3 2 3" xfId="20603" xr:uid="{0186C6C1-B043-48A2-9920-F0F7F1EB3222}"/>
    <cellStyle name="Comma 10 2 5 2 3 3 3" xfId="14646" xr:uid="{4085F6BB-466A-4E5B-BE36-7A62961FD4D3}"/>
    <cellStyle name="Comma 10 2 5 2 3 3 3 2" xfId="22306" xr:uid="{B6587DB3-3E58-4F92-B646-3C0242E3F71D}"/>
    <cellStyle name="Comma 10 2 5 2 3 3 4" xfId="19237" xr:uid="{42A95C5D-F0BB-4B4D-AB06-A7EF0C7AF5FF}"/>
    <cellStyle name="Comma 10 2 5 2 3 4" xfId="6508" xr:uid="{1074636C-0864-40B7-B0AD-55484BB9EB06}"/>
    <cellStyle name="Comma 10 2 5 2 3 4 2" xfId="16191" xr:uid="{B84A5EAC-D857-4D25-9CC4-2D236C945FFC}"/>
    <cellStyle name="Comma 10 2 5 2 3 4 2 2" xfId="23694" xr:uid="{ECE5B347-297A-46D0-A7F3-98FD1CF93DDA}"/>
    <cellStyle name="Comma 10 2 5 2 3 4 3" xfId="20600" xr:uid="{92C13DD5-26A0-4A16-A991-E6B42078A694}"/>
    <cellStyle name="Comma 10 2 5 2 3 5" xfId="14643" xr:uid="{413FE89E-4DAE-40B0-85DD-93C042F5AD34}"/>
    <cellStyle name="Comma 10 2 5 2 3 5 2" xfId="22303" xr:uid="{ABFDD538-2217-466B-AF00-50B1EC469960}"/>
    <cellStyle name="Comma 10 2 5 2 3 6" xfId="19234" xr:uid="{F14B4336-D664-4CC2-88DE-5020623020DE}"/>
    <cellStyle name="Comma 10 2 5 2 4" xfId="1020" xr:uid="{E6CFEE3E-FA25-4AA4-801D-0716D5864C05}"/>
    <cellStyle name="Comma 10 2 5 2 4 2" xfId="1021" xr:uid="{792CE2E9-0274-4865-8970-5F61302204B6}"/>
    <cellStyle name="Comma 10 2 5 2 4 2 2" xfId="6513" xr:uid="{D3079089-CC18-44D3-A9BE-1E14E60A82E8}"/>
    <cellStyle name="Comma 10 2 5 2 4 2 2 2" xfId="16196" xr:uid="{13B0F0F2-2B9B-4FD4-ACE8-C24AADF649EC}"/>
    <cellStyle name="Comma 10 2 5 2 4 2 2 2 2" xfId="23699" xr:uid="{A6D8D431-833A-496D-9EA9-B9904D6A32E4}"/>
    <cellStyle name="Comma 10 2 5 2 4 2 2 3" xfId="20605" xr:uid="{F59B7993-AC73-4AD1-9D23-7EF012ACCF8C}"/>
    <cellStyle name="Comma 10 2 5 2 4 2 3" xfId="14648" xr:uid="{4F22E650-15D4-4083-A36A-4E4C43D4DB5B}"/>
    <cellStyle name="Comma 10 2 5 2 4 2 3 2" xfId="22308" xr:uid="{2C4E87C6-DDAB-4B34-BAF1-7BAD8CAB089B}"/>
    <cellStyle name="Comma 10 2 5 2 4 2 4" xfId="19239" xr:uid="{857897DF-4ABF-4E47-A4BC-D02609A15286}"/>
    <cellStyle name="Comma 10 2 5 2 4 3" xfId="6512" xr:uid="{8D9551DF-8B3C-4DBF-A354-56E30B8231AF}"/>
    <cellStyle name="Comma 10 2 5 2 4 3 2" xfId="16195" xr:uid="{A8EC11DF-E465-43B2-BE22-701586C4A347}"/>
    <cellStyle name="Comma 10 2 5 2 4 3 2 2" xfId="23698" xr:uid="{F846737B-55F1-4916-849B-86F93C08FB91}"/>
    <cellStyle name="Comma 10 2 5 2 4 3 3" xfId="20604" xr:uid="{BBF6479A-E5C2-4456-86DF-EA8CF3D04916}"/>
    <cellStyle name="Comma 10 2 5 2 4 4" xfId="14647" xr:uid="{F536B90E-8FA6-4DF5-A412-C855D2B8A164}"/>
    <cellStyle name="Comma 10 2 5 2 4 4 2" xfId="22307" xr:uid="{31E2E993-FD0C-44EC-97B7-CFE7C5D76EA3}"/>
    <cellStyle name="Comma 10 2 5 2 4 5" xfId="19238" xr:uid="{219366F3-47F4-4646-B10E-56F6854E1A27}"/>
    <cellStyle name="Comma 10 2 5 2 5" xfId="1022" xr:uid="{9466AE37-C4A6-4370-A7FB-1791B91C22B7}"/>
    <cellStyle name="Comma 10 2 5 2 5 2" xfId="6514" xr:uid="{780343F6-6FDC-4976-AB88-486E8DDD9EDD}"/>
    <cellStyle name="Comma 10 2 5 2 5 2 2" xfId="16197" xr:uid="{FC014DE1-15A1-4DF4-9DC1-31708482B9F0}"/>
    <cellStyle name="Comma 10 2 5 2 5 2 2 2" xfId="23700" xr:uid="{0087375E-7348-4124-A060-B008A2C0E76D}"/>
    <cellStyle name="Comma 10 2 5 2 5 2 3" xfId="20606" xr:uid="{B92E8A20-32C0-40CD-B40A-E0438D42C3DD}"/>
    <cellStyle name="Comma 10 2 5 2 5 3" xfId="14649" xr:uid="{4198E4AF-F0E1-4AAD-A53D-9821E698E8EE}"/>
    <cellStyle name="Comma 10 2 5 2 5 3 2" xfId="22309" xr:uid="{B85145C1-E8DC-4588-BF76-706F75EEC57B}"/>
    <cellStyle name="Comma 10 2 5 2 5 4" xfId="19240" xr:uid="{56BED394-9E93-408B-87D0-830BC677232E}"/>
    <cellStyle name="Comma 10 2 5 2 6" xfId="6499" xr:uid="{6567FCFD-8E5D-4851-943B-7540D31B57EB}"/>
    <cellStyle name="Comma 10 2 5 2 6 2" xfId="16182" xr:uid="{0DA2F104-ECE1-4883-8F75-A988B41ED618}"/>
    <cellStyle name="Comma 10 2 5 2 6 2 2" xfId="23685" xr:uid="{CCF721DA-ACEC-4ADD-A957-0DBE7AE4A229}"/>
    <cellStyle name="Comma 10 2 5 2 6 3" xfId="20591" xr:uid="{A82DB7CB-7F1C-4B14-B7CB-72AC4B413A4F}"/>
    <cellStyle name="Comma 10 2 5 2 7" xfId="14634" xr:uid="{64335A27-5A80-46ED-B226-F54D4341FEB5}"/>
    <cellStyle name="Comma 10 2 5 2 7 2" xfId="22294" xr:uid="{3CAAEF20-670D-4547-B6FE-5110E5D1AC73}"/>
    <cellStyle name="Comma 10 2 5 2 8" xfId="19225" xr:uid="{80D09147-0532-4B09-9D8B-9C334C80F89A}"/>
    <cellStyle name="Comma 10 2 5 3" xfId="1023" xr:uid="{FBD0737F-D226-4AA8-914A-6F1412C8B0E1}"/>
    <cellStyle name="Comma 10 2 5 3 2" xfId="1024" xr:uid="{1D9EA8FC-2F57-40E6-89ED-9A86B024E7EF}"/>
    <cellStyle name="Comma 10 2 5 3 2 2" xfId="1025" xr:uid="{F262D6AF-33D8-4345-B9E3-6DEFDFBBBC1D}"/>
    <cellStyle name="Comma 10 2 5 3 2 2 2" xfId="1026" xr:uid="{3040F2A8-73A9-41C9-BF66-1CD7277BC2B4}"/>
    <cellStyle name="Comma 10 2 5 3 2 2 2 2" xfId="6518" xr:uid="{7A0861EA-6D25-4AAE-AE15-DFD37C014B39}"/>
    <cellStyle name="Comma 10 2 5 3 2 2 2 2 2" xfId="16201" xr:uid="{3EE5C59C-6A86-47C0-89CA-222CEB17EDED}"/>
    <cellStyle name="Comma 10 2 5 3 2 2 2 2 2 2" xfId="23704" xr:uid="{CCCCAA41-1012-4E6A-A5A9-BA1BFB6DC6CB}"/>
    <cellStyle name="Comma 10 2 5 3 2 2 2 2 3" xfId="20610" xr:uid="{DF9146FD-53B1-45E7-9670-2F3DAFF0ADDA}"/>
    <cellStyle name="Comma 10 2 5 3 2 2 2 3" xfId="14653" xr:uid="{2D60BC5C-51B7-4251-85E4-E677B9075CAE}"/>
    <cellStyle name="Comma 10 2 5 3 2 2 2 3 2" xfId="22313" xr:uid="{1E0F07CD-17AF-438E-98A9-6524C14D39BE}"/>
    <cellStyle name="Comma 10 2 5 3 2 2 2 4" xfId="19244" xr:uid="{6BE50FFE-800E-4E57-B80A-D769871BA746}"/>
    <cellStyle name="Comma 10 2 5 3 2 2 3" xfId="6517" xr:uid="{AADD6CD6-6D57-47CF-87E7-586342075CC1}"/>
    <cellStyle name="Comma 10 2 5 3 2 2 3 2" xfId="16200" xr:uid="{655B4EA7-A353-4B53-A071-CD6680567C94}"/>
    <cellStyle name="Comma 10 2 5 3 2 2 3 2 2" xfId="23703" xr:uid="{A2AFF306-5D45-4A78-85D4-B9ABE4B68DF1}"/>
    <cellStyle name="Comma 10 2 5 3 2 2 3 3" xfId="20609" xr:uid="{EEBCA2F4-539C-4D80-8C40-E586154374C2}"/>
    <cellStyle name="Comma 10 2 5 3 2 2 4" xfId="14652" xr:uid="{79440775-5C90-4381-BDD4-12DAFEA3DB6F}"/>
    <cellStyle name="Comma 10 2 5 3 2 2 4 2" xfId="22312" xr:uid="{5167455D-CD04-4A12-9CEF-9CA62B373ECB}"/>
    <cellStyle name="Comma 10 2 5 3 2 2 5" xfId="19243" xr:uid="{7F1144F1-6487-4209-ACC1-421588B7C47F}"/>
    <cellStyle name="Comma 10 2 5 3 2 3" xfId="1027" xr:uid="{0FA3849F-2874-47C9-822E-278D6775335B}"/>
    <cellStyle name="Comma 10 2 5 3 2 3 2" xfId="6519" xr:uid="{BE0FA750-4DE0-4398-8CEF-89C04BE491DC}"/>
    <cellStyle name="Comma 10 2 5 3 2 3 2 2" xfId="16202" xr:uid="{F16518ED-7010-4111-9832-595128AF1A6F}"/>
    <cellStyle name="Comma 10 2 5 3 2 3 2 2 2" xfId="23705" xr:uid="{A974675F-7567-4D22-889F-2AC27E04DA06}"/>
    <cellStyle name="Comma 10 2 5 3 2 3 2 3" xfId="20611" xr:uid="{F4F6E8AA-4B76-4082-B756-F923256D2ED2}"/>
    <cellStyle name="Comma 10 2 5 3 2 3 3" xfId="14654" xr:uid="{CAD2423F-3390-4FFE-8FDD-EF47C80EDBBF}"/>
    <cellStyle name="Comma 10 2 5 3 2 3 3 2" xfId="22314" xr:uid="{200BA639-03EC-4306-813A-5D73F25AAB52}"/>
    <cellStyle name="Comma 10 2 5 3 2 3 4" xfId="19245" xr:uid="{DA1BFFF1-8CF7-4B3E-85F1-924FAE476A2E}"/>
    <cellStyle name="Comma 10 2 5 3 2 4" xfId="6516" xr:uid="{43AF11DE-13D1-4449-AB93-7F73754B5DCA}"/>
    <cellStyle name="Comma 10 2 5 3 2 4 2" xfId="16199" xr:uid="{CC446ED2-4F63-461C-8A5E-339985E88674}"/>
    <cellStyle name="Comma 10 2 5 3 2 4 2 2" xfId="23702" xr:uid="{2D395971-EE99-433B-858D-8834065BEEE2}"/>
    <cellStyle name="Comma 10 2 5 3 2 4 3" xfId="20608" xr:uid="{ACF2E177-4579-4FA9-81D4-7786C878F8D8}"/>
    <cellStyle name="Comma 10 2 5 3 2 5" xfId="14651" xr:uid="{8FABE6F9-8A6D-4905-B388-A2854F885DAE}"/>
    <cellStyle name="Comma 10 2 5 3 2 5 2" xfId="22311" xr:uid="{99F36AAE-6165-48D3-9D8E-1813340C7D85}"/>
    <cellStyle name="Comma 10 2 5 3 2 6" xfId="19242" xr:uid="{CD72B209-5C49-424F-9EBD-C789BB1B9186}"/>
    <cellStyle name="Comma 10 2 5 3 3" xfId="1028" xr:uid="{478162D7-AFF5-4456-9C4F-D928C73311AE}"/>
    <cellStyle name="Comma 10 2 5 3 3 2" xfId="1029" xr:uid="{C6227330-7648-4F54-AE71-9736AB4E5306}"/>
    <cellStyle name="Comma 10 2 5 3 3 2 2" xfId="6521" xr:uid="{D5254D80-A964-480B-894E-F56EAC1F6813}"/>
    <cellStyle name="Comma 10 2 5 3 3 2 2 2" xfId="16204" xr:uid="{F1AB90F6-A9A5-4A35-B11C-5B576CC9F42D}"/>
    <cellStyle name="Comma 10 2 5 3 3 2 2 2 2" xfId="23707" xr:uid="{DDCC5323-A4C2-48C7-A5DF-0EF931A5ABEB}"/>
    <cellStyle name="Comma 10 2 5 3 3 2 2 3" xfId="20613" xr:uid="{8C813D0F-586F-47DE-80B8-CFC2291FA32D}"/>
    <cellStyle name="Comma 10 2 5 3 3 2 3" xfId="14656" xr:uid="{9F7F2389-7E99-4331-83D1-94D8168B5C20}"/>
    <cellStyle name="Comma 10 2 5 3 3 2 3 2" xfId="22316" xr:uid="{A38C077A-3BFA-4CED-8D46-195B66868CC7}"/>
    <cellStyle name="Comma 10 2 5 3 3 2 4" xfId="19247" xr:uid="{0ACC381E-AC8E-4C80-A4C6-EBBCA23C9562}"/>
    <cellStyle name="Comma 10 2 5 3 3 3" xfId="6520" xr:uid="{5106328B-296D-467A-AB4D-4946B963E64A}"/>
    <cellStyle name="Comma 10 2 5 3 3 3 2" xfId="16203" xr:uid="{17023E1F-2A1C-4DE7-B88E-A0923264B994}"/>
    <cellStyle name="Comma 10 2 5 3 3 3 2 2" xfId="23706" xr:uid="{28CD9C73-504C-4386-88D8-E2261D39C021}"/>
    <cellStyle name="Comma 10 2 5 3 3 3 3" xfId="20612" xr:uid="{40ADDB62-FC78-4166-B97F-1423B42ECFFF}"/>
    <cellStyle name="Comma 10 2 5 3 3 4" xfId="14655" xr:uid="{1C9460F0-4F3C-48EA-8268-C04D535ED714}"/>
    <cellStyle name="Comma 10 2 5 3 3 4 2" xfId="22315" xr:uid="{59EAA3B6-ABE2-4656-94C7-7B6DC67C64F9}"/>
    <cellStyle name="Comma 10 2 5 3 3 5" xfId="19246" xr:uid="{10534FB8-90E2-44CB-8904-D0C5A2A8B61D}"/>
    <cellStyle name="Comma 10 2 5 3 4" xfId="1030" xr:uid="{3EB7085C-DE3D-415C-965E-A75E4F36E0E7}"/>
    <cellStyle name="Comma 10 2 5 3 4 2" xfId="6522" xr:uid="{EC6F31EA-D7D5-414C-80BA-EC74FFFCED5D}"/>
    <cellStyle name="Comma 10 2 5 3 4 2 2" xfId="16205" xr:uid="{87EA855E-34CC-4F8A-9A70-58539C5CE885}"/>
    <cellStyle name="Comma 10 2 5 3 4 2 2 2" xfId="23708" xr:uid="{F230AB5C-A6B3-42E3-9492-CE20A2B7A052}"/>
    <cellStyle name="Comma 10 2 5 3 4 2 3" xfId="20614" xr:uid="{D9526FCA-CA28-47AE-983D-DD1A32B7588D}"/>
    <cellStyle name="Comma 10 2 5 3 4 3" xfId="14657" xr:uid="{361C7B18-E66A-4EB2-A1DC-3B73E9F1FF60}"/>
    <cellStyle name="Comma 10 2 5 3 4 3 2" xfId="22317" xr:uid="{C451742B-9981-46E2-8961-1ECB5F9118A1}"/>
    <cellStyle name="Comma 10 2 5 3 4 4" xfId="19248" xr:uid="{261D4BAF-DC5C-4EB6-836E-50744923DADF}"/>
    <cellStyle name="Comma 10 2 5 3 5" xfId="6515" xr:uid="{8D655B5B-1AAA-4A4B-972A-22922B3A6F79}"/>
    <cellStyle name="Comma 10 2 5 3 5 2" xfId="16198" xr:uid="{7DA6572A-9D8F-49EB-99D2-AEB2E2D8E4E4}"/>
    <cellStyle name="Comma 10 2 5 3 5 2 2" xfId="23701" xr:uid="{0DC62979-275A-4095-827E-E0B25F352FB0}"/>
    <cellStyle name="Comma 10 2 5 3 5 3" xfId="20607" xr:uid="{AC006BF3-B186-4D64-A25B-20C4B8F808BE}"/>
    <cellStyle name="Comma 10 2 5 3 6" xfId="14650" xr:uid="{F760FDF0-B467-4A96-95A6-14C1C7C1A585}"/>
    <cellStyle name="Comma 10 2 5 3 6 2" xfId="22310" xr:uid="{905C6401-3734-4F48-86BA-36B70F6043B0}"/>
    <cellStyle name="Comma 10 2 5 3 7" xfId="19241" xr:uid="{BA88D788-7F9B-44AA-8EC1-BD78108264D1}"/>
    <cellStyle name="Comma 10 2 5 4" xfId="1031" xr:uid="{279A1A76-CC25-4F00-BCF7-AEAFFC66D1AC}"/>
    <cellStyle name="Comma 10 2 5 4 2" xfId="1032" xr:uid="{BC76506E-EBF0-4AB4-8A04-ABA545A061C4}"/>
    <cellStyle name="Comma 10 2 5 4 2 2" xfId="1033" xr:uid="{F9FD8633-E4BA-4E71-B666-0DADA9F71B8F}"/>
    <cellStyle name="Comma 10 2 5 4 2 2 2" xfId="6525" xr:uid="{2D09485B-54A9-4C34-93B6-8A2B3DCF1FCF}"/>
    <cellStyle name="Comma 10 2 5 4 2 2 2 2" xfId="16208" xr:uid="{64F2B0F0-6610-4298-84EE-875C026F2C40}"/>
    <cellStyle name="Comma 10 2 5 4 2 2 2 2 2" xfId="23711" xr:uid="{E004209A-E301-464A-8945-1E0A3DD9ACCA}"/>
    <cellStyle name="Comma 10 2 5 4 2 2 2 3" xfId="20617" xr:uid="{D07F044E-D44B-4804-AD60-717983CAD912}"/>
    <cellStyle name="Comma 10 2 5 4 2 2 3" xfId="14660" xr:uid="{A3770145-0EFF-4C9C-AEBD-90FDDF00354C}"/>
    <cellStyle name="Comma 10 2 5 4 2 2 3 2" xfId="22320" xr:uid="{B5AD434B-9174-4C82-BFCF-6266F2EBED2E}"/>
    <cellStyle name="Comma 10 2 5 4 2 2 4" xfId="19251" xr:uid="{8EDC7E28-6005-470A-A7F8-860CC4E513A3}"/>
    <cellStyle name="Comma 10 2 5 4 2 3" xfId="6524" xr:uid="{4ECD82F4-096F-41F9-95BE-2D01D994122D}"/>
    <cellStyle name="Comma 10 2 5 4 2 3 2" xfId="16207" xr:uid="{0F71879D-8652-4B71-83D5-DC086653E5C1}"/>
    <cellStyle name="Comma 10 2 5 4 2 3 2 2" xfId="23710" xr:uid="{29E82A8C-4C3B-4FFF-8A19-33D1005BA1FA}"/>
    <cellStyle name="Comma 10 2 5 4 2 3 3" xfId="20616" xr:uid="{1BB18AA2-26D2-4E22-AA8F-516A1D523B1C}"/>
    <cellStyle name="Comma 10 2 5 4 2 4" xfId="14659" xr:uid="{52F115BC-5FEF-4EE9-9F54-CD3D9512A33D}"/>
    <cellStyle name="Comma 10 2 5 4 2 4 2" xfId="22319" xr:uid="{071319B2-0C6E-4CC1-BEB8-506A3F83C0FA}"/>
    <cellStyle name="Comma 10 2 5 4 2 5" xfId="19250" xr:uid="{7BB18DD6-EC95-484F-A777-60581A7CF3A7}"/>
    <cellStyle name="Comma 10 2 5 4 3" xfId="1034" xr:uid="{56C34848-CA89-4554-A5FB-DAD637B38DFA}"/>
    <cellStyle name="Comma 10 2 5 4 3 2" xfId="6526" xr:uid="{64B87526-AD41-41E7-9FCF-911B01EB6060}"/>
    <cellStyle name="Comma 10 2 5 4 3 2 2" xfId="16209" xr:uid="{6F962796-FAF0-4E48-8A99-AD465FCC160D}"/>
    <cellStyle name="Comma 10 2 5 4 3 2 2 2" xfId="23712" xr:uid="{2B3F7947-5413-4A43-8A08-832B6D872A92}"/>
    <cellStyle name="Comma 10 2 5 4 3 2 3" xfId="20618" xr:uid="{0D9A4406-1F15-421E-A7C1-5D8D6A59A693}"/>
    <cellStyle name="Comma 10 2 5 4 3 3" xfId="14661" xr:uid="{01A66E4A-E374-4D09-AF03-CC38975A7566}"/>
    <cellStyle name="Comma 10 2 5 4 3 3 2" xfId="22321" xr:uid="{490279BB-A33C-449B-8CEC-4E9170D99BCC}"/>
    <cellStyle name="Comma 10 2 5 4 3 4" xfId="19252" xr:uid="{4C46557B-8072-4ECE-BAA0-19B5C405BAE6}"/>
    <cellStyle name="Comma 10 2 5 4 4" xfId="6523" xr:uid="{71E4BA4D-CCFB-4FC2-83D6-C4F008B12E26}"/>
    <cellStyle name="Comma 10 2 5 4 4 2" xfId="16206" xr:uid="{79DD7043-D991-473D-AE92-5EE14935C722}"/>
    <cellStyle name="Comma 10 2 5 4 4 2 2" xfId="23709" xr:uid="{119BC719-DA71-4166-8AF2-45EF36387E02}"/>
    <cellStyle name="Comma 10 2 5 4 4 3" xfId="20615" xr:uid="{3B0A0EA2-E9BB-4CAF-8520-58EC29374C99}"/>
    <cellStyle name="Comma 10 2 5 4 5" xfId="14658" xr:uid="{B1470A9B-DD61-4B13-989C-657FE29E6359}"/>
    <cellStyle name="Comma 10 2 5 4 5 2" xfId="22318" xr:uid="{E1BC506B-71C8-438D-8AC9-0999EE331D35}"/>
    <cellStyle name="Comma 10 2 5 4 6" xfId="19249" xr:uid="{0E6CA0C1-9C3C-400B-8587-32147C933F0E}"/>
    <cellStyle name="Comma 10 2 5 5" xfId="1035" xr:uid="{1E523B82-5AD4-4006-A03E-7569C81FBC43}"/>
    <cellStyle name="Comma 10 2 5 5 2" xfId="1036" xr:uid="{DF30C141-D5A3-40AB-B32D-47AD06B2F1AA}"/>
    <cellStyle name="Comma 10 2 5 5 2 2" xfId="6528" xr:uid="{D7D7D4C9-6786-4028-BE0D-C35DCB59BC81}"/>
    <cellStyle name="Comma 10 2 5 5 2 2 2" xfId="16211" xr:uid="{D2779B7B-00D9-4578-92D6-F9970C271D51}"/>
    <cellStyle name="Comma 10 2 5 5 2 2 2 2" xfId="23714" xr:uid="{0361F347-A416-4FBF-97E8-5CEB97BC7910}"/>
    <cellStyle name="Comma 10 2 5 5 2 2 3" xfId="20620" xr:uid="{957E6A37-7754-4876-AF2B-8D1E08122B6D}"/>
    <cellStyle name="Comma 10 2 5 5 2 3" xfId="14663" xr:uid="{3EDDE714-F543-4BBC-8C05-B7745806F48D}"/>
    <cellStyle name="Comma 10 2 5 5 2 3 2" xfId="22323" xr:uid="{EE117A7C-1AFF-42A1-AB50-491002B03761}"/>
    <cellStyle name="Comma 10 2 5 5 2 4" xfId="19254" xr:uid="{D365A236-921F-4BC5-8820-D7A14F9997D0}"/>
    <cellStyle name="Comma 10 2 5 5 3" xfId="6527" xr:uid="{15178010-10B5-429D-9A58-23E32EE852F2}"/>
    <cellStyle name="Comma 10 2 5 5 3 2" xfId="16210" xr:uid="{51735081-F86F-4EA6-AB3E-D73E9E003033}"/>
    <cellStyle name="Comma 10 2 5 5 3 2 2" xfId="23713" xr:uid="{6F43B93B-DEB8-487E-B8F2-D2017576E43A}"/>
    <cellStyle name="Comma 10 2 5 5 3 3" xfId="20619" xr:uid="{317C8091-8F7F-4AF9-9C81-9ACD51C1550A}"/>
    <cellStyle name="Comma 10 2 5 5 4" xfId="14662" xr:uid="{1B3E89DB-6594-49BB-B26E-96166B8754BB}"/>
    <cellStyle name="Comma 10 2 5 5 4 2" xfId="22322" xr:uid="{AE6B57C0-EAD0-4B81-9B43-365B21BC3821}"/>
    <cellStyle name="Comma 10 2 5 5 5" xfId="19253" xr:uid="{527C23C2-4765-49DE-BD37-157AAA95C1B3}"/>
    <cellStyle name="Comma 10 2 5 6" xfId="1037" xr:uid="{418694F8-6E89-486A-9DA0-2D58CD8FF6F4}"/>
    <cellStyle name="Comma 10 2 5 6 2" xfId="6529" xr:uid="{13393DFF-DB65-4B8C-BD22-110C7C1A1519}"/>
    <cellStyle name="Comma 10 2 5 6 2 2" xfId="16212" xr:uid="{E1FF3546-4E9E-406B-B92F-33C71340766D}"/>
    <cellStyle name="Comma 10 2 5 6 2 2 2" xfId="23715" xr:uid="{8C678878-7B46-4B5A-A9BC-887EA093878A}"/>
    <cellStyle name="Comma 10 2 5 6 2 3" xfId="20621" xr:uid="{BDFC2C65-D803-4B2D-A466-9482189DCDD9}"/>
    <cellStyle name="Comma 10 2 5 6 3" xfId="14664" xr:uid="{CAF7A04F-8997-4FD5-8E13-4EA6D8BC9DF3}"/>
    <cellStyle name="Comma 10 2 5 6 3 2" xfId="22324" xr:uid="{8EB6DD66-C0AF-40F6-8FEF-471B8B7D4882}"/>
    <cellStyle name="Comma 10 2 5 6 4" xfId="19255" xr:uid="{0AF3CC4C-CF8F-432F-B52B-8E33A4C6D555}"/>
    <cellStyle name="Comma 10 2 5 7" xfId="6498" xr:uid="{E1831994-F4E1-4B2C-BC3A-79B75AA5794A}"/>
    <cellStyle name="Comma 10 2 5 7 2" xfId="16181" xr:uid="{407C8DA0-D1C5-4C5A-98D8-0268828C7371}"/>
    <cellStyle name="Comma 10 2 5 7 2 2" xfId="23684" xr:uid="{E26631A4-025C-46B1-9CE5-03BD43ED3084}"/>
    <cellStyle name="Comma 10 2 5 7 3" xfId="20590" xr:uid="{BBFA608B-55E5-4E4F-B7AA-80AD9FDA645E}"/>
    <cellStyle name="Comma 10 2 5 8" xfId="14633" xr:uid="{DA7D0804-5751-4413-92B7-55449368C0D8}"/>
    <cellStyle name="Comma 10 2 5 8 2" xfId="22293" xr:uid="{F8DC4469-E5D6-485C-8A8C-A827FB94554F}"/>
    <cellStyle name="Comma 10 2 5 9" xfId="19224" xr:uid="{8B438D4F-C4AB-4F7D-9DF3-0BB843E04C0A}"/>
    <cellStyle name="Comma 10 2 6" xfId="1038" xr:uid="{C8F769F6-36B4-4C9C-A70C-B194674E0975}"/>
    <cellStyle name="Comma 10 2 6 2" xfId="1039" xr:uid="{7D276EF5-031A-481D-B61B-6ADD094CB1AE}"/>
    <cellStyle name="Comma 10 2 6 2 2" xfId="1040" xr:uid="{FC24A151-EC40-462D-BD13-4A9FDB8C5577}"/>
    <cellStyle name="Comma 10 2 6 2 2 2" xfId="1041" xr:uid="{71CAECEF-8FEE-43A9-9CB2-7F5CC9D422A3}"/>
    <cellStyle name="Comma 10 2 6 2 2 2 2" xfId="1042" xr:uid="{D9308F20-C776-4673-9230-4BFC0C3DD912}"/>
    <cellStyle name="Comma 10 2 6 2 2 2 2 2" xfId="6534" xr:uid="{7DB47C56-C59E-407E-B817-0A7768A7BC3D}"/>
    <cellStyle name="Comma 10 2 6 2 2 2 2 2 2" xfId="16217" xr:uid="{DA369FA6-39AC-41ED-80E5-393823514CD5}"/>
    <cellStyle name="Comma 10 2 6 2 2 2 2 2 2 2" xfId="23720" xr:uid="{1F97D54C-DD68-4CE2-84D8-21A9CC023314}"/>
    <cellStyle name="Comma 10 2 6 2 2 2 2 2 3" xfId="20626" xr:uid="{B71EB6E8-C398-4467-ADA9-0715E4BDEAE4}"/>
    <cellStyle name="Comma 10 2 6 2 2 2 2 3" xfId="14669" xr:uid="{8BC967ED-5650-4E9C-BBCA-77F2CF1BF8C3}"/>
    <cellStyle name="Comma 10 2 6 2 2 2 2 3 2" xfId="22329" xr:uid="{630EE96A-6657-4818-8703-9E3967157D6D}"/>
    <cellStyle name="Comma 10 2 6 2 2 2 2 4" xfId="19260" xr:uid="{AC134DB6-EF29-4CAF-BCD1-B14AB0253BAC}"/>
    <cellStyle name="Comma 10 2 6 2 2 2 3" xfId="6533" xr:uid="{13EE8482-0138-4B4D-8A6E-D73879B061A6}"/>
    <cellStyle name="Comma 10 2 6 2 2 2 3 2" xfId="16216" xr:uid="{F2F890FA-F55D-4D8A-82FB-D31987F30177}"/>
    <cellStyle name="Comma 10 2 6 2 2 2 3 2 2" xfId="23719" xr:uid="{D7F2C3B3-0CFC-4983-90E8-4953FE3887C8}"/>
    <cellStyle name="Comma 10 2 6 2 2 2 3 3" xfId="20625" xr:uid="{B59C6150-03A1-4D6D-A856-2A3DD34B251E}"/>
    <cellStyle name="Comma 10 2 6 2 2 2 4" xfId="14668" xr:uid="{214C1391-9E08-4FE7-9053-CB28D69628F2}"/>
    <cellStyle name="Comma 10 2 6 2 2 2 4 2" xfId="22328" xr:uid="{A49A32B4-D505-4F86-BBF9-64D82E8343E8}"/>
    <cellStyle name="Comma 10 2 6 2 2 2 5" xfId="19259" xr:uid="{C197318E-3223-4DFC-842C-B29BAC9D9246}"/>
    <cellStyle name="Comma 10 2 6 2 2 3" xfId="1043" xr:uid="{73C17CE5-360F-4E88-9041-8CD88F19F9C0}"/>
    <cellStyle name="Comma 10 2 6 2 2 3 2" xfId="6535" xr:uid="{7E80803B-D7D4-4AD9-A01B-ACB4CFF1013D}"/>
    <cellStyle name="Comma 10 2 6 2 2 3 2 2" xfId="16218" xr:uid="{97198A9D-7A6D-4F64-B9D9-7889F7CA8211}"/>
    <cellStyle name="Comma 10 2 6 2 2 3 2 2 2" xfId="23721" xr:uid="{302BEA47-A213-4F7E-8E9B-48157F7B7AB2}"/>
    <cellStyle name="Comma 10 2 6 2 2 3 2 3" xfId="20627" xr:uid="{59F5EAF8-0CDE-4F22-B1E7-19D463D686AF}"/>
    <cellStyle name="Comma 10 2 6 2 2 3 3" xfId="14670" xr:uid="{45B18AF1-1C3C-4010-BB76-206A7368160B}"/>
    <cellStyle name="Comma 10 2 6 2 2 3 3 2" xfId="22330" xr:uid="{83D2A066-59D7-4970-B5BD-8011DF8E473C}"/>
    <cellStyle name="Comma 10 2 6 2 2 3 4" xfId="19261" xr:uid="{F7A8E109-F25D-4658-A594-0CCEC2FB196C}"/>
    <cellStyle name="Comma 10 2 6 2 2 4" xfId="6532" xr:uid="{23EC81ED-933A-466C-8AF2-AB9B8C704632}"/>
    <cellStyle name="Comma 10 2 6 2 2 4 2" xfId="16215" xr:uid="{85DFD5B1-80D4-44F7-B8D5-A3B227D3773A}"/>
    <cellStyle name="Comma 10 2 6 2 2 4 2 2" xfId="23718" xr:uid="{823063B5-5EEA-47B8-9E7B-5786027EA188}"/>
    <cellStyle name="Comma 10 2 6 2 2 4 3" xfId="20624" xr:uid="{664A2A5C-F616-40F4-9E1D-F70FBB24C678}"/>
    <cellStyle name="Comma 10 2 6 2 2 5" xfId="14667" xr:uid="{29BCAF0B-E3D8-4943-ACB2-B032D1231862}"/>
    <cellStyle name="Comma 10 2 6 2 2 5 2" xfId="22327" xr:uid="{BF6B9815-346F-4D4A-BCF8-DA058F2C5333}"/>
    <cellStyle name="Comma 10 2 6 2 2 6" xfId="19258" xr:uid="{7A8B45C7-4DF0-4FA3-9F27-C602285AD3FB}"/>
    <cellStyle name="Comma 10 2 6 2 3" xfId="1044" xr:uid="{FC69A871-F063-454F-B24B-419CB3F73B40}"/>
    <cellStyle name="Comma 10 2 6 2 3 2" xfId="1045" xr:uid="{175D7C80-5E30-4DC9-B1E5-925BC3DF6172}"/>
    <cellStyle name="Comma 10 2 6 2 3 2 2" xfId="6537" xr:uid="{C4C1A665-2465-47BD-BFDF-D52C927E50F5}"/>
    <cellStyle name="Comma 10 2 6 2 3 2 2 2" xfId="16220" xr:uid="{60CCBA62-1521-4E9A-97C6-B53A491A9F54}"/>
    <cellStyle name="Comma 10 2 6 2 3 2 2 2 2" xfId="23723" xr:uid="{70A51CAE-178F-4E1C-8EB3-ACC559721B93}"/>
    <cellStyle name="Comma 10 2 6 2 3 2 2 3" xfId="20629" xr:uid="{804296F5-92E3-4E6E-AE81-B3B5193BE45D}"/>
    <cellStyle name="Comma 10 2 6 2 3 2 3" xfId="14672" xr:uid="{49CB8DD0-8E2A-4EC3-863A-86319394F0B5}"/>
    <cellStyle name="Comma 10 2 6 2 3 2 3 2" xfId="22332" xr:uid="{E18736E3-CEC4-4B98-A858-98EB319E2807}"/>
    <cellStyle name="Comma 10 2 6 2 3 2 4" xfId="19263" xr:uid="{69D54A84-AF51-4BA7-BA3A-8F2D12A578BE}"/>
    <cellStyle name="Comma 10 2 6 2 3 3" xfId="6536" xr:uid="{646F16EA-925E-4D63-9CCE-0DC8D61C50E9}"/>
    <cellStyle name="Comma 10 2 6 2 3 3 2" xfId="16219" xr:uid="{7E70E638-2806-4CF5-80AF-1F4783D2DC69}"/>
    <cellStyle name="Comma 10 2 6 2 3 3 2 2" xfId="23722" xr:uid="{E1D764A0-A35E-4326-9F16-DFF9391DE092}"/>
    <cellStyle name="Comma 10 2 6 2 3 3 3" xfId="20628" xr:uid="{36D78B1F-E9F4-4E93-9384-FA07C3138C8D}"/>
    <cellStyle name="Comma 10 2 6 2 3 4" xfId="14671" xr:uid="{C8967899-9297-44A9-9D9B-148DBE3EAE94}"/>
    <cellStyle name="Comma 10 2 6 2 3 4 2" xfId="22331" xr:uid="{42784B1C-9D79-4B2C-911A-869AF842C277}"/>
    <cellStyle name="Comma 10 2 6 2 3 5" xfId="19262" xr:uid="{B8D4BB0A-99FC-4978-8E31-CD9F4032EA56}"/>
    <cellStyle name="Comma 10 2 6 2 4" xfId="1046" xr:uid="{04F84B82-C502-4EF5-B10A-F32384E2AB7F}"/>
    <cellStyle name="Comma 10 2 6 2 4 2" xfId="6538" xr:uid="{31BCE16A-6C05-43E7-A442-6817BD1CD091}"/>
    <cellStyle name="Comma 10 2 6 2 4 2 2" xfId="16221" xr:uid="{0C1342C7-BDE6-4DDE-BD24-3E396C0EF490}"/>
    <cellStyle name="Comma 10 2 6 2 4 2 2 2" xfId="23724" xr:uid="{C94C013A-4A49-4A0E-9515-33F2E27435F1}"/>
    <cellStyle name="Comma 10 2 6 2 4 2 3" xfId="20630" xr:uid="{1FC35A1E-3C8C-408A-9086-C51C02C6992D}"/>
    <cellStyle name="Comma 10 2 6 2 4 3" xfId="14673" xr:uid="{40EDE2A3-55AC-4553-A256-3737CBF54250}"/>
    <cellStyle name="Comma 10 2 6 2 4 3 2" xfId="22333" xr:uid="{DA67F5D8-7CDF-4D85-9CC8-4B6CCB6F1B89}"/>
    <cellStyle name="Comma 10 2 6 2 4 4" xfId="19264" xr:uid="{A7227EBE-970D-4DB0-BEF9-20EE178228C9}"/>
    <cellStyle name="Comma 10 2 6 2 5" xfId="6531" xr:uid="{648B77C9-992F-4FC1-B6E0-5B3D9714778A}"/>
    <cellStyle name="Comma 10 2 6 2 5 2" xfId="16214" xr:uid="{DF39CB3B-367F-4682-A670-633B89D0C063}"/>
    <cellStyle name="Comma 10 2 6 2 5 2 2" xfId="23717" xr:uid="{03CED9FC-39FF-4C6A-9D1D-ECF964369C0C}"/>
    <cellStyle name="Comma 10 2 6 2 5 3" xfId="20623" xr:uid="{EA527CFF-8B40-4089-81C8-4D957CBDD932}"/>
    <cellStyle name="Comma 10 2 6 2 6" xfId="14666" xr:uid="{9D37C5AF-FEB4-40B3-A6FA-8C702038AABA}"/>
    <cellStyle name="Comma 10 2 6 2 6 2" xfId="22326" xr:uid="{9752CAC0-B077-40DF-BC56-0D8017517BD3}"/>
    <cellStyle name="Comma 10 2 6 2 7" xfId="19257" xr:uid="{6BF53C46-8C7A-45CF-B332-855BE975E4DD}"/>
    <cellStyle name="Comma 10 2 6 3" xfId="1047" xr:uid="{8CB8C03E-A10C-447D-9F20-C135150CCF32}"/>
    <cellStyle name="Comma 10 2 6 3 2" xfId="1048" xr:uid="{6AC6F42D-E4C6-4B67-9867-C876BEED2711}"/>
    <cellStyle name="Comma 10 2 6 3 2 2" xfId="1049" xr:uid="{FBBB77D4-86F8-44BB-B2C7-5F948CCAC9A2}"/>
    <cellStyle name="Comma 10 2 6 3 2 2 2" xfId="6541" xr:uid="{2ED39667-19B1-43BB-B4DB-B193069A9E64}"/>
    <cellStyle name="Comma 10 2 6 3 2 2 2 2" xfId="16224" xr:uid="{F2974B22-E9D3-4110-BC45-29FAF0C15DFE}"/>
    <cellStyle name="Comma 10 2 6 3 2 2 2 2 2" xfId="23727" xr:uid="{1753ADED-EFD6-4483-A338-17C6DBD11CB3}"/>
    <cellStyle name="Comma 10 2 6 3 2 2 2 3" xfId="20633" xr:uid="{729E0851-D0FB-4324-AD26-A84B29AD5581}"/>
    <cellStyle name="Comma 10 2 6 3 2 2 3" xfId="14676" xr:uid="{AB8EDC02-D5D6-4899-A84A-2BA0C51BB667}"/>
    <cellStyle name="Comma 10 2 6 3 2 2 3 2" xfId="22336" xr:uid="{B4463E20-5C23-4D11-B52E-9DCAB4324150}"/>
    <cellStyle name="Comma 10 2 6 3 2 2 4" xfId="19267" xr:uid="{9A55D9E9-84A2-4B0D-8917-3F20F719701F}"/>
    <cellStyle name="Comma 10 2 6 3 2 3" xfId="6540" xr:uid="{B8D3E0BF-8591-4337-9336-44BF1D52274A}"/>
    <cellStyle name="Comma 10 2 6 3 2 3 2" xfId="16223" xr:uid="{AAADA648-3681-4712-AE53-B10921BB818F}"/>
    <cellStyle name="Comma 10 2 6 3 2 3 2 2" xfId="23726" xr:uid="{9F26DCB2-A073-4019-A922-10F6FC7B1236}"/>
    <cellStyle name="Comma 10 2 6 3 2 3 3" xfId="20632" xr:uid="{A54C274C-6340-4C83-BCC9-499F393AFF10}"/>
    <cellStyle name="Comma 10 2 6 3 2 4" xfId="14675" xr:uid="{1EA268C4-AF9A-4E17-BDD3-EAFE1E74A211}"/>
    <cellStyle name="Comma 10 2 6 3 2 4 2" xfId="22335" xr:uid="{4002B74D-96C3-4ED2-A146-2553202B15B8}"/>
    <cellStyle name="Comma 10 2 6 3 2 5" xfId="19266" xr:uid="{0491DA1E-B3F5-4BE5-8E2A-5C3085FC80B8}"/>
    <cellStyle name="Comma 10 2 6 3 3" xfId="1050" xr:uid="{CE371B47-3F4F-4ABB-BE86-0DCBA7FC9F05}"/>
    <cellStyle name="Comma 10 2 6 3 3 2" xfId="6542" xr:uid="{6A7C26B2-8A4A-4CF9-A38D-7200099EFC2F}"/>
    <cellStyle name="Comma 10 2 6 3 3 2 2" xfId="16225" xr:uid="{4CE65D71-F506-4221-AF9F-28B7B57ED7E8}"/>
    <cellStyle name="Comma 10 2 6 3 3 2 2 2" xfId="23728" xr:uid="{D88FC181-CE56-4D37-8E1A-A675E0EF9399}"/>
    <cellStyle name="Comma 10 2 6 3 3 2 3" xfId="20634" xr:uid="{6CB7D462-61BB-498D-8FA8-98E464737B97}"/>
    <cellStyle name="Comma 10 2 6 3 3 3" xfId="14677" xr:uid="{F4A47007-655B-4A3B-8BA8-ED2A53D82ED5}"/>
    <cellStyle name="Comma 10 2 6 3 3 3 2" xfId="22337" xr:uid="{DAC596F9-F70D-433E-A5BB-3E5D4177AE68}"/>
    <cellStyle name="Comma 10 2 6 3 3 4" xfId="19268" xr:uid="{5E5F426A-9B21-4B96-9B71-3F0DC91D74A1}"/>
    <cellStyle name="Comma 10 2 6 3 4" xfId="6539" xr:uid="{D7659931-4891-47B3-AA6C-486CD823DB28}"/>
    <cellStyle name="Comma 10 2 6 3 4 2" xfId="16222" xr:uid="{0CEB8BAF-B91A-4237-A9A9-B5C33BD02818}"/>
    <cellStyle name="Comma 10 2 6 3 4 2 2" xfId="23725" xr:uid="{63EF08A8-A6E8-462D-A9B4-79587CEF0AB1}"/>
    <cellStyle name="Comma 10 2 6 3 4 3" xfId="20631" xr:uid="{CB714362-9377-482B-8D68-751506686FD0}"/>
    <cellStyle name="Comma 10 2 6 3 5" xfId="14674" xr:uid="{D4A5A971-ADE4-48DB-A91F-84B7F3486174}"/>
    <cellStyle name="Comma 10 2 6 3 5 2" xfId="22334" xr:uid="{E95A3374-BEDA-4F5A-822E-23FB285B9A02}"/>
    <cellStyle name="Comma 10 2 6 3 6" xfId="19265" xr:uid="{A95A17A7-DD49-4A66-9EC4-85BF00D56FA8}"/>
    <cellStyle name="Comma 10 2 6 4" xfId="1051" xr:uid="{2DA4D9A3-9F31-4EF9-9BC8-2AD4B16949E9}"/>
    <cellStyle name="Comma 10 2 6 4 2" xfId="1052" xr:uid="{ED27A27A-94AA-4466-922F-E1B4EDBC3AE7}"/>
    <cellStyle name="Comma 10 2 6 4 2 2" xfId="6544" xr:uid="{3EBD54B6-8132-4823-B1B3-CA64DCC2A19E}"/>
    <cellStyle name="Comma 10 2 6 4 2 2 2" xfId="16227" xr:uid="{FCCEA7F4-3D61-40D2-83B0-721FD83022CC}"/>
    <cellStyle name="Comma 10 2 6 4 2 2 2 2" xfId="23730" xr:uid="{B62F67CF-0F73-4905-B72B-9269CAE8605E}"/>
    <cellStyle name="Comma 10 2 6 4 2 2 3" xfId="20636" xr:uid="{9AFAF07F-9728-441F-8329-280D112243D1}"/>
    <cellStyle name="Comma 10 2 6 4 2 3" xfId="14679" xr:uid="{88952CB4-4340-40B9-B8CD-127E65FFC92E}"/>
    <cellStyle name="Comma 10 2 6 4 2 3 2" xfId="22339" xr:uid="{FA6E290A-E47C-48F6-8566-E2A85107FE62}"/>
    <cellStyle name="Comma 10 2 6 4 2 4" xfId="19270" xr:uid="{9403A6AA-44D1-4B2F-B254-7F4843192147}"/>
    <cellStyle name="Comma 10 2 6 4 3" xfId="6543" xr:uid="{3141D89E-90EE-47B5-B93A-873F6B949725}"/>
    <cellStyle name="Comma 10 2 6 4 3 2" xfId="16226" xr:uid="{1BC9A7CA-9F16-4259-8F21-B5F0E411FFDE}"/>
    <cellStyle name="Comma 10 2 6 4 3 2 2" xfId="23729" xr:uid="{97F2FE1B-BCA8-4899-8C84-4FC144BACA65}"/>
    <cellStyle name="Comma 10 2 6 4 3 3" xfId="20635" xr:uid="{0983C4F0-CC19-453E-BC3F-2D40C54127FE}"/>
    <cellStyle name="Comma 10 2 6 4 4" xfId="14678" xr:uid="{F8BE05B4-FD3E-44A2-A294-C003C424D690}"/>
    <cellStyle name="Comma 10 2 6 4 4 2" xfId="22338" xr:uid="{64FAA349-66FF-4067-869E-E24368AB708A}"/>
    <cellStyle name="Comma 10 2 6 4 5" xfId="19269" xr:uid="{BF376E70-D49E-4149-83F5-9CD120E20E8D}"/>
    <cellStyle name="Comma 10 2 6 5" xfId="1053" xr:uid="{6709A49C-7585-4E3A-A498-DC85C234F866}"/>
    <cellStyle name="Comma 10 2 6 5 2" xfId="6545" xr:uid="{C55CC4E4-11F2-41DA-AAE0-8AB57562FF4E}"/>
    <cellStyle name="Comma 10 2 6 5 2 2" xfId="16228" xr:uid="{333010C4-736B-4244-88EB-BED0A7AC8B9B}"/>
    <cellStyle name="Comma 10 2 6 5 2 2 2" xfId="23731" xr:uid="{6B6BEF9D-FF7F-4DEB-852A-A5169E396C60}"/>
    <cellStyle name="Comma 10 2 6 5 2 3" xfId="20637" xr:uid="{FC52E7B4-0D29-4E64-80C8-082BC3C938B3}"/>
    <cellStyle name="Comma 10 2 6 5 3" xfId="14680" xr:uid="{D7E2A9F0-DCBC-4689-9843-D7BC57F86D16}"/>
    <cellStyle name="Comma 10 2 6 5 3 2" xfId="22340" xr:uid="{1D9307FC-9435-473E-A47D-F831E679EAF5}"/>
    <cellStyle name="Comma 10 2 6 5 4" xfId="19271" xr:uid="{AA9EFE9F-98D3-4762-8DC4-3257399B05B9}"/>
    <cellStyle name="Comma 10 2 6 6" xfId="6530" xr:uid="{7993086D-4DD6-4010-833B-06CF107BB026}"/>
    <cellStyle name="Comma 10 2 6 6 2" xfId="16213" xr:uid="{F5B8F3FD-0DD2-4947-9702-7C162E92D142}"/>
    <cellStyle name="Comma 10 2 6 6 2 2" xfId="23716" xr:uid="{0073462A-96EF-4806-A76B-C1EA38BB8E93}"/>
    <cellStyle name="Comma 10 2 6 6 3" xfId="20622" xr:uid="{14CB626E-325D-4458-B76A-F61A3B4C874E}"/>
    <cellStyle name="Comma 10 2 6 7" xfId="14665" xr:uid="{111D7BEF-F4FC-418F-94C0-E012215D02B2}"/>
    <cellStyle name="Comma 10 2 6 7 2" xfId="22325" xr:uid="{31FEDAE8-8736-4D69-ABAB-1BCBC02E6BEA}"/>
    <cellStyle name="Comma 10 2 6 8" xfId="19256" xr:uid="{A5B78B92-9561-489A-8C76-89BE1710828C}"/>
    <cellStyle name="Comma 10 2 7" xfId="1054" xr:uid="{4F8098BF-9C47-4842-A0D5-8F5F9477D06A}"/>
    <cellStyle name="Comma 10 2 7 2" xfId="1055" xr:uid="{C16E5A58-7257-4534-9E43-338CBC74ADA9}"/>
    <cellStyle name="Comma 10 2 7 2 2" xfId="1056" xr:uid="{D989D08A-E28E-4E5D-B27A-F0E55C2F7D23}"/>
    <cellStyle name="Comma 10 2 7 2 2 2" xfId="1057" xr:uid="{CEE43531-4F3F-4878-877F-5D5E14D50277}"/>
    <cellStyle name="Comma 10 2 7 2 2 2 2" xfId="6549" xr:uid="{DDBA7B8D-ADB5-4DE4-B0E9-489273A93EA4}"/>
    <cellStyle name="Comma 10 2 7 2 2 2 2 2" xfId="16232" xr:uid="{7C49FBE8-6C94-4802-9727-0CDC64E25A97}"/>
    <cellStyle name="Comma 10 2 7 2 2 2 2 2 2" xfId="23735" xr:uid="{483BA6DF-73AE-411B-844B-7D582F044AF0}"/>
    <cellStyle name="Comma 10 2 7 2 2 2 2 3" xfId="20641" xr:uid="{F70F5A30-9A6A-4AE8-9347-EC0417C602F8}"/>
    <cellStyle name="Comma 10 2 7 2 2 2 3" xfId="14684" xr:uid="{3E55D31E-EAD6-4CDB-930A-261C8D10B1B9}"/>
    <cellStyle name="Comma 10 2 7 2 2 2 3 2" xfId="22344" xr:uid="{100E76D1-2508-4B73-A399-8D9080F5B6BA}"/>
    <cellStyle name="Comma 10 2 7 2 2 2 4" xfId="19275" xr:uid="{17723938-51C0-449E-883E-3F27190EBDE6}"/>
    <cellStyle name="Comma 10 2 7 2 2 3" xfId="6548" xr:uid="{4C0D8BD6-F4BB-48FF-B1B5-98667819A68A}"/>
    <cellStyle name="Comma 10 2 7 2 2 3 2" xfId="16231" xr:uid="{72FC8A08-6F88-49FC-8C46-1596B85804A6}"/>
    <cellStyle name="Comma 10 2 7 2 2 3 2 2" xfId="23734" xr:uid="{A57BE4FB-02F9-4A6E-AB9E-4A85B3D2F2DF}"/>
    <cellStyle name="Comma 10 2 7 2 2 3 3" xfId="20640" xr:uid="{786A4794-3CC3-45F3-8777-D4BEBE04658D}"/>
    <cellStyle name="Comma 10 2 7 2 2 4" xfId="14683" xr:uid="{8885370D-48B7-4926-8D0C-A55B1131ADCE}"/>
    <cellStyle name="Comma 10 2 7 2 2 4 2" xfId="22343" xr:uid="{55A9CA0D-C050-45BE-8FF5-7EC4D1A70DB1}"/>
    <cellStyle name="Comma 10 2 7 2 2 5" xfId="19274" xr:uid="{9BEA0B70-2AD0-4644-800A-DB8F783A053F}"/>
    <cellStyle name="Comma 10 2 7 2 3" xfId="1058" xr:uid="{FC852D27-D6BB-46E2-9105-EE4D26B6B6A0}"/>
    <cellStyle name="Comma 10 2 7 2 3 2" xfId="6550" xr:uid="{427F5237-9E33-4C46-8BD0-0460E8CDB4B1}"/>
    <cellStyle name="Comma 10 2 7 2 3 2 2" xfId="16233" xr:uid="{CE3FBE82-713F-497D-8F2E-2884038C399B}"/>
    <cellStyle name="Comma 10 2 7 2 3 2 2 2" xfId="23736" xr:uid="{DC32CE65-AD6F-4CDE-A5D9-D52E78604A86}"/>
    <cellStyle name="Comma 10 2 7 2 3 2 3" xfId="20642" xr:uid="{928E5F1B-0442-44EE-A404-4E46240140E4}"/>
    <cellStyle name="Comma 10 2 7 2 3 3" xfId="14685" xr:uid="{53F390E5-4F92-4367-8B1A-1666FA051765}"/>
    <cellStyle name="Comma 10 2 7 2 3 3 2" xfId="22345" xr:uid="{51534049-44DC-43ED-8454-FC4DC98A7F54}"/>
    <cellStyle name="Comma 10 2 7 2 3 4" xfId="19276" xr:uid="{693765C2-575C-4C1D-8FD0-6BFCDD00D76C}"/>
    <cellStyle name="Comma 10 2 7 2 4" xfId="6547" xr:uid="{A72EF242-52E5-43E2-B7E1-A87DA326E3DC}"/>
    <cellStyle name="Comma 10 2 7 2 4 2" xfId="16230" xr:uid="{E4CAC711-9B80-454D-999B-15525E4CE500}"/>
    <cellStyle name="Comma 10 2 7 2 4 2 2" xfId="23733" xr:uid="{44097046-254D-4999-B11F-F9265CDDAF13}"/>
    <cellStyle name="Comma 10 2 7 2 4 3" xfId="20639" xr:uid="{62EBC05B-D3C5-4E19-885D-1A5DC59E75DA}"/>
    <cellStyle name="Comma 10 2 7 2 5" xfId="14682" xr:uid="{278DD008-67C0-4786-A35F-10AB01BF92F2}"/>
    <cellStyle name="Comma 10 2 7 2 5 2" xfId="22342" xr:uid="{BEC200DD-BF09-4289-9293-C7FA685760B1}"/>
    <cellStyle name="Comma 10 2 7 2 6" xfId="19273" xr:uid="{5C1875A1-5104-40D0-88A6-3220F74F5014}"/>
    <cellStyle name="Comma 10 2 7 3" xfId="1059" xr:uid="{ABC502C9-28B0-4816-9226-3F6B11D12964}"/>
    <cellStyle name="Comma 10 2 7 3 2" xfId="1060" xr:uid="{9D95A695-AB96-4280-98F4-A09EB28C762D}"/>
    <cellStyle name="Comma 10 2 7 3 2 2" xfId="6552" xr:uid="{18EBAF36-8847-4541-A198-2B33F3FB602F}"/>
    <cellStyle name="Comma 10 2 7 3 2 2 2" xfId="16235" xr:uid="{7DB12499-39A2-44DA-9E56-7CBC8AD68C3C}"/>
    <cellStyle name="Comma 10 2 7 3 2 2 2 2" xfId="23738" xr:uid="{8656DC18-B8B4-4C5D-A267-55E2791F4863}"/>
    <cellStyle name="Comma 10 2 7 3 2 2 3" xfId="20644" xr:uid="{B2636588-C945-4570-BE10-E65351E07161}"/>
    <cellStyle name="Comma 10 2 7 3 2 3" xfId="14687" xr:uid="{AE4BF729-2D03-4D79-885D-39A23BA9F6D9}"/>
    <cellStyle name="Comma 10 2 7 3 2 3 2" xfId="22347" xr:uid="{E743941F-9A75-4B87-B61A-E26EB04B7AB7}"/>
    <cellStyle name="Comma 10 2 7 3 2 4" xfId="19278" xr:uid="{3B02A6AA-9F2C-44B9-8816-32EE10F2B79F}"/>
    <cellStyle name="Comma 10 2 7 3 3" xfId="6551" xr:uid="{9E884032-9400-451B-82D0-E1083F0643BC}"/>
    <cellStyle name="Comma 10 2 7 3 3 2" xfId="16234" xr:uid="{D55B8CE6-D5FC-40A7-9613-E60E3AD6D000}"/>
    <cellStyle name="Comma 10 2 7 3 3 2 2" xfId="23737" xr:uid="{E0F9CFD9-CD79-4279-A98F-45BAC2377DA3}"/>
    <cellStyle name="Comma 10 2 7 3 3 3" xfId="20643" xr:uid="{361CF81D-8C58-4EB9-9384-954E4D1D0E7C}"/>
    <cellStyle name="Comma 10 2 7 3 4" xfId="14686" xr:uid="{033865ED-54F7-494C-828B-879FCD68DC8E}"/>
    <cellStyle name="Comma 10 2 7 3 4 2" xfId="22346" xr:uid="{F454D0BA-F05C-4994-9DC6-DDB6E7BF5C65}"/>
    <cellStyle name="Comma 10 2 7 3 5" xfId="19277" xr:uid="{FF2C5B6C-745C-47CB-B496-6E0F214AB85A}"/>
    <cellStyle name="Comma 10 2 7 4" xfId="1061" xr:uid="{2E638AA3-34E5-4920-A4FF-4212EBAFA57C}"/>
    <cellStyle name="Comma 10 2 7 4 2" xfId="6553" xr:uid="{23AEEF6A-6665-49C7-9A9C-2FC0B3DF8F0C}"/>
    <cellStyle name="Comma 10 2 7 4 2 2" xfId="16236" xr:uid="{CAB5A357-EF33-4367-A3B1-BEA091EE35C0}"/>
    <cellStyle name="Comma 10 2 7 4 2 2 2" xfId="23739" xr:uid="{274458E9-C1D9-469C-BACD-29456905B096}"/>
    <cellStyle name="Comma 10 2 7 4 2 3" xfId="20645" xr:uid="{812707A9-FF23-40A7-B4D9-F545C8B2E8FD}"/>
    <cellStyle name="Comma 10 2 7 4 3" xfId="14688" xr:uid="{A52BBB40-DA5E-49BD-B7E4-746FDE397AD3}"/>
    <cellStyle name="Comma 10 2 7 4 3 2" xfId="22348" xr:uid="{356678B5-1599-438D-9CF1-7CEBBBD21BE0}"/>
    <cellStyle name="Comma 10 2 7 4 4" xfId="19279" xr:uid="{E8350CE2-B0E8-400A-99BE-749EB8465338}"/>
    <cellStyle name="Comma 10 2 7 5" xfId="6546" xr:uid="{FA1EA113-7D3E-467D-A657-D7555AF8B431}"/>
    <cellStyle name="Comma 10 2 7 5 2" xfId="16229" xr:uid="{D68C8FC1-9D12-44E4-ACF2-0A3963FED275}"/>
    <cellStyle name="Comma 10 2 7 5 2 2" xfId="23732" xr:uid="{B1957C9B-94E4-431F-B31B-BF167614BAA1}"/>
    <cellStyle name="Comma 10 2 7 5 3" xfId="20638" xr:uid="{35F8947D-ABE8-46CF-9125-7BFEDA7C9B49}"/>
    <cellStyle name="Comma 10 2 7 6" xfId="14681" xr:uid="{882C4FC0-686E-4B21-8E55-FAD246765445}"/>
    <cellStyle name="Comma 10 2 7 6 2" xfId="22341" xr:uid="{CE09E7B8-6705-43FB-895C-9171BFB71AFA}"/>
    <cellStyle name="Comma 10 2 7 7" xfId="19272" xr:uid="{3F525BCB-63DC-4B3F-BB93-6FB4EF14E1E6}"/>
    <cellStyle name="Comma 10 2 8" xfId="1062" xr:uid="{80BE7F70-75F7-406F-BC44-34EFA223F9C9}"/>
    <cellStyle name="Comma 10 2 8 2" xfId="1063" xr:uid="{CF5EA420-3584-4A4F-862B-99E358450CBF}"/>
    <cellStyle name="Comma 10 2 8 2 2" xfId="1064" xr:uid="{AA428AD2-00FA-4D06-B85D-F9BE4EA58441}"/>
    <cellStyle name="Comma 10 2 8 2 2 2" xfId="6556" xr:uid="{02483721-5822-46C4-9655-8988EA13D508}"/>
    <cellStyle name="Comma 10 2 8 2 2 2 2" xfId="16239" xr:uid="{B713DE4E-5D01-42F7-8774-535E3AE930F1}"/>
    <cellStyle name="Comma 10 2 8 2 2 2 2 2" xfId="23742" xr:uid="{1BDBE427-B659-4618-9D4F-884C3FEC2E32}"/>
    <cellStyle name="Comma 10 2 8 2 2 2 3" xfId="20648" xr:uid="{3D2E522C-CC1E-46EC-8ECE-97A240C73BD5}"/>
    <cellStyle name="Comma 10 2 8 2 2 3" xfId="14691" xr:uid="{9F39C052-D38C-4B14-B899-A99DA06F7003}"/>
    <cellStyle name="Comma 10 2 8 2 2 3 2" xfId="22351" xr:uid="{94168401-B2C8-4385-A1A4-0F69B053045C}"/>
    <cellStyle name="Comma 10 2 8 2 2 4" xfId="19282" xr:uid="{BBE1BBC8-E028-4686-AA4C-AF5D6C942021}"/>
    <cellStyle name="Comma 10 2 8 2 3" xfId="6555" xr:uid="{D52E4F9A-2923-475C-A54F-7ACC0B958592}"/>
    <cellStyle name="Comma 10 2 8 2 3 2" xfId="16238" xr:uid="{8776D217-1ACA-44D3-A748-D089ADDEF2CB}"/>
    <cellStyle name="Comma 10 2 8 2 3 2 2" xfId="23741" xr:uid="{DB05D008-D968-499F-BA49-BA34B8C6CE58}"/>
    <cellStyle name="Comma 10 2 8 2 3 3" xfId="20647" xr:uid="{719FD4CF-87DC-4A43-8292-7B50F30FACFB}"/>
    <cellStyle name="Comma 10 2 8 2 4" xfId="14690" xr:uid="{6460F45E-EB9F-496B-B288-0256C6F3E38A}"/>
    <cellStyle name="Comma 10 2 8 2 4 2" xfId="22350" xr:uid="{572C056A-DDE8-45D0-9C43-94BBF78938D9}"/>
    <cellStyle name="Comma 10 2 8 2 5" xfId="19281" xr:uid="{FA5EF31A-FC00-432D-8A1A-34ED5E029021}"/>
    <cellStyle name="Comma 10 2 8 3" xfId="1065" xr:uid="{BF696D9F-443A-400E-80FA-75E0FB7EC037}"/>
    <cellStyle name="Comma 10 2 8 3 2" xfId="6557" xr:uid="{C95F3ABE-40B4-4AD5-8E69-55FB8643C0C1}"/>
    <cellStyle name="Comma 10 2 8 3 2 2" xfId="16240" xr:uid="{D82AAC2E-A3CA-48EF-B249-19D01B7A6FE6}"/>
    <cellStyle name="Comma 10 2 8 3 2 2 2" xfId="23743" xr:uid="{6D084259-4728-414A-AC75-69DDF295B95B}"/>
    <cellStyle name="Comma 10 2 8 3 2 3" xfId="20649" xr:uid="{0B6911C7-8DD9-4790-96AD-9F0744E26D88}"/>
    <cellStyle name="Comma 10 2 8 3 3" xfId="14692" xr:uid="{3AC2E723-195C-491A-9DCC-C36113E850D8}"/>
    <cellStyle name="Comma 10 2 8 3 3 2" xfId="22352" xr:uid="{1A627116-04F7-447A-9D91-4E559577B382}"/>
    <cellStyle name="Comma 10 2 8 3 4" xfId="19283" xr:uid="{EC1D7BB5-7BAE-470B-ADA4-6AA73DA44BC5}"/>
    <cellStyle name="Comma 10 2 8 4" xfId="6554" xr:uid="{ED472219-71DD-4EBB-B761-602F586B9415}"/>
    <cellStyle name="Comma 10 2 8 4 2" xfId="16237" xr:uid="{DB42CE01-CCEC-4916-92A6-31012959196F}"/>
    <cellStyle name="Comma 10 2 8 4 2 2" xfId="23740" xr:uid="{709A456B-4B64-475B-8937-4793665C37B3}"/>
    <cellStyle name="Comma 10 2 8 4 3" xfId="20646" xr:uid="{9F6AD68B-9C9E-497C-8DAB-66FD02DB2A1E}"/>
    <cellStyle name="Comma 10 2 8 5" xfId="14689" xr:uid="{747328BB-E4D0-479B-BA0C-A2926D715910}"/>
    <cellStyle name="Comma 10 2 8 5 2" xfId="22349" xr:uid="{76A41449-D0D2-4A4C-9CD1-205DD49758D2}"/>
    <cellStyle name="Comma 10 2 8 6" xfId="19280" xr:uid="{4AA5B054-8565-4BA0-8001-2F5EAB9A1C8F}"/>
    <cellStyle name="Comma 10 2 9" xfId="1066" xr:uid="{F2A9F2DA-3A4D-4409-8350-1A5BCD8379C3}"/>
    <cellStyle name="Comma 10 2 9 2" xfId="1067" xr:uid="{B57C9870-73C2-42DC-A66E-F389AA63DAE4}"/>
    <cellStyle name="Comma 10 2 9 2 2" xfId="6559" xr:uid="{CC8425CB-0441-4D30-B6E9-DC62285B877C}"/>
    <cellStyle name="Comma 10 2 9 2 2 2" xfId="16242" xr:uid="{706EC0AA-00AF-41ED-B4CD-A6093A97BF36}"/>
    <cellStyle name="Comma 10 2 9 2 2 2 2" xfId="23745" xr:uid="{84698A68-F1BD-4EB3-9139-FCB58BF427EF}"/>
    <cellStyle name="Comma 10 2 9 2 2 3" xfId="20651" xr:uid="{4BD04716-EB1B-47D9-9644-96C078EE8D08}"/>
    <cellStyle name="Comma 10 2 9 2 3" xfId="14694" xr:uid="{8626A0D6-954A-46FE-85CE-BD186F360495}"/>
    <cellStyle name="Comma 10 2 9 2 3 2" xfId="22354" xr:uid="{1BD379F7-3FF7-4A8C-951B-8DB5970CA45C}"/>
    <cellStyle name="Comma 10 2 9 2 4" xfId="19285" xr:uid="{7D47799E-8C16-4A75-B4F8-45F3533486D3}"/>
    <cellStyle name="Comma 10 2 9 3" xfId="6558" xr:uid="{73F6DCB1-E62D-4946-8881-630B38CF1F90}"/>
    <cellStyle name="Comma 10 2 9 3 2" xfId="16241" xr:uid="{BDF3490D-7D8F-45BA-A596-B4B38A119E9C}"/>
    <cellStyle name="Comma 10 2 9 3 2 2" xfId="23744" xr:uid="{AFE84197-075E-4AB8-A9C0-539593107085}"/>
    <cellStyle name="Comma 10 2 9 3 3" xfId="20650" xr:uid="{C08211EE-CC4C-4EC6-8C7B-5B557FEB47FE}"/>
    <cellStyle name="Comma 10 2 9 4" xfId="14693" xr:uid="{3FA064E3-F44E-492D-A8D0-DEEEBD3E18EE}"/>
    <cellStyle name="Comma 10 2 9 4 2" xfId="22353" xr:uid="{2BBED3DF-DE4C-48A9-8966-6C9279980343}"/>
    <cellStyle name="Comma 10 2 9 5" xfId="19284" xr:uid="{03A945AB-5A15-43FA-8857-B37BD5A0AD12}"/>
    <cellStyle name="Comma 10 3" xfId="1068" xr:uid="{6BAC8F22-E2BB-4337-BCE6-865C1C3D89A6}"/>
    <cellStyle name="Comma 10 3 2" xfId="6560" xr:uid="{37011739-F19B-440E-9363-32BA5DD57A27}"/>
    <cellStyle name="Comma 10 3 2 2" xfId="16243" xr:uid="{AA7B0067-0D36-49E2-BF8B-A66C9FE1263B}"/>
    <cellStyle name="Comma 10 3 2 2 2" xfId="23746" xr:uid="{7B75019E-CFC8-429A-84C1-BC4AB5E2C558}"/>
    <cellStyle name="Comma 10 3 2 3" xfId="20652" xr:uid="{1CF4E414-C907-46EC-895F-8C367C1BC567}"/>
    <cellStyle name="Comma 10 3 3" xfId="10831" xr:uid="{CB75EB41-855C-4F81-8D0B-5A9D48F7BCC9}"/>
    <cellStyle name="Comma 10 3 3 2" xfId="17404" xr:uid="{30657D35-AD74-4131-9BA3-F01BB0D2B2D2}"/>
    <cellStyle name="Comma 10 3 3 2 2" xfId="24847" xr:uid="{89C0CA63-EAEA-45FD-ADB8-E7D3AACCA5EC}"/>
    <cellStyle name="Comma 10 3 3 3" xfId="21762" xr:uid="{017454DF-A85B-4010-902E-F904CE4881A4}"/>
    <cellStyle name="Comma 10 3 4" xfId="11406" xr:uid="{06961C41-F610-4D1F-97D0-6425A014AE07}"/>
    <cellStyle name="Comma 10 3 4 2" xfId="14695" xr:uid="{A93FA55D-DF03-4EAD-B459-D3FA0249B5BB}"/>
    <cellStyle name="Comma 10 3 4 3" xfId="29797" xr:uid="{EA0B5E32-472C-4FE7-B987-2255222F9A8E}"/>
    <cellStyle name="Comma 10 3 5" xfId="17936" xr:uid="{8C07E713-6FA7-47D9-95EB-4E446D4C7A30}"/>
    <cellStyle name="Comma 10 3 6" xfId="26738" xr:uid="{DED76848-C47A-4157-BEC7-93A4171D9B66}"/>
    <cellStyle name="Comma 10 3 6 2" xfId="26877" xr:uid="{0EF7822E-96E8-4A9D-B102-139CFAB7C16F}"/>
    <cellStyle name="Comma 10 3 6 3" xfId="31350" xr:uid="{9D0C36ED-CF15-4DEF-B222-7EE24BD54C50}"/>
    <cellStyle name="Comma 10 4" xfId="1069" xr:uid="{D58D3466-36BA-4A0B-9B3D-A85954FDB29A}"/>
    <cellStyle name="Comma 10 4 2" xfId="6561" xr:uid="{BB5DD67E-EAF0-4EE8-83AE-4D269E3381AE}"/>
    <cellStyle name="Comma 10 4 2 2" xfId="16244" xr:uid="{46E0DCEF-5D69-4E9D-9C9D-FEAA744BF820}"/>
    <cellStyle name="Comma 10 4 2 2 2" xfId="23747" xr:uid="{084ACBFA-A72B-4FE6-88CA-488E69489978}"/>
    <cellStyle name="Comma 10 4 2 3" xfId="20653" xr:uid="{13778343-EF78-4C5D-A5AD-60ADE2E9FBF7}"/>
    <cellStyle name="Comma 10 4 3" xfId="11407" xr:uid="{AAF621E6-B8C8-488B-A48F-CD268C0F05A3}"/>
    <cellStyle name="Comma 10 4 3 2" xfId="14696" xr:uid="{5C05545C-F89E-49F4-8870-F12C0D818975}"/>
    <cellStyle name="Comma 10 4 3 3" xfId="29798" xr:uid="{FF2E1160-0761-44FF-848C-628F25C85B98}"/>
    <cellStyle name="Comma 10 4 4" xfId="17937" xr:uid="{959A1014-975E-4F7C-BB4E-39AB93F14B6E}"/>
    <cellStyle name="Comma 10 5" xfId="1070" xr:uid="{DEEDC381-58DD-4538-80EA-5F44374F14FA}"/>
    <cellStyle name="Comma 10 5 2" xfId="6562" xr:uid="{CEA41A45-2AF9-4455-938A-F6F7C481B5D9}"/>
    <cellStyle name="Comma 10 5 2 2" xfId="16245" xr:uid="{4E9C0F2A-4F7B-4E6B-97CF-9775C5AF7F38}"/>
    <cellStyle name="Comma 10 5 2 2 2" xfId="23748" xr:uid="{9683AE83-90A0-4B0F-AC86-251DC6E1ACF1}"/>
    <cellStyle name="Comma 10 5 2 3" xfId="20654" xr:uid="{FFD9F3AF-F279-4E55-A7EB-7191FF58593D}"/>
    <cellStyle name="Comma 10 5 3" xfId="11408" xr:uid="{B2D3AB13-0609-4C83-87B1-494E830688F8}"/>
    <cellStyle name="Comma 10 5 3 2" xfId="14697" xr:uid="{1D00D7A5-711C-4582-9042-6B4ACC4AD738}"/>
    <cellStyle name="Comma 10 5 3 3" xfId="29799" xr:uid="{8589F90B-3339-4E97-8690-85CD4872E8E1}"/>
    <cellStyle name="Comma 10 5 4" xfId="17938" xr:uid="{2AC624BA-D0B2-4C1A-9FE3-CD84B0953178}"/>
    <cellStyle name="Comma 10 6" xfId="6006" xr:uid="{27520ABB-AC77-494C-B98A-ADB4A8DAEAC6}"/>
    <cellStyle name="Comma 10 6 2" xfId="10721" xr:uid="{3CB3C087-24CD-40E6-AF2C-4C027DAD5409}"/>
    <cellStyle name="Comma 10 6 2 2" xfId="17302" xr:uid="{4214AD11-7F95-430A-A479-7DA4C2E8BA73}"/>
    <cellStyle name="Comma 10 6 2 2 2" xfId="24762" xr:uid="{BDC2F269-0908-4E26-8AE0-3975D8E5E388}"/>
    <cellStyle name="Comma 10 6 2 3" xfId="21665" xr:uid="{9B937CA7-3F16-465D-BB3D-014B8366AA29}"/>
    <cellStyle name="Comma 10 6 3" xfId="10950" xr:uid="{99CF6249-A06C-454B-9FE9-051DC80052EE}"/>
    <cellStyle name="Comma 10 6 3 2" xfId="17523" xr:uid="{3448CB06-3B51-4197-9F54-1EA5B1228395}"/>
    <cellStyle name="Comma 10 6 3 2 2" xfId="24957" xr:uid="{905A4DE9-4BBA-4E54-AFDF-DBFF3167708E}"/>
    <cellStyle name="Comma 10 6 3 3" xfId="21871" xr:uid="{A5B32E5F-C454-4AFC-94C9-57F9F9C50385}"/>
    <cellStyle name="Comma 10 6 4" xfId="15754" xr:uid="{D73266A9-3CD1-4EA4-89EC-12687EA11C2F}"/>
    <cellStyle name="Comma 10 6 4 2" xfId="23270" xr:uid="{02531A68-5916-4586-8999-27F824B6E590}"/>
    <cellStyle name="Comma 10 6 5" xfId="20181" xr:uid="{03137ECA-E7CB-4B0E-836B-5AB426FA84A3}"/>
    <cellStyle name="Comma 10 7" xfId="6071" xr:uid="{B7C0F0D2-8586-4888-B381-39F3A6F44347}"/>
    <cellStyle name="Comma 10 7 2" xfId="15792" xr:uid="{393745B2-97E3-4670-A768-4710A17AA2E0}"/>
    <cellStyle name="Comma 10 7 2 2" xfId="23295" xr:uid="{324DC264-0C87-4CB1-991E-1C02DE655376}"/>
    <cellStyle name="Comma 10 7 3" xfId="20201" xr:uid="{C5F91790-5314-479A-9C0E-F8C295157E81}"/>
    <cellStyle name="Comma 10 8" xfId="11399" xr:uid="{5C10D524-6034-4E2D-B4C1-AF543FAA9173}"/>
    <cellStyle name="Comma 10 8 2" xfId="14244" xr:uid="{ED1F9455-2054-4CF3-9EC5-B15E799E3DF4}"/>
    <cellStyle name="Comma 10 8 3" xfId="29790" xr:uid="{ADAFBB08-9C9E-45F4-AB32-4E5C59ECE9F2}"/>
    <cellStyle name="Comma 10 9" xfId="17717" xr:uid="{68F27538-9946-4893-A31A-7145F933E691}"/>
    <cellStyle name="Comma 10_AA" xfId="11409" xr:uid="{AAE6A46C-213A-4916-B792-EC034AA84791}"/>
    <cellStyle name="Comma 100" xfId="18580" xr:uid="{6E946D41-17C3-427E-87DE-7D5F82A112FB}"/>
    <cellStyle name="Comma 101" xfId="18584" xr:uid="{644D5A71-0655-47D4-AC43-6BEB3A4F25A1}"/>
    <cellStyle name="Comma 102" xfId="18586" xr:uid="{FD55FFAE-3791-4D7A-9D7A-743D3EAEF2BC}"/>
    <cellStyle name="Comma 103" xfId="18588" xr:uid="{A54D44F8-61A9-4F6D-A497-ADC991B6F7BF}"/>
    <cellStyle name="Comma 104" xfId="18590" xr:uid="{7216DA61-22A1-4AD9-AD1F-074CC0680698}"/>
    <cellStyle name="Comma 105" xfId="18592" xr:uid="{808F8F0B-65A6-4231-B810-C8FD7EAD6E1B}"/>
    <cellStyle name="Comma 106" xfId="18594" xr:uid="{DD70D559-915F-4332-A867-DFD16DB7652D}"/>
    <cellStyle name="Comma 107" xfId="18596" xr:uid="{F94F7AF0-BEC5-483C-8E69-1A04F3F0F044}"/>
    <cellStyle name="Comma 108" xfId="18598" xr:uid="{EDC91DBE-C33A-44C6-BDC2-0599FFB91EE4}"/>
    <cellStyle name="Comma 109" xfId="18600" xr:uid="{03CBF0B1-5617-46C4-A33D-5D3169EC91D1}"/>
    <cellStyle name="Comma 11" xfId="3" xr:uid="{2D38F727-32ED-4A11-8DC0-DACCA4EC7F91}"/>
    <cellStyle name="Comma 11 10" xfId="25234" xr:uid="{8446C030-2A44-4D33-A21B-41C89F1CAA78}"/>
    <cellStyle name="Comma 11 10 2" xfId="26878" xr:uid="{E886E2D2-525E-402E-B10B-5B5DF340A912}"/>
    <cellStyle name="Comma 11 10 3" xfId="30433" xr:uid="{227ABEA9-AF48-4803-A3D3-4ACB22A7637B}"/>
    <cellStyle name="Comma 11 11" xfId="29221" xr:uid="{10A02AD9-4C2D-4614-B1E4-06053BA007F2}"/>
    <cellStyle name="Comma 11 2" xfId="1071" xr:uid="{6F5B8120-1E50-4E35-8C81-6EEBEACB6FE4}"/>
    <cellStyle name="Comma 11 2 2" xfId="5836" xr:uid="{53291A2C-E8EB-4F42-A10F-93DD74599B49}"/>
    <cellStyle name="Comma 11 2 2 2" xfId="10712" xr:uid="{C6729421-05FC-47FB-BC6D-C276BB21ADE9}"/>
    <cellStyle name="Comma 11 2 2 2 2" xfId="17293" xr:uid="{3692C754-99D7-40DC-B729-1C6BF66DB11A}"/>
    <cellStyle name="Comma 11 2 2 2 2 2" xfId="24753" xr:uid="{2E34A561-3918-4A54-8AEE-96178261F449}"/>
    <cellStyle name="Comma 11 2 2 2 3" xfId="21656" xr:uid="{EEAF03C9-F5FA-4CED-80B0-FAEDA885308A}"/>
    <cellStyle name="Comma 11 2 2 3" xfId="11412" xr:uid="{26214508-A69F-464B-9401-97994216922B}"/>
    <cellStyle name="Comma 11 2 2 3 2" xfId="15745" xr:uid="{AF029236-0C78-4F40-A8D6-3A81F98A7119}"/>
    <cellStyle name="Comma 11 2 2 3 3" xfId="29802" xr:uid="{19DD64BE-AF6C-4E18-AA78-F2BD5704715E}"/>
    <cellStyle name="Comma 11 2 2 4" xfId="18370" xr:uid="{D81528C0-6FEC-4413-A250-A81CDB891B11}"/>
    <cellStyle name="Comma 11 2 3" xfId="6564" xr:uid="{9F54D00A-19B2-4D61-A186-397A015176A5}"/>
    <cellStyle name="Comma 11 2 3 2" xfId="16247" xr:uid="{48709408-938D-4AFE-A447-C041F8223793}"/>
    <cellStyle name="Comma 11 2 3 2 2" xfId="23750" xr:uid="{86FE98F5-7C7C-4A4F-B009-B0A14127B1BA}"/>
    <cellStyle name="Comma 11 2 3 3" xfId="20656" xr:uid="{7172515F-BDF0-4483-BB43-7598051C3221}"/>
    <cellStyle name="Comma 11 2 4" xfId="11411" xr:uid="{04A26FDF-52E6-4AF6-9D2E-45A21CF78231}"/>
    <cellStyle name="Comma 11 2 4 2" xfId="14699" xr:uid="{07E34C4F-86EC-49C0-B77B-925597A4EA89}"/>
    <cellStyle name="Comma 11 2 4 3" xfId="29801" xr:uid="{0E939E42-32BD-4A14-BE6C-8CF550DA737F}"/>
    <cellStyle name="Comma 11 2 5" xfId="17940" xr:uid="{006102A9-A76F-4FAD-AD36-E9C778483919}"/>
    <cellStyle name="Comma 11 2 6" xfId="25122" xr:uid="{39B2C6EC-4A6D-43D1-9646-25E973DC4694}"/>
    <cellStyle name="Comma 11 2 7" xfId="26737" xr:uid="{7C2389E5-41DB-4861-A2DC-569B39AE971A}"/>
    <cellStyle name="Comma 11 2 7 2" xfId="31349" xr:uid="{96C403E8-9A72-4175-9F34-21FD421BED4D}"/>
    <cellStyle name="Comma 11 2 7 3" xfId="29400" xr:uid="{82A57BA9-4F57-413A-B4F9-6679E76357E4}"/>
    <cellStyle name="Comma 11 2 8" xfId="29049" xr:uid="{60CE86A2-0598-4635-8EDB-39F768974A8C}"/>
    <cellStyle name="Comma 11 3" xfId="1072" xr:uid="{053D9646-423F-4560-BDE6-B405FB363F6C}"/>
    <cellStyle name="Comma 11 3 2" xfId="6565" xr:uid="{E10AEE33-DA8A-4D23-8E3E-D12D2B309001}"/>
    <cellStyle name="Comma 11 3 2 2" xfId="16248" xr:uid="{5D77F9D6-ACF3-40F5-84AF-03FC6F45F5D8}"/>
    <cellStyle name="Comma 11 3 2 2 2" xfId="23751" xr:uid="{E7373DC2-5453-4D41-AFB7-F9EF437D0FAB}"/>
    <cellStyle name="Comma 11 3 2 3" xfId="20657" xr:uid="{F6EFC6BC-4EA9-4BF1-8B8F-E1E4A6F7D907}"/>
    <cellStyle name="Comma 11 3 3" xfId="11413" xr:uid="{2FA98848-DF67-45BF-BACA-054BBDF82626}"/>
    <cellStyle name="Comma 11 3 3 2" xfId="14700" xr:uid="{53AC49D4-74B6-45DD-810E-13C7C3472F1A}"/>
    <cellStyle name="Comma 11 3 3 3" xfId="29803" xr:uid="{782DAD9C-BEFD-44C9-8185-54C4949F002D}"/>
    <cellStyle name="Comma 11 3 4" xfId="17941" xr:uid="{7266C5A8-EA4F-474C-ADEB-5FA0C13A107B}"/>
    <cellStyle name="Comma 11 4" xfId="1073" xr:uid="{A6AFD074-377C-4199-B771-04633CB70E56}"/>
    <cellStyle name="Comma 11 4 2" xfId="6566" xr:uid="{3D1D5C8D-3DDA-4C40-951D-BEC1BB7C7BD7}"/>
    <cellStyle name="Comma 11 4 2 2" xfId="16249" xr:uid="{17BD1237-B4FE-4D83-8683-7B46C7E6E81E}"/>
    <cellStyle name="Comma 11 4 2 2 2" xfId="23752" xr:uid="{921B988C-BB3E-4DA1-B118-592922C8CF6E}"/>
    <cellStyle name="Comma 11 4 2 3" xfId="20658" xr:uid="{1F18689F-8A70-446B-ADBB-B7BEB975FAB8}"/>
    <cellStyle name="Comma 11 4 3" xfId="14701" xr:uid="{7B43327F-DA56-4178-9CC2-48C8379D4C39}"/>
    <cellStyle name="Comma 11 4 3 2" xfId="22355" xr:uid="{6EB1241C-FE15-46F4-BF50-EC220414249E}"/>
    <cellStyle name="Comma 11 4 4" xfId="19286" xr:uid="{A9E15E2F-3ADF-47F6-BFE1-1AE195D4964F}"/>
    <cellStyle name="Comma 11 5" xfId="6007" xr:uid="{CF0E71D1-CE5E-49AE-A54E-AFE96F0BE13F}"/>
    <cellStyle name="Comma 11 5 2" xfId="10722" xr:uid="{F32448F3-E667-4798-A941-D39A2DD3E098}"/>
    <cellStyle name="Comma 11 5 2 2" xfId="17303" xr:uid="{A8050306-E400-470D-B13A-C8A440F305EC}"/>
    <cellStyle name="Comma 11 5 2 2 2" xfId="24763" xr:uid="{B14A0379-8D66-4FD1-94AE-ED61FEDC4E15}"/>
    <cellStyle name="Comma 11 5 2 3" xfId="21666" xr:uid="{7DDBA850-5837-4C6B-BB06-BF53E5A7D52D}"/>
    <cellStyle name="Comma 11 5 3" xfId="10951" xr:uid="{DA20D126-8D2D-4007-9533-A099BCBED5D7}"/>
    <cellStyle name="Comma 11 5 3 2" xfId="17524" xr:uid="{D08E2C60-846A-4800-A74C-982FA928136C}"/>
    <cellStyle name="Comma 11 5 3 2 2" xfId="24958" xr:uid="{1002D996-F9DB-455F-B2EF-242BD3A7ACA0}"/>
    <cellStyle name="Comma 11 5 3 3" xfId="21872" xr:uid="{226F352E-3A6F-43FF-B8F0-B3EDAEA75C30}"/>
    <cellStyle name="Comma 11 5 4" xfId="15755" xr:uid="{00155A53-85D3-470F-852B-655F02F460B1}"/>
    <cellStyle name="Comma 11 5 4 2" xfId="23271" xr:uid="{512DB1CF-5485-45D3-A09D-15FFE89C811B}"/>
    <cellStyle name="Comma 11 5 5" xfId="20182" xr:uid="{C9A80E04-0319-4BFC-986C-FD810004743C}"/>
    <cellStyle name="Comma 11 6" xfId="6563" xr:uid="{3D1A5BDB-D8EE-4B5C-B72F-9A34CA006C66}"/>
    <cellStyle name="Comma 11 6 2" xfId="16246" xr:uid="{DFC484F3-6FC1-45F8-9F44-39A46134E9AF}"/>
    <cellStyle name="Comma 11 6 2 2" xfId="23749" xr:uid="{E93B3984-0929-402E-8B78-29D7A0583DDA}"/>
    <cellStyle name="Comma 11 6 3" xfId="20655" xr:uid="{9D1DA29A-E3A7-4992-9599-F7A36A1D3F51}"/>
    <cellStyle name="Comma 11 7" xfId="11410" xr:uid="{70088147-A762-4522-B8A9-5229D928190D}"/>
    <cellStyle name="Comma 11 7 2" xfId="14698" xr:uid="{98D6CD6F-E35E-4533-9F8E-C36F425FA089}"/>
    <cellStyle name="Comma 11 7 3" xfId="29800" xr:uid="{FEA0ED5A-55F0-4C3B-8445-CDF70A46A08C}"/>
    <cellStyle name="Comma 11 8" xfId="17939" xr:uid="{A37EA522-56EF-47F6-9230-B528217CF772}"/>
    <cellStyle name="Comma 11 9" xfId="25121" xr:uid="{873C6E9C-1346-4658-A35E-D525BDBCEA9B}"/>
    <cellStyle name="Comma 110" xfId="18602" xr:uid="{CE5095F4-4F94-4133-B932-CAA1832BF60F}"/>
    <cellStyle name="Comma 111" xfId="18604" xr:uid="{10A92663-3C47-42D8-A905-86DC12A553AD}"/>
    <cellStyle name="Comma 112" xfId="18606" xr:uid="{FD46CBAE-1ABD-4A67-83FD-7203213D3D87}"/>
    <cellStyle name="Comma 113" xfId="18608" xr:uid="{D67A3B08-B564-4805-A9CB-759170EF385D}"/>
    <cellStyle name="Comma 114" xfId="18610" xr:uid="{499DC5F2-FE9B-4913-AF40-9232B606104D}"/>
    <cellStyle name="Comma 115" xfId="18582" xr:uid="{BCBA5BD6-8A0B-487F-9F18-19F9A308D1BC}"/>
    <cellStyle name="Comma 116" xfId="18612" xr:uid="{FAFB5A8C-4F9B-4799-A906-B433503E45A4}"/>
    <cellStyle name="Comma 117" xfId="18614" xr:uid="{3353D93E-C598-40DD-A97D-A6A8D44EADE3}"/>
    <cellStyle name="Comma 118" xfId="18616" xr:uid="{D8D9DF06-6E8B-4CDC-9F0D-36EC0D03C29C}"/>
    <cellStyle name="Comma 119" xfId="18618" xr:uid="{212D5E52-87EE-40BE-9321-FA6FD5D99EE6}"/>
    <cellStyle name="Comma 12" xfId="4" xr:uid="{DA911279-3E98-45DF-AC7B-02591F9B23EC}"/>
    <cellStyle name="Comma 12 10" xfId="25257" xr:uid="{E4293ABF-7DC0-4150-8C57-53D1CE3748D0}"/>
    <cellStyle name="Comma 12 10 2" xfId="26879" xr:uid="{F10755F2-4C98-431B-B98B-0DCEBCA145FE}"/>
    <cellStyle name="Comma 12 10 3" xfId="30441" xr:uid="{F85E2F2F-75E1-4BE9-8813-E698B897E7C9}"/>
    <cellStyle name="Comma 12 11" xfId="26203" xr:uid="{274B68EF-C45B-4606-AD0C-5FB2FBA5CC0D}"/>
    <cellStyle name="Comma 12 11 2" xfId="29223" xr:uid="{6968CE35-4B5C-4E4D-B7BB-CADED3149769}"/>
    <cellStyle name="Comma 12 11 3" xfId="31036" xr:uid="{03357840-8A2D-4654-BA0E-81D0A6ECAB9D}"/>
    <cellStyle name="Comma 12 2" xfId="1074" xr:uid="{5A35E6C7-62C2-4DC9-BC04-00882E6A3EEB}"/>
    <cellStyle name="Comma 12 2 10" xfId="26739" xr:uid="{F1E67516-4A97-4AB2-A84B-5DCDD13BC044}"/>
    <cellStyle name="Comma 12 2 2" xfId="6009" xr:uid="{17EDCB66-0B44-4E11-998D-F64C42BD9171}"/>
    <cellStyle name="Comma 12 2 2 2" xfId="10724" xr:uid="{B9AFD045-C4E5-4075-A37B-D1AC1BE39A69}"/>
    <cellStyle name="Comma 12 2 2 2 2" xfId="17305" xr:uid="{6EAC2C73-7067-46CF-BAF3-DE0811AE1912}"/>
    <cellStyle name="Comma 12 2 2 2 2 2" xfId="24765" xr:uid="{20B695A5-7932-4D56-8842-1A82328FDD26}"/>
    <cellStyle name="Comma 12 2 2 2 3" xfId="18452" xr:uid="{71D3CE1B-6CC7-4D6F-BCE6-DCEE7DD30AFF}"/>
    <cellStyle name="Comma 12 2 2 3" xfId="10953" xr:uid="{31E4177B-15FF-4837-B16E-FCCFF2FEC883}"/>
    <cellStyle name="Comma 12 2 2 3 2" xfId="17526" xr:uid="{F6679516-63D1-45F2-A97E-B0F8A4CCA339}"/>
    <cellStyle name="Comma 12 2 2 3 2 2" xfId="24960" xr:uid="{79D019AA-87AF-489F-847A-AC2A34F0EF07}"/>
    <cellStyle name="Comma 12 2 2 3 3" xfId="18468" xr:uid="{4A2BA059-F459-4DC8-B4E2-8296B048CD71}"/>
    <cellStyle name="Comma 12 2 2 4" xfId="11416" xr:uid="{E89C6131-9BC1-4AEB-9736-3C111C25FD74}"/>
    <cellStyle name="Comma 12 2 2 4 2" xfId="15757" xr:uid="{6CA798D2-F86E-42FC-AA3B-C8B56EDC07FB}"/>
    <cellStyle name="Comma 12 2 2 4 3" xfId="29805" xr:uid="{4BACFDBA-B973-4F1E-8A97-9A8A8FA65704}"/>
    <cellStyle name="Comma 12 2 2 5" xfId="18376" xr:uid="{53450933-A6FB-42AC-8104-D49548F6B8D9}"/>
    <cellStyle name="Comma 12 2 3" xfId="6568" xr:uid="{D41AA2BF-EFF4-4624-8C13-9C462B9CC241}"/>
    <cellStyle name="Comma 12 2 3 2" xfId="11417" xr:uid="{93D5B7D9-FFB8-4157-BF12-844AF81FBFFF}"/>
    <cellStyle name="Comma 12 2 3 2 2" xfId="16251" xr:uid="{82B98F09-61BF-45FE-ACA1-9BAAB3ED71A0}"/>
    <cellStyle name="Comma 12 2 3 2 3" xfId="29806" xr:uid="{61D404A6-F5C0-4F53-96F5-58BE7F2F72A6}"/>
    <cellStyle name="Comma 12 2 3 3" xfId="18400" xr:uid="{C83C1F64-EBD6-4691-AF33-AF43F437E7A4}"/>
    <cellStyle name="Comma 12 2 4" xfId="10832" xr:uid="{B30F32B9-314C-4B81-A9AC-6A8673EE1ED1}"/>
    <cellStyle name="Comma 12 2 4 2" xfId="11419" xr:uid="{E003C0A8-520F-4E10-B05E-FDB5981CFCF6}"/>
    <cellStyle name="Comma 12 2 4 2 2" xfId="17405" xr:uid="{9974BDDF-C2CB-45F1-902F-66FAEBBDE509}"/>
    <cellStyle name="Comma 12 2 4 2 3" xfId="29808" xr:uid="{B4BD1064-1156-459A-B30D-39C022719848}"/>
    <cellStyle name="Comma 12 2 4 3" xfId="11418" xr:uid="{9C2295AE-EA9D-4B8C-B922-9C19B86B58A6}"/>
    <cellStyle name="Comma 12 2 4 3 2" xfId="18457" xr:uid="{5CB14E90-981A-4835-AD0B-74A73220E081}"/>
    <cellStyle name="Comma 12 2 4 3 3" xfId="29807" xr:uid="{631E0EE2-006E-4747-B2F0-24ACC9E40309}"/>
    <cellStyle name="Comma 12 2 5" xfId="11420" xr:uid="{6CB5A9D0-363F-4064-88F7-2A51F5EE0E54}"/>
    <cellStyle name="Comma 12 2 5 2" xfId="14703" xr:uid="{74C06147-D8E6-4A6C-B06E-D9AFCFAF9696}"/>
    <cellStyle name="Comma 12 2 5 3" xfId="29809" xr:uid="{3766F46C-D235-4B93-8DB3-CFA220CC3619}"/>
    <cellStyle name="Comma 12 2 6" xfId="11421" xr:uid="{61F4C048-F2C3-43F3-93A9-574692B4E377}"/>
    <cellStyle name="Comma 12 2 6 2" xfId="19287" xr:uid="{3DB16360-953F-4588-8AF2-9E383DDDCB17}"/>
    <cellStyle name="Comma 12 2 6 3" xfId="29810" xr:uid="{A197A588-7388-4E8A-B21C-E4333F2DD962}"/>
    <cellStyle name="Comma 12 2 7" xfId="11422" xr:uid="{0B2735AF-0378-4727-A8D2-8DD31510CA2D}"/>
    <cellStyle name="Comma 12 2 7 2" xfId="25123" xr:uid="{1B69698D-1C5A-4BCC-B39C-7C8C21AEA7DB}"/>
    <cellStyle name="Comma 12 2 7 3" xfId="29811" xr:uid="{BDCD5243-72A8-4CFC-931E-E87C11A37345}"/>
    <cellStyle name="Comma 12 2 8" xfId="11423" xr:uid="{A762CAA9-237E-49A3-971F-811A67D9E156}"/>
    <cellStyle name="Comma 12 2 8 2" xfId="29812" xr:uid="{A1C6A9F8-5A01-4387-8878-B89487C68FF5}"/>
    <cellStyle name="Comma 12 2 8 3" xfId="29401" xr:uid="{3844977B-A363-4FDF-97EE-757AEB4C1B0C}"/>
    <cellStyle name="Comma 12 2 9" xfId="11415" xr:uid="{C59E2703-18C6-4733-9510-79508C3F0AD3}"/>
    <cellStyle name="Comma 12 2 9 2" xfId="17943" xr:uid="{C3668115-BB2A-4727-AA00-5E13858FB3D1}"/>
    <cellStyle name="Comma 12 3" xfId="1075" xr:uid="{E2326789-1FEC-4E12-AF57-F9FFCB724078}"/>
    <cellStyle name="Comma 12 3 2" xfId="6569" xr:uid="{2E5112B7-AA88-432F-A8E1-DDFBE66C9B1D}"/>
    <cellStyle name="Comma 12 3 2 2" xfId="11426" xr:uid="{1E7610B7-8FE6-4403-ABEC-A2DF374AA0AA}"/>
    <cellStyle name="Comma 12 3 2 2 2" xfId="11427" xr:uid="{F8EDF081-E7FF-4C0A-9AF0-29899E211C74}"/>
    <cellStyle name="Comma 12 3 2 2 2 2" xfId="23754" xr:uid="{51DFF2E2-E597-4930-BB2D-2E933F44920A}"/>
    <cellStyle name="Comma 12 3 2 2 2 3" xfId="29816" xr:uid="{FF7AE1CD-7490-4E55-A634-6688BF3B2DA4}"/>
    <cellStyle name="Comma 12 3 2 2 3" xfId="16252" xr:uid="{568B854F-66A1-4980-8C9B-10F220093477}"/>
    <cellStyle name="Comma 12 3 2 2 4" xfId="29815" xr:uid="{C28B6257-1026-483A-979C-6FEF68A360E3}"/>
    <cellStyle name="Comma 12 3 2 3" xfId="11425" xr:uid="{E3CEB03E-1268-450C-8699-3B0CB07E986F}"/>
    <cellStyle name="Comma 12 3 2 3 2" xfId="18401" xr:uid="{6FCFDE81-505E-4268-A01D-F24CA9B6BAFF}"/>
    <cellStyle name="Comma 12 3 2 3 3" xfId="29814" xr:uid="{207572A7-FB1B-41B2-A993-E594DE242738}"/>
    <cellStyle name="Comma 12 3 3" xfId="11424" xr:uid="{6182E665-EE39-452F-883B-8F16274D1B11}"/>
    <cellStyle name="Comma 12 3 3 2" xfId="14704" xr:uid="{ACB6C672-42F3-4258-91CE-4E4C83BA4966}"/>
    <cellStyle name="Comma 12 3 3 3" xfId="29813" xr:uid="{1C63C012-3107-4A7E-AA7D-BFF8225A7BE9}"/>
    <cellStyle name="Comma 12 3 4" xfId="17944" xr:uid="{E5A836CD-7FF1-4658-BD2A-605B0280C165}"/>
    <cellStyle name="Comma 12 3 5" xfId="27120" xr:uid="{16D3A5A8-C831-4F6D-8BE4-0C48B1A9960C}"/>
    <cellStyle name="Comma 12 3 5 2" xfId="31453" xr:uid="{193D61D0-5FCC-4807-8829-29F47165F096}"/>
    <cellStyle name="Comma 12 3 5 3" xfId="29402" xr:uid="{CA43FDE7-AFC9-4251-A9A7-58D6873B8CB0}"/>
    <cellStyle name="Comma 12 4" xfId="1076" xr:uid="{E72E30BE-BEF6-4538-9331-F2B341EBDC26}"/>
    <cellStyle name="Comma 12 4 2" xfId="6570" xr:uid="{8EB0276A-97D3-439C-8D84-E80FC8342204}"/>
    <cellStyle name="Comma 12 4 2 2" xfId="16253" xr:uid="{F72FF8AD-4244-4526-9C39-9B13870668A5}"/>
    <cellStyle name="Comma 12 4 2 2 2" xfId="23755" xr:uid="{DC79E104-6BDF-4122-8D66-55DC72F0D3FE}"/>
    <cellStyle name="Comma 12 4 2 3" xfId="20660" xr:uid="{5013272C-31FD-405B-BB00-D4C0CB05AA5C}"/>
    <cellStyle name="Comma 12 4 3" xfId="11428" xr:uid="{22B2271C-CC68-4955-B0A9-9D81970E96E7}"/>
    <cellStyle name="Comma 12 4 3 2" xfId="14705" xr:uid="{5E2DB2D1-9479-41EE-B300-A77861A727F3}"/>
    <cellStyle name="Comma 12 4 3 3" xfId="29817" xr:uid="{5B75C570-2AC9-407E-A7C6-FCDAE6B58856}"/>
    <cellStyle name="Comma 12 4 4" xfId="17945" xr:uid="{8E5D6322-210F-4FC4-B38D-BBF6152FBEBE}"/>
    <cellStyle name="Comma 12 4 5" xfId="29008" xr:uid="{6895A2BF-77A6-4555-B7AC-22C7FA14D643}"/>
    <cellStyle name="Comma 12 4 5 2" xfId="31597" xr:uid="{9F415AC0-489F-44A6-899F-F4D6D4D8E5B4}"/>
    <cellStyle name="Comma 12 4 5 3" xfId="29403" xr:uid="{7EEB5164-99EE-4F56-B102-9F768D687DA9}"/>
    <cellStyle name="Comma 12 5" xfId="6008" xr:uid="{F4C7BD0F-34AD-4BB3-913D-33CB4E86A19F}"/>
    <cellStyle name="Comma 12 5 2" xfId="10723" xr:uid="{05DEBF5E-56CD-4C35-8D57-5AA723505B34}"/>
    <cellStyle name="Comma 12 5 2 2" xfId="17304" xr:uid="{3F49FA32-200C-48F1-AB2F-64156D821FEE}"/>
    <cellStyle name="Comma 12 5 2 2 2" xfId="24764" xr:uid="{1CB835C0-4983-4595-BA46-9C7610074B5E}"/>
    <cellStyle name="Comma 12 5 2 3" xfId="21667" xr:uid="{FC142005-FC23-4EEA-9F3F-53B80F7D05E9}"/>
    <cellStyle name="Comma 12 5 3" xfId="10952" xr:uid="{76CC3FED-2B55-4E64-B45E-491678B05749}"/>
    <cellStyle name="Comma 12 5 3 2" xfId="17525" xr:uid="{2AC857DA-0EEE-4AD5-B4CA-093EA6C3A0A2}"/>
    <cellStyle name="Comma 12 5 3 2 2" xfId="24959" xr:uid="{8C10473B-0B64-4EC3-A113-A4EBA00D13A5}"/>
    <cellStyle name="Comma 12 5 3 3" xfId="21873" xr:uid="{DDB28503-9FFE-46C0-B837-5FE8A1A0514A}"/>
    <cellStyle name="Comma 12 5 4" xfId="11429" xr:uid="{E2752156-0DCD-418C-B8AB-A3BF0E365EBE}"/>
    <cellStyle name="Comma 12 5 4 2" xfId="15756" xr:uid="{E7DE97D8-AE5C-4EC4-A023-7FB5116B73A1}"/>
    <cellStyle name="Comma 12 5 4 3" xfId="29818" xr:uid="{E46930F5-B0C0-43C8-894D-2B517C7DFB9A}"/>
    <cellStyle name="Comma 12 5 5" xfId="18375" xr:uid="{663C2F06-C692-48EB-A9C6-FBF75F3C1067}"/>
    <cellStyle name="Comma 12 6" xfId="6567" xr:uid="{5961A80D-A9D6-4763-8702-3A11DE8A7E73}"/>
    <cellStyle name="Comma 12 6 2" xfId="16250" xr:uid="{58C303A6-8532-4655-97FD-CE893229D93F}"/>
    <cellStyle name="Comma 12 6 2 2" xfId="23753" xr:uid="{01AACB01-9351-4AB9-9DBF-C0A4F6C1E4FB}"/>
    <cellStyle name="Comma 12 6 3" xfId="20659" xr:uid="{8C68DD24-2C7D-413A-A19B-AAB1671F796E}"/>
    <cellStyle name="Comma 12 7" xfId="10985" xr:uid="{613E988F-BEE0-4A8B-8DC2-5413FE0EA0C5}"/>
    <cellStyle name="Comma 12 7 2" xfId="17557" xr:uid="{9D47429A-B336-42F8-9C3F-FCA388E7671C}"/>
    <cellStyle name="Comma 12 7 2 2" xfId="24983" xr:uid="{0D144CD2-14FD-460A-A1F7-47993E88AAB3}"/>
    <cellStyle name="Comma 12 7 3" xfId="21903" xr:uid="{B2394609-830B-409D-B636-16F844C6E5DC}"/>
    <cellStyle name="Comma 12 8" xfId="11414" xr:uid="{780C282E-E893-4E55-9B7E-B3A88DD5FE21}"/>
    <cellStyle name="Comma 12 8 2" xfId="14702" xr:uid="{C0DD0DDF-E656-426D-A4C7-A8872D1B241D}"/>
    <cellStyle name="Comma 12 8 3" xfId="29804" xr:uid="{8AC5DFBA-3315-4B15-8A12-5A197CD5829A}"/>
    <cellStyle name="Comma 12 9" xfId="17942" xr:uid="{7961FE3D-FB27-4765-93C2-669C1AE0403C}"/>
    <cellStyle name="Comma 12_CSI_Q1'52_M" xfId="11430" xr:uid="{99EDE33F-2973-40C2-8A3A-B758DC93D7F2}"/>
    <cellStyle name="Comma 120" xfId="18682" xr:uid="{B00B1316-E40B-4A5C-B0DC-B2D44148E8AF}"/>
    <cellStyle name="Comma 121" xfId="18779" xr:uid="{297BDFF1-2425-4B26-B593-3001F43787D5}"/>
    <cellStyle name="Comma 122" xfId="18781" xr:uid="{77275F48-ACCE-44E6-9B03-576FF59C13AF}"/>
    <cellStyle name="Comma 123" xfId="25232" xr:uid="{24C1D0B1-AA76-4F1D-8C67-AA207C9A3A19}"/>
    <cellStyle name="Comma 124" xfId="25265" xr:uid="{496449DE-967C-4C5A-ABD5-6E9DDDC9852E}"/>
    <cellStyle name="Comma 125" xfId="25267" xr:uid="{DBF6B45E-22A9-4748-BEE2-7DD888791B64}"/>
    <cellStyle name="Comma 126" xfId="25269" xr:uid="{FDD99E6C-8710-4192-A064-F54A50EAD36D}"/>
    <cellStyle name="Comma 127" xfId="25271" xr:uid="{A5268520-8D56-4E86-AAEB-DF539BB720D7}"/>
    <cellStyle name="Comma 128" xfId="25944" xr:uid="{63E38CF9-F78D-413E-A9B2-93D83EFE18A3}"/>
    <cellStyle name="Comma 129" xfId="26174" xr:uid="{72917D17-602D-4875-8DCA-093C480510F9}"/>
    <cellStyle name="Comma 13" xfId="5" xr:uid="{A2E45EEA-10F8-4D17-81EA-BFC9E187FCFA}"/>
    <cellStyle name="Comma 13 2" xfId="1077" xr:uid="{FE78513D-68AA-48CE-9940-7296663BC3D2}"/>
    <cellStyle name="Comma 13 2 2" xfId="6572" xr:uid="{29F3B066-A6E4-4226-8EEF-3ED305D7FD7C}"/>
    <cellStyle name="Comma 13 2 2 2" xfId="16255" xr:uid="{DCF74616-0F8E-47F1-A028-52DE96FC511F}"/>
    <cellStyle name="Comma 13 2 2 2 2" xfId="23756" xr:uid="{46D8E876-B008-4168-8CBC-403156D7AD7F}"/>
    <cellStyle name="Comma 13 2 2 3" xfId="20661" xr:uid="{5D76308C-C7FF-4974-A65D-90FA01498BF5}"/>
    <cellStyle name="Comma 13 2 3" xfId="11432" xr:uid="{93CA222E-1C66-4510-8AFA-8C035D39C2E6}"/>
    <cellStyle name="Comma 13 2 3 2" xfId="14707" xr:uid="{7DCC644F-8786-4F07-B030-38957DB5EF84}"/>
    <cellStyle name="Comma 13 2 3 3" xfId="29820" xr:uid="{B4E3CF86-D971-42C9-BBE1-26790F4AA381}"/>
    <cellStyle name="Comma 13 2 4" xfId="17947" xr:uid="{976757AD-B03A-4E71-94C7-3E1D8C4EC397}"/>
    <cellStyle name="Comma 13 2 5" xfId="25124" xr:uid="{F00BDA07-EB7C-4B5A-9AB8-C7D9740FA861}"/>
    <cellStyle name="Comma 13 2 6" xfId="26720" xr:uid="{0BAFFED1-E942-424B-9908-6CC9941780F9}"/>
    <cellStyle name="Comma 13 2 6 2" xfId="31344" xr:uid="{89F5F015-C2C9-4F26-AFE7-DC89F674D4DD}"/>
    <cellStyle name="Comma 13 2 6 3" xfId="29404" xr:uid="{9ED26D74-2888-4581-9DFC-426C3301CAEC}"/>
    <cellStyle name="Comma 13 2 7" xfId="27155" xr:uid="{327C1C07-0D9A-48B1-B5F3-B3F9E8DA0BC1}"/>
    <cellStyle name="Comma 13 3" xfId="1078" xr:uid="{19B42AAC-CC98-4CAE-A7C9-25333A51DADE}"/>
    <cellStyle name="Comma 13 3 2" xfId="11433" xr:uid="{E968D8E8-4E7D-4A57-B2DA-52F07CFEC5EA}"/>
    <cellStyle name="Comma 13 3 2 2" xfId="17948" xr:uid="{D516383C-25F2-4C95-BFF2-6A605A2F7AF6}"/>
    <cellStyle name="Comma 13 3 2 3" xfId="29821" xr:uid="{E0D0DECA-C281-4811-9974-73BC97859855}"/>
    <cellStyle name="Comma 13 3 3" xfId="29061" xr:uid="{8A9F71B7-F664-455C-BF12-FD0949A6DDD0}"/>
    <cellStyle name="Comma 13 4" xfId="6571" xr:uid="{AA1FE416-8FA1-4627-AB10-7BEEF2EF4873}"/>
    <cellStyle name="Comma 13 4 2" xfId="11434" xr:uid="{A92E1C5E-5EFC-4B55-B053-0F1D39CDD847}"/>
    <cellStyle name="Comma 13 4 2 2" xfId="16254" xr:uid="{B88294E5-359E-481E-9A26-F453C77FB5CE}"/>
    <cellStyle name="Comma 13 4 2 3" xfId="29822" xr:uid="{3475C13C-76FF-4F41-8CF0-B6D1AA0F52C9}"/>
    <cellStyle name="Comma 13 4 3" xfId="18402" xr:uid="{8A6D910E-2B98-406C-8CBD-FB0D6CC13514}"/>
    <cellStyle name="Comma 13 4 4" xfId="29034" xr:uid="{E3C9EDBD-14E8-43DB-A6BF-3488E30B854B}"/>
    <cellStyle name="Comma 13 4 4 2" xfId="31607" xr:uid="{C7753C54-8DD1-4175-910D-C0004F5D2B37}"/>
    <cellStyle name="Comma 13 4 4 3" xfId="29557" xr:uid="{66F7394D-F386-4A36-98A0-4181ED873E33}"/>
    <cellStyle name="Comma 13 5" xfId="14165" xr:uid="{4887781C-3AA6-4ECB-99B1-2096A46E19EB}"/>
    <cellStyle name="Comma 13 5 2" xfId="14706" xr:uid="{9B3C92F4-F422-430B-BDD2-F0047C9D3C95}"/>
    <cellStyle name="Comma 13 5 3" xfId="30191" xr:uid="{1E28A013-5837-4512-B5EA-8273BFA4A583}"/>
    <cellStyle name="Comma 13 6" xfId="11431" xr:uid="{0245C8F3-694E-478E-9652-34331C034EB2}"/>
    <cellStyle name="Comma 13 6 2" xfId="17946" xr:uid="{E970825E-4BC6-4027-BE7C-F548ED81A66E}"/>
    <cellStyle name="Comma 13 6 3" xfId="29819" xr:uid="{DD023B1D-B75B-4C1B-9AF4-1002B97F3A26}"/>
    <cellStyle name="Comma 13 7" xfId="26204" xr:uid="{5041DE39-B862-444A-A2C7-93340BDA020B}"/>
    <cellStyle name="Comma 13 7 2" xfId="26880" xr:uid="{2896DE73-560F-438B-B97C-D253942823B3}"/>
    <cellStyle name="Comma 13 7 3" xfId="31037" xr:uid="{D3A70737-BA32-472F-9BDD-1161E8369D5B}"/>
    <cellStyle name="Comma 13 8" xfId="27090" xr:uid="{00175394-F3C1-4DAA-82B2-1139275ABBE9}"/>
    <cellStyle name="Comma 13 8 2" xfId="29206" xr:uid="{F8ADE4D3-429A-41BD-9915-12F0EC6DAE7F}"/>
    <cellStyle name="Comma 13 8 3" xfId="31451" xr:uid="{0B9EE18C-322C-41EA-A7E1-01B8BD87D540}"/>
    <cellStyle name="Comma 130" xfId="26173" xr:uid="{AAD99A3A-9A30-4C31-B52A-AD9EE82AD149}"/>
    <cellStyle name="Comma 131" xfId="26455" xr:uid="{EF06D31C-C0F0-4FC8-B4B3-89BF27D0DD39}"/>
    <cellStyle name="Comma 132" xfId="26655" xr:uid="{22B63C55-B294-4C3C-9CCC-362D3EB752B5}"/>
    <cellStyle name="Comma 133" xfId="26680" xr:uid="{48E0669C-CA06-4687-8622-5FCA547C4763}"/>
    <cellStyle name="Comma 134" xfId="26681" xr:uid="{576A7349-B953-488B-ADF0-A5C018D80659}"/>
    <cellStyle name="Comma 135" xfId="26676" xr:uid="{5EA45FD9-C3F5-44F2-9373-576F7E68007B}"/>
    <cellStyle name="Comma 136" xfId="26654" xr:uid="{3C12A7FA-6455-4386-B50A-4FEF5A8CD7FA}"/>
    <cellStyle name="Comma 137" xfId="26671" xr:uid="{0CE633F1-4202-45E0-8B17-6E7695FD7946}"/>
    <cellStyle name="Comma 138" xfId="27068" xr:uid="{D6EE7DE1-32E3-4E64-9DC7-F33AE1586279}"/>
    <cellStyle name="Comma 139" xfId="27074" xr:uid="{1120608C-ED46-445C-9626-3AF40D5AEC44}"/>
    <cellStyle name="Comma 14" xfId="6" xr:uid="{32E025B3-0DF7-4430-9A19-CAA443E7B481}"/>
    <cellStyle name="Comma 14 2" xfId="1080" xr:uid="{B6003108-25F3-4FF5-B92B-BD0170672F87}"/>
    <cellStyle name="Comma 14 2 2" xfId="1081" xr:uid="{C78B715E-1216-4958-8987-1F14601EB22F}"/>
    <cellStyle name="Comma 14 2 2 2" xfId="11436" xr:uid="{D45E949F-A587-49DF-A4E8-FA8D158B4403}"/>
    <cellStyle name="Comma 14 2 2 2 2" xfId="17951" xr:uid="{FC6AD444-CC3C-4BD4-B3EA-02AF1D33FCEF}"/>
    <cellStyle name="Comma 14 2 3" xfId="1082" xr:uid="{A38E4A97-48E6-4109-8656-F98F2EA941BD}"/>
    <cellStyle name="Comma 14 2 4" xfId="11435" xr:uid="{F54241C1-AD60-4344-AE3B-1DE7EEE8B8A9}"/>
    <cellStyle name="Comma 14 2 4 2" xfId="17950" xr:uid="{0094E5FA-934B-42C9-8345-4F75B2810DEE}"/>
    <cellStyle name="Comma 14 3" xfId="1083" xr:uid="{AE46CEB6-0AB6-439B-A868-684031353238}"/>
    <cellStyle name="Comma 14 3 2" xfId="6573" xr:uid="{C721622B-9AE2-4838-B9F8-C7CBBF44F04E}"/>
    <cellStyle name="Comma 14 3 2 2" xfId="11438" xr:uid="{9FE26FD2-619A-4370-BCF4-E59078594D83}"/>
    <cellStyle name="Comma 14 3 2 2 2" xfId="16256" xr:uid="{49290230-CFE0-4F0E-8EA0-5F12EED5D411}"/>
    <cellStyle name="Comma 14 3 2 2 3" xfId="29824" xr:uid="{388E97E8-E06B-4928-962E-878152EEF6A9}"/>
    <cellStyle name="Comma 14 3 2 3" xfId="18403" xr:uid="{2A071813-785B-4D10-9299-B2E7DC77E213}"/>
    <cellStyle name="Comma 14 3 3" xfId="10833" xr:uid="{C02B184B-7AF7-451C-A5AE-C5773D9F305E}"/>
    <cellStyle name="Comma 14 3 3 2" xfId="17406" xr:uid="{73390BBF-12D7-4489-B3A5-D0A9CD222BB1}"/>
    <cellStyle name="Comma 14 3 3 2 2" xfId="24848" xr:uid="{3F06E1AD-01FA-4B7F-9F79-DFEF794A49F9}"/>
    <cellStyle name="Comma 14 3 3 3" xfId="21763" xr:uid="{288E6C92-2911-433D-B269-947F36DDE762}"/>
    <cellStyle name="Comma 14 3 4" xfId="11437" xr:uid="{EB39F6C6-DCE2-42F8-AD01-4AE9AFD9E097}"/>
    <cellStyle name="Comma 14 3 4 2" xfId="14708" xr:uid="{0701251B-6B80-4717-B60C-1FF8C3C9E3EC}"/>
    <cellStyle name="Comma 14 3 4 3" xfId="29823" xr:uid="{8518F774-A2EF-4977-BD10-AC4FF4E16314}"/>
    <cellStyle name="Comma 14 3 5" xfId="17952" xr:uid="{DBC2995C-9737-4E9B-A27F-C49D52956B08}"/>
    <cellStyle name="Comma 14 4" xfId="6010" xr:uid="{5E1CEAB0-B263-474D-B232-E0EB1576B7F5}"/>
    <cellStyle name="Comma 14 4 2" xfId="10725" xr:uid="{B3C7B143-CD59-45D5-9E13-1B511F0D6D8E}"/>
    <cellStyle name="Comma 14 4 2 2" xfId="17306" xr:uid="{E3C77C27-DC01-4375-A6A0-4EE6231D1005}"/>
    <cellStyle name="Comma 14 4 2 2 2" xfId="24766" xr:uid="{CAF42752-7D1D-41E8-8CC2-3B8BBACE148C}"/>
    <cellStyle name="Comma 14 4 2 3" xfId="21668" xr:uid="{059216E9-4E1A-41CA-8DE2-330DA88CA80E}"/>
    <cellStyle name="Comma 14 4 3" xfId="10954" xr:uid="{F8182F7A-6A0C-465E-AA57-297FAE2C3D20}"/>
    <cellStyle name="Comma 14 4 3 2" xfId="17527" xr:uid="{47E3B48D-AE75-466D-8AC4-1006BC68A02E}"/>
    <cellStyle name="Comma 14 4 3 2 2" xfId="24961" xr:uid="{42F36A8A-82E5-42FF-98DA-CA8A75D7477D}"/>
    <cellStyle name="Comma 14 4 3 3" xfId="21874" xr:uid="{698A4798-72A2-4144-91FE-DA9F03ED3A01}"/>
    <cellStyle name="Comma 14 4 4" xfId="11439" xr:uid="{9BC30116-E343-41DB-B4FB-00E0DDF9C8C3}"/>
    <cellStyle name="Comma 14 4 4 2" xfId="15758" xr:uid="{DF2115B1-3234-4838-A15A-337A300FFA8C}"/>
    <cellStyle name="Comma 14 4 4 3" xfId="29825" xr:uid="{42839C36-7AA6-4A3F-B452-5B757183196B}"/>
    <cellStyle name="Comma 14 4 5" xfId="18377" xr:uid="{D61DA5B0-BAA9-491D-A9D1-19AEEA8CE98D}"/>
    <cellStyle name="Comma 14 5" xfId="11440" xr:uid="{13A4059A-4A88-4F0D-A406-6B331B05E4D4}"/>
    <cellStyle name="Comma 14 5 2" xfId="26881" xr:uid="{686D1B47-BF47-4579-8823-A65CE07DD864}"/>
    <cellStyle name="Comma 14 5 3" xfId="29826" xr:uid="{10E898A1-3591-4927-83A1-2DF546493D58}"/>
    <cellStyle name="Comma 14 6" xfId="17949" xr:uid="{57DCC3B1-952C-4B38-B919-4C8649E51B0E}"/>
    <cellStyle name="Comma 14 7" xfId="26205" xr:uid="{053CDB9F-2961-4C19-9119-36938CF23EDC}"/>
    <cellStyle name="Comma 14 8" xfId="1079" xr:uid="{B8819396-69E2-4E31-9FD0-0A3A59184229}"/>
    <cellStyle name="Comma 14_Empire_52_M" xfId="11441" xr:uid="{B3F683F9-7B4E-4413-BAEA-215B18901C1F}"/>
    <cellStyle name="Comma 140" xfId="27076" xr:uid="{82300CE7-9209-4853-8E48-3AC8D3814114}"/>
    <cellStyle name="Comma 141" xfId="27078" xr:uid="{0D0F2A33-4C6D-418E-AA27-3B58F46F6A6C}"/>
    <cellStyle name="Comma 142" xfId="27080" xr:uid="{C4C9B694-2558-44C0-B0AF-03158EC83DC6}"/>
    <cellStyle name="Comma 143" xfId="27082" xr:uid="{87559E05-DD75-4CC9-8664-D01233864BB7}"/>
    <cellStyle name="Comma 144" xfId="31750" xr:uid="{ED12FB6E-F62C-499C-A9E4-0FD5775A6FA1}"/>
    <cellStyle name="Comma 145" xfId="31749" xr:uid="{40173295-4654-4580-9679-6A6257A3FE79}"/>
    <cellStyle name="Comma 146" xfId="31770" xr:uid="{0BF27799-2E98-4D1D-8D08-C016D9401CE3}"/>
    <cellStyle name="Comma 147" xfId="80" xr:uid="{8BAD3B03-F5E6-4AC1-B48E-61660FC19E5B}"/>
    <cellStyle name="Comma 15" xfId="1084" xr:uid="{3872568C-70CD-4DB9-82D4-46F20B4DB46C}"/>
    <cellStyle name="Comma 15 2" xfId="1085" xr:uid="{BAC34727-5D75-45A0-BA31-1714E931FA80}"/>
    <cellStyle name="Comma 15 2 2" xfId="6575" xr:uid="{92B3F5D5-C334-4B10-854E-B012C2988A17}"/>
    <cellStyle name="Comma 15 2 2 2" xfId="11444" xr:uid="{7DE66343-0921-42CD-8ABC-72A0A78A2227}"/>
    <cellStyle name="Comma 15 2 2 2 2" xfId="16258" xr:uid="{293C5C70-98D0-432F-A747-DAB58E5D9B02}"/>
    <cellStyle name="Comma 15 2 2 2 3" xfId="29829" xr:uid="{21647537-A58E-40BF-A5AB-DFBA04FD90E8}"/>
    <cellStyle name="Comma 15 2 2 3" xfId="18405" xr:uid="{7EC5F506-11F9-4368-887E-51DF0ACFD773}"/>
    <cellStyle name="Comma 15 2 3" xfId="10834" xr:uid="{0BA7E9A5-A08E-4186-A8B4-3FDC548CE2C8}"/>
    <cellStyle name="Comma 15 2 3 2" xfId="11445" xr:uid="{BCB207AB-68EF-4BA6-A1F4-7EBBCDD7BA69}"/>
    <cellStyle name="Comma 15 2 3 2 2" xfId="17407" xr:uid="{7A8BB818-36CE-4244-9E3E-BB423EB612A6}"/>
    <cellStyle name="Comma 15 2 3 2 3" xfId="29830" xr:uid="{BF95CC9C-E358-421C-B0B9-25CF4B113591}"/>
    <cellStyle name="Comma 15 2 3 3" xfId="18458" xr:uid="{F2E81B60-C45C-4DF3-8EC1-3BF6E7377E7A}"/>
    <cellStyle name="Comma 15 2 4" xfId="11443" xr:uid="{D9643693-8A9B-4CD2-98A8-DBB31F75986E}"/>
    <cellStyle name="Comma 15 2 4 2" xfId="14710" xr:uid="{029FC837-678B-43B4-8AE8-C498F0433CBC}"/>
    <cellStyle name="Comma 15 2 4 3" xfId="29828" xr:uid="{2FC4FFD6-CC85-4AD9-96BB-BA68D338564E}"/>
    <cellStyle name="Comma 15 2 5" xfId="17954" xr:uid="{7DACF337-B6AC-4490-B678-72CAD58ECFCE}"/>
    <cellStyle name="Comma 15 2 6" xfId="26527" xr:uid="{7FC3B526-5D58-45B6-9F9F-BB4DCEE95E39}"/>
    <cellStyle name="Comma 15 2 6 2" xfId="31282" xr:uid="{BB835B59-6931-4C08-92EB-1752B0A48DDF}"/>
    <cellStyle name="Comma 15 2 6 3" xfId="29405" xr:uid="{EBCC4D2D-DDEB-485C-882E-FD49A1BAB63B}"/>
    <cellStyle name="Comma 15 2 7" xfId="29057" xr:uid="{7EF197D1-DE19-44B2-80D2-64CF370280B1}"/>
    <cellStyle name="Comma 15 3" xfId="1086" xr:uid="{CBB06773-9E51-45A2-8D8D-D0A87989597F}"/>
    <cellStyle name="Comma 15 3 2" xfId="6576" xr:uid="{34437775-2BD1-4D89-B233-64B0A9C8FCEC}"/>
    <cellStyle name="Comma 15 3 2 2" xfId="11447" xr:uid="{99315FB2-E0CD-4F06-A9F2-F5D91F947E7D}"/>
    <cellStyle name="Comma 15 3 2 2 2" xfId="16259" xr:uid="{6ECA6EF6-4F45-49BA-8749-A508F0DBC191}"/>
    <cellStyle name="Comma 15 3 2 2 3" xfId="29832" xr:uid="{772D71A3-7E6F-48F7-965F-BDD598C38008}"/>
    <cellStyle name="Comma 15 3 2 3" xfId="18406" xr:uid="{784798CA-51BC-43D2-91A5-F63749F5D4DA}"/>
    <cellStyle name="Comma 15 3 3" xfId="11446" xr:uid="{2A726F2B-E2DE-41C3-A04C-DF505DD9E454}"/>
    <cellStyle name="Comma 15 3 3 2" xfId="14711" xr:uid="{4AB0820E-DC4A-469A-A901-B623452B31C7}"/>
    <cellStyle name="Comma 15 3 3 3" xfId="29831" xr:uid="{0F0C5C6C-22DC-421C-8FC7-DF9C7BCC8F44}"/>
    <cellStyle name="Comma 15 3 4" xfId="17955" xr:uid="{BBD4E7F0-3A4D-43D7-92EA-3F5314C19156}"/>
    <cellStyle name="Comma 15 3 5" xfId="29074" xr:uid="{75D5FD70-7499-44E1-BDC9-440578142BC1}"/>
    <cellStyle name="Comma 15 3 5 2" xfId="31630" xr:uid="{27146594-DE0F-4615-9500-44E387BB8613}"/>
    <cellStyle name="Comma 15 3 5 3" xfId="29406" xr:uid="{E61D0B0A-163E-4598-9514-9F62672DC0F7}"/>
    <cellStyle name="Comma 15 4" xfId="1087" xr:uid="{BA882B3C-30E2-4DB9-B9B4-2F115BAAB51D}"/>
    <cellStyle name="Comma 15 4 2" xfId="6577" xr:uid="{12696338-664E-4806-9F0C-9301B14185AD}"/>
    <cellStyle name="Comma 15 4 2 2" xfId="16260" xr:uid="{23E26660-D075-491C-8E6F-5A962618D222}"/>
    <cellStyle name="Comma 15 4 2 2 2" xfId="23757" xr:uid="{C442AF12-11F2-42D5-B96D-4184016F1DD2}"/>
    <cellStyle name="Comma 15 4 2 3" xfId="20662" xr:uid="{5FADED51-CCB1-41C4-B7F7-05192EB45D7F}"/>
    <cellStyle name="Comma 15 4 3" xfId="11448" xr:uid="{93E78FE2-8E13-45C7-82F7-EF21B2273059}"/>
    <cellStyle name="Comma 15 4 3 2" xfId="14712" xr:uid="{92A19314-F1A1-416A-A594-B290CDBAF8C6}"/>
    <cellStyle name="Comma 15 4 3 3" xfId="29833" xr:uid="{58117105-5BDC-4136-B8B1-F0CAB60A7F9B}"/>
    <cellStyle name="Comma 15 4 4" xfId="17956" xr:uid="{91B3F38F-D849-40EF-A10B-E5CF1BD9E31D}"/>
    <cellStyle name="Comma 15 5" xfId="6574" xr:uid="{29F34BF4-51FB-4723-A6B7-F1513AEBE102}"/>
    <cellStyle name="Comma 15 5 2" xfId="11449" xr:uid="{4242E591-125F-4C5E-9FE8-C50305658CCC}"/>
    <cellStyle name="Comma 15 5 2 2" xfId="16257" xr:uid="{D619DDE3-E115-4F96-BF42-9AF062B6F29F}"/>
    <cellStyle name="Comma 15 5 2 3" xfId="29834" xr:uid="{FFDD05F9-01EF-4E4E-9501-548B4970E1C1}"/>
    <cellStyle name="Comma 15 5 3" xfId="18404" xr:uid="{11595E8B-5C0E-4CA3-93EE-85806AA6B10D}"/>
    <cellStyle name="Comma 15 6" xfId="11442" xr:uid="{3DDE772C-E1EC-4337-96B2-7A7A06E1A102}"/>
    <cellStyle name="Comma 15 6 2" xfId="14709" xr:uid="{ED1572B6-5B9E-4137-80F5-FB3751275783}"/>
    <cellStyle name="Comma 15 6 3" xfId="29827" xr:uid="{1ACB0BCE-13F6-4CC3-AA36-0FA875F5E698}"/>
    <cellStyle name="Comma 15 7" xfId="17953" xr:uid="{5C305C44-657C-4DCB-A2AD-B42CB06F34F0}"/>
    <cellStyle name="Comma 15 7 2" xfId="25423" xr:uid="{9FA5E873-53BD-4B5E-9776-5EAACC826C4D}"/>
    <cellStyle name="Comma 15 8" xfId="18572" xr:uid="{BBF98EB6-F8B9-4F7D-97BA-148F0A5A0E75}"/>
    <cellStyle name="Comma 15 9" xfId="26207" xr:uid="{BC2755C7-982D-4E8E-9E19-E5C43059B3A7}"/>
    <cellStyle name="Comma 15 9 2" xfId="26882" xr:uid="{C7A5C085-EF24-4D07-BC69-296E82B0A940}"/>
    <cellStyle name="Comma 15 9 3" xfId="31038" xr:uid="{94368993-8FF0-4C5D-978E-9FBB7481D852}"/>
    <cellStyle name="Comma 15_ต้นทุนทำต่อ Q3'10" xfId="11450" xr:uid="{13F91332-C6EA-41EE-B222-FF2AEF5D2DB1}"/>
    <cellStyle name="Comma 16" xfId="1088" xr:uid="{F044D273-8AB6-4274-AF2B-C98E8116C8F6}"/>
    <cellStyle name="Comma 16 2" xfId="1089" xr:uid="{AD5E1C06-E596-40E4-B796-0A15852083B3}"/>
    <cellStyle name="Comma 16 2 2" xfId="6579" xr:uid="{0BB89F05-5A01-4A24-9863-E97D4C1E8772}"/>
    <cellStyle name="Comma 16 2 2 2" xfId="11453" xr:uid="{97479F46-43FE-4688-9E8C-83BD3454AA98}"/>
    <cellStyle name="Comma 16 2 2 2 2" xfId="16262" xr:uid="{D3C0CBB3-377F-4CCA-A16A-978045387D71}"/>
    <cellStyle name="Comma 16 2 2 2 3" xfId="29837" xr:uid="{D5C16C82-59BE-4793-A14B-AE0349DE818A}"/>
    <cellStyle name="Comma 16 2 2 3" xfId="18407" xr:uid="{5C4DE7CD-7458-4345-91ED-F4CB58407E19}"/>
    <cellStyle name="Comma 16 2 3" xfId="11452" xr:uid="{67C48E41-4E89-4CC8-A759-30872F781C1D}"/>
    <cellStyle name="Comma 16 2 3 2" xfId="14714" xr:uid="{A9E01BEC-DC08-43B1-B125-F4A6711FD9F8}"/>
    <cellStyle name="Comma 16 2 3 3" xfId="29836" xr:uid="{3DB4CD56-7937-49A0-BE36-F8EAB1BE5BBF}"/>
    <cellStyle name="Comma 16 2 4" xfId="17958" xr:uid="{B6114F7D-8F02-4798-8587-297F89A17690}"/>
    <cellStyle name="Comma 16 2 5" xfId="26528" xr:uid="{BD3D72C2-98F5-4B05-BE39-B1EAE0E4BA99}"/>
    <cellStyle name="Comma 16 3" xfId="1090" xr:uid="{60225146-9934-4DA5-957A-6336CC945493}"/>
    <cellStyle name="Comma 16 3 2" xfId="6580" xr:uid="{FF8B9C3E-A677-404B-9E37-52BE933ACF8F}"/>
    <cellStyle name="Comma 16 3 2 2" xfId="16263" xr:uid="{01C871F4-C3A9-4366-BC3D-AEE308E0A94E}"/>
    <cellStyle name="Comma 16 3 2 2 2" xfId="23759" xr:uid="{91FE5003-F6D6-42DE-8845-6C0610D29E24}"/>
    <cellStyle name="Comma 16 3 2 3" xfId="20664" xr:uid="{89E51F54-A73A-4789-AF1B-ACBE63882E03}"/>
    <cellStyle name="Comma 16 3 3" xfId="11454" xr:uid="{6BAE534B-A1C0-43C6-A90B-4AE1C86AEB7C}"/>
    <cellStyle name="Comma 16 3 3 2" xfId="14715" xr:uid="{C0B9DCBC-B5ED-49FA-8ACE-D67604A1ECAD}"/>
    <cellStyle name="Comma 16 3 3 3" xfId="29838" xr:uid="{0E90FEF6-7B0A-44C3-B81A-E7B74A3C9588}"/>
    <cellStyle name="Comma 16 3 4" xfId="17959" xr:uid="{0323447F-2C61-47AA-BF7D-0118B2CA5D00}"/>
    <cellStyle name="Comma 16 4" xfId="1091" xr:uid="{2CD874C9-4366-487E-8507-404A10A7694B}"/>
    <cellStyle name="Comma 16 4 2" xfId="6581" xr:uid="{8F7CA7C4-7CE5-4C83-A55E-9D3179D78678}"/>
    <cellStyle name="Comma 16 4 2 2" xfId="16264" xr:uid="{D087A2EB-47F4-48D5-B650-FCD2CB33F082}"/>
    <cellStyle name="Comma 16 4 2 2 2" xfId="23760" xr:uid="{ED0DE68A-9524-4D77-8F6C-E4B77C72FD27}"/>
    <cellStyle name="Comma 16 4 2 3" xfId="20665" xr:uid="{6776CAA1-1BEC-4F80-997C-963529DF5C61}"/>
    <cellStyle name="Comma 16 4 3" xfId="14716" xr:uid="{FC3D86F6-AF14-4E5E-9FDF-F259AC8782F9}"/>
    <cellStyle name="Comma 16 4 3 2" xfId="22356" xr:uid="{032AA107-3DE8-4FA2-9BDD-B529A0C65307}"/>
    <cellStyle name="Comma 16 4 4" xfId="19288" xr:uid="{F1689725-CCC4-49A0-99DE-FC18B10FB5A9}"/>
    <cellStyle name="Comma 16 5" xfId="6578" xr:uid="{59614DFF-51E3-49CF-8B82-9C47C22BE9FB}"/>
    <cellStyle name="Comma 16 5 2" xfId="16261" xr:uid="{29A7141A-DE92-429E-AB78-64ABABBEF836}"/>
    <cellStyle name="Comma 16 5 2 2" xfId="23758" xr:uid="{CFEECC69-0F9E-4B99-8744-594F231AA169}"/>
    <cellStyle name="Comma 16 5 3" xfId="20663" xr:uid="{49FA4B73-EC04-4009-BB2B-C61A7C38D05B}"/>
    <cellStyle name="Comma 16 6" xfId="11451" xr:uid="{D6ADAD1A-AEB2-46BD-A4AF-659F5F873CED}"/>
    <cellStyle name="Comma 16 6 2" xfId="14713" xr:uid="{886E8DA5-B36B-4430-9578-C16300807B89}"/>
    <cellStyle name="Comma 16 6 3" xfId="29835" xr:uid="{F4B449C6-9260-4821-84C2-F0610B46AA3F}"/>
    <cellStyle name="Comma 16 7" xfId="17957" xr:uid="{EFB95F31-DFC8-480D-9E98-A0F9678535B5}"/>
    <cellStyle name="Comma 16 8" xfId="26196" xr:uid="{2245E4BE-09C2-4CB6-A678-8A5832DB30E5}"/>
    <cellStyle name="Comma 16 8 2" xfId="26883" xr:uid="{165DA40F-D8CF-4198-8EFC-5DFE1D3EDFCA}"/>
    <cellStyle name="Comma 16 8 3" xfId="31033" xr:uid="{0E10D2AD-B736-494D-A341-E5C5EA98CB26}"/>
    <cellStyle name="Comma 17" xfId="1092" xr:uid="{347DDD15-9167-4DCB-AA02-102219DAABCD}"/>
    <cellStyle name="Comma 17 2" xfId="1093" xr:uid="{DD831973-6D47-42D4-A546-201933F059A5}"/>
    <cellStyle name="Comma 17 2 2" xfId="6583" xr:uid="{BD3E02EE-A6B2-462F-A2F1-389169EEA21B}"/>
    <cellStyle name="Comma 17 2 2 2" xfId="11458" xr:uid="{E04EA843-E12F-4D81-8158-64972186FD23}"/>
    <cellStyle name="Comma 17 2 2 2 2" xfId="16266" xr:uid="{EC41D084-5379-43EA-A54A-EF71E9A1DAC2}"/>
    <cellStyle name="Comma 17 2 2 2 3" xfId="29841" xr:uid="{81AE09B1-B057-4368-BF27-3666C418BC71}"/>
    <cellStyle name="Comma 17 2 2 3" xfId="11459" xr:uid="{CF75687F-66A3-4762-8117-72DD5376D62A}"/>
    <cellStyle name="Comma 17 2 2 3 2" xfId="20666" xr:uid="{725805D5-4203-4C98-A11E-9AA3C3A310DB}"/>
    <cellStyle name="Comma 17 2 2 3 3" xfId="29842" xr:uid="{6842E6A0-1289-45BF-8933-746D6CAD2609}"/>
    <cellStyle name="Comma 17 2 2 4" xfId="11457" xr:uid="{42630A3B-C49C-4D84-9554-1015D224E0A5}"/>
    <cellStyle name="Comma 17 2 2 4 2" xfId="18409" xr:uid="{9F6674BB-CBBA-4F20-A112-2E8A8AE1EE66}"/>
    <cellStyle name="Comma 17 2 3" xfId="11460" xr:uid="{B046CFE1-8D24-4DB3-9717-A88B8AD4D228}"/>
    <cellStyle name="Comma 17 2 3 2" xfId="14718" xr:uid="{BC7977A0-DDD2-44CC-B600-F3295215D4BB}"/>
    <cellStyle name="Comma 17 2 3 3" xfId="29843" xr:uid="{95974594-7EBC-4D91-9AFA-597805F6CC6C}"/>
    <cellStyle name="Comma 17 2 4" xfId="11456" xr:uid="{0A64DC52-AB21-4424-B252-7C004982173C}"/>
    <cellStyle name="Comma 17 2 4 2" xfId="17961" xr:uid="{B4F829A6-E8EB-4F74-A317-A9FE08283A97}"/>
    <cellStyle name="Comma 17 2 4 3" xfId="29840" xr:uid="{D03BE512-E855-4E7B-8768-6153542B738C}"/>
    <cellStyle name="Comma 17 3" xfId="6582" xr:uid="{E804DBFD-A7CA-4435-B05A-C7F07C45FC2B}"/>
    <cellStyle name="Comma 17 3 2" xfId="11461" xr:uid="{09A7F1C2-382E-4213-92B7-5FE1BF422C2D}"/>
    <cellStyle name="Comma 17 3 2 2" xfId="16265" xr:uid="{7E79609D-FC5E-41EB-9471-1E3CE03957BB}"/>
    <cellStyle name="Comma 17 3 2 3" xfId="29844" xr:uid="{B0F26EB3-468D-473C-B323-0A8DAFB1D500}"/>
    <cellStyle name="Comma 17 3 3" xfId="18408" xr:uid="{5A1A19D2-78B9-40B7-86A6-AD71CB2F3254}"/>
    <cellStyle name="Comma 17 4" xfId="11462" xr:uid="{BCE28CB8-92F4-4FA7-9A62-F7A9B7C27C2E}"/>
    <cellStyle name="Comma 17 4 2" xfId="14717" xr:uid="{7A5F0EDF-27E0-48BE-ADF5-A521EF6DECD2}"/>
    <cellStyle name="Comma 17 4 3" xfId="29845" xr:uid="{EC87E988-C53C-41D4-AAD2-0EE18B4B1D9E}"/>
    <cellStyle name="Comma 17 5" xfId="11455" xr:uid="{1D8EF969-D809-4165-A439-B57AD88B5573}"/>
    <cellStyle name="Comma 17 5 2" xfId="17960" xr:uid="{AA9C6AA6-DC4F-4927-A3B1-B03360976318}"/>
    <cellStyle name="Comma 17 5 3" xfId="29839" xr:uid="{CF541FD5-B693-4769-9B01-2E71F764FE1E}"/>
    <cellStyle name="Comma 17 6" xfId="26208" xr:uid="{0B18D323-D66A-470C-94FA-77682A1AA34A}"/>
    <cellStyle name="Comma 17 6 2" xfId="26884" xr:uid="{A4A18BE3-32B6-46FC-9903-A7A945C31FBD}"/>
    <cellStyle name="Comma 17 6 3" xfId="31039" xr:uid="{930FDA3B-0227-4350-9B02-C874DB795461}"/>
    <cellStyle name="Comma 17 7" xfId="26529" xr:uid="{F8813851-3BA2-454A-B322-EE72BE6FD8C8}"/>
    <cellStyle name="Comma 17 7 2" xfId="31283" xr:uid="{3E3B89DE-BFD2-479B-9C60-DBFB7D5BE567}"/>
    <cellStyle name="Comma 17 7 3" xfId="29407" xr:uid="{FEC55B80-5716-467C-AE6E-2805CA00CEAA}"/>
    <cellStyle name="Comma 18" xfId="1094" xr:uid="{E5FC6689-1E23-4A29-9463-E5F1E656EEBB}"/>
    <cellStyle name="Comma 18 10" xfId="11463" xr:uid="{66E360B8-0474-4E0E-BAFB-B4966A990577}"/>
    <cellStyle name="Comma 18 10 2" xfId="14719" xr:uid="{FAE861B4-72BB-4D30-A279-6646F7C42526}"/>
    <cellStyle name="Comma 18 10 3" xfId="29846" xr:uid="{4FE012E7-4F34-47BA-AC45-0C55901A1D56}"/>
    <cellStyle name="Comma 18 11" xfId="17962" xr:uid="{0DE67006-2871-4862-86FE-E68E7AE5E035}"/>
    <cellStyle name="Comma 18 12" xfId="26209" xr:uid="{20068BD5-DD63-41BD-94FC-DB1A7FFFD424}"/>
    <cellStyle name="Comma 18 12 2" xfId="26885" xr:uid="{7A919BE6-CA2A-4720-8995-76665A7D9A83}"/>
    <cellStyle name="Comma 18 12 3" xfId="31040" xr:uid="{D29310A0-E633-49FC-A91E-F55697B2098D}"/>
    <cellStyle name="Comma 18 13" xfId="26530" xr:uid="{F665A820-1124-4BA1-9605-6D3B58827EC3}"/>
    <cellStyle name="Comma 18 13 2" xfId="31284" xr:uid="{B24314BC-1E8F-4B20-8682-D1C7E8058747}"/>
    <cellStyle name="Comma 18 13 3" xfId="29408" xr:uid="{06BC9861-88E0-44EC-953F-388CFAB91943}"/>
    <cellStyle name="Comma 18 2" xfId="1095" xr:uid="{F11162A6-F277-4A2C-AD20-79260CF2C7FC}"/>
    <cellStyle name="Comma 18 2 10" xfId="26886" xr:uid="{E37F3874-8852-4FED-BA0A-3F4BA3878EFA}"/>
    <cellStyle name="Comma 18 2 2" xfId="1096" xr:uid="{523672C7-6351-4553-8273-A79B0D66BC89}"/>
    <cellStyle name="Comma 18 2 2 2" xfId="1097" xr:uid="{004D0E80-9165-4E89-9606-10872295F153}"/>
    <cellStyle name="Comma 18 2 2 2 2" xfId="1098" xr:uid="{03819579-4284-452D-A36B-C79796FF797D}"/>
    <cellStyle name="Comma 18 2 2 2 2 2" xfId="1099" xr:uid="{FB6CDA96-F35F-4620-BBC7-04C835A65145}"/>
    <cellStyle name="Comma 18 2 2 2 2 2 2" xfId="1100" xr:uid="{96D763A0-F335-4EFC-9204-CEC3FC9B59F6}"/>
    <cellStyle name="Comma 18 2 2 2 2 2 2 2" xfId="6590" xr:uid="{F2141E8B-B817-4DC2-B9B9-7EBFC233C152}"/>
    <cellStyle name="Comma 18 2 2 2 2 2 2 2 2" xfId="16273" xr:uid="{D352C45D-436B-45B5-8204-4D92AA4DEC31}"/>
    <cellStyle name="Comma 18 2 2 2 2 2 2 2 2 2" xfId="23767" xr:uid="{07BF1C36-2494-41CD-8452-F5AD9EF4303E}"/>
    <cellStyle name="Comma 18 2 2 2 2 2 2 2 3" xfId="20673" xr:uid="{F067C11B-BB9F-4FF5-B2D3-A9C31EFD5621}"/>
    <cellStyle name="Comma 18 2 2 2 2 2 2 3" xfId="14725" xr:uid="{2260517A-3C56-491F-96D9-E8CF4080C119}"/>
    <cellStyle name="Comma 18 2 2 2 2 2 2 3 2" xfId="22361" xr:uid="{6EE87F41-3881-45BC-ADD8-A3E7C411206A}"/>
    <cellStyle name="Comma 18 2 2 2 2 2 2 4" xfId="19293" xr:uid="{EAB8813B-9B18-4164-92D2-DE8F253EA1A1}"/>
    <cellStyle name="Comma 18 2 2 2 2 2 3" xfId="6589" xr:uid="{92DCCF5D-E2F0-4676-9ED8-578BF31E88D6}"/>
    <cellStyle name="Comma 18 2 2 2 2 2 3 2" xfId="16272" xr:uid="{1B53CAC1-CE0E-4919-B2F4-333A5EADBF1C}"/>
    <cellStyle name="Comma 18 2 2 2 2 2 3 2 2" xfId="23766" xr:uid="{C49DA3C1-38F3-4644-9D50-32FD9DEE3012}"/>
    <cellStyle name="Comma 18 2 2 2 2 2 3 3" xfId="20672" xr:uid="{9BB8520D-9F7F-44C3-B332-94BDA31BA0F6}"/>
    <cellStyle name="Comma 18 2 2 2 2 2 4" xfId="14724" xr:uid="{0685BFE0-FE32-4C3E-920C-CE5C1D4EE935}"/>
    <cellStyle name="Comma 18 2 2 2 2 2 4 2" xfId="22360" xr:uid="{40C99FD4-2EE6-438E-ADE3-6B0960145D0B}"/>
    <cellStyle name="Comma 18 2 2 2 2 2 5" xfId="19292" xr:uid="{CF713BAD-1839-4509-A961-300BFEFD163F}"/>
    <cellStyle name="Comma 18 2 2 2 2 3" xfId="1101" xr:uid="{634E17EF-B698-487A-9093-D21E347F4E3D}"/>
    <cellStyle name="Comma 18 2 2 2 2 3 2" xfId="6591" xr:uid="{B46029A6-411F-4CC8-9378-FA4E2918DADD}"/>
    <cellStyle name="Comma 18 2 2 2 2 3 2 2" xfId="16274" xr:uid="{23819C22-803A-4AC9-AF2A-2C3746CB9F60}"/>
    <cellStyle name="Comma 18 2 2 2 2 3 2 2 2" xfId="23768" xr:uid="{AF71F5F6-332A-460E-B86D-C3A17C2B88FD}"/>
    <cellStyle name="Comma 18 2 2 2 2 3 2 3" xfId="20674" xr:uid="{87332C49-E53E-46C7-A5F3-E787E0C1FC99}"/>
    <cellStyle name="Comma 18 2 2 2 2 3 3" xfId="14726" xr:uid="{3FA3B492-3E5E-4B22-94F3-71648F78D198}"/>
    <cellStyle name="Comma 18 2 2 2 2 3 3 2" xfId="22362" xr:uid="{BEFCC9AC-CDF8-480E-A750-276E049DD54B}"/>
    <cellStyle name="Comma 18 2 2 2 2 3 4" xfId="19294" xr:uid="{6CC60623-7139-4630-AE91-E4AA38146939}"/>
    <cellStyle name="Comma 18 2 2 2 2 4" xfId="6588" xr:uid="{F72C4D94-914E-4D2B-910C-A490BE271DA0}"/>
    <cellStyle name="Comma 18 2 2 2 2 4 2" xfId="16271" xr:uid="{B2972257-2E85-4301-8E5D-9A5CEA8E5F49}"/>
    <cellStyle name="Comma 18 2 2 2 2 4 2 2" xfId="23765" xr:uid="{D5000822-B330-46CE-86A6-6688821438B6}"/>
    <cellStyle name="Comma 18 2 2 2 2 4 3" xfId="20671" xr:uid="{7DCE918C-A8B7-4503-B396-F2CDAB0A9525}"/>
    <cellStyle name="Comma 18 2 2 2 2 5" xfId="14723" xr:uid="{8720C5FD-BF14-4443-A41D-CA2B30961488}"/>
    <cellStyle name="Comma 18 2 2 2 2 5 2" xfId="22359" xr:uid="{70461614-F736-4FE2-8217-35C65D09B286}"/>
    <cellStyle name="Comma 18 2 2 2 2 6" xfId="19291" xr:uid="{56936B9E-E6B7-4974-A2E7-F3DC2AED7221}"/>
    <cellStyle name="Comma 18 2 2 2 3" xfId="1102" xr:uid="{44FDA618-E503-46FE-A1AE-F51FC0ED17DC}"/>
    <cellStyle name="Comma 18 2 2 2 3 2" xfId="1103" xr:uid="{8355A3E7-6727-4DD6-BDE7-6B46467EDDC8}"/>
    <cellStyle name="Comma 18 2 2 2 3 2 2" xfId="6593" xr:uid="{49A5DF37-C415-4C3E-9C91-061BFAB3C465}"/>
    <cellStyle name="Comma 18 2 2 2 3 2 2 2" xfId="16276" xr:uid="{AC96DF69-39A7-4EC1-9524-6AC18F1D31BC}"/>
    <cellStyle name="Comma 18 2 2 2 3 2 2 2 2" xfId="23770" xr:uid="{411E5B72-0E9F-4E4F-8BC0-AFD91EB2C051}"/>
    <cellStyle name="Comma 18 2 2 2 3 2 2 3" xfId="20676" xr:uid="{3E05C1E4-0DBA-4537-8010-E6C1DF8C1DE3}"/>
    <cellStyle name="Comma 18 2 2 2 3 2 3" xfId="14728" xr:uid="{A7C309F3-43C3-4DE6-93A3-D8D08840AB52}"/>
    <cellStyle name="Comma 18 2 2 2 3 2 3 2" xfId="22364" xr:uid="{8A840B87-BAAE-4EB9-A31E-A1D75F87D6CC}"/>
    <cellStyle name="Comma 18 2 2 2 3 2 4" xfId="19296" xr:uid="{6A2AC659-12B7-4E40-BCCB-A98CCBBB5B05}"/>
    <cellStyle name="Comma 18 2 2 2 3 3" xfId="6592" xr:uid="{8CED8820-D1DF-4C8F-BCEA-9A5F4038A0D7}"/>
    <cellStyle name="Comma 18 2 2 2 3 3 2" xfId="16275" xr:uid="{013D047A-A6CE-422F-A843-C6BDA57FD6C8}"/>
    <cellStyle name="Comma 18 2 2 2 3 3 2 2" xfId="23769" xr:uid="{F85ED4D7-8E8F-42C0-805D-D9B6510BA25A}"/>
    <cellStyle name="Comma 18 2 2 2 3 3 3" xfId="20675" xr:uid="{BEB93F39-7AFC-411B-91EA-50B03F062781}"/>
    <cellStyle name="Comma 18 2 2 2 3 4" xfId="14727" xr:uid="{78E4DF9D-C1B9-4198-8A7B-A6FC58C3135A}"/>
    <cellStyle name="Comma 18 2 2 2 3 4 2" xfId="22363" xr:uid="{9C7AB19A-EBDE-4CF3-BB3B-CABA814272D6}"/>
    <cellStyle name="Comma 18 2 2 2 3 5" xfId="19295" xr:uid="{AD4CCC9C-D1DE-42B7-BA38-0161B87DA228}"/>
    <cellStyle name="Comma 18 2 2 2 4" xfId="1104" xr:uid="{76336834-BED0-4FBB-8EE9-991467AC2998}"/>
    <cellStyle name="Comma 18 2 2 2 4 2" xfId="6594" xr:uid="{4B152F5A-9178-4C6E-A4ED-266E7399950A}"/>
    <cellStyle name="Comma 18 2 2 2 4 2 2" xfId="16277" xr:uid="{D2838408-FA41-4193-9209-B3A605932BC6}"/>
    <cellStyle name="Comma 18 2 2 2 4 2 2 2" xfId="23771" xr:uid="{2FE1ABDE-4DBE-429B-BAF5-7281F73A4F7C}"/>
    <cellStyle name="Comma 18 2 2 2 4 2 3" xfId="20677" xr:uid="{690BDD42-EB9B-4355-A75B-BA16A60E1AE8}"/>
    <cellStyle name="Comma 18 2 2 2 4 3" xfId="14729" xr:uid="{8BF96D6E-A345-4E28-B588-137D6099DD69}"/>
    <cellStyle name="Comma 18 2 2 2 4 3 2" xfId="22365" xr:uid="{673C0C34-2606-4DA2-BC78-6065E45659A3}"/>
    <cellStyle name="Comma 18 2 2 2 4 4" xfId="19297" xr:uid="{E3BB4531-F3F4-456F-8631-5E696114B7A7}"/>
    <cellStyle name="Comma 18 2 2 2 5" xfId="6587" xr:uid="{5104E305-BC04-43B9-8610-A92DE0BCEA38}"/>
    <cellStyle name="Comma 18 2 2 2 5 2" xfId="16270" xr:uid="{416148C4-117C-43C8-9A5E-C945E1B600A7}"/>
    <cellStyle name="Comma 18 2 2 2 5 2 2" xfId="23764" xr:uid="{32288BA1-F68E-4984-88AA-26DEFAB833FC}"/>
    <cellStyle name="Comma 18 2 2 2 5 3" xfId="20670" xr:uid="{8CD4F5DF-E075-4CCB-8D23-A1AAD48AAE31}"/>
    <cellStyle name="Comma 18 2 2 2 6" xfId="14722" xr:uid="{F330C84E-CC05-4A28-984B-86E662910BEC}"/>
    <cellStyle name="Comma 18 2 2 2 6 2" xfId="22358" xr:uid="{EFE4101B-63CC-4A8C-B708-822E08C9AC3F}"/>
    <cellStyle name="Comma 18 2 2 2 7" xfId="19290" xr:uid="{2BA1AED2-D465-46EE-B871-66ABFDAA8186}"/>
    <cellStyle name="Comma 18 2 2 3" xfId="1105" xr:uid="{4EA7C2A1-7B9F-498E-B220-CF62E563B80E}"/>
    <cellStyle name="Comma 18 2 2 3 2" xfId="1106" xr:uid="{2B2F179E-30CA-4359-BD7F-D49ABDFEA41A}"/>
    <cellStyle name="Comma 18 2 2 3 2 2" xfId="1107" xr:uid="{E8B50AB1-EEF8-4423-84C2-EB4F7FB62233}"/>
    <cellStyle name="Comma 18 2 2 3 2 2 2" xfId="6597" xr:uid="{556869A7-D810-4F46-94D1-D1FDE3F8325D}"/>
    <cellStyle name="Comma 18 2 2 3 2 2 2 2" xfId="16280" xr:uid="{AAE46428-F049-4F12-BAB8-3A24E7E09692}"/>
    <cellStyle name="Comma 18 2 2 3 2 2 2 2 2" xfId="23774" xr:uid="{DB716C22-DB83-428B-AAE9-A750EED475AD}"/>
    <cellStyle name="Comma 18 2 2 3 2 2 2 3" xfId="20680" xr:uid="{55638097-7D03-4C03-958D-A23F1F15B906}"/>
    <cellStyle name="Comma 18 2 2 3 2 2 3" xfId="14732" xr:uid="{C81E78C3-8C84-4D22-BADD-C319C1EE2044}"/>
    <cellStyle name="Comma 18 2 2 3 2 2 3 2" xfId="22368" xr:uid="{3AE5263D-06DD-4EEA-ACD1-83CF90DA8851}"/>
    <cellStyle name="Comma 18 2 2 3 2 2 4" xfId="19300" xr:uid="{E57EAF8E-30AC-42DB-A222-3C86F05133E2}"/>
    <cellStyle name="Comma 18 2 2 3 2 3" xfId="6596" xr:uid="{006F1889-D084-4EF8-8794-4AE4E914A6B7}"/>
    <cellStyle name="Comma 18 2 2 3 2 3 2" xfId="16279" xr:uid="{E7027E32-F279-42E6-A412-782F10257F1A}"/>
    <cellStyle name="Comma 18 2 2 3 2 3 2 2" xfId="23773" xr:uid="{948B217F-2104-485C-B8EC-CCF5786FD0F0}"/>
    <cellStyle name="Comma 18 2 2 3 2 3 3" xfId="20679" xr:uid="{D19A9ACB-7AFE-4F83-87AD-B7DB8986BEA7}"/>
    <cellStyle name="Comma 18 2 2 3 2 4" xfId="14731" xr:uid="{EDEE5D7E-26A4-4127-889E-BD9C7BC1A809}"/>
    <cellStyle name="Comma 18 2 2 3 2 4 2" xfId="22367" xr:uid="{BC9517DC-5B37-463B-AFAF-D85B2BB1532A}"/>
    <cellStyle name="Comma 18 2 2 3 2 5" xfId="19299" xr:uid="{D19ABE21-644D-4381-975B-3D7445F6993B}"/>
    <cellStyle name="Comma 18 2 2 3 3" xfId="1108" xr:uid="{1FBDB64C-FB66-4801-B1CD-962559D26427}"/>
    <cellStyle name="Comma 18 2 2 3 3 2" xfId="6598" xr:uid="{921687A3-61B5-494E-B101-89B646F61026}"/>
    <cellStyle name="Comma 18 2 2 3 3 2 2" xfId="16281" xr:uid="{48F59225-B51B-43A3-8986-0A8F852C7980}"/>
    <cellStyle name="Comma 18 2 2 3 3 2 2 2" xfId="23775" xr:uid="{3B3FE9B9-B0A9-472E-BEE1-DFE6DE045C31}"/>
    <cellStyle name="Comma 18 2 2 3 3 2 3" xfId="20681" xr:uid="{473DD372-7E43-433B-B34F-3A88EA58FD9E}"/>
    <cellStyle name="Comma 18 2 2 3 3 3" xfId="14733" xr:uid="{0E85ADA2-0082-48AE-A04B-F04E6F3FC053}"/>
    <cellStyle name="Comma 18 2 2 3 3 3 2" xfId="22369" xr:uid="{36B577DC-940C-4C6B-B86B-8AFE74FC004F}"/>
    <cellStyle name="Comma 18 2 2 3 3 4" xfId="19301" xr:uid="{1B105D5D-7C6D-4618-9614-F5D1F39D6C11}"/>
    <cellStyle name="Comma 18 2 2 3 4" xfId="6595" xr:uid="{09802E7C-9FC4-4661-B586-88EA5DDAF318}"/>
    <cellStyle name="Comma 18 2 2 3 4 2" xfId="16278" xr:uid="{9583061D-3551-4D2F-B1AF-376BFC7C74D7}"/>
    <cellStyle name="Comma 18 2 2 3 4 2 2" xfId="23772" xr:uid="{8CA44128-72F2-4BBF-B14E-293BD3A63422}"/>
    <cellStyle name="Comma 18 2 2 3 4 3" xfId="20678" xr:uid="{BAF2F7E3-80FE-4466-9C8F-64E56E5E4611}"/>
    <cellStyle name="Comma 18 2 2 3 5" xfId="14730" xr:uid="{D7EBC70D-43E9-41FE-BD58-F004AD55EF18}"/>
    <cellStyle name="Comma 18 2 2 3 5 2" xfId="22366" xr:uid="{B8A563E1-A7BF-44DF-B834-0D6CD9620496}"/>
    <cellStyle name="Comma 18 2 2 3 6" xfId="19298" xr:uid="{B0D9D0B9-31F3-43C4-9944-645D48BA37C4}"/>
    <cellStyle name="Comma 18 2 2 4" xfId="1109" xr:uid="{2BA3C54C-D612-4738-9CE5-F31787E36E3D}"/>
    <cellStyle name="Comma 18 2 2 4 2" xfId="1110" xr:uid="{3130534E-66CC-4B3B-A597-6633E6D7B7FA}"/>
    <cellStyle name="Comma 18 2 2 4 2 2" xfId="6600" xr:uid="{62DFB5AF-4D17-4B7B-A820-7D5E376E2BC5}"/>
    <cellStyle name="Comma 18 2 2 4 2 2 2" xfId="16283" xr:uid="{6D3A37F6-70D1-499E-944E-2756BA6B1BFE}"/>
    <cellStyle name="Comma 18 2 2 4 2 2 2 2" xfId="23777" xr:uid="{DAABEACF-70AA-4686-8651-1CC137AF07C4}"/>
    <cellStyle name="Comma 18 2 2 4 2 2 3" xfId="20683" xr:uid="{91411869-E595-4397-B247-BC4FEDF3143E}"/>
    <cellStyle name="Comma 18 2 2 4 2 3" xfId="14735" xr:uid="{4D30300F-6EF4-4447-B113-72F4641AA34A}"/>
    <cellStyle name="Comma 18 2 2 4 2 3 2" xfId="22371" xr:uid="{6C02E7A0-6672-4787-9D0C-7B4E238C3464}"/>
    <cellStyle name="Comma 18 2 2 4 2 4" xfId="19303" xr:uid="{CC51A351-72D6-47F5-9DB1-BEBABB0FC3BE}"/>
    <cellStyle name="Comma 18 2 2 4 3" xfId="6599" xr:uid="{E19CF9B3-3E11-4D8D-981A-255B01157BA3}"/>
    <cellStyle name="Comma 18 2 2 4 3 2" xfId="16282" xr:uid="{499C9DFC-2E69-418F-9CBD-BF3737A40473}"/>
    <cellStyle name="Comma 18 2 2 4 3 2 2" xfId="23776" xr:uid="{A2F6BB37-5575-49C6-93C6-2FC667FDD3B4}"/>
    <cellStyle name="Comma 18 2 2 4 3 3" xfId="20682" xr:uid="{45D037CA-D530-46C6-896C-070296B49877}"/>
    <cellStyle name="Comma 18 2 2 4 4" xfId="14734" xr:uid="{AEB50108-8C0A-4E7F-A7B1-DC0113754380}"/>
    <cellStyle name="Comma 18 2 2 4 4 2" xfId="22370" xr:uid="{3E519D16-C269-4984-A746-C0274EC53774}"/>
    <cellStyle name="Comma 18 2 2 4 5" xfId="19302" xr:uid="{5BEF73A0-DDF8-4FDA-8CE7-D1D05919F90B}"/>
    <cellStyle name="Comma 18 2 2 5" xfId="1111" xr:uid="{2EBF6E8E-389B-49FA-BCF4-AAB4ECCE1A47}"/>
    <cellStyle name="Comma 18 2 2 5 2" xfId="6601" xr:uid="{24D8E0D2-C48D-4CE2-9A55-6F6398E2873B}"/>
    <cellStyle name="Comma 18 2 2 5 2 2" xfId="16284" xr:uid="{AFC601C3-EDC4-4783-AD62-C8E92BC62D5F}"/>
    <cellStyle name="Comma 18 2 2 5 2 2 2" xfId="23778" xr:uid="{D0099C83-A6CF-4151-85AD-FDBE00B2782E}"/>
    <cellStyle name="Comma 18 2 2 5 2 3" xfId="20684" xr:uid="{472F3427-3F18-4A05-AFED-401F0148DA14}"/>
    <cellStyle name="Comma 18 2 2 5 3" xfId="14736" xr:uid="{5442805D-FB9C-4351-878D-FA5A750088CD}"/>
    <cellStyle name="Comma 18 2 2 5 3 2" xfId="22372" xr:uid="{2BFF5F45-C227-497D-9E09-4E44DBC3EAC2}"/>
    <cellStyle name="Comma 18 2 2 5 4" xfId="19304" xr:uid="{9426A228-9228-4B4A-BFE8-555A5518DA4F}"/>
    <cellStyle name="Comma 18 2 2 6" xfId="6586" xr:uid="{BFDCE7EF-8F7F-45B2-A955-C04F329ADCFE}"/>
    <cellStyle name="Comma 18 2 2 6 2" xfId="16269" xr:uid="{8B916836-5F81-4EBA-9779-E399BADC0523}"/>
    <cellStyle name="Comma 18 2 2 6 2 2" xfId="23763" xr:uid="{9EB1588E-408A-4D5E-8400-759284A83FB0}"/>
    <cellStyle name="Comma 18 2 2 6 3" xfId="20669" xr:uid="{CAADA80A-6902-442B-893C-7DC27CF44A99}"/>
    <cellStyle name="Comma 18 2 2 7" xfId="14721" xr:uid="{F273DDA4-C845-4828-992A-5437D8BC0E64}"/>
    <cellStyle name="Comma 18 2 2 7 2" xfId="22357" xr:uid="{A6DF3E32-1392-4CC2-B2D2-84C694A162B6}"/>
    <cellStyle name="Comma 18 2 2 8" xfId="19289" xr:uid="{F379B350-7D0B-47EE-A7A0-CD9A23300E8B}"/>
    <cellStyle name="Comma 18 2 3" xfId="1112" xr:uid="{707F9E35-B498-4FA0-BB6F-3439B9A3320D}"/>
    <cellStyle name="Comma 18 2 3 2" xfId="1113" xr:uid="{5CC76E84-BC48-4E47-B8C1-92571C2F5C53}"/>
    <cellStyle name="Comma 18 2 3 2 2" xfId="1114" xr:uid="{C339176E-51CB-48D4-981E-A292EABE0E18}"/>
    <cellStyle name="Comma 18 2 3 2 2 2" xfId="1115" xr:uid="{9A478691-C09D-4B90-A361-A87AAD9ABA83}"/>
    <cellStyle name="Comma 18 2 3 2 2 2 2" xfId="6605" xr:uid="{59C274B6-3CB4-49C4-95C4-0E24EDFE52B3}"/>
    <cellStyle name="Comma 18 2 3 2 2 2 2 2" xfId="16288" xr:uid="{445F4ABC-7771-4E38-892F-A88838E73D63}"/>
    <cellStyle name="Comma 18 2 3 2 2 2 2 2 2" xfId="23782" xr:uid="{4A504A61-D3C1-44F4-8D21-D814A616C103}"/>
    <cellStyle name="Comma 18 2 3 2 2 2 2 3" xfId="20688" xr:uid="{BE619D92-D39C-4702-B1EB-ECCE69957198}"/>
    <cellStyle name="Comma 18 2 3 2 2 2 3" xfId="14740" xr:uid="{CC1D2828-3A32-45E8-8BDA-9BD76B9C4DFE}"/>
    <cellStyle name="Comma 18 2 3 2 2 2 3 2" xfId="22376" xr:uid="{20672096-42C8-40BF-8C91-0DBCD240A371}"/>
    <cellStyle name="Comma 18 2 3 2 2 2 4" xfId="19308" xr:uid="{412034BC-6DC6-4BE8-AF32-39FB088D858E}"/>
    <cellStyle name="Comma 18 2 3 2 2 3" xfId="6604" xr:uid="{B74DCE14-2A34-459B-B156-1828497F5DE4}"/>
    <cellStyle name="Comma 18 2 3 2 2 3 2" xfId="16287" xr:uid="{7325854B-85C6-45D2-A956-194D24A7381C}"/>
    <cellStyle name="Comma 18 2 3 2 2 3 2 2" xfId="23781" xr:uid="{90394903-827C-4926-8C38-A60A6F84E90A}"/>
    <cellStyle name="Comma 18 2 3 2 2 3 3" xfId="20687" xr:uid="{C2A5ABB2-45CD-4E35-9D9A-846BBA530DC9}"/>
    <cellStyle name="Comma 18 2 3 2 2 4" xfId="14739" xr:uid="{7B6EAC83-78A5-42D3-8388-ABB273728931}"/>
    <cellStyle name="Comma 18 2 3 2 2 4 2" xfId="22375" xr:uid="{F3D04480-7DBE-4BA3-8243-1D43B19EFD86}"/>
    <cellStyle name="Comma 18 2 3 2 2 5" xfId="19307" xr:uid="{59C2C8CD-8B31-4653-A8E7-3E41238EA9C1}"/>
    <cellStyle name="Comma 18 2 3 2 3" xfId="1116" xr:uid="{B50D4895-B66E-48AE-98E2-323815E09655}"/>
    <cellStyle name="Comma 18 2 3 2 3 2" xfId="6606" xr:uid="{B506A0C1-7443-4933-98A1-7E98FFD5BA71}"/>
    <cellStyle name="Comma 18 2 3 2 3 2 2" xfId="16289" xr:uid="{B540CF61-1902-483D-86DB-87B1403E40E2}"/>
    <cellStyle name="Comma 18 2 3 2 3 2 2 2" xfId="23783" xr:uid="{A1EADFBD-64C7-43C5-824D-3E6B966C25D2}"/>
    <cellStyle name="Comma 18 2 3 2 3 2 3" xfId="20689" xr:uid="{EBBBEFD5-77CE-4EF6-9EB7-A9D98686F5FE}"/>
    <cellStyle name="Comma 18 2 3 2 3 3" xfId="14741" xr:uid="{791ED354-F48E-4462-ACE1-61D29523E0F2}"/>
    <cellStyle name="Comma 18 2 3 2 3 3 2" xfId="22377" xr:uid="{EAE89EA1-38F1-4BD2-9874-73428A54C3F0}"/>
    <cellStyle name="Comma 18 2 3 2 3 4" xfId="19309" xr:uid="{8F98C318-723D-4B84-897D-8AD14F74F7E5}"/>
    <cellStyle name="Comma 18 2 3 2 4" xfId="6603" xr:uid="{370F180E-8F74-4F48-8B8D-A1FF565B8676}"/>
    <cellStyle name="Comma 18 2 3 2 4 2" xfId="16286" xr:uid="{D46B9CC0-EB90-46E8-9C97-7022F065DB71}"/>
    <cellStyle name="Comma 18 2 3 2 4 2 2" xfId="23780" xr:uid="{0161A7D8-D00E-44DE-AB33-84FDF5BCC0CA}"/>
    <cellStyle name="Comma 18 2 3 2 4 3" xfId="20686" xr:uid="{CF220AA8-907D-477B-BA2D-41CF7A730BE7}"/>
    <cellStyle name="Comma 18 2 3 2 5" xfId="14738" xr:uid="{425D9141-34FB-492B-8CAB-87B61D2CF8C8}"/>
    <cellStyle name="Comma 18 2 3 2 5 2" xfId="22374" xr:uid="{1FB267AE-00E7-4324-AF54-37C2514CB7EB}"/>
    <cellStyle name="Comma 18 2 3 2 6" xfId="19306" xr:uid="{40DDFB4B-2451-4F61-B2B2-C11AEE47C485}"/>
    <cellStyle name="Comma 18 2 3 3" xfId="1117" xr:uid="{21734403-2B89-4FE6-BE90-DAD9114D71D5}"/>
    <cellStyle name="Comma 18 2 3 3 2" xfId="1118" xr:uid="{F6C8A5C0-989C-47AB-BE78-84C65A291D35}"/>
    <cellStyle name="Comma 18 2 3 3 2 2" xfId="6608" xr:uid="{A31A7DCA-9BAE-4D20-9BA1-037620C317AD}"/>
    <cellStyle name="Comma 18 2 3 3 2 2 2" xfId="16291" xr:uid="{F72AAEA4-F917-40C0-82BA-0D51C7990E01}"/>
    <cellStyle name="Comma 18 2 3 3 2 2 2 2" xfId="23785" xr:uid="{41C39F19-12AB-468E-B617-240BE53EB949}"/>
    <cellStyle name="Comma 18 2 3 3 2 2 3" xfId="20691" xr:uid="{68A645CF-F09B-44D5-BF09-330145A1C5EE}"/>
    <cellStyle name="Comma 18 2 3 3 2 3" xfId="14743" xr:uid="{74F9D07A-B310-47E9-89CA-0E824F94C767}"/>
    <cellStyle name="Comma 18 2 3 3 2 3 2" xfId="22379" xr:uid="{6B982216-39BD-409A-9261-1E4C91BF1147}"/>
    <cellStyle name="Comma 18 2 3 3 2 4" xfId="19311" xr:uid="{C59DCE71-CF29-4C56-B2C5-A4B2DFCA14A2}"/>
    <cellStyle name="Comma 18 2 3 3 3" xfId="6607" xr:uid="{4E14F8C0-6AB7-4A6D-A798-54F94B73A5C5}"/>
    <cellStyle name="Comma 18 2 3 3 3 2" xfId="16290" xr:uid="{CD4E3A32-075F-4338-996E-4EC8F796298D}"/>
    <cellStyle name="Comma 18 2 3 3 3 2 2" xfId="23784" xr:uid="{2175ECC7-B6B4-4FB3-9D65-228451A9B531}"/>
    <cellStyle name="Comma 18 2 3 3 3 3" xfId="20690" xr:uid="{CAD83BD9-4334-4551-AB63-0581E5359189}"/>
    <cellStyle name="Comma 18 2 3 3 4" xfId="14742" xr:uid="{C2563A54-77B3-4EC3-A740-BDD50E7929A6}"/>
    <cellStyle name="Comma 18 2 3 3 4 2" xfId="22378" xr:uid="{198997EE-7696-49A2-9E98-0B9DE30076D1}"/>
    <cellStyle name="Comma 18 2 3 3 5" xfId="19310" xr:uid="{E264D0B6-D462-46E5-B257-52FB639E7ED3}"/>
    <cellStyle name="Comma 18 2 3 4" xfId="1119" xr:uid="{157DC828-1952-4708-8DFD-64BF985549F0}"/>
    <cellStyle name="Comma 18 2 3 4 2" xfId="6609" xr:uid="{31ABB311-5688-4BFE-8E29-314FEB5B3135}"/>
    <cellStyle name="Comma 18 2 3 4 2 2" xfId="16292" xr:uid="{D3042019-69C7-42BC-B9C2-97C65F8EF672}"/>
    <cellStyle name="Comma 18 2 3 4 2 2 2" xfId="23786" xr:uid="{B7AAA313-FEBB-40CF-A0B1-C2023AA8CFF5}"/>
    <cellStyle name="Comma 18 2 3 4 2 3" xfId="20692" xr:uid="{ED00ACC4-C453-4925-95FD-BA8DE963F0C9}"/>
    <cellStyle name="Comma 18 2 3 4 3" xfId="14744" xr:uid="{B3BE1882-E6C1-4A45-B2E3-3494B41A5BED}"/>
    <cellStyle name="Comma 18 2 3 4 3 2" xfId="22380" xr:uid="{DEE72526-9121-4F05-808D-3C606E55F16A}"/>
    <cellStyle name="Comma 18 2 3 4 4" xfId="19312" xr:uid="{F6B9405C-575C-40F8-B917-9F0EFFECE65B}"/>
    <cellStyle name="Comma 18 2 3 5" xfId="6602" xr:uid="{86E10E6B-9A77-4707-8BE2-DFDEE48D8BD7}"/>
    <cellStyle name="Comma 18 2 3 5 2" xfId="16285" xr:uid="{E9E24F0F-4C23-46B4-A2DA-001EB7A7D669}"/>
    <cellStyle name="Comma 18 2 3 5 2 2" xfId="23779" xr:uid="{E2BE9089-6873-4621-995E-B0AF46B3EF51}"/>
    <cellStyle name="Comma 18 2 3 5 3" xfId="20685" xr:uid="{57318D53-ABE0-4F00-8100-2C078F0FF5D0}"/>
    <cellStyle name="Comma 18 2 3 6" xfId="14737" xr:uid="{304A03BD-0E94-464A-B921-47DBA6F93919}"/>
    <cellStyle name="Comma 18 2 3 6 2" xfId="22373" xr:uid="{CD8173D8-8CF8-4D9F-AEA1-76FD99CB54A3}"/>
    <cellStyle name="Comma 18 2 3 7" xfId="19305" xr:uid="{2F171F83-6FAF-431C-AA77-32915EE68A37}"/>
    <cellStyle name="Comma 18 2 4" xfId="1120" xr:uid="{DC193964-68CA-4F1A-8DBD-876F06AC01C7}"/>
    <cellStyle name="Comma 18 2 4 2" xfId="1121" xr:uid="{5FA3F784-FD3D-4ABD-9C1D-6D2207A4A0ED}"/>
    <cellStyle name="Comma 18 2 4 2 2" xfId="1122" xr:uid="{A49D2C6C-E46B-446B-B3DD-AAFA8E1BF9FC}"/>
    <cellStyle name="Comma 18 2 4 2 2 2" xfId="6612" xr:uid="{639AC4DC-F14B-446E-AC80-3FCFE202624D}"/>
    <cellStyle name="Comma 18 2 4 2 2 2 2" xfId="16295" xr:uid="{5D53187C-6EAB-4585-9BE9-2B46A5A5D39A}"/>
    <cellStyle name="Comma 18 2 4 2 2 2 2 2" xfId="23789" xr:uid="{85332977-26CC-4C2F-98D1-EEE8BE1D1ADC}"/>
    <cellStyle name="Comma 18 2 4 2 2 2 3" xfId="20695" xr:uid="{27F3C4B8-155D-4816-B51C-A7F827F236B1}"/>
    <cellStyle name="Comma 18 2 4 2 2 3" xfId="14747" xr:uid="{329349DB-5A67-4E79-9912-D46FA4F705D6}"/>
    <cellStyle name="Comma 18 2 4 2 2 3 2" xfId="22383" xr:uid="{5ECFC93E-A5CB-4303-BD05-1109424CFB41}"/>
    <cellStyle name="Comma 18 2 4 2 2 4" xfId="19315" xr:uid="{74BF088C-42CB-4DEA-94A5-887B47FAD36A}"/>
    <cellStyle name="Comma 18 2 4 2 3" xfId="6611" xr:uid="{11EBF970-A000-450C-9F4E-E7CB655A89B4}"/>
    <cellStyle name="Comma 18 2 4 2 3 2" xfId="16294" xr:uid="{BA823207-B58F-479A-AFB1-B9810D4B883D}"/>
    <cellStyle name="Comma 18 2 4 2 3 2 2" xfId="23788" xr:uid="{664AD019-6E78-4242-B058-09431F59031C}"/>
    <cellStyle name="Comma 18 2 4 2 3 3" xfId="20694" xr:uid="{CCB46E94-E2E7-44E0-AB9D-5A9BB58BE9A8}"/>
    <cellStyle name="Comma 18 2 4 2 4" xfId="14746" xr:uid="{D1902ECA-D68D-4141-AFC0-C375F0EDAEFA}"/>
    <cellStyle name="Comma 18 2 4 2 4 2" xfId="22382" xr:uid="{8470B4CF-BE05-4127-BCF6-DD78EC68CDCA}"/>
    <cellStyle name="Comma 18 2 4 2 5" xfId="19314" xr:uid="{676E6D63-FD5A-4061-8C75-5B3A4269E737}"/>
    <cellStyle name="Comma 18 2 4 3" xfId="1123" xr:uid="{CFDB914B-69A5-4DCF-9110-B04FA7CC39AF}"/>
    <cellStyle name="Comma 18 2 4 3 2" xfId="6613" xr:uid="{63DED5AE-6F31-47B2-8168-09F31075E4C9}"/>
    <cellStyle name="Comma 18 2 4 3 2 2" xfId="16296" xr:uid="{8843D537-3AB1-4CE7-AACD-EF76F4DFC2D5}"/>
    <cellStyle name="Comma 18 2 4 3 2 2 2" xfId="23790" xr:uid="{E6FA29D4-C470-411F-AA66-2C2B665063AE}"/>
    <cellStyle name="Comma 18 2 4 3 2 3" xfId="20696" xr:uid="{30B3C307-FF1B-4F48-8BA3-3BAD6C03BB5E}"/>
    <cellStyle name="Comma 18 2 4 3 3" xfId="14748" xr:uid="{9A9F42B5-EA60-4A55-9A9D-C88D80259AFC}"/>
    <cellStyle name="Comma 18 2 4 3 3 2" xfId="22384" xr:uid="{3AC9F72C-6775-49AE-ACEA-477AAD82FC82}"/>
    <cellStyle name="Comma 18 2 4 3 4" xfId="19316" xr:uid="{A74F2500-1A40-4325-8DF9-D02BC2FB4868}"/>
    <cellStyle name="Comma 18 2 4 4" xfId="6610" xr:uid="{B017510B-4966-412E-92A9-D5AC29EAD2EE}"/>
    <cellStyle name="Comma 18 2 4 4 2" xfId="16293" xr:uid="{028FA46F-80DA-4814-B6FE-68AC5637A58C}"/>
    <cellStyle name="Comma 18 2 4 4 2 2" xfId="23787" xr:uid="{BB255D34-8A6C-44CD-8DB6-D284CFD828B5}"/>
    <cellStyle name="Comma 18 2 4 4 3" xfId="20693" xr:uid="{DA4D5A3C-99F7-44CF-859D-D6A679ECBEC6}"/>
    <cellStyle name="Comma 18 2 4 5" xfId="14745" xr:uid="{1223C984-6465-42B5-B984-0C105CA80735}"/>
    <cellStyle name="Comma 18 2 4 5 2" xfId="22381" xr:uid="{1592A47E-CA76-4F90-86D8-A905D0FE6AB4}"/>
    <cellStyle name="Comma 18 2 4 6" xfId="19313" xr:uid="{025F396D-16FB-4BA7-A2FB-BA8A6D1E51D0}"/>
    <cellStyle name="Comma 18 2 5" xfId="1124" xr:uid="{F492A8FF-980B-4D46-87EC-A20DCC6D5D27}"/>
    <cellStyle name="Comma 18 2 5 2" xfId="1125" xr:uid="{0B2EB9D7-B906-48BD-8902-CD7DEAB43355}"/>
    <cellStyle name="Comma 18 2 5 2 2" xfId="6615" xr:uid="{A354852E-6540-43CB-B56F-CE9D45240A10}"/>
    <cellStyle name="Comma 18 2 5 2 2 2" xfId="16298" xr:uid="{2A4FF892-88B3-4540-8E35-F59A173A607E}"/>
    <cellStyle name="Comma 18 2 5 2 2 2 2" xfId="23792" xr:uid="{DF1218AB-F8BB-4C9F-A8B9-F3F16FD4E69F}"/>
    <cellStyle name="Comma 18 2 5 2 2 3" xfId="20698" xr:uid="{862F8117-B81A-4687-92F1-ECC4B272FFF3}"/>
    <cellStyle name="Comma 18 2 5 2 3" xfId="14750" xr:uid="{C8E9863C-9364-4BCE-BEB0-028BD4EE7FD8}"/>
    <cellStyle name="Comma 18 2 5 2 3 2" xfId="22386" xr:uid="{4B96F723-0393-4865-B298-1D5396DD4156}"/>
    <cellStyle name="Comma 18 2 5 2 4" xfId="19318" xr:uid="{B8A51C44-B307-4783-AA48-16DCCFCD771E}"/>
    <cellStyle name="Comma 18 2 5 3" xfId="6614" xr:uid="{AA41B7F8-75FD-4220-9C39-9659136435E9}"/>
    <cellStyle name="Comma 18 2 5 3 2" xfId="16297" xr:uid="{0ACC9B4D-D98C-42C1-86DD-58B40F7EA856}"/>
    <cellStyle name="Comma 18 2 5 3 2 2" xfId="23791" xr:uid="{3636BC6C-D741-4B37-939D-D06C42EC38DE}"/>
    <cellStyle name="Comma 18 2 5 3 3" xfId="20697" xr:uid="{6F1C3B7A-73E0-466E-BE9C-9E7F1289C2D6}"/>
    <cellStyle name="Comma 18 2 5 4" xfId="14749" xr:uid="{4FE20083-F461-487A-9847-C459C662EE02}"/>
    <cellStyle name="Comma 18 2 5 4 2" xfId="22385" xr:uid="{369F756C-234D-4FB5-8218-BEB54864F929}"/>
    <cellStyle name="Comma 18 2 5 5" xfId="19317" xr:uid="{B65924CE-3B97-4978-8985-678DACD9C10C}"/>
    <cellStyle name="Comma 18 2 6" xfId="1126" xr:uid="{9E1F07DE-487D-4DBF-90B5-1BA73FBA83E7}"/>
    <cellStyle name="Comma 18 2 6 2" xfId="6616" xr:uid="{D29B1226-A4B4-413A-82A1-A94506FCA1BB}"/>
    <cellStyle name="Comma 18 2 6 2 2" xfId="16299" xr:uid="{7B821D22-EE6B-443F-833D-2D3A73276765}"/>
    <cellStyle name="Comma 18 2 6 2 2 2" xfId="23793" xr:uid="{C3E3B849-E9A8-4551-A1D1-BE9614DFA58C}"/>
    <cellStyle name="Comma 18 2 6 2 3" xfId="20699" xr:uid="{37F6C9AB-0D8F-4E6B-907D-406756E8D1B5}"/>
    <cellStyle name="Comma 18 2 6 3" xfId="14751" xr:uid="{9627E1C4-DB87-4FCD-B02A-43EB0A0AAFAC}"/>
    <cellStyle name="Comma 18 2 6 3 2" xfId="22387" xr:uid="{65B53ECA-3279-43C0-9957-1CC581BD3666}"/>
    <cellStyle name="Comma 18 2 6 4" xfId="19319" xr:uid="{728CFE3F-5ADE-4BF4-AFB4-FC81C9D775EF}"/>
    <cellStyle name="Comma 18 2 7" xfId="6585" xr:uid="{20657F2B-2338-44B5-BF66-F447FC34ED92}"/>
    <cellStyle name="Comma 18 2 7 2" xfId="16268" xr:uid="{D37FCC20-FD9F-446A-AA74-B881F9C69533}"/>
    <cellStyle name="Comma 18 2 7 2 2" xfId="23762" xr:uid="{BBDB0F83-DEDE-469B-921D-736893CABE85}"/>
    <cellStyle name="Comma 18 2 7 3" xfId="20668" xr:uid="{53603CD3-BC16-4CE0-87E9-60BAD92CB957}"/>
    <cellStyle name="Comma 18 2 8" xfId="11464" xr:uid="{95E3E308-360D-4AE4-9DF5-02EAC55C360A}"/>
    <cellStyle name="Comma 18 2 8 2" xfId="14720" xr:uid="{41D0A5BE-9E5A-4BBF-B04F-7A0D6C7D1901}"/>
    <cellStyle name="Comma 18 2 8 3" xfId="29847" xr:uid="{2E908F5F-B994-4144-A4FF-E967C1C01C4A}"/>
    <cellStyle name="Comma 18 2 9" xfId="17963" xr:uid="{3727B2E2-A3A4-4867-BE14-C4CEBD838C26}"/>
    <cellStyle name="Comma 18 3" xfId="1127" xr:uid="{5B47BB55-D387-4E0B-96C0-35F8A0D541D1}"/>
    <cellStyle name="Comma 18 3 2" xfId="1128" xr:uid="{4BCB642B-6414-4F37-BE94-15FDCF307FDB}"/>
    <cellStyle name="Comma 18 3 2 2" xfId="1129" xr:uid="{F6C8CDD0-EE0A-46D4-A534-CA570352283D}"/>
    <cellStyle name="Comma 18 3 2 2 2" xfId="1130" xr:uid="{4958E70C-ED75-4186-B5A0-7DC017AC3B16}"/>
    <cellStyle name="Comma 18 3 2 2 2 2" xfId="1131" xr:uid="{1DC855EF-81DF-402F-B40A-F566ED8044D5}"/>
    <cellStyle name="Comma 18 3 2 2 2 2 2" xfId="6621" xr:uid="{50441C7A-2446-4EAE-8E13-6F9E3AD1C263}"/>
    <cellStyle name="Comma 18 3 2 2 2 2 2 2" xfId="16304" xr:uid="{BAA6F7CE-A80D-4441-A9CE-30430ED3CEF5}"/>
    <cellStyle name="Comma 18 3 2 2 2 2 2 2 2" xfId="23798" xr:uid="{8EA3AF42-2BD4-492D-B506-CDA41C25048A}"/>
    <cellStyle name="Comma 18 3 2 2 2 2 2 3" xfId="20704" xr:uid="{6B13E8E6-644B-4454-9086-84C12EC23B97}"/>
    <cellStyle name="Comma 18 3 2 2 2 2 3" xfId="14756" xr:uid="{6F7741AE-0F74-43D2-9D22-3C9B754B3F94}"/>
    <cellStyle name="Comma 18 3 2 2 2 2 3 2" xfId="22391" xr:uid="{D451B02C-7CCA-4E8E-B5FF-AB9D0FC5C833}"/>
    <cellStyle name="Comma 18 3 2 2 2 2 4" xfId="19323" xr:uid="{D7605282-382B-4623-AE57-6DCA2804D4B8}"/>
    <cellStyle name="Comma 18 3 2 2 2 3" xfId="6620" xr:uid="{7DF0DD0A-8B40-4A3F-A4FE-82B989FDFE0D}"/>
    <cellStyle name="Comma 18 3 2 2 2 3 2" xfId="16303" xr:uid="{74601FAA-DD0B-477E-900F-679607321AD9}"/>
    <cellStyle name="Comma 18 3 2 2 2 3 2 2" xfId="23797" xr:uid="{FCA662C1-A74D-4AFB-88A4-B8F4E3AFDB94}"/>
    <cellStyle name="Comma 18 3 2 2 2 3 3" xfId="20703" xr:uid="{2AE3C4DC-B230-447C-9DB3-B5BAF7F27CA7}"/>
    <cellStyle name="Comma 18 3 2 2 2 4" xfId="14755" xr:uid="{BA90309A-0654-4672-B8D8-834AB09F1858}"/>
    <cellStyle name="Comma 18 3 2 2 2 4 2" xfId="22390" xr:uid="{FBCA7282-E37D-40E8-BA49-F2757E1262D9}"/>
    <cellStyle name="Comma 18 3 2 2 2 5" xfId="19322" xr:uid="{F4326D4E-3DC6-4660-96BE-ED477CF58FE2}"/>
    <cellStyle name="Comma 18 3 2 2 3" xfId="1132" xr:uid="{76CB5AA1-9AC0-4F06-B2A1-B3CD9634F4D1}"/>
    <cellStyle name="Comma 18 3 2 2 3 2" xfId="6622" xr:uid="{2A695639-2024-4AEC-8441-C6DC2A4497D0}"/>
    <cellStyle name="Comma 18 3 2 2 3 2 2" xfId="16305" xr:uid="{342078CF-03F4-4CB4-A00A-A050F2B4F01C}"/>
    <cellStyle name="Comma 18 3 2 2 3 2 2 2" xfId="23799" xr:uid="{382DF600-24A8-457F-A193-8D700EF63AAD}"/>
    <cellStyle name="Comma 18 3 2 2 3 2 3" xfId="20705" xr:uid="{0CAEE416-673E-46ED-9902-A19C429FE428}"/>
    <cellStyle name="Comma 18 3 2 2 3 3" xfId="14757" xr:uid="{50C77703-05F9-4573-8DB4-291B05A8F86D}"/>
    <cellStyle name="Comma 18 3 2 2 3 3 2" xfId="22392" xr:uid="{867FF7B5-FC6A-44A9-BD72-68E7E60BFE29}"/>
    <cellStyle name="Comma 18 3 2 2 3 4" xfId="19324" xr:uid="{8DAFF70C-15B9-4836-9652-CEEF43A10ABC}"/>
    <cellStyle name="Comma 18 3 2 2 4" xfId="6619" xr:uid="{2B773388-1CAC-4AA9-83AA-BBE979AA042B}"/>
    <cellStyle name="Comma 18 3 2 2 4 2" xfId="16302" xr:uid="{78B8BA04-F542-4C32-90C3-A3FD1FE7473D}"/>
    <cellStyle name="Comma 18 3 2 2 4 2 2" xfId="23796" xr:uid="{F01E78F3-D893-4398-B123-2F85DE99114A}"/>
    <cellStyle name="Comma 18 3 2 2 4 3" xfId="20702" xr:uid="{634CD345-3BFA-46E7-99E6-080C851E34D8}"/>
    <cellStyle name="Comma 18 3 2 2 5" xfId="14754" xr:uid="{97391BB4-3B65-4311-81D2-23B45577EF65}"/>
    <cellStyle name="Comma 18 3 2 2 5 2" xfId="22389" xr:uid="{ECE7C560-CF7F-4986-8D84-40521B499402}"/>
    <cellStyle name="Comma 18 3 2 2 6" xfId="19321" xr:uid="{B7219F7F-84D4-4EE8-8EE6-DDF7FFD0B58A}"/>
    <cellStyle name="Comma 18 3 2 3" xfId="1133" xr:uid="{0384CE71-BBDF-4060-A84A-0647FA0A4529}"/>
    <cellStyle name="Comma 18 3 2 3 2" xfId="1134" xr:uid="{AB6E9A7C-AFE6-4282-898D-3B72EEA4EA85}"/>
    <cellStyle name="Comma 18 3 2 3 2 2" xfId="6624" xr:uid="{561D1145-9F7A-4DF9-AF46-965336F78D33}"/>
    <cellStyle name="Comma 18 3 2 3 2 2 2" xfId="16307" xr:uid="{D6B202D7-94BE-45C4-AE96-5813CFC99E84}"/>
    <cellStyle name="Comma 18 3 2 3 2 2 2 2" xfId="23801" xr:uid="{AC618683-03C7-4C08-9B52-1C92E12CE984}"/>
    <cellStyle name="Comma 18 3 2 3 2 2 3" xfId="20707" xr:uid="{A60EDE7E-7117-4CD0-9634-2F8FF329B6C1}"/>
    <cellStyle name="Comma 18 3 2 3 2 3" xfId="14759" xr:uid="{EF4A6FE8-3194-4B1C-BC75-6468CDFA748F}"/>
    <cellStyle name="Comma 18 3 2 3 2 3 2" xfId="22394" xr:uid="{A30206AA-1FEF-453C-A882-C33CBEF9F3A2}"/>
    <cellStyle name="Comma 18 3 2 3 2 4" xfId="19326" xr:uid="{23A8AF05-EC45-4C27-9DC4-838B8A6BE7BF}"/>
    <cellStyle name="Comma 18 3 2 3 3" xfId="6623" xr:uid="{17AA02EA-6D6A-4C7F-AB73-67E75764436E}"/>
    <cellStyle name="Comma 18 3 2 3 3 2" xfId="16306" xr:uid="{125CC2DE-9E71-43BD-ABAD-99039440EE5D}"/>
    <cellStyle name="Comma 18 3 2 3 3 2 2" xfId="23800" xr:uid="{4FE3840D-DB2D-4D34-8E1E-EF02B9649173}"/>
    <cellStyle name="Comma 18 3 2 3 3 3" xfId="20706" xr:uid="{5BD8DA3F-A5BD-4DFF-B6AC-F7E0064CFA18}"/>
    <cellStyle name="Comma 18 3 2 3 4" xfId="14758" xr:uid="{44930122-7A5F-4C46-B7B7-F8BC5338E049}"/>
    <cellStyle name="Comma 18 3 2 3 4 2" xfId="22393" xr:uid="{3C046774-8465-4006-B01E-BF4924CF29E0}"/>
    <cellStyle name="Comma 18 3 2 3 5" xfId="19325" xr:uid="{27D7B813-EE58-4640-9637-FF12F7FE57D1}"/>
    <cellStyle name="Comma 18 3 2 4" xfId="1135" xr:uid="{02FE15B4-F20F-4EE3-A186-D75C22B3E5F4}"/>
    <cellStyle name="Comma 18 3 2 4 2" xfId="6625" xr:uid="{8BA16C21-A7A8-4F6D-911D-890A3DF1CD49}"/>
    <cellStyle name="Comma 18 3 2 4 2 2" xfId="16308" xr:uid="{FBE6BDDD-B0C1-48D4-B7F1-90DAF14F79CF}"/>
    <cellStyle name="Comma 18 3 2 4 2 2 2" xfId="23802" xr:uid="{87D96267-FBA1-4251-852E-DD9F7AEFBFA2}"/>
    <cellStyle name="Comma 18 3 2 4 2 3" xfId="20708" xr:uid="{FC04DD8B-F1E2-40B0-B914-121631BF3700}"/>
    <cellStyle name="Comma 18 3 2 4 3" xfId="14760" xr:uid="{43B920B7-2EE4-4F6F-BB5A-7FBE446D5F13}"/>
    <cellStyle name="Comma 18 3 2 4 3 2" xfId="22395" xr:uid="{88525E01-E2A0-46C3-9E9F-50AB06AE8B4C}"/>
    <cellStyle name="Comma 18 3 2 4 4" xfId="19327" xr:uid="{FA9D6002-5C7E-44C3-9DC8-940EC2416417}"/>
    <cellStyle name="Comma 18 3 2 5" xfId="6618" xr:uid="{4A5395EC-C67A-4D66-B69C-A9C315621032}"/>
    <cellStyle name="Comma 18 3 2 5 2" xfId="16301" xr:uid="{257E14EB-CD81-4DBF-93A8-2F4FCDE12E58}"/>
    <cellStyle name="Comma 18 3 2 5 2 2" xfId="23795" xr:uid="{01763735-D373-40FE-B178-19B59BE656E8}"/>
    <cellStyle name="Comma 18 3 2 5 3" xfId="20701" xr:uid="{00115044-5569-4FE5-B30D-737EC9B2D17D}"/>
    <cellStyle name="Comma 18 3 2 6" xfId="14753" xr:uid="{E2EFAAED-8D81-4204-B875-6B83837E6C78}"/>
    <cellStyle name="Comma 18 3 2 6 2" xfId="22388" xr:uid="{97D41E50-8388-4E3B-BE4B-4AE48D4155A5}"/>
    <cellStyle name="Comma 18 3 2 7" xfId="19320" xr:uid="{C94ACCF6-7787-45A6-A0F0-78FEE58B7E6E}"/>
    <cellStyle name="Comma 18 3 3" xfId="1136" xr:uid="{F1599F99-42F2-4717-AA81-7366FF082C8C}"/>
    <cellStyle name="Comma 18 3 3 2" xfId="1137" xr:uid="{AE2EFEF5-0562-487E-AB7C-633E92707B3C}"/>
    <cellStyle name="Comma 18 3 3 2 2" xfId="1138" xr:uid="{48BC7506-0559-4496-A25E-53E1C84AB676}"/>
    <cellStyle name="Comma 18 3 3 2 2 2" xfId="6628" xr:uid="{114B2CE4-E78C-44E4-B61C-E3E33FDD5D85}"/>
    <cellStyle name="Comma 18 3 3 2 2 2 2" xfId="16311" xr:uid="{2D29EA02-F94F-47E9-AF9D-9685055406E4}"/>
    <cellStyle name="Comma 18 3 3 2 2 2 2 2" xfId="23805" xr:uid="{6DCABFC3-DE61-46EA-A517-F0AD2E681B97}"/>
    <cellStyle name="Comma 18 3 3 2 2 2 3" xfId="20711" xr:uid="{2707EB2F-9FAD-4F4B-928C-328C2AD24C70}"/>
    <cellStyle name="Comma 18 3 3 2 2 3" xfId="14763" xr:uid="{9F7122E9-E718-416E-8589-D74DEFBD5BD5}"/>
    <cellStyle name="Comma 18 3 3 2 2 3 2" xfId="22398" xr:uid="{2398BFBD-735C-4B62-94AC-44176E47181C}"/>
    <cellStyle name="Comma 18 3 3 2 2 4" xfId="19330" xr:uid="{CB024772-E9BC-4AB1-AB9B-CA987DC554DA}"/>
    <cellStyle name="Comma 18 3 3 2 3" xfId="6627" xr:uid="{DCF323F2-0AB8-4CBC-871D-40265127DB85}"/>
    <cellStyle name="Comma 18 3 3 2 3 2" xfId="16310" xr:uid="{C9E06095-7A9D-4B5A-B330-47C64D05ABFD}"/>
    <cellStyle name="Comma 18 3 3 2 3 2 2" xfId="23804" xr:uid="{84D35AE8-0F06-4F34-A01E-AA3F0475CE41}"/>
    <cellStyle name="Comma 18 3 3 2 3 3" xfId="20710" xr:uid="{23D519AE-AB9A-4DBB-A875-9475DDC0C046}"/>
    <cellStyle name="Comma 18 3 3 2 4" xfId="14762" xr:uid="{C03D6CE4-1685-4201-97C5-C3FF5081377C}"/>
    <cellStyle name="Comma 18 3 3 2 4 2" xfId="22397" xr:uid="{EC090128-6083-4353-A4B9-2321EFC1A3E5}"/>
    <cellStyle name="Comma 18 3 3 2 5" xfId="19329" xr:uid="{F320DCD2-421C-4E0A-98BC-F196CB5A2194}"/>
    <cellStyle name="Comma 18 3 3 3" xfId="1139" xr:uid="{EE2F94BC-109D-4013-85A2-77326E0C6EE0}"/>
    <cellStyle name="Comma 18 3 3 3 2" xfId="6629" xr:uid="{F33F92C2-18C5-4A76-9A7B-390A94AA7730}"/>
    <cellStyle name="Comma 18 3 3 3 2 2" xfId="16312" xr:uid="{12AED01F-58C2-4CDD-B01C-C0B2C0723D2E}"/>
    <cellStyle name="Comma 18 3 3 3 2 2 2" xfId="23806" xr:uid="{D42A4DD7-2B63-468F-9375-22E9C167DDE9}"/>
    <cellStyle name="Comma 18 3 3 3 2 3" xfId="20712" xr:uid="{50CF92C9-4981-4765-BBB8-29E175889F71}"/>
    <cellStyle name="Comma 18 3 3 3 3" xfId="14764" xr:uid="{591313A9-9D1C-4925-B79F-BCCFD2C701F5}"/>
    <cellStyle name="Comma 18 3 3 3 3 2" xfId="22399" xr:uid="{CE3DF1A3-B223-4334-A7F8-CCE71893905F}"/>
    <cellStyle name="Comma 18 3 3 3 4" xfId="19331" xr:uid="{F6952830-8F4C-48D3-B618-A90951682930}"/>
    <cellStyle name="Comma 18 3 3 4" xfId="6626" xr:uid="{79F5977C-52EB-45DD-82A4-2A874A8FD53D}"/>
    <cellStyle name="Comma 18 3 3 4 2" xfId="16309" xr:uid="{330DC60D-43A9-4548-8B63-B142981FB4F0}"/>
    <cellStyle name="Comma 18 3 3 4 2 2" xfId="23803" xr:uid="{F9A87B65-F8EF-450B-97CD-75C58527D817}"/>
    <cellStyle name="Comma 18 3 3 4 3" xfId="20709" xr:uid="{16B9C1F8-41C6-423D-9607-C0A405D2C663}"/>
    <cellStyle name="Comma 18 3 3 5" xfId="14761" xr:uid="{2E5EBE84-CC22-41EA-ACFB-952CFE83C103}"/>
    <cellStyle name="Comma 18 3 3 5 2" xfId="22396" xr:uid="{8EC1DB30-8C79-41E5-951C-D2EA2DD0C776}"/>
    <cellStyle name="Comma 18 3 3 6" xfId="19328" xr:uid="{B6BABA53-E42F-426C-9381-E168BA3921B9}"/>
    <cellStyle name="Comma 18 3 4" xfId="1140" xr:uid="{5CF411BF-DEC5-4254-81A6-F5B5AA3091FD}"/>
    <cellStyle name="Comma 18 3 4 2" xfId="1141" xr:uid="{89714175-F68F-4C45-BEF9-FFD48A1194E7}"/>
    <cellStyle name="Comma 18 3 4 2 2" xfId="6631" xr:uid="{BB101DFB-D384-4349-844C-893EA6CC2049}"/>
    <cellStyle name="Comma 18 3 4 2 2 2" xfId="16314" xr:uid="{470A2698-0421-4EBA-A04C-ECEA2794E0D1}"/>
    <cellStyle name="Comma 18 3 4 2 2 2 2" xfId="23808" xr:uid="{24953F74-87D4-49B8-9241-7E2362711B87}"/>
    <cellStyle name="Comma 18 3 4 2 2 3" xfId="20714" xr:uid="{BFC06908-46EB-4BC7-9189-99DE66E8B499}"/>
    <cellStyle name="Comma 18 3 4 2 3" xfId="14766" xr:uid="{933A1E75-899A-45AC-97B2-65DB6D949192}"/>
    <cellStyle name="Comma 18 3 4 2 3 2" xfId="22401" xr:uid="{F6E54131-DA81-466C-88E4-EC0AADA78612}"/>
    <cellStyle name="Comma 18 3 4 2 4" xfId="19333" xr:uid="{745C1860-8670-42A5-9DA4-D011D94AB17D}"/>
    <cellStyle name="Comma 18 3 4 3" xfId="6630" xr:uid="{7EF63806-7137-40A8-938E-EE5B44AF3966}"/>
    <cellStyle name="Comma 18 3 4 3 2" xfId="16313" xr:uid="{7875FF7F-6323-4CE9-8E25-1F75E7EFB8FA}"/>
    <cellStyle name="Comma 18 3 4 3 2 2" xfId="23807" xr:uid="{B9BFE420-7EC0-4DCF-99D7-90BE74392387}"/>
    <cellStyle name="Comma 18 3 4 3 3" xfId="20713" xr:uid="{7485A657-D779-4336-8D75-4536456AB802}"/>
    <cellStyle name="Comma 18 3 4 4" xfId="14765" xr:uid="{A7EDDA3A-D429-419B-BFCB-58BF38238AA2}"/>
    <cellStyle name="Comma 18 3 4 4 2" xfId="22400" xr:uid="{62986034-0C89-4B32-BD84-85BA93B1281A}"/>
    <cellStyle name="Comma 18 3 4 5" xfId="19332" xr:uid="{5F36B9FE-D1B7-46DB-821B-753DC96B74AB}"/>
    <cellStyle name="Comma 18 3 5" xfId="1142" xr:uid="{AD273CFC-6629-461A-82C6-182865B2D219}"/>
    <cellStyle name="Comma 18 3 5 2" xfId="6632" xr:uid="{2E604403-1257-4C20-A9A3-D0502F1DB1FE}"/>
    <cellStyle name="Comma 18 3 5 2 2" xfId="16315" xr:uid="{9FC08EB7-53A9-4A22-9901-6A4F1989C23F}"/>
    <cellStyle name="Comma 18 3 5 2 2 2" xfId="23809" xr:uid="{1C645B3B-CA5D-4D88-A085-875A885E8ADA}"/>
    <cellStyle name="Comma 18 3 5 2 3" xfId="20715" xr:uid="{41BCC0C3-EE84-4E62-AA62-88DA712BAA57}"/>
    <cellStyle name="Comma 18 3 5 3" xfId="14767" xr:uid="{A083D72D-C688-48DD-89EE-DE99C80E7EE8}"/>
    <cellStyle name="Comma 18 3 5 3 2" xfId="22402" xr:uid="{91028C69-981B-4E16-8EA1-5B3A813C7B94}"/>
    <cellStyle name="Comma 18 3 5 4" xfId="19334" xr:uid="{6F554387-2389-4711-A3EA-549626C900B7}"/>
    <cellStyle name="Comma 18 3 6" xfId="6617" xr:uid="{5F6ADC54-E5E3-4118-987F-90692EEDB54D}"/>
    <cellStyle name="Comma 18 3 6 2" xfId="16300" xr:uid="{EEBFB6CF-D6BD-4F39-9EBB-39B6A46056F8}"/>
    <cellStyle name="Comma 18 3 6 2 2" xfId="23794" xr:uid="{DF0E16B3-03A8-45A8-9746-6DCE87BC2A59}"/>
    <cellStyle name="Comma 18 3 6 3" xfId="20700" xr:uid="{679F7B32-863D-4824-B91A-50AFCA6FDBB5}"/>
    <cellStyle name="Comma 18 3 7" xfId="11465" xr:uid="{1FAC5633-BCAC-4329-A410-D818498F7DFC}"/>
    <cellStyle name="Comma 18 3 7 2" xfId="14752" xr:uid="{5AAC5CAE-2D95-4860-BE3F-09181AB6AD45}"/>
    <cellStyle name="Comma 18 3 7 3" xfId="29848" xr:uid="{A3AF97BF-5E36-401C-9BD6-DFE1F20EC6FA}"/>
    <cellStyle name="Comma 18 3 8" xfId="17964" xr:uid="{C89032F0-49DF-46D6-BD15-1E61095F81D6}"/>
    <cellStyle name="Comma 18 4" xfId="1143" xr:uid="{D25E692E-B5EE-404D-8101-D634C7B0BDF3}"/>
    <cellStyle name="Comma 18 4 2" xfId="1144" xr:uid="{FC98A1A9-4617-48FA-BB79-468CB317DA45}"/>
    <cellStyle name="Comma 18 4 2 2" xfId="1145" xr:uid="{0AEE3509-8DBA-4B3A-B18C-EB9491118E36}"/>
    <cellStyle name="Comma 18 4 2 2 2" xfId="1146" xr:uid="{564B263B-10F8-4501-9560-D49B0068A74D}"/>
    <cellStyle name="Comma 18 4 2 2 2 2" xfId="6636" xr:uid="{FC3A130A-7609-4A24-B7B6-ECDEFB2B84F8}"/>
    <cellStyle name="Comma 18 4 2 2 2 2 2" xfId="16319" xr:uid="{922E9FB8-54D5-4A3E-A569-E4B73417C832}"/>
    <cellStyle name="Comma 18 4 2 2 2 2 2 2" xfId="23813" xr:uid="{2BB35416-82AB-449A-81A5-C7F975B18C76}"/>
    <cellStyle name="Comma 18 4 2 2 2 2 3" xfId="20719" xr:uid="{E28BDB89-93A2-418C-AB26-EFB2F940E400}"/>
    <cellStyle name="Comma 18 4 2 2 2 3" xfId="14771" xr:uid="{A040A678-3FE9-4D4C-AAF2-071C24150FA1}"/>
    <cellStyle name="Comma 18 4 2 2 2 3 2" xfId="22405" xr:uid="{0C3380BA-9715-4927-995F-32DF5A602154}"/>
    <cellStyle name="Comma 18 4 2 2 2 4" xfId="19337" xr:uid="{7E63610C-049D-4F8A-9E9E-B32C173E1062}"/>
    <cellStyle name="Comma 18 4 2 2 3" xfId="6635" xr:uid="{52215CC6-043E-4939-B3FC-07974C7BE2C4}"/>
    <cellStyle name="Comma 18 4 2 2 3 2" xfId="16318" xr:uid="{B43D5F39-50DD-426C-B175-5F19ADDE015C}"/>
    <cellStyle name="Comma 18 4 2 2 3 2 2" xfId="23812" xr:uid="{B0AC7D37-C421-40DF-8860-30DD711D960B}"/>
    <cellStyle name="Comma 18 4 2 2 3 3" xfId="20718" xr:uid="{922778E4-0EAB-4EE5-AD08-54ABE653FD61}"/>
    <cellStyle name="Comma 18 4 2 2 4" xfId="14770" xr:uid="{29E2EB35-1775-4E59-821D-2019D59EDC6D}"/>
    <cellStyle name="Comma 18 4 2 2 4 2" xfId="22404" xr:uid="{DF16993D-7971-4C86-8BBF-E272DB53A44F}"/>
    <cellStyle name="Comma 18 4 2 2 5" xfId="19336" xr:uid="{0751F376-26A6-4013-B38E-D011780F71AD}"/>
    <cellStyle name="Comma 18 4 2 3" xfId="1147" xr:uid="{7A62A482-5093-4392-BB79-B5D4F4BD39AF}"/>
    <cellStyle name="Comma 18 4 2 3 2" xfId="6637" xr:uid="{D0C0BD04-5FCB-40B3-A9BC-EA40EB7AB980}"/>
    <cellStyle name="Comma 18 4 2 3 2 2" xfId="16320" xr:uid="{EEB5B17F-8E62-4FC5-89BF-7803735F62AE}"/>
    <cellStyle name="Comma 18 4 2 3 2 2 2" xfId="23814" xr:uid="{34C98769-21A0-4F97-92BE-4C85289C06BE}"/>
    <cellStyle name="Comma 18 4 2 3 2 3" xfId="20720" xr:uid="{8E730AF5-FD54-4986-99D0-77E4D9C6402A}"/>
    <cellStyle name="Comma 18 4 2 3 3" xfId="14772" xr:uid="{AD25FAD9-9A23-4B04-B58F-E3FD897B5CB7}"/>
    <cellStyle name="Comma 18 4 2 3 3 2" xfId="22406" xr:uid="{CDA4508F-6F54-4BFE-A8CA-4949CBFA5431}"/>
    <cellStyle name="Comma 18 4 2 3 4" xfId="19338" xr:uid="{11A79750-36A4-4F98-BC9F-46DBE89F03B4}"/>
    <cellStyle name="Comma 18 4 2 4" xfId="6634" xr:uid="{093BC221-5C5A-405C-94B1-DB420FDE32F5}"/>
    <cellStyle name="Comma 18 4 2 4 2" xfId="16317" xr:uid="{FAF58E10-B4FB-46CA-89AB-7B0E3956D540}"/>
    <cellStyle name="Comma 18 4 2 4 2 2" xfId="23811" xr:uid="{623E7567-2C1C-44CC-85B7-FCED8EA78EA7}"/>
    <cellStyle name="Comma 18 4 2 4 3" xfId="20717" xr:uid="{A5A2A6BA-525A-4D3F-911F-97DDD45AC089}"/>
    <cellStyle name="Comma 18 4 2 5" xfId="14769" xr:uid="{B16B18E4-78FB-474D-A195-6637216D4072}"/>
    <cellStyle name="Comma 18 4 2 5 2" xfId="22403" xr:uid="{74B412EE-BB2D-43DB-B6BD-9C613073EBC5}"/>
    <cellStyle name="Comma 18 4 2 6" xfId="19335" xr:uid="{1A3D0EEE-0251-4909-9EA8-E18499799B79}"/>
    <cellStyle name="Comma 18 4 3" xfId="1148" xr:uid="{28085591-C1FB-43EF-A9EE-EE2327AA1861}"/>
    <cellStyle name="Comma 18 4 3 2" xfId="1149" xr:uid="{88681875-9A05-4B89-BC6B-8DBA1F7ECE27}"/>
    <cellStyle name="Comma 18 4 3 2 2" xfId="6639" xr:uid="{482C4194-3350-4FE2-A09A-99FE39D24CE8}"/>
    <cellStyle name="Comma 18 4 3 2 2 2" xfId="16322" xr:uid="{308C794F-E25A-4A4F-9AFE-58B704AC5A8F}"/>
    <cellStyle name="Comma 18 4 3 2 2 2 2" xfId="23816" xr:uid="{9C7905F8-21D1-43C6-B177-AAA51BC48CB6}"/>
    <cellStyle name="Comma 18 4 3 2 2 3" xfId="20722" xr:uid="{3392E87E-CFF6-484B-8D89-ECB1846D47A8}"/>
    <cellStyle name="Comma 18 4 3 2 3" xfId="14774" xr:uid="{8A5D7040-53B9-471D-B8E0-0297202A0B8E}"/>
    <cellStyle name="Comma 18 4 3 2 3 2" xfId="22408" xr:uid="{0FC17A41-79EA-4284-9CD3-F6A4E7921957}"/>
    <cellStyle name="Comma 18 4 3 2 4" xfId="19340" xr:uid="{5B478830-AD8A-4228-8306-94D36C3F50F2}"/>
    <cellStyle name="Comma 18 4 3 3" xfId="6638" xr:uid="{EFA2F656-5BEC-4EE8-A4E5-F9C58DA40229}"/>
    <cellStyle name="Comma 18 4 3 3 2" xfId="16321" xr:uid="{944F7F6D-1CCE-44F3-B1DC-6A8270124E57}"/>
    <cellStyle name="Comma 18 4 3 3 2 2" xfId="23815" xr:uid="{FBD5562B-11BC-4666-BBC9-8FA954BDB651}"/>
    <cellStyle name="Comma 18 4 3 3 3" xfId="20721" xr:uid="{F7361AE3-DD30-46D6-8FBD-013053C5B704}"/>
    <cellStyle name="Comma 18 4 3 4" xfId="14773" xr:uid="{56E4BAAF-F6CD-4F5E-A16E-7B8B16CCA493}"/>
    <cellStyle name="Comma 18 4 3 4 2" xfId="22407" xr:uid="{67596931-287F-45EE-A9C1-C2E5B47EC227}"/>
    <cellStyle name="Comma 18 4 3 5" xfId="19339" xr:uid="{0EB77231-4D5C-449F-9C31-56887CD193A0}"/>
    <cellStyle name="Comma 18 4 4" xfId="1150" xr:uid="{914AAE69-75FF-4EA4-A94B-CBBBB86A744E}"/>
    <cellStyle name="Comma 18 4 4 2" xfId="6640" xr:uid="{B8DAADE0-0BB8-4F0C-8ACA-C3664C6DE8C1}"/>
    <cellStyle name="Comma 18 4 4 2 2" xfId="16323" xr:uid="{D2032863-E3E5-4BFF-88BA-42ECBF255E25}"/>
    <cellStyle name="Comma 18 4 4 2 2 2" xfId="23817" xr:uid="{98CDED76-CBD4-4D92-BFE3-79F5ACB939E8}"/>
    <cellStyle name="Comma 18 4 4 2 3" xfId="20723" xr:uid="{E878E988-AAE3-43A0-9E82-5DF499C30272}"/>
    <cellStyle name="Comma 18 4 4 3" xfId="14775" xr:uid="{EC2EA3F4-5D59-4E0F-86CC-24AC0CB002C4}"/>
    <cellStyle name="Comma 18 4 4 3 2" xfId="22409" xr:uid="{36EAB1A2-5094-459A-9610-DC13BEDF7C6F}"/>
    <cellStyle name="Comma 18 4 4 4" xfId="19341" xr:uid="{84118136-9728-4A61-A921-187D79DF5D8A}"/>
    <cellStyle name="Comma 18 4 5" xfId="6633" xr:uid="{B364946D-CA04-4763-BA33-451C66FA5FD5}"/>
    <cellStyle name="Comma 18 4 5 2" xfId="16316" xr:uid="{4E8FEDA6-3A0E-4698-AE12-79230D67CD20}"/>
    <cellStyle name="Comma 18 4 5 2 2" xfId="23810" xr:uid="{31845C16-E5C9-4966-BE4E-FD9BA92C9D88}"/>
    <cellStyle name="Comma 18 4 5 3" xfId="20716" xr:uid="{E2716DB8-438F-442E-8810-4FDB9F3D65EA}"/>
    <cellStyle name="Comma 18 4 6" xfId="11466" xr:uid="{FB6E850A-5DEB-4377-983F-64C6B2A9CF1B}"/>
    <cellStyle name="Comma 18 4 6 2" xfId="14768" xr:uid="{9F841E11-7D59-4E4B-BB37-0F49D314372B}"/>
    <cellStyle name="Comma 18 4 6 3" xfId="29849" xr:uid="{4644C969-6FBD-4747-AADA-716D71AAED99}"/>
    <cellStyle name="Comma 18 4 7" xfId="17965" xr:uid="{4047EF6C-398D-4E4D-BEEB-883BC1D98733}"/>
    <cellStyle name="Comma 18 5" xfId="1151" xr:uid="{13F5CD89-7568-4669-93AF-1C040A3D7EBC}"/>
    <cellStyle name="Comma 18 5 2" xfId="1152" xr:uid="{5D0263B3-8F5D-470E-971F-E11C5F87ED69}"/>
    <cellStyle name="Comma 18 5 2 2" xfId="1153" xr:uid="{D00D8104-3BE4-4C85-B6C3-B0C8759A0953}"/>
    <cellStyle name="Comma 18 5 2 2 2" xfId="6643" xr:uid="{C70E5E5E-59AF-49AE-ADF8-411CB39747E5}"/>
    <cellStyle name="Comma 18 5 2 2 2 2" xfId="16326" xr:uid="{63E243CC-B3A3-4B55-8D62-9D2AEE5ADE8F}"/>
    <cellStyle name="Comma 18 5 2 2 2 2 2" xfId="23820" xr:uid="{6CCD12C9-563B-4AB2-9EFB-B16516E704E5}"/>
    <cellStyle name="Comma 18 5 2 2 2 3" xfId="20726" xr:uid="{AA7E63A8-EF5F-49E5-946A-D97C5C8255F8}"/>
    <cellStyle name="Comma 18 5 2 2 3" xfId="14778" xr:uid="{B4E66CF1-504B-4DB7-82AF-019D8F120E93}"/>
    <cellStyle name="Comma 18 5 2 2 3 2" xfId="22412" xr:uid="{84D9293B-073D-482A-96A3-FC2F76D68041}"/>
    <cellStyle name="Comma 18 5 2 2 4" xfId="19344" xr:uid="{0BC0C780-F1D0-49BD-A631-4F0C34968D24}"/>
    <cellStyle name="Comma 18 5 2 3" xfId="6642" xr:uid="{DACF30D1-E808-4F3B-B561-0557F84EC915}"/>
    <cellStyle name="Comma 18 5 2 3 2" xfId="16325" xr:uid="{6DD866C0-E61B-4797-92C9-AE9371989D79}"/>
    <cellStyle name="Comma 18 5 2 3 2 2" xfId="23819" xr:uid="{0845FC0A-F5C1-4B54-AA3B-4D78026A4B73}"/>
    <cellStyle name="Comma 18 5 2 3 3" xfId="20725" xr:uid="{6BF19D2B-0113-4724-B138-A8C8F4CC494C}"/>
    <cellStyle name="Comma 18 5 2 4" xfId="14777" xr:uid="{A35BB4C7-AC00-43AD-B4D3-B7DDEC15BC0E}"/>
    <cellStyle name="Comma 18 5 2 4 2" xfId="22411" xr:uid="{583957D6-AB7E-409A-9578-1EFC67DFB911}"/>
    <cellStyle name="Comma 18 5 2 5" xfId="19343" xr:uid="{1B463F44-8E3F-4D9B-A537-18A3FF266668}"/>
    <cellStyle name="Comma 18 5 3" xfId="1154" xr:uid="{27B65DD6-626C-49CA-B04A-20480BC2051D}"/>
    <cellStyle name="Comma 18 5 3 2" xfId="6644" xr:uid="{755AB040-7CAC-4942-9AB3-E062C4F00DCC}"/>
    <cellStyle name="Comma 18 5 3 2 2" xfId="16327" xr:uid="{865E56A8-4C3D-4127-A9AC-EBA76EF13C00}"/>
    <cellStyle name="Comma 18 5 3 2 2 2" xfId="23821" xr:uid="{77FB6B71-61DA-493F-9D18-BC7BAB800AA4}"/>
    <cellStyle name="Comma 18 5 3 2 3" xfId="20727" xr:uid="{129A3685-B67E-4BAA-800D-F56C6660E83A}"/>
    <cellStyle name="Comma 18 5 3 3" xfId="14779" xr:uid="{4897529C-4F4B-4F12-9882-FBCE2733E0B7}"/>
    <cellStyle name="Comma 18 5 3 3 2" xfId="22413" xr:uid="{DC53958B-531F-4DEF-BCB4-CA93821125ED}"/>
    <cellStyle name="Comma 18 5 3 4" xfId="19345" xr:uid="{71BAF1BE-1E4D-4323-B783-D738BF2C2B7C}"/>
    <cellStyle name="Comma 18 5 4" xfId="6641" xr:uid="{AE85B614-8BAA-4CB1-9E93-EF180914E1F7}"/>
    <cellStyle name="Comma 18 5 4 2" xfId="16324" xr:uid="{7F34F6D7-A93E-4519-86FC-ADD401A70880}"/>
    <cellStyle name="Comma 18 5 4 2 2" xfId="23818" xr:uid="{D498943A-6690-47C8-9AD3-DB48BD904342}"/>
    <cellStyle name="Comma 18 5 4 3" xfId="20724" xr:uid="{62293049-3E54-42AC-B711-55900DFE11C6}"/>
    <cellStyle name="Comma 18 5 5" xfId="14776" xr:uid="{1CA1EFDB-F22A-4BBE-803A-035CE70B2679}"/>
    <cellStyle name="Comma 18 5 5 2" xfId="22410" xr:uid="{13322042-7365-4FEE-9DFE-E8A56B4E212F}"/>
    <cellStyle name="Comma 18 5 6" xfId="19342" xr:uid="{684E9274-C4D6-4BEF-BB15-9DA719F04415}"/>
    <cellStyle name="Comma 18 6" xfId="1155" xr:uid="{24F17557-D221-4551-BF27-AD1933D85D69}"/>
    <cellStyle name="Comma 18 6 2" xfId="1156" xr:uid="{CE71EEC8-A195-4BDB-AD9E-4B394D555000}"/>
    <cellStyle name="Comma 18 6 2 2" xfId="6646" xr:uid="{6D98D4CF-6661-4996-A2FC-6A9DF082ACA2}"/>
    <cellStyle name="Comma 18 6 2 2 2" xfId="16329" xr:uid="{A1EA4A99-8566-4007-AF6A-E9E15D85EB0C}"/>
    <cellStyle name="Comma 18 6 2 2 2 2" xfId="23823" xr:uid="{8B02A315-E818-45C3-A438-AA058B93E83B}"/>
    <cellStyle name="Comma 18 6 2 2 3" xfId="20729" xr:uid="{4036C254-D50F-40DB-8646-254F22C7C2BA}"/>
    <cellStyle name="Comma 18 6 2 3" xfId="14781" xr:uid="{7A882B79-5886-44D8-B065-BE7FCFC67D49}"/>
    <cellStyle name="Comma 18 6 2 3 2" xfId="22415" xr:uid="{85BA89F6-9D73-4FF7-8949-F9406DEFADDC}"/>
    <cellStyle name="Comma 18 6 2 4" xfId="19347" xr:uid="{C2ABC58F-5E2E-4519-B776-8D63812EF36F}"/>
    <cellStyle name="Comma 18 6 3" xfId="6645" xr:uid="{9E62D9CA-1358-4277-9245-F68971576768}"/>
    <cellStyle name="Comma 18 6 3 2" xfId="16328" xr:uid="{42B141A2-B4D2-4071-B318-3AF43D5EB7CF}"/>
    <cellStyle name="Comma 18 6 3 2 2" xfId="23822" xr:uid="{23AB8D9E-C7BC-40CA-95A4-82D4CF0C6094}"/>
    <cellStyle name="Comma 18 6 3 3" xfId="20728" xr:uid="{BAE28641-1E1D-4905-AACC-49E6D467C726}"/>
    <cellStyle name="Comma 18 6 4" xfId="14780" xr:uid="{75598661-58AD-49A8-B135-3064B07268E1}"/>
    <cellStyle name="Comma 18 6 4 2" xfId="22414" xr:uid="{B294531F-5697-4113-A92D-6383D22ED407}"/>
    <cellStyle name="Comma 18 6 5" xfId="19346" xr:uid="{7748E181-249D-4E8D-AE3F-079B20B0F654}"/>
    <cellStyle name="Comma 18 7" xfId="1157" xr:uid="{DE142F18-D28A-4018-897F-A4A02612F32A}"/>
    <cellStyle name="Comma 18 7 2" xfId="6647" xr:uid="{0C18E1D5-DC0D-4D63-BBD3-DD04FE848081}"/>
    <cellStyle name="Comma 18 7 2 2" xfId="16330" xr:uid="{33654DFF-A02E-48DE-8B47-F1DF9BA63233}"/>
    <cellStyle name="Comma 18 7 2 2 2" xfId="23824" xr:uid="{EC0D4EFE-4988-41B4-80EC-F0D4F55B88BF}"/>
    <cellStyle name="Comma 18 7 2 3" xfId="20730" xr:uid="{03CC3D63-BF61-4D99-BC95-293592169C9A}"/>
    <cellStyle name="Comma 18 7 3" xfId="14782" xr:uid="{02F80248-A964-4F59-954F-6A59FA913E92}"/>
    <cellStyle name="Comma 18 7 3 2" xfId="22416" xr:uid="{886F8D8E-3E15-4E42-AE44-4DB8F905D5C0}"/>
    <cellStyle name="Comma 18 7 4" xfId="19348" xr:uid="{7339DA7D-7DBF-411B-A862-867352A447A4}"/>
    <cellStyle name="Comma 18 8" xfId="1158" xr:uid="{E9D26607-7B94-4F5E-827D-887254B4E6E9}"/>
    <cellStyle name="Comma 18 8 2" xfId="6648" xr:uid="{E01488AF-2B5E-44DA-A182-5A1E5F673A8A}"/>
    <cellStyle name="Comma 18 8 2 2" xfId="16331" xr:uid="{64A08641-BD30-48E2-967C-362A99099061}"/>
    <cellStyle name="Comma 18 8 2 2 2" xfId="23825" xr:uid="{6103F8EC-1E88-4394-A282-BD95C0C9493E}"/>
    <cellStyle name="Comma 18 8 2 3" xfId="20731" xr:uid="{860FBD26-7BA5-491D-BF2F-92E6A014F41A}"/>
    <cellStyle name="Comma 18 8 3" xfId="14783" xr:uid="{C3FF8A7A-A9FB-4D0E-A1ED-069B58B0985C}"/>
    <cellStyle name="Comma 18 8 3 2" xfId="22417" xr:uid="{B9C2049F-B154-4FE9-ADF6-A3C5EF73038E}"/>
    <cellStyle name="Comma 18 8 4" xfId="19349" xr:uid="{50061919-9D62-4A73-81CB-82D4FE1BF0C4}"/>
    <cellStyle name="Comma 18 9" xfId="6584" xr:uid="{390D3A4C-90CA-4468-A9D4-0782FCE9C568}"/>
    <cellStyle name="Comma 18 9 2" xfId="16267" xr:uid="{2E6145BC-CE1E-4B9C-B8F4-50CB8B72DC44}"/>
    <cellStyle name="Comma 18 9 2 2" xfId="23761" xr:uid="{7B7EE5D3-F4E2-48AB-B096-1F67379D4C6F}"/>
    <cellStyle name="Comma 18 9 3" xfId="20667" xr:uid="{E41F9658-AE3A-478E-8958-EDF4B0BB5B6D}"/>
    <cellStyle name="Comma 18_Empire_52_M" xfId="11467" xr:uid="{3F135B34-651D-4C8B-B0E2-0BDC6002128A}"/>
    <cellStyle name="Comma 19" xfId="1159" xr:uid="{D6C95711-0BF4-4A8B-8C68-B69DADF84953}"/>
    <cellStyle name="Comma 19 2" xfId="1160" xr:uid="{4C8E01C9-35B0-4729-943F-F0D3513297DB}"/>
    <cellStyle name="Comma 19 2 2" xfId="6650" xr:uid="{DAC89AE4-F4B8-4754-BDA0-A69336F4DB5B}"/>
    <cellStyle name="Comma 19 2 2 2" xfId="16333" xr:uid="{A551E5EE-07CB-453D-BB13-B322EEDDA366}"/>
    <cellStyle name="Comma 19 2 2 2 2" xfId="23826" xr:uid="{8C74E2A5-9F91-43FB-AF8D-4DC0A1667064}"/>
    <cellStyle name="Comma 19 2 2 3" xfId="20732" xr:uid="{9BF84BF8-6DD2-49CA-B81A-36A3FBB60EB5}"/>
    <cellStyle name="Comma 19 2 3" xfId="11469" xr:uid="{3006B405-9AE2-4B54-82E6-F17CFF167126}"/>
    <cellStyle name="Comma 19 2 3 2" xfId="14785" xr:uid="{5659F832-BD09-437E-BAAF-0CE0C6B37AEF}"/>
    <cellStyle name="Comma 19 2 3 3" xfId="29851" xr:uid="{1A7144CF-4811-424A-8E44-C3264777BDCE}"/>
    <cellStyle name="Comma 19 2 4" xfId="17967" xr:uid="{EF51F5CA-453D-4A9A-9B00-6152E6604CF6}"/>
    <cellStyle name="Comma 19 3" xfId="6649" xr:uid="{E031DA14-99B7-430A-B18C-562779A0EA4D}"/>
    <cellStyle name="Comma 19 3 2" xfId="11470" xr:uid="{DEE8D653-0C45-4F3E-94BF-B8AEFB8FC6B0}"/>
    <cellStyle name="Comma 19 3 2 2" xfId="16332" xr:uid="{3F576BE8-E09E-42A5-A83A-19E3765A747B}"/>
    <cellStyle name="Comma 19 3 2 3" xfId="29852" xr:uid="{3A2440A6-CEB5-438C-8079-A889895E06F1}"/>
    <cellStyle name="Comma 19 3 3" xfId="18410" xr:uid="{930B309F-2849-4261-A89B-C8FC5187934E}"/>
    <cellStyle name="Comma 19 4" xfId="11471" xr:uid="{CEEC8CA1-CB00-4989-9809-E94E22BBC2FE}"/>
    <cellStyle name="Comma 19 4 2" xfId="11472" xr:uid="{E65E025E-3659-4D5B-A4D3-9A2955D4B926}"/>
    <cellStyle name="Comma 19 4 2 2" xfId="22418" xr:uid="{13779314-CF3C-4971-87E4-C284B4DD4D95}"/>
    <cellStyle name="Comma 19 4 2 3" xfId="29854" xr:uid="{C9D6DE15-3E64-4A52-A557-6BED757DE6DC}"/>
    <cellStyle name="Comma 19 4 3" xfId="14784" xr:uid="{BC6A08DF-5102-4E33-B760-6BB00CA8F482}"/>
    <cellStyle name="Comma 19 4 4" xfId="29853" xr:uid="{958B196E-21CC-4E5D-A0CB-BB4664CAE8B6}"/>
    <cellStyle name="Comma 19 5" xfId="11473" xr:uid="{42E4EB0B-51F7-43A4-BC2F-0D4CC818C39D}"/>
    <cellStyle name="Comma 19 5 2" xfId="19350" xr:uid="{7C38A017-00BF-442A-BD6D-13614FE8EA63}"/>
    <cellStyle name="Comma 19 5 3" xfId="29855" xr:uid="{3687C868-4FD1-45D3-A7FA-85E3D7ACFAAE}"/>
    <cellStyle name="Comma 19 6" xfId="11468" xr:uid="{0163CE74-A8ED-4EFE-BC8A-46637F092AFA}"/>
    <cellStyle name="Comma 19 6 2" xfId="17966" xr:uid="{A3AD7003-A283-4B19-A8A0-CB5CCAB3C52F}"/>
    <cellStyle name="Comma 19 6 3" xfId="25125" xr:uid="{193945A1-9648-4316-9A38-944524A42EF1}"/>
    <cellStyle name="Comma 19 6 4" xfId="29850" xr:uid="{37B05757-CAEC-493E-B9C9-EE88A8343614}"/>
    <cellStyle name="Comma 19 7" xfId="26210" xr:uid="{09E5C8ED-07F6-4ACB-A421-1D0A55C9E156}"/>
    <cellStyle name="Comma 19 7 2" xfId="26887" xr:uid="{ACF24D4D-4511-416F-BC1F-66DA15B354C3}"/>
    <cellStyle name="Comma 19 7 3" xfId="31041" xr:uid="{EDAF347F-0BE0-4997-B0FA-642FBA1DF00A}"/>
    <cellStyle name="Comma 19 8" xfId="26531" xr:uid="{B6E874BB-A1B8-46E5-A3BC-7758287E2F20}"/>
    <cellStyle name="Comma 19 8 2" xfId="31285" xr:uid="{B4BE5326-F85C-47EC-B15E-167FA5E6413B}"/>
    <cellStyle name="Comma 19 8 3" xfId="29409" xr:uid="{513FD75D-8B35-4BB4-BDA0-6B49FC6FEF84}"/>
    <cellStyle name="Comma 19 9" xfId="27088" xr:uid="{8A0DF0A1-5400-4D9C-B40F-7837D6841B33}"/>
    <cellStyle name="Comma 19_Tusco Copper 2009_ying" xfId="11474" xr:uid="{2871B95F-50D8-4CC6-BFA2-60F4099C90C1}"/>
    <cellStyle name="Comma 2" xfId="7" xr:uid="{F0A30D46-BF07-408A-8A81-DF04A0F596E6}"/>
    <cellStyle name="Comma 2 10" xfId="1161" xr:uid="{778BD651-7E16-43FB-B45A-CF23C484099B}"/>
    <cellStyle name="Comma 2 10 2" xfId="1162" xr:uid="{126A6E42-EE8B-4C9B-B13C-4C053B651FA0}"/>
    <cellStyle name="Comma 2 10 2 2" xfId="1163" xr:uid="{CBB291D5-0F5D-4FE8-8B19-0C51356A7C4C}"/>
    <cellStyle name="Comma 2 10 2 2 2" xfId="1164" xr:uid="{823CDC6D-95A4-4C48-A961-FF6BAA94A57B}"/>
    <cellStyle name="Comma 2 10 2 2 2 2" xfId="1165" xr:uid="{74D83004-EEA2-4EF4-A189-6A1FBD8DDA42}"/>
    <cellStyle name="Comma 2 10 2 2 2 2 2" xfId="1166" xr:uid="{1FD851D7-A11E-4BA5-9135-C6A01D4BBA58}"/>
    <cellStyle name="Comma 2 10 2 2 2 2 2 2" xfId="6655" xr:uid="{2DDAB452-A442-4759-AB0E-17A6BEEF3851}"/>
    <cellStyle name="Comma 2 10 2 2 2 2 2 2 2" xfId="16338" xr:uid="{2AC38568-D1D1-408B-89A8-4A3D24446F66}"/>
    <cellStyle name="Comma 2 10 2 2 2 2 2 2 2 2" xfId="23831" xr:uid="{851E5946-5A37-46EB-95BD-A3FF9A6B4A9A}"/>
    <cellStyle name="Comma 2 10 2 2 2 2 2 2 3" xfId="20737" xr:uid="{5F100BD6-CB42-47F8-BA1D-D632C52E6366}"/>
    <cellStyle name="Comma 2 10 2 2 2 2 2 3" xfId="14790" xr:uid="{569A5EC7-0E76-4A08-8052-03D0C9E90F93}"/>
    <cellStyle name="Comma 2 10 2 2 2 2 2 3 2" xfId="22423" xr:uid="{A960FED5-376C-45CC-9420-BCD5207CF8F6}"/>
    <cellStyle name="Comma 2 10 2 2 2 2 2 4" xfId="19355" xr:uid="{2BABF932-9494-4BC5-A490-A955978EACC7}"/>
    <cellStyle name="Comma 2 10 2 2 2 2 3" xfId="6654" xr:uid="{EE874A5A-7656-4940-BEF7-C73D87124AD4}"/>
    <cellStyle name="Comma 2 10 2 2 2 2 3 2" xfId="16337" xr:uid="{B703CB3D-D91D-4681-9422-86C7CC87735A}"/>
    <cellStyle name="Comma 2 10 2 2 2 2 3 2 2" xfId="23830" xr:uid="{9945C443-CA61-4297-9C80-479F2457C19C}"/>
    <cellStyle name="Comma 2 10 2 2 2 2 3 3" xfId="20736" xr:uid="{617B1C66-D636-45BA-805F-4ADF29E9E6E2}"/>
    <cellStyle name="Comma 2 10 2 2 2 2 4" xfId="14789" xr:uid="{2CBD9EDC-CF4E-4460-966A-2467268E0358}"/>
    <cellStyle name="Comma 2 10 2 2 2 2 4 2" xfId="22422" xr:uid="{A1725CB0-85F6-4B76-B21C-BA181F67F09D}"/>
    <cellStyle name="Comma 2 10 2 2 2 2 5" xfId="19354" xr:uid="{872D6AF6-CEE3-40CC-AF81-6EBFB8948A95}"/>
    <cellStyle name="Comma 2 10 2 2 2 3" xfId="1167" xr:uid="{FF2AA75D-AEE9-4DC5-894D-2B2498ABE400}"/>
    <cellStyle name="Comma 2 10 2 2 2 3 2" xfId="6656" xr:uid="{206962EB-FBD6-4538-BC84-1A249A4050CD}"/>
    <cellStyle name="Comma 2 10 2 2 2 3 2 2" xfId="16339" xr:uid="{F2E6B3F9-5B77-4D4F-BC8D-42D4BC097E04}"/>
    <cellStyle name="Comma 2 10 2 2 2 3 2 2 2" xfId="23832" xr:uid="{050FBAEE-6FC4-4066-83D1-BCE555DDB9EA}"/>
    <cellStyle name="Comma 2 10 2 2 2 3 2 3" xfId="20738" xr:uid="{8A073FB8-7C38-4FB2-A07E-478208C1E275}"/>
    <cellStyle name="Comma 2 10 2 2 2 3 3" xfId="14791" xr:uid="{9ED4DB6C-C708-4AF1-A714-541B0E6AD029}"/>
    <cellStyle name="Comma 2 10 2 2 2 3 3 2" xfId="22424" xr:uid="{8C39C517-6829-4B38-943A-35E85A408362}"/>
    <cellStyle name="Comma 2 10 2 2 2 3 4" xfId="19356" xr:uid="{DC984142-85E6-4ED4-85C5-B9BBC3369194}"/>
    <cellStyle name="Comma 2 10 2 2 2 4" xfId="6653" xr:uid="{B8B509E9-2625-41CA-916A-A992FBB95730}"/>
    <cellStyle name="Comma 2 10 2 2 2 4 2" xfId="16336" xr:uid="{F9D7C0D4-F9EC-4108-9E03-62467BCF63D1}"/>
    <cellStyle name="Comma 2 10 2 2 2 4 2 2" xfId="23829" xr:uid="{26C94C2C-28E7-4856-9AC4-A274C4445FD4}"/>
    <cellStyle name="Comma 2 10 2 2 2 4 3" xfId="20735" xr:uid="{6F7225B8-D911-4FA9-88EB-06B5C54E6BE7}"/>
    <cellStyle name="Comma 2 10 2 2 2 5" xfId="14788" xr:uid="{E28FAF7E-4A92-45CC-9B08-3541B12FA49A}"/>
    <cellStyle name="Comma 2 10 2 2 2 5 2" xfId="22421" xr:uid="{A0D70127-1D56-4360-8CDD-4DC9DFDE7E08}"/>
    <cellStyle name="Comma 2 10 2 2 2 6" xfId="19353" xr:uid="{4A711545-7487-4E2E-9806-867781C4871A}"/>
    <cellStyle name="Comma 2 10 2 2 3" xfId="1168" xr:uid="{5ABF48ED-F728-4BD8-87F4-2DF5B862749A}"/>
    <cellStyle name="Comma 2 10 2 2 3 2" xfId="1169" xr:uid="{F519D579-7B67-48A9-A97E-1C685A682CDB}"/>
    <cellStyle name="Comma 2 10 2 2 3 2 2" xfId="6658" xr:uid="{CF00BCA7-1467-49BD-BBC7-6BEB0D063CEA}"/>
    <cellStyle name="Comma 2 10 2 2 3 2 2 2" xfId="16341" xr:uid="{254DAB6E-D6FC-40B6-A6C5-B9D619C31376}"/>
    <cellStyle name="Comma 2 10 2 2 3 2 2 2 2" xfId="23834" xr:uid="{1E3AA0E7-CBE8-4782-87DD-B7C88771127C}"/>
    <cellStyle name="Comma 2 10 2 2 3 2 2 3" xfId="20740" xr:uid="{F7851DCB-1A7D-4FD3-A0A4-F0B06D6D5C2D}"/>
    <cellStyle name="Comma 2 10 2 2 3 2 3" xfId="14793" xr:uid="{7CE4591C-9159-49B2-9FFD-4FA6711EF269}"/>
    <cellStyle name="Comma 2 10 2 2 3 2 3 2" xfId="22426" xr:uid="{7DE90ABA-A774-459D-B14A-435F131A7284}"/>
    <cellStyle name="Comma 2 10 2 2 3 2 4" xfId="19358" xr:uid="{83F7ED33-3BA1-41E6-9663-DD00582D590D}"/>
    <cellStyle name="Comma 2 10 2 2 3 3" xfId="6657" xr:uid="{13C5C035-A072-4C33-9FAF-AA47F3AD9863}"/>
    <cellStyle name="Comma 2 10 2 2 3 3 2" xfId="16340" xr:uid="{57D47AC0-8219-4D98-B42A-C366E9239AF4}"/>
    <cellStyle name="Comma 2 10 2 2 3 3 2 2" xfId="23833" xr:uid="{8EEC09C1-9B6F-4E86-84DA-71B0CF42C5D5}"/>
    <cellStyle name="Comma 2 10 2 2 3 3 3" xfId="20739" xr:uid="{DFF8A6E9-98AA-4F69-9C01-14B9CB0F68D2}"/>
    <cellStyle name="Comma 2 10 2 2 3 4" xfId="14792" xr:uid="{6E0EED2D-0A47-4752-93E2-645B946DDAEF}"/>
    <cellStyle name="Comma 2 10 2 2 3 4 2" xfId="22425" xr:uid="{7706C41A-734C-4C1D-AD72-76060A8CBAA9}"/>
    <cellStyle name="Comma 2 10 2 2 3 5" xfId="19357" xr:uid="{3974EE88-E063-4C46-94DD-E4B36E43D40C}"/>
    <cellStyle name="Comma 2 10 2 2 4" xfId="1170" xr:uid="{8DA4E635-7961-4DC9-9943-B91236D7A02C}"/>
    <cellStyle name="Comma 2 10 2 2 4 2" xfId="6659" xr:uid="{E25D5E67-A4EB-4A8E-94FC-674D7F8A4286}"/>
    <cellStyle name="Comma 2 10 2 2 4 2 2" xfId="16342" xr:uid="{44AD98AA-5396-4F4F-9202-22244761DF1F}"/>
    <cellStyle name="Comma 2 10 2 2 4 2 2 2" xfId="23835" xr:uid="{6B65D2D3-0B54-4830-921D-5035188EF198}"/>
    <cellStyle name="Comma 2 10 2 2 4 2 3" xfId="20741" xr:uid="{9C72750E-6DA4-45D8-8708-CF1FD1898C85}"/>
    <cellStyle name="Comma 2 10 2 2 4 3" xfId="14794" xr:uid="{ACAC8247-D8C4-40F4-B9A0-E50141774278}"/>
    <cellStyle name="Comma 2 10 2 2 4 3 2" xfId="22427" xr:uid="{EFC85C97-9336-4FF8-B812-A0387867EA1D}"/>
    <cellStyle name="Comma 2 10 2 2 4 4" xfId="19359" xr:uid="{52050771-8B1B-4B58-9B36-2EB53EC1B494}"/>
    <cellStyle name="Comma 2 10 2 2 5" xfId="6652" xr:uid="{2900F01B-2919-4A0A-9EEA-C1BF6EA3B1CD}"/>
    <cellStyle name="Comma 2 10 2 2 5 2" xfId="16335" xr:uid="{BE8E2E20-CE69-4CD9-B60E-8A8CD650A658}"/>
    <cellStyle name="Comma 2 10 2 2 5 2 2" xfId="23828" xr:uid="{80F6A7F8-03DE-4042-8837-48CF54FEB279}"/>
    <cellStyle name="Comma 2 10 2 2 5 3" xfId="20734" xr:uid="{5765ABC5-3EBB-4B34-A9D3-497990B1AFF3}"/>
    <cellStyle name="Comma 2 10 2 2 6" xfId="14787" xr:uid="{CE26E73A-1B1E-47DF-A480-680F96A522F3}"/>
    <cellStyle name="Comma 2 10 2 2 6 2" xfId="22420" xr:uid="{4A63CC7F-FF28-42A6-A0E3-9967B54822FA}"/>
    <cellStyle name="Comma 2 10 2 2 7" xfId="19352" xr:uid="{D4744E60-9B67-4303-A5D7-418C54FC6A72}"/>
    <cellStyle name="Comma 2 10 2 3" xfId="1171" xr:uid="{A12BBE5B-4F8F-46AA-B99D-AAF24E529AD7}"/>
    <cellStyle name="Comma 2 10 2 3 2" xfId="1172" xr:uid="{9D4ED97A-CD9A-4C81-80ED-BB4C045FB1A3}"/>
    <cellStyle name="Comma 2 10 2 3 2 2" xfId="1173" xr:uid="{FFAE4EF7-1744-48E8-894A-3B835AFAB822}"/>
    <cellStyle name="Comma 2 10 2 3 2 2 2" xfId="6662" xr:uid="{115AFDBD-97F0-4702-954B-092DF457DE19}"/>
    <cellStyle name="Comma 2 10 2 3 2 2 2 2" xfId="16345" xr:uid="{CAF9D737-7040-4B00-B605-35C73AE3A31F}"/>
    <cellStyle name="Comma 2 10 2 3 2 2 2 2 2" xfId="23838" xr:uid="{BCD51FF8-DA27-4D00-9768-BE17BE4CCE2E}"/>
    <cellStyle name="Comma 2 10 2 3 2 2 2 3" xfId="20744" xr:uid="{1FBE7530-9BCD-4223-9B1E-F65F86386885}"/>
    <cellStyle name="Comma 2 10 2 3 2 2 3" xfId="14797" xr:uid="{29F6CE24-D6CA-4DB1-BCDE-64A3C6F79819}"/>
    <cellStyle name="Comma 2 10 2 3 2 2 3 2" xfId="22430" xr:uid="{6CEC1EFB-5793-45A2-9BEC-132F13845C94}"/>
    <cellStyle name="Comma 2 10 2 3 2 2 4" xfId="19362" xr:uid="{6761CE12-837B-45F8-9114-3038FEF247E3}"/>
    <cellStyle name="Comma 2 10 2 3 2 3" xfId="6661" xr:uid="{1ADD70DA-385C-4A1D-A218-EA5D710EAF0E}"/>
    <cellStyle name="Comma 2 10 2 3 2 3 2" xfId="16344" xr:uid="{3163B15B-37F9-476F-A819-BD805AFFFA43}"/>
    <cellStyle name="Comma 2 10 2 3 2 3 2 2" xfId="23837" xr:uid="{89354A61-D22F-4417-A89A-E560A94CDEC0}"/>
    <cellStyle name="Comma 2 10 2 3 2 3 3" xfId="20743" xr:uid="{381631EE-662D-4B90-BD85-83FBF811A7C4}"/>
    <cellStyle name="Comma 2 10 2 3 2 4" xfId="14796" xr:uid="{78C9F17A-9C35-42A9-96B9-9D7B9BD14147}"/>
    <cellStyle name="Comma 2 10 2 3 2 4 2" xfId="22429" xr:uid="{ECFBCEE4-3BAB-4F77-A4C0-1B97EC20017E}"/>
    <cellStyle name="Comma 2 10 2 3 2 5" xfId="19361" xr:uid="{D5A69AC4-132A-47EB-90A3-FCB79417765A}"/>
    <cellStyle name="Comma 2 10 2 3 3" xfId="1174" xr:uid="{E14CD532-D6D9-4643-95F4-81C95053F422}"/>
    <cellStyle name="Comma 2 10 2 3 3 2" xfId="6663" xr:uid="{5480A5EB-3822-4E02-BD6A-89FCD252FEB8}"/>
    <cellStyle name="Comma 2 10 2 3 3 2 2" xfId="16346" xr:uid="{480BF8F1-563C-458B-B350-3E7372D162DB}"/>
    <cellStyle name="Comma 2 10 2 3 3 2 2 2" xfId="23839" xr:uid="{5DED34FB-C95E-4FF4-A4C6-021154E137CA}"/>
    <cellStyle name="Comma 2 10 2 3 3 2 3" xfId="20745" xr:uid="{DCC193E6-1CE3-400F-A7C5-AF0DBD95AEE6}"/>
    <cellStyle name="Comma 2 10 2 3 3 3" xfId="14798" xr:uid="{0A3240E2-79D1-4CDD-BDC7-A81F71255E6C}"/>
    <cellStyle name="Comma 2 10 2 3 3 3 2" xfId="22431" xr:uid="{61221451-5895-4438-884F-9F936804C7EB}"/>
    <cellStyle name="Comma 2 10 2 3 3 4" xfId="19363" xr:uid="{6FA9B69F-3C71-4611-8B2F-DFCF1A888512}"/>
    <cellStyle name="Comma 2 10 2 3 4" xfId="6660" xr:uid="{111BF4FC-99C0-4ED1-B516-8134CF671599}"/>
    <cellStyle name="Comma 2 10 2 3 4 2" xfId="16343" xr:uid="{8B27B86D-02EA-493B-88D8-1C60BFCADE1E}"/>
    <cellStyle name="Comma 2 10 2 3 4 2 2" xfId="23836" xr:uid="{B8E8067C-2544-48D4-B580-B876232F0024}"/>
    <cellStyle name="Comma 2 10 2 3 4 3" xfId="20742" xr:uid="{FDE4B028-E630-476D-9553-667A2F9311BB}"/>
    <cellStyle name="Comma 2 10 2 3 5" xfId="14795" xr:uid="{0F3D94BF-08CF-4758-8B6E-F9F137AE9EC1}"/>
    <cellStyle name="Comma 2 10 2 3 5 2" xfId="22428" xr:uid="{C6488B5E-BBCD-4D44-9EAC-92931A2C8E95}"/>
    <cellStyle name="Comma 2 10 2 3 6" xfId="19360" xr:uid="{E08B5225-F815-4190-87EA-BF5FA9E01FA3}"/>
    <cellStyle name="Comma 2 10 2 4" xfId="1175" xr:uid="{3D29046F-D24F-4461-8D6D-A40D0643202C}"/>
    <cellStyle name="Comma 2 10 2 4 2" xfId="1176" xr:uid="{AA95A4D5-B4AD-487B-93FF-DBA665905F65}"/>
    <cellStyle name="Comma 2 10 2 4 2 2" xfId="6665" xr:uid="{35FB1437-D99C-4CE6-BB47-3B6BC21CDB6A}"/>
    <cellStyle name="Comma 2 10 2 4 2 2 2" xfId="16348" xr:uid="{ADCCDAC4-CAA2-47FF-ACDD-472CC155272F}"/>
    <cellStyle name="Comma 2 10 2 4 2 2 2 2" xfId="23841" xr:uid="{2AE82D34-98BC-4E5F-B7A8-55CCD3A6ADA5}"/>
    <cellStyle name="Comma 2 10 2 4 2 2 3" xfId="20747" xr:uid="{D3CF6BEA-1CFC-49AD-B525-8E4892648BA7}"/>
    <cellStyle name="Comma 2 10 2 4 2 3" xfId="14800" xr:uid="{D129EB01-328E-4D76-AB9F-D893BDDE94D5}"/>
    <cellStyle name="Comma 2 10 2 4 2 3 2" xfId="22433" xr:uid="{EFEC299B-B26B-401F-A3D5-63DE39CC8021}"/>
    <cellStyle name="Comma 2 10 2 4 2 4" xfId="19365" xr:uid="{7695B7DF-678D-4CF7-8066-7D11F24C5B2B}"/>
    <cellStyle name="Comma 2 10 2 4 3" xfId="6664" xr:uid="{4EDF4732-2A2E-4460-8378-039B71C1980C}"/>
    <cellStyle name="Comma 2 10 2 4 3 2" xfId="16347" xr:uid="{DEBA2923-D0A0-4DFC-8574-AA4F024A9130}"/>
    <cellStyle name="Comma 2 10 2 4 3 2 2" xfId="23840" xr:uid="{34102EFD-FD5E-4264-9D72-4EBED7817671}"/>
    <cellStyle name="Comma 2 10 2 4 3 3" xfId="20746" xr:uid="{C39D0608-FB18-41A0-8566-9071D8F05C54}"/>
    <cellStyle name="Comma 2 10 2 4 4" xfId="14799" xr:uid="{3D88E67F-7FBF-4533-8554-2980B4784A1A}"/>
    <cellStyle name="Comma 2 10 2 4 4 2" xfId="22432" xr:uid="{156A1A96-8C49-484F-B1DA-F67B140168D4}"/>
    <cellStyle name="Comma 2 10 2 4 5" xfId="19364" xr:uid="{9E9CB984-BB98-4876-84FC-62B9C5F36749}"/>
    <cellStyle name="Comma 2 10 2 5" xfId="1177" xr:uid="{D5CCFC68-BED7-41F0-A90F-D8325ACC83EF}"/>
    <cellStyle name="Comma 2 10 2 5 2" xfId="6666" xr:uid="{71A660C4-7243-4624-A6D6-27B50E4D231E}"/>
    <cellStyle name="Comma 2 10 2 5 2 2" xfId="16349" xr:uid="{08803E46-AD22-47A1-BDEC-0E5A64691AD8}"/>
    <cellStyle name="Comma 2 10 2 5 2 2 2" xfId="23842" xr:uid="{6CDA84AF-B428-4475-AAE8-2EBC548A0511}"/>
    <cellStyle name="Comma 2 10 2 5 2 3" xfId="20748" xr:uid="{F0693796-253F-479D-99AE-2B76891C7C14}"/>
    <cellStyle name="Comma 2 10 2 5 3" xfId="14801" xr:uid="{7E67FC04-5D6E-405D-AF62-0DF87D1F213B}"/>
    <cellStyle name="Comma 2 10 2 5 3 2" xfId="22434" xr:uid="{A06262B9-27D2-43FD-89E3-7402F3D1F53C}"/>
    <cellStyle name="Comma 2 10 2 5 4" xfId="19366" xr:uid="{5D7FE886-1B7C-4A07-88DA-9CD83847ED6F}"/>
    <cellStyle name="Comma 2 10 2 6" xfId="6651" xr:uid="{065C464E-CAA8-4725-8C7C-EFC6D7BB3813}"/>
    <cellStyle name="Comma 2 10 2 6 2" xfId="16334" xr:uid="{6570788B-D723-4B14-931E-B75EADD0F641}"/>
    <cellStyle name="Comma 2 10 2 6 2 2" xfId="23827" xr:uid="{8435A678-FADF-433D-8A79-F458F9DBDA27}"/>
    <cellStyle name="Comma 2 10 2 6 3" xfId="20733" xr:uid="{10C32B40-F31B-48A5-A40E-4E4BB356E4C2}"/>
    <cellStyle name="Comma 2 10 2 7" xfId="14786" xr:uid="{2D5374F9-E9DC-414B-ADFB-F59D1511E0DB}"/>
    <cellStyle name="Comma 2 10 2 7 2" xfId="22419" xr:uid="{6574A936-7361-49CA-B4D6-68E5237CE3A6}"/>
    <cellStyle name="Comma 2 10 2 8" xfId="19351" xr:uid="{0099700F-AC1A-43EA-BDC6-4CF9799018AF}"/>
    <cellStyle name="Comma 2 10 3" xfId="1178" xr:uid="{CE33BEEF-9E51-4BF0-AE2B-4E96FCEED652}"/>
    <cellStyle name="Comma 2 10 3 2" xfId="1179" xr:uid="{B67986DF-42CD-41A5-B7B6-2EFCBB120A11}"/>
    <cellStyle name="Comma 2 10 3 2 2" xfId="1180" xr:uid="{08D0A65C-279C-413A-9319-56BA250FDEB3}"/>
    <cellStyle name="Comma 2 10 3 2 2 2" xfId="1181" xr:uid="{BFADB9E5-3590-4759-B300-8F1F74E54AFE}"/>
    <cellStyle name="Comma 2 10 3 2 2 2 2" xfId="6670" xr:uid="{9C287497-CB1F-4152-BAF4-5C174CA0B5BC}"/>
    <cellStyle name="Comma 2 10 3 2 2 2 2 2" xfId="16353" xr:uid="{BC1AD5A2-71B5-499B-A031-F0F67A0B115E}"/>
    <cellStyle name="Comma 2 10 3 2 2 2 2 2 2" xfId="23846" xr:uid="{C3CAEDF9-1E42-498C-9E3B-71CD61EA40A9}"/>
    <cellStyle name="Comma 2 10 3 2 2 2 2 3" xfId="20752" xr:uid="{9AEA5847-A83D-4498-ABB7-4CAD50B58B7F}"/>
    <cellStyle name="Comma 2 10 3 2 2 2 3" xfId="14805" xr:uid="{43B68651-128E-4E9A-BB29-C4078E27E128}"/>
    <cellStyle name="Comma 2 10 3 2 2 2 3 2" xfId="22438" xr:uid="{E2ACD870-D7FA-4107-884B-E28E20705C08}"/>
    <cellStyle name="Comma 2 10 3 2 2 2 4" xfId="19370" xr:uid="{E035D081-7B12-422C-A90F-D2686CBAAD9A}"/>
    <cellStyle name="Comma 2 10 3 2 2 3" xfId="6669" xr:uid="{2A51EA7D-D499-4253-AE4A-E46AB86A1C30}"/>
    <cellStyle name="Comma 2 10 3 2 2 3 2" xfId="16352" xr:uid="{D58C956F-B02B-4A90-BEC4-D5BDD1DCD535}"/>
    <cellStyle name="Comma 2 10 3 2 2 3 2 2" xfId="23845" xr:uid="{B9CA7748-3361-48A3-B12B-1873C4E88887}"/>
    <cellStyle name="Comma 2 10 3 2 2 3 3" xfId="20751" xr:uid="{53B3761E-DAF2-43DC-9A5E-5DF1790ABC48}"/>
    <cellStyle name="Comma 2 10 3 2 2 4" xfId="14804" xr:uid="{6F55C476-C97F-45A7-B289-FF225FB666DE}"/>
    <cellStyle name="Comma 2 10 3 2 2 4 2" xfId="22437" xr:uid="{BB5B425F-CB1A-4844-A9BA-57D8E2B6B3E2}"/>
    <cellStyle name="Comma 2 10 3 2 2 5" xfId="19369" xr:uid="{64CA2506-AD98-4962-92A5-257CD47BA1DD}"/>
    <cellStyle name="Comma 2 10 3 2 3" xfId="1182" xr:uid="{6F16518D-1D39-47EB-8FEC-89F7CBB9654B}"/>
    <cellStyle name="Comma 2 10 3 2 3 2" xfId="6671" xr:uid="{A5EA160B-BBF6-4D32-BC97-0344AB580BE0}"/>
    <cellStyle name="Comma 2 10 3 2 3 2 2" xfId="16354" xr:uid="{91AC2343-AE5D-451F-8242-312A4B2F9E44}"/>
    <cellStyle name="Comma 2 10 3 2 3 2 2 2" xfId="23847" xr:uid="{AB65D789-B917-45DF-81CF-21D704822256}"/>
    <cellStyle name="Comma 2 10 3 2 3 2 3" xfId="20753" xr:uid="{EADD3275-BB15-4907-810F-16BE05433D37}"/>
    <cellStyle name="Comma 2 10 3 2 3 3" xfId="14806" xr:uid="{09B3F105-7499-47D6-A270-AE62E2051E51}"/>
    <cellStyle name="Comma 2 10 3 2 3 3 2" xfId="22439" xr:uid="{4513F287-0A67-4CBD-9792-E2FF6E7E4A43}"/>
    <cellStyle name="Comma 2 10 3 2 3 4" xfId="19371" xr:uid="{504A315A-DC92-4E26-988B-F33B475E75DE}"/>
    <cellStyle name="Comma 2 10 3 2 4" xfId="6668" xr:uid="{8E18683E-9A3F-4951-B358-118B41BEBCFB}"/>
    <cellStyle name="Comma 2 10 3 2 4 2" xfId="16351" xr:uid="{AF4A988A-F16B-4C2D-BD22-D3DC6B607CD7}"/>
    <cellStyle name="Comma 2 10 3 2 4 2 2" xfId="23844" xr:uid="{B4CF31DA-B629-4D97-AF1A-CFBD48E54795}"/>
    <cellStyle name="Comma 2 10 3 2 4 3" xfId="20750" xr:uid="{B55FD4EE-9719-4A92-AF52-6E5AEC69A1C0}"/>
    <cellStyle name="Comma 2 10 3 2 5" xfId="14803" xr:uid="{81871621-EB7D-443E-A09A-52A7D4F7116D}"/>
    <cellStyle name="Comma 2 10 3 2 5 2" xfId="22436" xr:uid="{90D588FF-EA24-4853-952D-B530A9DA85CD}"/>
    <cellStyle name="Comma 2 10 3 2 6" xfId="19368" xr:uid="{D219D9B4-24F3-4D03-A986-D3D25D148E9F}"/>
    <cellStyle name="Comma 2 10 3 3" xfId="1183" xr:uid="{489CE96D-EB61-41AB-ADF3-78357138BA00}"/>
    <cellStyle name="Comma 2 10 3 3 2" xfId="1184" xr:uid="{346B31D5-CC26-4A09-9864-1759216115EC}"/>
    <cellStyle name="Comma 2 10 3 3 2 2" xfId="6673" xr:uid="{02795B69-29C0-4C22-A2AB-DB5E474A0171}"/>
    <cellStyle name="Comma 2 10 3 3 2 2 2" xfId="16356" xr:uid="{40ABDF7F-8E7D-43D0-99DA-FAD790C5FD15}"/>
    <cellStyle name="Comma 2 10 3 3 2 2 2 2" xfId="23849" xr:uid="{40611B16-5205-4A49-921A-9F7E3D8396C0}"/>
    <cellStyle name="Comma 2 10 3 3 2 2 3" xfId="20755" xr:uid="{EA91D2FF-7784-4BD6-BCA9-A3DD98E7ED4B}"/>
    <cellStyle name="Comma 2 10 3 3 2 3" xfId="14808" xr:uid="{404E071D-A032-41AD-8F03-01C46925CBF7}"/>
    <cellStyle name="Comma 2 10 3 3 2 3 2" xfId="22441" xr:uid="{40B116D2-73BE-4EA1-9AD5-73D27541EF2B}"/>
    <cellStyle name="Comma 2 10 3 3 2 4" xfId="19373" xr:uid="{D1D62D51-11B7-4238-A0A2-F8521B9BF812}"/>
    <cellStyle name="Comma 2 10 3 3 3" xfId="6672" xr:uid="{D24D24C3-6D99-4A74-813C-FEF24D5D26FC}"/>
    <cellStyle name="Comma 2 10 3 3 3 2" xfId="16355" xr:uid="{2ECCF02E-8052-49DF-A0E6-20C403600C31}"/>
    <cellStyle name="Comma 2 10 3 3 3 2 2" xfId="23848" xr:uid="{780EEA67-6BF6-495A-8B9D-CFEDEFC41D6B}"/>
    <cellStyle name="Comma 2 10 3 3 3 3" xfId="20754" xr:uid="{E3572355-576D-4663-80F7-D881BB21675A}"/>
    <cellStyle name="Comma 2 10 3 3 4" xfId="14807" xr:uid="{F226CBEE-D05C-4257-BDD5-440FD11D845C}"/>
    <cellStyle name="Comma 2 10 3 3 4 2" xfId="22440" xr:uid="{1B6F1D6E-FACB-4837-8036-61BEBAB8E7DA}"/>
    <cellStyle name="Comma 2 10 3 3 5" xfId="19372" xr:uid="{072773BF-2CAE-4531-94AA-6F3A3942E06B}"/>
    <cellStyle name="Comma 2 10 3 4" xfId="1185" xr:uid="{3C583B63-2180-45C8-9A09-59417A67C10E}"/>
    <cellStyle name="Comma 2 10 3 4 2" xfId="6674" xr:uid="{9F4A18F8-7AF6-41CD-B8F3-DE3BF3A77968}"/>
    <cellStyle name="Comma 2 10 3 4 2 2" xfId="16357" xr:uid="{C027F5CC-FF67-4CAE-87D9-716DA8F41115}"/>
    <cellStyle name="Comma 2 10 3 4 2 2 2" xfId="23850" xr:uid="{B3623C7A-0EE3-4475-99C4-67F37171E6C7}"/>
    <cellStyle name="Comma 2 10 3 4 2 3" xfId="20756" xr:uid="{CD436346-D316-4EAD-89A4-31549407893A}"/>
    <cellStyle name="Comma 2 10 3 4 3" xfId="14809" xr:uid="{B0B57794-4535-446D-BD0F-508389D8931E}"/>
    <cellStyle name="Comma 2 10 3 4 3 2" xfId="22442" xr:uid="{644361EE-6D0F-4143-9B02-B658ABF86779}"/>
    <cellStyle name="Comma 2 10 3 4 4" xfId="19374" xr:uid="{B07D043C-530B-4442-BDBF-68F6DAB1F8E7}"/>
    <cellStyle name="Comma 2 10 3 5" xfId="6667" xr:uid="{8DFF97D0-7F21-4706-AFF1-0B8A3C47C02D}"/>
    <cellStyle name="Comma 2 10 3 5 2" xfId="16350" xr:uid="{D4AD03F2-F145-46E8-BA2E-243D63F3E8B2}"/>
    <cellStyle name="Comma 2 10 3 5 2 2" xfId="23843" xr:uid="{65ADC1DF-2446-46F2-A9AB-1CA3BB55D452}"/>
    <cellStyle name="Comma 2 10 3 5 3" xfId="20749" xr:uid="{C05E7B97-FAB3-46B1-B958-A5EFCD65C00A}"/>
    <cellStyle name="Comma 2 10 3 6" xfId="14802" xr:uid="{08C1C6A0-2E13-4C97-BB79-97321E1774EA}"/>
    <cellStyle name="Comma 2 10 3 6 2" xfId="22435" xr:uid="{8532E6DE-D831-4038-B026-681524AAD49B}"/>
    <cellStyle name="Comma 2 10 3 7" xfId="19367" xr:uid="{12506154-88ED-46F1-BA42-9CAD6FB15071}"/>
    <cellStyle name="Comma 2 10 4" xfId="1186" xr:uid="{57475979-1989-4A0C-9E38-DE6F5CFE1661}"/>
    <cellStyle name="Comma 2 10 4 2" xfId="1187" xr:uid="{AE321CA3-FC0B-4FC9-8311-A79A17B74547}"/>
    <cellStyle name="Comma 2 10 4 2 2" xfId="1188" xr:uid="{AFB1A6F1-E70B-4572-B8DA-E95D59748D46}"/>
    <cellStyle name="Comma 2 10 4 2 2 2" xfId="6677" xr:uid="{8C2DC662-60D3-4643-8B07-F3699F176A8D}"/>
    <cellStyle name="Comma 2 10 4 2 2 2 2" xfId="16360" xr:uid="{2F91D727-8483-4173-8AC6-2A4AA8C5DE64}"/>
    <cellStyle name="Comma 2 10 4 2 2 2 2 2" xfId="23853" xr:uid="{00D61010-AF20-4452-9337-9198634DAF92}"/>
    <cellStyle name="Comma 2 10 4 2 2 2 3" xfId="20759" xr:uid="{9286878B-8313-42CF-BD36-6545DC3A3D8D}"/>
    <cellStyle name="Comma 2 10 4 2 2 3" xfId="14812" xr:uid="{B01E9447-CC8F-4996-B74F-1425590D9883}"/>
    <cellStyle name="Comma 2 10 4 2 2 3 2" xfId="22445" xr:uid="{9FCD5C67-B9D0-47B2-A068-2A97EC16977D}"/>
    <cellStyle name="Comma 2 10 4 2 2 4" xfId="19377" xr:uid="{9D8806B0-B477-4E91-8041-3A8D18B53391}"/>
    <cellStyle name="Comma 2 10 4 2 3" xfId="6676" xr:uid="{54D28079-11A3-410A-89A3-4463ACA18CD7}"/>
    <cellStyle name="Comma 2 10 4 2 3 2" xfId="16359" xr:uid="{2A761969-6593-448E-8593-9DD41E49F601}"/>
    <cellStyle name="Comma 2 10 4 2 3 2 2" xfId="23852" xr:uid="{89FA34B1-0A7D-4020-A07E-EAA8E7F6366E}"/>
    <cellStyle name="Comma 2 10 4 2 3 3" xfId="20758" xr:uid="{4134DD70-495F-4819-A78C-FFC009BB975F}"/>
    <cellStyle name="Comma 2 10 4 2 4" xfId="14811" xr:uid="{483A72EE-6D63-4925-ABE0-2C9B4D8C7F02}"/>
    <cellStyle name="Comma 2 10 4 2 4 2" xfId="22444" xr:uid="{03AF3BFC-CE96-46EC-BB99-03AA687AC90A}"/>
    <cellStyle name="Comma 2 10 4 2 5" xfId="19376" xr:uid="{3C79E12E-4FE6-4510-AAF2-8EE1DA1A9440}"/>
    <cellStyle name="Comma 2 10 4 3" xfId="1189" xr:uid="{6FBF36F5-E15B-4805-8DCC-ECCD1EC091E3}"/>
    <cellStyle name="Comma 2 10 4 3 2" xfId="6678" xr:uid="{0A62746F-EC74-4304-9340-40DE89C46B7E}"/>
    <cellStyle name="Comma 2 10 4 3 2 2" xfId="16361" xr:uid="{DC6A6D7E-7A09-49F8-AAA4-026042191AEC}"/>
    <cellStyle name="Comma 2 10 4 3 2 2 2" xfId="23854" xr:uid="{AD006696-58D0-4F99-9028-98CEAE3629B0}"/>
    <cellStyle name="Comma 2 10 4 3 2 3" xfId="20760" xr:uid="{663313F3-D829-4F72-80A1-2772EE2A6CD2}"/>
    <cellStyle name="Comma 2 10 4 3 3" xfId="14813" xr:uid="{63B92740-6CE4-4E09-BD55-688E7B7F9A19}"/>
    <cellStyle name="Comma 2 10 4 3 3 2" xfId="22446" xr:uid="{69265880-3429-4809-BECB-8F2F8B9350CB}"/>
    <cellStyle name="Comma 2 10 4 3 4" xfId="19378" xr:uid="{A6569A09-DA5E-4420-BA70-72B0D1AEFB91}"/>
    <cellStyle name="Comma 2 10 4 4" xfId="6675" xr:uid="{1AE67F3B-4417-414D-A968-2FDD7F0C74F1}"/>
    <cellStyle name="Comma 2 10 4 4 2" xfId="16358" xr:uid="{A46F195A-77DB-4605-958C-C93BD98ADE69}"/>
    <cellStyle name="Comma 2 10 4 4 2 2" xfId="23851" xr:uid="{3CE404EB-EBB8-4290-8938-287816B11430}"/>
    <cellStyle name="Comma 2 10 4 4 3" xfId="20757" xr:uid="{931B185F-9778-41ED-8842-765E81E565DD}"/>
    <cellStyle name="Comma 2 10 4 5" xfId="14810" xr:uid="{F837E3A1-AA9E-4AC8-9F0E-EAC9E26393FF}"/>
    <cellStyle name="Comma 2 10 4 5 2" xfId="22443" xr:uid="{64F6638E-6AC5-4065-B235-439B0B5A7592}"/>
    <cellStyle name="Comma 2 10 4 6" xfId="19375" xr:uid="{098A839D-EA41-4A99-912D-BE2A3115D395}"/>
    <cellStyle name="Comma 2 10 5" xfId="1190" xr:uid="{9855AA0F-8A29-4D74-98C9-8C2FDC0B6BCB}"/>
    <cellStyle name="Comma 2 10 5 2" xfId="1191" xr:uid="{552E2C7E-AB6B-436C-9318-39505D19210E}"/>
    <cellStyle name="Comma 2 10 5 2 2" xfId="6680" xr:uid="{C33C62B9-323B-4449-8664-28AE36ACAADE}"/>
    <cellStyle name="Comma 2 10 5 2 2 2" xfId="16363" xr:uid="{A073A43A-6440-4CBF-B01C-888E060FD533}"/>
    <cellStyle name="Comma 2 10 5 2 2 2 2" xfId="23856" xr:uid="{4AA3A880-BA27-44F7-B1DB-2D421AD5EAC5}"/>
    <cellStyle name="Comma 2 10 5 2 2 3" xfId="20762" xr:uid="{ED1DD6D8-5104-4328-8CEE-C78BE1FFDEE8}"/>
    <cellStyle name="Comma 2 10 5 2 3" xfId="14815" xr:uid="{66804F7A-D78A-4BDC-89B2-59AE2F4515EE}"/>
    <cellStyle name="Comma 2 10 5 2 3 2" xfId="22448" xr:uid="{F1C98B87-9BEA-40F2-9FE9-E93E36B65C90}"/>
    <cellStyle name="Comma 2 10 5 2 4" xfId="19380" xr:uid="{78F77211-96E1-45DB-AEDF-84950770BACF}"/>
    <cellStyle name="Comma 2 10 5 3" xfId="6679" xr:uid="{9FE3EE59-3873-4A8A-82F3-D14F1548277F}"/>
    <cellStyle name="Comma 2 10 5 3 2" xfId="16362" xr:uid="{45843980-132B-4654-BE2C-68A087DBA733}"/>
    <cellStyle name="Comma 2 10 5 3 2 2" xfId="23855" xr:uid="{347A80B1-E3A1-43F3-8FBA-A4D29FF46E64}"/>
    <cellStyle name="Comma 2 10 5 3 3" xfId="20761" xr:uid="{6C36B20F-D748-4CAD-AF3E-D0649A05A334}"/>
    <cellStyle name="Comma 2 10 5 4" xfId="14814" xr:uid="{167CAE1F-C951-4400-91E8-460B9051D4CF}"/>
    <cellStyle name="Comma 2 10 5 4 2" xfId="22447" xr:uid="{7E531B4A-B448-4A4E-9DAD-CED691023C82}"/>
    <cellStyle name="Comma 2 10 5 5" xfId="19379" xr:uid="{41161751-4291-4371-8C36-02E7C1D7E2DE}"/>
    <cellStyle name="Comma 2 10 6" xfId="1192" xr:uid="{1BC77E2F-FC03-4D18-AB3F-8381858F3558}"/>
    <cellStyle name="Comma 2 10 6 2" xfId="6681" xr:uid="{9A65BF54-4479-4C5C-A3E1-323D18818D2A}"/>
    <cellStyle name="Comma 2 10 6 2 2" xfId="16364" xr:uid="{92867440-73FC-4C0D-9C5B-AB6048363824}"/>
    <cellStyle name="Comma 2 10 6 2 2 2" xfId="23857" xr:uid="{D24A0FF9-52A6-432C-B7A4-E204C0E7021C}"/>
    <cellStyle name="Comma 2 10 6 2 3" xfId="20763" xr:uid="{60655F77-83FA-4CE5-94BC-918689FADBE5}"/>
    <cellStyle name="Comma 2 10 6 3" xfId="14816" xr:uid="{D9335D00-9286-49EA-B032-384DA48C97EF}"/>
    <cellStyle name="Comma 2 10 6 3 2" xfId="22449" xr:uid="{99BCFF4B-78A9-4419-AF1B-04790A869730}"/>
    <cellStyle name="Comma 2 10 6 4" xfId="19381" xr:uid="{D36B2FD7-6344-4AFB-B976-EB917C201147}"/>
    <cellStyle name="Comma 2 10 7" xfId="1193" xr:uid="{FC65913E-4454-4FC5-99E0-5F33BA39D986}"/>
    <cellStyle name="Comma 2 10 7 2" xfId="6682" xr:uid="{C06D150D-1E1F-4C83-9544-26293069F1EF}"/>
    <cellStyle name="Comma 2 10 7 2 2" xfId="16365" xr:uid="{B98E1643-31CC-4016-ABC3-C9653ED00C57}"/>
    <cellStyle name="Comma 2 10 7 2 2 2" xfId="23858" xr:uid="{8DAE5C7C-36EE-4DB2-8A30-36A4512F62E0}"/>
    <cellStyle name="Comma 2 10 7 2 3" xfId="20764" xr:uid="{61E7C0FA-B5CB-4C1E-A2CC-D85E638DC450}"/>
    <cellStyle name="Comma 2 10 7 3" xfId="14817" xr:uid="{C3CDE939-0E12-450C-9920-5A518A3FD660}"/>
    <cellStyle name="Comma 2 10 7 3 2" xfId="22450" xr:uid="{89093FB7-0EEE-4D19-BD5E-E0228FF0B44C}"/>
    <cellStyle name="Comma 2 10 7 4" xfId="19382" xr:uid="{EBAEFADA-882A-4663-A72A-9B20A45DC820}"/>
    <cellStyle name="Comma 2 10 8" xfId="11476" xr:uid="{9A92CE77-7937-4387-964A-D7D259DC69C2}"/>
    <cellStyle name="Comma 2 10 8 2" xfId="17968" xr:uid="{18D19BBB-BCE6-4EA9-A4A2-82121BEE6C11}"/>
    <cellStyle name="Comma 2 11" xfId="1194" xr:uid="{46DD5AB0-EA24-46C1-B374-399271C11C66}"/>
    <cellStyle name="Comma 2 11 2" xfId="1195" xr:uid="{51ECBD1D-4FB3-446F-8371-CA6EF5906982}"/>
    <cellStyle name="Comma 2 11 2 2" xfId="1196" xr:uid="{1B10B46D-97E3-47C9-9268-0234390664BA}"/>
    <cellStyle name="Comma 2 11 2 2 2" xfId="1197" xr:uid="{4A1400DA-11B2-49AE-AB30-66F70727EBF8}"/>
    <cellStyle name="Comma 2 11 2 2 2 2" xfId="1198" xr:uid="{3E68F7D2-DEF8-476F-922A-FFF94B1EE94E}"/>
    <cellStyle name="Comma 2 11 2 2 2 2 2" xfId="6686" xr:uid="{16E2BE26-DEC9-44B4-AA9F-99C44F4A30B9}"/>
    <cellStyle name="Comma 2 11 2 2 2 2 2 2" xfId="16369" xr:uid="{8581BCD0-8D14-45F3-8D95-E05D12266C86}"/>
    <cellStyle name="Comma 2 11 2 2 2 2 2 2 2" xfId="23862" xr:uid="{4E739F54-A57F-46BF-8A06-A2A49468A285}"/>
    <cellStyle name="Comma 2 11 2 2 2 2 2 3" xfId="20768" xr:uid="{5C286D24-C9BD-4105-B16C-30B22E9AF931}"/>
    <cellStyle name="Comma 2 11 2 2 2 2 3" xfId="14821" xr:uid="{7B798E93-399C-480D-91AA-87A86D4FF524}"/>
    <cellStyle name="Comma 2 11 2 2 2 2 3 2" xfId="22454" xr:uid="{7E20BE38-432A-4A2A-AFB5-0894D179988F}"/>
    <cellStyle name="Comma 2 11 2 2 2 2 4" xfId="19386" xr:uid="{744BDE56-3859-4352-807F-9B8084B45C15}"/>
    <cellStyle name="Comma 2 11 2 2 2 3" xfId="6685" xr:uid="{E1331034-1794-44A0-94F2-3054810A0C3C}"/>
    <cellStyle name="Comma 2 11 2 2 2 3 2" xfId="16368" xr:uid="{3C219D74-615B-479D-B61F-4984E18759DC}"/>
    <cellStyle name="Comma 2 11 2 2 2 3 2 2" xfId="23861" xr:uid="{9BAB6A5E-51B2-4790-8389-41786297D5FD}"/>
    <cellStyle name="Comma 2 11 2 2 2 3 3" xfId="20767" xr:uid="{B5F71FAD-331B-46E5-9022-2D45BBA4B489}"/>
    <cellStyle name="Comma 2 11 2 2 2 4" xfId="14820" xr:uid="{7DF61682-7893-402B-8732-DDA5F1004614}"/>
    <cellStyle name="Comma 2 11 2 2 2 4 2" xfId="22453" xr:uid="{351A247E-A2F4-42A3-9D81-C3F47597C873}"/>
    <cellStyle name="Comma 2 11 2 2 2 5" xfId="19385" xr:uid="{D2EF29C2-0B43-4F4D-8FF1-79D349D307CB}"/>
    <cellStyle name="Comma 2 11 2 2 3" xfId="1199" xr:uid="{A9686286-90E0-43B5-8993-B6048B0B7A18}"/>
    <cellStyle name="Comma 2 11 2 2 3 2" xfId="6687" xr:uid="{D7563B65-CCF1-41EB-A768-E311D78B550C}"/>
    <cellStyle name="Comma 2 11 2 2 3 2 2" xfId="16370" xr:uid="{4630CCE5-2FFF-4F76-9270-27CFC8104534}"/>
    <cellStyle name="Comma 2 11 2 2 3 2 2 2" xfId="23863" xr:uid="{620E78FC-EEB3-4076-A8FF-F9C5700A243F}"/>
    <cellStyle name="Comma 2 11 2 2 3 2 3" xfId="20769" xr:uid="{69E32942-8745-4422-B33A-44E6F0FF157B}"/>
    <cellStyle name="Comma 2 11 2 2 3 3" xfId="14822" xr:uid="{4DD527D3-2D83-4862-BC71-9D929370BCE1}"/>
    <cellStyle name="Comma 2 11 2 2 3 3 2" xfId="22455" xr:uid="{34ED1234-DC0B-43E6-9C66-FDC10658439A}"/>
    <cellStyle name="Comma 2 11 2 2 3 4" xfId="19387" xr:uid="{03837AAF-F683-4373-A541-2A96609E1FB5}"/>
    <cellStyle name="Comma 2 11 2 2 4" xfId="6684" xr:uid="{E231631B-1FDD-4715-96A8-D402020B5D35}"/>
    <cellStyle name="Comma 2 11 2 2 4 2" xfId="16367" xr:uid="{1CA63227-88B5-404E-9BE0-F7973D17CB0B}"/>
    <cellStyle name="Comma 2 11 2 2 4 2 2" xfId="23860" xr:uid="{1A4A0716-8D48-4983-B162-8A434745F09E}"/>
    <cellStyle name="Comma 2 11 2 2 4 3" xfId="20766" xr:uid="{44DEF80E-4A2A-440B-BD29-7746CBA05A27}"/>
    <cellStyle name="Comma 2 11 2 2 5" xfId="14819" xr:uid="{570865EA-4C96-4A31-A3C9-A518D97D8AD0}"/>
    <cellStyle name="Comma 2 11 2 2 5 2" xfId="22452" xr:uid="{1368A3CE-732C-460B-B7E6-10A3336B7E09}"/>
    <cellStyle name="Comma 2 11 2 2 6" xfId="19384" xr:uid="{0E9D0441-C4C1-4F2A-A5E8-51C25B1881BD}"/>
    <cellStyle name="Comma 2 11 2 3" xfId="1200" xr:uid="{2034A463-3841-43F2-9578-B59F18F648F9}"/>
    <cellStyle name="Comma 2 11 2 3 2" xfId="1201" xr:uid="{99455E8F-CFF5-4063-B945-C6B15C270279}"/>
    <cellStyle name="Comma 2 11 2 3 2 2" xfId="6689" xr:uid="{ED4CF32C-AD1F-4819-9857-A25165A2B22F}"/>
    <cellStyle name="Comma 2 11 2 3 2 2 2" xfId="16372" xr:uid="{C6AA857E-7473-4602-B259-DDFA7B4097D3}"/>
    <cellStyle name="Comma 2 11 2 3 2 2 2 2" xfId="23865" xr:uid="{B856D6B5-FCDC-4B43-ABD9-EB4CD309E4AF}"/>
    <cellStyle name="Comma 2 11 2 3 2 2 3" xfId="20771" xr:uid="{53AE6A9A-82FC-446E-A59A-6D5299C58FAB}"/>
    <cellStyle name="Comma 2 11 2 3 2 3" xfId="14824" xr:uid="{8D9C1443-7905-4B6C-8CC8-22E8583969AC}"/>
    <cellStyle name="Comma 2 11 2 3 2 3 2" xfId="22457" xr:uid="{E0A48C85-BD3F-4203-B789-9F5196104BC9}"/>
    <cellStyle name="Comma 2 11 2 3 2 4" xfId="19389" xr:uid="{B0BD4F1C-BB3C-4388-96DD-C2438B9BA98E}"/>
    <cellStyle name="Comma 2 11 2 3 3" xfId="6688" xr:uid="{B758FDA8-8937-48A6-B328-BF3BE84B9403}"/>
    <cellStyle name="Comma 2 11 2 3 3 2" xfId="16371" xr:uid="{55357037-81DD-4DBE-8B84-38F0C1688FF0}"/>
    <cellStyle name="Comma 2 11 2 3 3 2 2" xfId="23864" xr:uid="{492C9857-4119-4FFF-82F4-0F24814ED01E}"/>
    <cellStyle name="Comma 2 11 2 3 3 3" xfId="20770" xr:uid="{695D289A-DECB-404D-A8FA-5C6879965FA1}"/>
    <cellStyle name="Comma 2 11 2 3 4" xfId="14823" xr:uid="{C59EA255-3429-4510-A24F-1559D6D098DB}"/>
    <cellStyle name="Comma 2 11 2 3 4 2" xfId="22456" xr:uid="{1BB1D85B-FC40-4AA3-BE9D-5E1A824F4AE7}"/>
    <cellStyle name="Comma 2 11 2 3 5" xfId="19388" xr:uid="{BAEFE525-C90A-4879-A3E3-7303063FB352}"/>
    <cellStyle name="Comma 2 11 2 4" xfId="1202" xr:uid="{50BC5128-A28F-4392-9F03-D80316079A73}"/>
    <cellStyle name="Comma 2 11 2 4 2" xfId="6690" xr:uid="{46F2E38A-5215-4F3E-8A21-C5FDF15AB9C6}"/>
    <cellStyle name="Comma 2 11 2 4 2 2" xfId="16373" xr:uid="{34B21F59-BBC4-4804-8E4B-CD012E92BF00}"/>
    <cellStyle name="Comma 2 11 2 4 2 2 2" xfId="23866" xr:uid="{53806222-EC13-4496-BD52-25B5B11BF921}"/>
    <cellStyle name="Comma 2 11 2 4 2 3" xfId="20772" xr:uid="{01151E0F-4156-4A53-AB6E-2C2FA53F4288}"/>
    <cellStyle name="Comma 2 11 2 4 3" xfId="14825" xr:uid="{E00AC7A2-4A81-43A6-AD1D-704B89C2D5EC}"/>
    <cellStyle name="Comma 2 11 2 4 3 2" xfId="22458" xr:uid="{1C10B8D6-C0E5-4879-AB5A-1FA6A3E847B9}"/>
    <cellStyle name="Comma 2 11 2 4 4" xfId="19390" xr:uid="{635D5C09-AECA-4878-8AAB-DDCF1F42DA4A}"/>
    <cellStyle name="Comma 2 11 2 5" xfId="6683" xr:uid="{630B6852-2225-4EDA-9C46-4725C776A7C3}"/>
    <cellStyle name="Comma 2 11 2 5 2" xfId="16366" xr:uid="{F4C83618-ABC7-43AB-AE87-D861FB14D32D}"/>
    <cellStyle name="Comma 2 11 2 5 2 2" xfId="23859" xr:uid="{E2CE41AC-EB24-4B74-B37F-3BB341D5958A}"/>
    <cellStyle name="Comma 2 11 2 5 3" xfId="20765" xr:uid="{DD16A887-128B-4473-8BF5-918FEA344A2D}"/>
    <cellStyle name="Comma 2 11 2 6" xfId="14818" xr:uid="{A0447FB3-F0EB-42AA-AA2E-761C2BA1C117}"/>
    <cellStyle name="Comma 2 11 2 6 2" xfId="22451" xr:uid="{21A51551-FDB4-4F9E-B2BD-4C220C2B14A0}"/>
    <cellStyle name="Comma 2 11 2 7" xfId="19383" xr:uid="{AF016507-0F67-4992-B6A1-1468A33759A7}"/>
    <cellStyle name="Comma 2 11 3" xfId="1203" xr:uid="{2432D227-19A4-42DC-8F0D-63134CB3FA08}"/>
    <cellStyle name="Comma 2 11 3 2" xfId="1204" xr:uid="{7C152DCC-611F-405F-9FD9-876847280DA7}"/>
    <cellStyle name="Comma 2 11 3 2 2" xfId="1205" xr:uid="{A11549E5-B6B5-4EF1-B3F8-61E11F84143E}"/>
    <cellStyle name="Comma 2 11 3 2 2 2" xfId="6693" xr:uid="{A1A5ED1D-1177-4A19-B66E-C2C19BD40857}"/>
    <cellStyle name="Comma 2 11 3 2 2 2 2" xfId="16376" xr:uid="{DCC4C777-DDAB-40B1-AE91-0F6390442FA5}"/>
    <cellStyle name="Comma 2 11 3 2 2 2 2 2" xfId="23869" xr:uid="{430CA735-20C0-4732-B854-3B8CA153E3A5}"/>
    <cellStyle name="Comma 2 11 3 2 2 2 3" xfId="20775" xr:uid="{C85C18E9-A6F9-4213-8DDF-941A8CDF9614}"/>
    <cellStyle name="Comma 2 11 3 2 2 3" xfId="14828" xr:uid="{B210D99D-FD55-4877-80A0-053CDE4E5EFB}"/>
    <cellStyle name="Comma 2 11 3 2 2 3 2" xfId="22461" xr:uid="{06A05049-D598-4071-8CD3-50187C2F58C2}"/>
    <cellStyle name="Comma 2 11 3 2 2 4" xfId="19393" xr:uid="{F6BB34B9-8196-402B-B8C0-2F56DD748E1F}"/>
    <cellStyle name="Comma 2 11 3 2 3" xfId="6692" xr:uid="{0B3D1225-1009-4BFA-B602-5127DEC95F92}"/>
    <cellStyle name="Comma 2 11 3 2 3 2" xfId="16375" xr:uid="{462CD5BD-A9DB-4891-8AD3-4ACDF49C89F1}"/>
    <cellStyle name="Comma 2 11 3 2 3 2 2" xfId="23868" xr:uid="{DAE16A8B-A69A-4B31-A48C-339E85656429}"/>
    <cellStyle name="Comma 2 11 3 2 3 3" xfId="20774" xr:uid="{0CC62483-8248-4324-971B-E47603B33DFF}"/>
    <cellStyle name="Comma 2 11 3 2 4" xfId="14827" xr:uid="{A8942B10-B078-4228-9209-C840AF680842}"/>
    <cellStyle name="Comma 2 11 3 2 4 2" xfId="22460" xr:uid="{4966F062-B8EE-46C9-976B-E7EE49BD013B}"/>
    <cellStyle name="Comma 2 11 3 2 5" xfId="19392" xr:uid="{A8B00A11-215B-40C6-B44D-31C33D6A888F}"/>
    <cellStyle name="Comma 2 11 3 3" xfId="1206" xr:uid="{1EF73AB5-FDB6-459D-8F79-C1B56A2F733D}"/>
    <cellStyle name="Comma 2 11 3 3 2" xfId="6694" xr:uid="{5457078E-E179-49EF-82E5-D03AC61F4791}"/>
    <cellStyle name="Comma 2 11 3 3 2 2" xfId="16377" xr:uid="{C0949055-5A07-4B5A-A4B7-420093EF24C4}"/>
    <cellStyle name="Comma 2 11 3 3 2 2 2" xfId="23870" xr:uid="{B33A4773-11A4-4CB1-BD34-9EAB81848F2B}"/>
    <cellStyle name="Comma 2 11 3 3 2 3" xfId="20776" xr:uid="{D8D7D0CA-286C-4630-AF94-DC50FC4D10E2}"/>
    <cellStyle name="Comma 2 11 3 3 3" xfId="14829" xr:uid="{4A9188B8-BC4E-4838-92D7-E108CB90DE01}"/>
    <cellStyle name="Comma 2 11 3 3 3 2" xfId="22462" xr:uid="{F725806E-5BCB-4BE4-9663-CB22808B7949}"/>
    <cellStyle name="Comma 2 11 3 3 4" xfId="19394" xr:uid="{4D5B1BD5-C3B6-427A-AE3F-779DE76DC361}"/>
    <cellStyle name="Comma 2 11 3 4" xfId="6691" xr:uid="{67A4C151-43D0-4884-97D7-D22EDB542C2C}"/>
    <cellStyle name="Comma 2 11 3 4 2" xfId="16374" xr:uid="{98EEC621-7EBB-47C1-AD5B-5D07880C3E76}"/>
    <cellStyle name="Comma 2 11 3 4 2 2" xfId="23867" xr:uid="{B8F7F4CD-CD14-4123-9B63-9B167768996A}"/>
    <cellStyle name="Comma 2 11 3 4 3" xfId="20773" xr:uid="{BFD773F3-19C7-4859-8A0E-0435BA8F2A38}"/>
    <cellStyle name="Comma 2 11 3 5" xfId="14826" xr:uid="{391F2E7E-F314-4828-91FF-835005B6F65F}"/>
    <cellStyle name="Comma 2 11 3 5 2" xfId="22459" xr:uid="{F940E624-5ED2-4E27-AA2B-2B06B8933CB9}"/>
    <cellStyle name="Comma 2 11 3 6" xfId="19391" xr:uid="{92AE05B1-600F-4047-8BE8-B6AF5A9E5F10}"/>
    <cellStyle name="Comma 2 11 4" xfId="1207" xr:uid="{74B6321A-E237-416B-8E93-181FDD7A9278}"/>
    <cellStyle name="Comma 2 11 4 2" xfId="1208" xr:uid="{A7F1CE4B-2833-4BAF-BE9D-7A9D6910911E}"/>
    <cellStyle name="Comma 2 11 4 2 2" xfId="6696" xr:uid="{10695FEF-B8E3-44C9-B9D5-D851A6DDB5F9}"/>
    <cellStyle name="Comma 2 11 4 2 2 2" xfId="16379" xr:uid="{E0DE0DCC-B175-447D-9D00-576FEAB5D779}"/>
    <cellStyle name="Comma 2 11 4 2 2 2 2" xfId="23872" xr:uid="{7718EE6E-068F-47FA-BF82-2249897C9DE9}"/>
    <cellStyle name="Comma 2 11 4 2 2 3" xfId="20778" xr:uid="{E963D063-5E52-42BD-872B-BB70AD66A026}"/>
    <cellStyle name="Comma 2 11 4 2 3" xfId="14831" xr:uid="{FA534924-193C-4D05-B61C-37F8E3E06B04}"/>
    <cellStyle name="Comma 2 11 4 2 3 2" xfId="22464" xr:uid="{E8B1FDD7-B08C-4541-8D0D-16F5E4C14BB8}"/>
    <cellStyle name="Comma 2 11 4 2 4" xfId="19396" xr:uid="{239609D3-7B82-4359-93C8-D1BED37FC87C}"/>
    <cellStyle name="Comma 2 11 4 3" xfId="6695" xr:uid="{1A29AD12-4585-4F6E-B106-D58A19213A74}"/>
    <cellStyle name="Comma 2 11 4 3 2" xfId="16378" xr:uid="{BC1F092E-AD1C-4AA8-90BD-77204ABB53C2}"/>
    <cellStyle name="Comma 2 11 4 3 2 2" xfId="23871" xr:uid="{9E4A52DA-E558-430C-95D0-167B58CCE5D2}"/>
    <cellStyle name="Comma 2 11 4 3 3" xfId="20777" xr:uid="{122C7001-616A-48DF-9067-48E0E2DC6944}"/>
    <cellStyle name="Comma 2 11 4 4" xfId="14830" xr:uid="{889736C0-2CA9-4961-AF8B-23157D06E10A}"/>
    <cellStyle name="Comma 2 11 4 4 2" xfId="22463" xr:uid="{34EA8903-8960-4B50-BEAC-726367256BF1}"/>
    <cellStyle name="Comma 2 11 4 5" xfId="19395" xr:uid="{28217A71-6F09-4326-95B5-EAFFD8C6B5E3}"/>
    <cellStyle name="Comma 2 11 5" xfId="1209" xr:uid="{82920028-9D39-4EB6-9056-A9A5E5424806}"/>
    <cellStyle name="Comma 2 11 5 2" xfId="6697" xr:uid="{7C33F39A-60C8-4B3E-8CB8-6AF44FA5827A}"/>
    <cellStyle name="Comma 2 11 5 2 2" xfId="16380" xr:uid="{27946A9E-92E7-425E-B644-8D0EB0D60269}"/>
    <cellStyle name="Comma 2 11 5 2 2 2" xfId="23873" xr:uid="{DF45DEC6-2597-43B8-AC9E-09F978E41CEE}"/>
    <cellStyle name="Comma 2 11 5 2 3" xfId="20779" xr:uid="{C48B637D-EEF4-4481-BB29-9FE81EFB9AD6}"/>
    <cellStyle name="Comma 2 11 5 3" xfId="14832" xr:uid="{87EED1C2-C70F-4A90-86A0-B2644409805E}"/>
    <cellStyle name="Comma 2 11 5 3 2" xfId="22465" xr:uid="{4528AA96-C131-42CD-A725-8E2978BFF4BA}"/>
    <cellStyle name="Comma 2 11 5 4" xfId="19397" xr:uid="{A7EB9E2F-8AF4-4D48-B8D2-7C58FED2B74D}"/>
    <cellStyle name="Comma 2 11 6" xfId="1210" xr:uid="{C8F1B7AD-D09D-4BB2-B41D-D0D3C1E9B80F}"/>
    <cellStyle name="Comma 2 11 6 2" xfId="6698" xr:uid="{D6FB1F14-E7EF-47DE-9F7E-5641A29055B8}"/>
    <cellStyle name="Comma 2 11 6 2 2" xfId="16381" xr:uid="{E0B3F680-397E-4131-9269-5F095F841A70}"/>
    <cellStyle name="Comma 2 11 6 2 2 2" xfId="23874" xr:uid="{48F85C7C-9CC1-4ABB-A1DB-4B4B2E2DA14D}"/>
    <cellStyle name="Comma 2 11 6 2 3" xfId="20780" xr:uid="{97A9E435-A71B-4E61-8EF1-52AB77FC82B6}"/>
    <cellStyle name="Comma 2 11 6 3" xfId="14833" xr:uid="{02976DA8-16EC-4F1A-A88A-056EAB8CF0CA}"/>
    <cellStyle name="Comma 2 11 6 3 2" xfId="22466" xr:uid="{F3921E02-508C-4574-AF79-EDD4EEF8BD5B}"/>
    <cellStyle name="Comma 2 11 6 4" xfId="19398" xr:uid="{0E584A8F-1BA2-4328-ACF7-792049617658}"/>
    <cellStyle name="Comma 2 11 7" xfId="11477" xr:uid="{1C37055A-55D3-4DED-8BAA-97207784C36A}"/>
    <cellStyle name="Comma 2 11 7 2" xfId="17969" xr:uid="{AB3C0CDC-5DFA-44C2-991A-791BE1D76B9C}"/>
    <cellStyle name="Comma 2 12" xfId="1211" xr:uid="{1A3176A9-75A3-4E2A-BB98-B48F4A7980C5}"/>
    <cellStyle name="Comma 2 12 2" xfId="1212" xr:uid="{31ED66E3-F947-4533-9E1A-8208D244B251}"/>
    <cellStyle name="Comma 2 12 2 2" xfId="1213" xr:uid="{AF70E6D4-66F2-4D7D-ADF8-5E80FB0CAFEC}"/>
    <cellStyle name="Comma 2 12 2 2 2" xfId="1214" xr:uid="{044F5CB7-12A2-409D-B4BB-DA6F6C99E9A7}"/>
    <cellStyle name="Comma 2 12 2 2 2 2" xfId="6701" xr:uid="{FC73D9A5-4736-4BD4-81E6-6B68C23C24BB}"/>
    <cellStyle name="Comma 2 12 2 2 2 2 2" xfId="16384" xr:uid="{E9E157A7-4F3D-4587-8257-BD0DA601A567}"/>
    <cellStyle name="Comma 2 12 2 2 2 2 2 2" xfId="23877" xr:uid="{A31BB4B7-7C8F-4F9A-81E8-CA35957309A5}"/>
    <cellStyle name="Comma 2 12 2 2 2 2 3" xfId="20783" xr:uid="{487D53CA-676E-4D1B-98FA-C5D95AC91D6A}"/>
    <cellStyle name="Comma 2 12 2 2 2 3" xfId="14836" xr:uid="{6D2A72C9-4005-41F9-A681-AC280752BB62}"/>
    <cellStyle name="Comma 2 12 2 2 2 3 2" xfId="22469" xr:uid="{E2FFCB3E-CC97-4E19-BCEA-DEF0A35BC485}"/>
    <cellStyle name="Comma 2 12 2 2 2 4" xfId="19401" xr:uid="{0857201E-E09B-4694-8E2D-D1EAD6CB87C5}"/>
    <cellStyle name="Comma 2 12 2 2 3" xfId="6700" xr:uid="{3310230B-8ABF-4BD6-8424-8A964E23FB8E}"/>
    <cellStyle name="Comma 2 12 2 2 3 2" xfId="16383" xr:uid="{3DCB4376-8B3E-4F45-9C0E-E6218238EEB7}"/>
    <cellStyle name="Comma 2 12 2 2 3 2 2" xfId="23876" xr:uid="{C43F7FA4-9170-4369-A6A7-4DAC48C726AD}"/>
    <cellStyle name="Comma 2 12 2 2 3 3" xfId="20782" xr:uid="{B6BD8327-915A-4A50-9B97-ACBA02428F1E}"/>
    <cellStyle name="Comma 2 12 2 2 4" xfId="14835" xr:uid="{5C3BD30F-69CD-429A-887D-E383AEBB2FAE}"/>
    <cellStyle name="Comma 2 12 2 2 4 2" xfId="22468" xr:uid="{1C948A0B-C6F0-4B05-B303-62BFDDA329D2}"/>
    <cellStyle name="Comma 2 12 2 2 5" xfId="19400" xr:uid="{62012164-ED7C-43B4-95AA-827C65CE34A4}"/>
    <cellStyle name="Comma 2 12 2 3" xfId="1215" xr:uid="{D5B6C198-F1B7-4636-9840-661974BB3007}"/>
    <cellStyle name="Comma 2 12 2 3 2" xfId="6702" xr:uid="{3BFF8D4C-A677-4352-878B-40EFCDB09608}"/>
    <cellStyle name="Comma 2 12 2 3 2 2" xfId="16385" xr:uid="{54E4829C-2564-41B9-BDBB-B3C6A39B3D38}"/>
    <cellStyle name="Comma 2 12 2 3 2 2 2" xfId="23878" xr:uid="{4D22A40C-ECC6-4740-B7B8-520776EA225D}"/>
    <cellStyle name="Comma 2 12 2 3 2 3" xfId="20784" xr:uid="{4228631C-116E-4363-A0B4-D90552C06021}"/>
    <cellStyle name="Comma 2 12 2 3 3" xfId="14837" xr:uid="{5CE6BBF3-158B-4879-B9F3-CC4C07D2A8AF}"/>
    <cellStyle name="Comma 2 12 2 3 3 2" xfId="22470" xr:uid="{4045B2FF-5919-4F03-A672-1E26FC6F8AE1}"/>
    <cellStyle name="Comma 2 12 2 3 4" xfId="19402" xr:uid="{BC1FDB45-D025-49E7-AAA0-DC9E9C315B6A}"/>
    <cellStyle name="Comma 2 12 2 4" xfId="6699" xr:uid="{09F8AEEA-40EF-4027-B79B-DB56D8C18100}"/>
    <cellStyle name="Comma 2 12 2 4 2" xfId="16382" xr:uid="{5754B3D5-FBE7-426D-A57C-AFA63CCCC4FB}"/>
    <cellStyle name="Comma 2 12 2 4 2 2" xfId="23875" xr:uid="{317D52AE-AA85-4A13-9DF3-6970A31929A3}"/>
    <cellStyle name="Comma 2 12 2 4 3" xfId="20781" xr:uid="{FAFB4539-A5F7-41D7-A599-CC18624F4C01}"/>
    <cellStyle name="Comma 2 12 2 5" xfId="14834" xr:uid="{59A53E87-EA65-477F-B0AF-043C68C67BDC}"/>
    <cellStyle name="Comma 2 12 2 5 2" xfId="22467" xr:uid="{018CB6DA-4FB1-4D5B-9E06-F3B753A7435D}"/>
    <cellStyle name="Comma 2 12 2 6" xfId="19399" xr:uid="{24542EB8-7B29-464E-9673-1C5DBFF723FC}"/>
    <cellStyle name="Comma 2 12 3" xfId="1216" xr:uid="{DC80BB9E-BFCC-4586-A441-DF8A20D5ACB8}"/>
    <cellStyle name="Comma 2 12 3 2" xfId="1217" xr:uid="{F891A5E5-4363-44EF-9301-1EC8E4DDF8B9}"/>
    <cellStyle name="Comma 2 12 3 2 2" xfId="6704" xr:uid="{60A4582F-8AA8-4CC8-9C2A-48BE0DCEA81A}"/>
    <cellStyle name="Comma 2 12 3 2 2 2" xfId="16387" xr:uid="{FEFC328D-0B7F-4E69-8ACB-CE2A415A86A4}"/>
    <cellStyle name="Comma 2 12 3 2 2 2 2" xfId="23880" xr:uid="{9D051EE0-D2E5-4649-9BC5-7760A71F3C11}"/>
    <cellStyle name="Comma 2 12 3 2 2 3" xfId="20786" xr:uid="{759059DD-DA97-4981-80FD-FB621678EBA0}"/>
    <cellStyle name="Comma 2 12 3 2 3" xfId="14839" xr:uid="{F483EFE8-B44A-4585-87A6-B6DFFB3AC7F9}"/>
    <cellStyle name="Comma 2 12 3 2 3 2" xfId="22472" xr:uid="{2789E38D-9750-41B5-A450-FD788F042A60}"/>
    <cellStyle name="Comma 2 12 3 2 4" xfId="19404" xr:uid="{9FF70D8A-8439-4AD9-BA61-174B31897CB0}"/>
    <cellStyle name="Comma 2 12 3 3" xfId="6703" xr:uid="{6C1B7DCC-A684-4ECC-9151-61667FD6CEE0}"/>
    <cellStyle name="Comma 2 12 3 3 2" xfId="16386" xr:uid="{99CB8ED4-2C2E-473B-ADB8-184115DE289B}"/>
    <cellStyle name="Comma 2 12 3 3 2 2" xfId="23879" xr:uid="{2C275BC4-39C7-4634-9EDF-92FC36BA3301}"/>
    <cellStyle name="Comma 2 12 3 3 3" xfId="20785" xr:uid="{EDE1396C-761D-427B-87CF-122237F05696}"/>
    <cellStyle name="Comma 2 12 3 4" xfId="14838" xr:uid="{33ECC6E1-0AC9-45A7-9C59-E479938148E7}"/>
    <cellStyle name="Comma 2 12 3 4 2" xfId="22471" xr:uid="{5CDA1707-2296-4466-9D08-25B82D0898B7}"/>
    <cellStyle name="Comma 2 12 3 5" xfId="19403" xr:uid="{EB472814-99F5-4688-88DC-20433C56C9D9}"/>
    <cellStyle name="Comma 2 12 4" xfId="1218" xr:uid="{743D93B3-E21C-4F2B-953E-5DC386603AD3}"/>
    <cellStyle name="Comma 2 12 4 2" xfId="6705" xr:uid="{32AB8CD8-CBA4-4FAA-82F9-EA5B1B8DCEA1}"/>
    <cellStyle name="Comma 2 12 4 2 2" xfId="16388" xr:uid="{9C53C88C-6F8B-47B7-A753-7ADD2926C7A3}"/>
    <cellStyle name="Comma 2 12 4 2 2 2" xfId="23881" xr:uid="{642010F0-D5D6-43F5-AE19-D026F37BBEFC}"/>
    <cellStyle name="Comma 2 12 4 2 3" xfId="20787" xr:uid="{7F17E544-028B-41B9-A2D0-A8D1B2BB3C56}"/>
    <cellStyle name="Comma 2 12 4 3" xfId="14840" xr:uid="{368CEBAE-15CA-4D11-80C9-B931AF709B20}"/>
    <cellStyle name="Comma 2 12 4 3 2" xfId="22473" xr:uid="{6E60CC3F-F92A-41DB-83C2-43E2C7C7D38D}"/>
    <cellStyle name="Comma 2 12 4 4" xfId="19405" xr:uid="{E08A2DFE-DF51-44A0-9112-F80A52622CB2}"/>
    <cellStyle name="Comma 2 12 5" xfId="1219" xr:uid="{E4BE3B80-5286-4562-8096-CECA9FA4D0E6}"/>
    <cellStyle name="Comma 2 12 5 2" xfId="6706" xr:uid="{69C38698-0073-4F03-85B5-49D844D4BB96}"/>
    <cellStyle name="Comma 2 12 5 2 2" xfId="16389" xr:uid="{F3AFBE84-A237-480A-87B0-5B584D1B0F55}"/>
    <cellStyle name="Comma 2 12 5 2 2 2" xfId="23882" xr:uid="{D97738D2-79E2-4CB9-B67C-0AF14A9323B9}"/>
    <cellStyle name="Comma 2 12 5 2 3" xfId="20788" xr:uid="{F08B3207-DE3D-4D80-A448-0A6249BC8CA0}"/>
    <cellStyle name="Comma 2 12 5 3" xfId="14841" xr:uid="{B34E53A0-6DF8-490F-AFF2-BE3CACE36012}"/>
    <cellStyle name="Comma 2 12 5 3 2" xfId="22474" xr:uid="{E9FA33F2-5478-47D7-8187-80061EA41F91}"/>
    <cellStyle name="Comma 2 12 5 4" xfId="19406" xr:uid="{9262EFDB-5425-4860-A6DE-F6968C0F7355}"/>
    <cellStyle name="Comma 2 12 6" xfId="11478" xr:uid="{2686891F-CD4E-4049-A581-E0FDD370B2A1}"/>
    <cellStyle name="Comma 2 12 6 2" xfId="17970" xr:uid="{A4772126-79F8-4DFA-B845-67516AF1F6B5}"/>
    <cellStyle name="Comma 2 13" xfId="1220" xr:uid="{7457D756-4789-4379-9DFF-5893F6B5F57B}"/>
    <cellStyle name="Comma 2 13 2" xfId="1221" xr:uid="{A4C11BF3-E599-406C-88F1-52261FD372D6}"/>
    <cellStyle name="Comma 2 13 2 2" xfId="1222" xr:uid="{EFA4FA94-26FD-4071-915D-550A096E39A6}"/>
    <cellStyle name="Comma 2 13 2 2 2" xfId="6708" xr:uid="{5806FBFC-6463-409D-98B0-00FCCE4EE8F4}"/>
    <cellStyle name="Comma 2 13 2 2 2 2" xfId="16391" xr:uid="{AF70429F-1A8F-4848-B551-9164079B9CF5}"/>
    <cellStyle name="Comma 2 13 2 2 2 2 2" xfId="23884" xr:uid="{97675D49-E073-4C16-B100-629B61C5B755}"/>
    <cellStyle name="Comma 2 13 2 2 2 3" xfId="20790" xr:uid="{B2BEDF31-8CA3-48E6-A35D-B5D626082012}"/>
    <cellStyle name="Comma 2 13 2 2 3" xfId="14843" xr:uid="{4D1AC452-0F7A-4509-99D2-26B8EC7F05D6}"/>
    <cellStyle name="Comma 2 13 2 2 3 2" xfId="22476" xr:uid="{AC77021D-8645-4897-BAC9-CBA73F8BDF0D}"/>
    <cellStyle name="Comma 2 13 2 2 4" xfId="19408" xr:uid="{DAFDC193-E6FB-461D-8257-EAB53678F547}"/>
    <cellStyle name="Comma 2 13 2 3" xfId="6707" xr:uid="{9128A3AC-4E73-4661-BF57-0F44C00BABC3}"/>
    <cellStyle name="Comma 2 13 2 3 2" xfId="16390" xr:uid="{6B200303-E75D-4D32-8531-2B6390ED5845}"/>
    <cellStyle name="Comma 2 13 2 3 2 2" xfId="23883" xr:uid="{80E8F274-E081-4F99-AB5A-6650CBD7EB00}"/>
    <cellStyle name="Comma 2 13 2 3 3" xfId="20789" xr:uid="{B1B02BA4-5F71-420B-83AD-0FE9322186C9}"/>
    <cellStyle name="Comma 2 13 2 4" xfId="14842" xr:uid="{6F34B075-A07B-45D2-926C-C3981AD011B1}"/>
    <cellStyle name="Comma 2 13 2 4 2" xfId="22475" xr:uid="{7A70967A-1415-405E-BA7B-FB60739B8E71}"/>
    <cellStyle name="Comma 2 13 2 5" xfId="19407" xr:uid="{678DFDAC-11B1-4F5F-BED8-AAF0A43A6B85}"/>
    <cellStyle name="Comma 2 13 3" xfId="1223" xr:uid="{6EB26399-8AA9-48A9-998C-F441B9B7B1DD}"/>
    <cellStyle name="Comma 2 13 3 2" xfId="6709" xr:uid="{4A814A32-BB88-4E07-8332-80B81C030EAC}"/>
    <cellStyle name="Comma 2 13 3 2 2" xfId="16392" xr:uid="{B9328DC6-67CE-47F7-8EA7-2838D1268931}"/>
    <cellStyle name="Comma 2 13 3 2 2 2" xfId="23885" xr:uid="{C6A401B3-DEBD-42E8-B901-8F872771AC75}"/>
    <cellStyle name="Comma 2 13 3 2 3" xfId="20791" xr:uid="{2935A1B9-5CDB-45BE-A463-4A2FB7E03DD2}"/>
    <cellStyle name="Comma 2 13 3 3" xfId="14844" xr:uid="{C5625102-7938-45BB-A06E-A5F4197DEF96}"/>
    <cellStyle name="Comma 2 13 3 3 2" xfId="22477" xr:uid="{C9CB596C-82A1-458C-ABBC-2811F27F789A}"/>
    <cellStyle name="Comma 2 13 3 4" xfId="19409" xr:uid="{4C7C7CBE-7A66-439A-8A6A-07749F85748A}"/>
    <cellStyle name="Comma 2 13 4" xfId="1224" xr:uid="{14A1F770-D539-4690-8779-6A71A76D3ACF}"/>
    <cellStyle name="Comma 2 13 4 2" xfId="6710" xr:uid="{C3C3C90B-2892-43D4-9A24-A08A3D025B1B}"/>
    <cellStyle name="Comma 2 13 4 2 2" xfId="16393" xr:uid="{13AC4213-5811-4748-AD09-DCF81F2E85A4}"/>
    <cellStyle name="Comma 2 13 4 2 2 2" xfId="23886" xr:uid="{C5B7F5CE-E6F4-451D-8616-FBBD45C07E9A}"/>
    <cellStyle name="Comma 2 13 4 2 3" xfId="20792" xr:uid="{BC34F5E5-2AD6-42EC-978D-445C920B382D}"/>
    <cellStyle name="Comma 2 13 4 3" xfId="14845" xr:uid="{19B23525-0169-498C-A30C-326F25A88876}"/>
    <cellStyle name="Comma 2 13 4 3 2" xfId="22478" xr:uid="{4868F603-7D12-43DA-8BA5-D202D2C919AE}"/>
    <cellStyle name="Comma 2 13 4 4" xfId="19410" xr:uid="{1339DA3D-33EA-4783-80DF-743D44B01442}"/>
    <cellStyle name="Comma 2 13 5" xfId="11479" xr:uid="{B88E69FF-D7CA-46C1-888F-8AAAC8437EA8}"/>
    <cellStyle name="Comma 2 13 5 2" xfId="17971" xr:uid="{6B2073BE-C185-484B-9AF4-FB57588C13C4}"/>
    <cellStyle name="Comma 2 14" xfId="1225" xr:uid="{BAE3077B-50BF-4835-9784-C1A845B696ED}"/>
    <cellStyle name="Comma 2 14 2" xfId="1226" xr:uid="{FBE048A5-25C0-47C7-9C7A-DF53BB54D9CB}"/>
    <cellStyle name="Comma 2 14 2 2" xfId="6712" xr:uid="{8D8AF0EA-8870-4C32-A70C-060062B736F4}"/>
    <cellStyle name="Comma 2 14 2 2 2" xfId="16395" xr:uid="{8A86FE0B-F27A-4036-9A59-B70EA687C96B}"/>
    <cellStyle name="Comma 2 14 2 2 2 2" xfId="23888" xr:uid="{56FF68BF-1463-4610-A52C-A010AB52B5CE}"/>
    <cellStyle name="Comma 2 14 2 2 3" xfId="20794" xr:uid="{907222D7-775B-4713-A723-9A531A876795}"/>
    <cellStyle name="Comma 2 14 2 3" xfId="14847" xr:uid="{BCC93D49-6BF1-4711-B7B9-72D498732938}"/>
    <cellStyle name="Comma 2 14 2 3 2" xfId="22479" xr:uid="{72482966-F0FE-4EB4-B973-E693D757FC6A}"/>
    <cellStyle name="Comma 2 14 2 4" xfId="19411" xr:uid="{75A4E2C1-52A0-4824-BF18-462441EB4C23}"/>
    <cellStyle name="Comma 2 14 3" xfId="1227" xr:uid="{85BAF9F6-5C5C-4311-9967-01FD186552D2}"/>
    <cellStyle name="Comma 2 14 3 2" xfId="6713" xr:uid="{15E3F9BA-92DF-4B5E-8B90-3844A3F624C9}"/>
    <cellStyle name="Comma 2 14 3 2 2" xfId="16396" xr:uid="{4977FE07-BB1A-4A89-9801-E1416DEF132F}"/>
    <cellStyle name="Comma 2 14 3 2 2 2" xfId="23889" xr:uid="{72927E6B-2789-422E-B181-861455D526C5}"/>
    <cellStyle name="Comma 2 14 3 2 3" xfId="20795" xr:uid="{E599943E-C213-4C73-B3EE-310F8296E276}"/>
    <cellStyle name="Comma 2 14 3 3" xfId="14848" xr:uid="{5F975ED9-5E0F-4F3F-942A-375C3516E3F7}"/>
    <cellStyle name="Comma 2 14 3 3 2" xfId="22480" xr:uid="{22E47483-278F-4B43-BA1E-D33C947A6A55}"/>
    <cellStyle name="Comma 2 14 3 4" xfId="19412" xr:uid="{923B9098-7E80-4AC6-851D-DDCE3E12C8BD}"/>
    <cellStyle name="Comma 2 14 4" xfId="6711" xr:uid="{2413EF75-6E1A-45EE-BD9C-BAE1623BF5D8}"/>
    <cellStyle name="Comma 2 14 4 2" xfId="16394" xr:uid="{2ACEDF8E-A05C-4010-B774-26C34806DFBF}"/>
    <cellStyle name="Comma 2 14 4 2 2" xfId="23887" xr:uid="{A37A27D9-98FC-4765-BBAC-3111B2480D3F}"/>
    <cellStyle name="Comma 2 14 4 3" xfId="20793" xr:uid="{9B28EB23-BDB2-422C-A5A5-A7A470E6954E}"/>
    <cellStyle name="Comma 2 14 5" xfId="11480" xr:uid="{B9A6353E-7625-4258-B9AC-521497D8A839}"/>
    <cellStyle name="Comma 2 14 5 2" xfId="14846" xr:uid="{A1176B5A-193D-4601-9F61-2E6BF38F7BBD}"/>
    <cellStyle name="Comma 2 14 5 3" xfId="29857" xr:uid="{7E9D9C0E-1D9C-4E0A-93D6-34E832929D99}"/>
    <cellStyle name="Comma 2 14 6" xfId="17972" xr:uid="{A2B0E1B7-B503-4432-9E4D-6C07BBEDEA2B}"/>
    <cellStyle name="Comma 2 15" xfId="1228" xr:uid="{0FDAF0EB-17CE-4296-A01A-BFB18AD401E9}"/>
    <cellStyle name="Comma 2 15 2" xfId="6714" xr:uid="{356BA7EE-DDC1-43CA-B00F-CBE0C4DED09C}"/>
    <cellStyle name="Comma 2 15 2 2" xfId="16397" xr:uid="{84C5B057-8D09-428B-8466-0C7341E0962C}"/>
    <cellStyle name="Comma 2 15 2 2 2" xfId="23890" xr:uid="{B8EDE0F5-374D-467F-99D4-B95DD6ECE0AA}"/>
    <cellStyle name="Comma 2 15 2 3" xfId="20796" xr:uid="{3046A49E-36A1-4E51-B027-A98C29035628}"/>
    <cellStyle name="Comma 2 15 3" xfId="11481" xr:uid="{AADD37B1-77A9-4689-8194-42E78D9CD629}"/>
    <cellStyle name="Comma 2 15 3 2" xfId="14849" xr:uid="{952CB857-4757-473B-B081-E10304C7CE8A}"/>
    <cellStyle name="Comma 2 15 3 3" xfId="29858" xr:uid="{D5BB0F89-FD9E-4FE5-AF7F-86668F6F4CCA}"/>
    <cellStyle name="Comma 2 15 4" xfId="17973" xr:uid="{6C0131A6-8255-407C-9413-E29210CE7768}"/>
    <cellStyle name="Comma 2 16" xfId="1229" xr:uid="{854974EA-F30F-4107-8162-A4775754EC32}"/>
    <cellStyle name="Comma 2 16 2" xfId="6715" xr:uid="{234F8DE5-9FD7-4E99-93B4-AF04372F25AD}"/>
    <cellStyle name="Comma 2 16 2 2" xfId="16398" xr:uid="{5778024F-8393-4B55-84E0-FCCFA4714978}"/>
    <cellStyle name="Comma 2 16 2 2 2" xfId="23891" xr:uid="{7EB1209C-4EC7-4D45-86E3-029B67D63C98}"/>
    <cellStyle name="Comma 2 16 2 3" xfId="20797" xr:uid="{58CBE013-FFED-44C6-AB32-32652F92AFC6}"/>
    <cellStyle name="Comma 2 16 3" xfId="11482" xr:uid="{4A953C89-F395-4213-97FB-2605F816CEFD}"/>
    <cellStyle name="Comma 2 16 3 2" xfId="14850" xr:uid="{F9A29B11-5D72-459A-AAA4-BF9FF1B6B8F6}"/>
    <cellStyle name="Comma 2 16 3 3" xfId="29859" xr:uid="{F631178B-25D8-43A1-9F20-3D4440FD1A69}"/>
    <cellStyle name="Comma 2 16 4" xfId="17974" xr:uid="{67A75A91-F2B5-4CC6-AEEC-213A614ACCA6}"/>
    <cellStyle name="Comma 2 17" xfId="1230" xr:uid="{4656C3A9-9755-494E-8D95-D5309CAC0AA8}"/>
    <cellStyle name="Comma 2 17 2" xfId="6716" xr:uid="{0F12A41D-8503-4102-8ADB-42EFDF2DAC1A}"/>
    <cellStyle name="Comma 2 17 2 2" xfId="16399" xr:uid="{852774B9-653C-4842-A2E1-7CF965F1D3D0}"/>
    <cellStyle name="Comma 2 17 2 2 2" xfId="23892" xr:uid="{68E78EAB-A55F-4955-B075-F4D96EA27D2A}"/>
    <cellStyle name="Comma 2 17 2 3" xfId="20798" xr:uid="{D787CD7B-F566-4158-BE57-617F991075C9}"/>
    <cellStyle name="Comma 2 17 3" xfId="11483" xr:uid="{EDFCC422-C9A7-40C0-84F3-66FA2052977D}"/>
    <cellStyle name="Comma 2 17 3 2" xfId="14851" xr:uid="{1A50F884-43A4-4192-8D79-E630508CCC02}"/>
    <cellStyle name="Comma 2 17 3 3" xfId="29860" xr:uid="{11CE99E2-7876-48D4-8B5A-2A5C2568E650}"/>
    <cellStyle name="Comma 2 17 4" xfId="17975" xr:uid="{F0DFF809-D023-4F8D-8FF5-D85AA09BF14C}"/>
    <cellStyle name="Comma 2 18" xfId="1231" xr:uid="{2C3ADB5F-4241-4762-A376-0FADBF412C2D}"/>
    <cellStyle name="Comma 2 18 2" xfId="6717" xr:uid="{D643BAE1-B27F-4F05-8AF0-A43FCAD985D3}"/>
    <cellStyle name="Comma 2 18 2 2" xfId="16400" xr:uid="{52AFF678-C2D1-4CDD-80A5-85C0C00A557F}"/>
    <cellStyle name="Comma 2 18 2 2 2" xfId="23893" xr:uid="{9722F4BB-7238-4FC6-8B5D-3CBC78CC2AF0}"/>
    <cellStyle name="Comma 2 18 2 3" xfId="20799" xr:uid="{A20A4DB5-EFC7-4AB1-9621-A64DCD53D01B}"/>
    <cellStyle name="Comma 2 18 3" xfId="11484" xr:uid="{6032E13B-8143-43FB-BC35-F15A3633E133}"/>
    <cellStyle name="Comma 2 18 3 2" xfId="14852" xr:uid="{3D2799EE-36C8-4DA6-84C0-C841A68BAE3F}"/>
    <cellStyle name="Comma 2 18 3 3" xfId="29861" xr:uid="{9643530E-7C1D-48AC-8A59-742705BCF6F7}"/>
    <cellStyle name="Comma 2 18 4" xfId="17976" xr:uid="{6C70DCF3-C266-4894-B28E-5E1FD55B772C}"/>
    <cellStyle name="Comma 2 19" xfId="1232" xr:uid="{5DDCE481-B29A-4A26-9D84-FD9C0D9310CB}"/>
    <cellStyle name="Comma 2 19 2" xfId="11485" xr:uid="{4F101428-FF20-48FA-BCA7-FD5808F8A6C3}"/>
    <cellStyle name="Comma 2 19 2 2" xfId="17977" xr:uid="{E2BE0B30-75AD-4ACE-9CAD-C89D93FBD69B}"/>
    <cellStyle name="Comma 2 2" xfId="8" xr:uid="{E127354D-1FF0-438B-8C29-C970E281767E}"/>
    <cellStyle name="Comma 2 2 10" xfId="6012" xr:uid="{335A8E48-8557-4659-9A3A-AB282FFB4769}"/>
    <cellStyle name="Comma 2 2 10 2" xfId="10727" xr:uid="{72C723B8-0B01-4FE8-B0E5-441044FDFB7C}"/>
    <cellStyle name="Comma 2 2 10 2 2" xfId="17308" xr:uid="{8F18DD8E-A315-42FE-997C-60CE5494F2F8}"/>
    <cellStyle name="Comma 2 2 10 2 2 2" xfId="24768" xr:uid="{E700D6DA-EB28-40E8-BF69-FE794AC3D7E5}"/>
    <cellStyle name="Comma 2 2 10 2 3" xfId="21670" xr:uid="{26113CAC-FD22-4ED3-A8DB-C8A496479AF1}"/>
    <cellStyle name="Comma 2 2 10 3" xfId="10956" xr:uid="{971DD916-656C-4050-98DE-CC8A536E165A}"/>
    <cellStyle name="Comma 2 2 10 3 2" xfId="17529" xr:uid="{2EE5A1BE-0BAD-440C-B46E-0237AA8C6702}"/>
    <cellStyle name="Comma 2 2 10 3 2 2" xfId="24963" xr:uid="{19B38E5C-EA67-41DB-A590-EC67ED717F08}"/>
    <cellStyle name="Comma 2 2 10 3 3" xfId="21876" xr:uid="{CBDE6A94-E8D9-446B-8E53-304F5CA32AE6}"/>
    <cellStyle name="Comma 2 2 10 4" xfId="15760" xr:uid="{21A49AB0-F145-44B2-B87F-55496DEAA528}"/>
    <cellStyle name="Comma 2 2 10 4 2" xfId="23272" xr:uid="{BF785A30-BE1D-4F73-ADE7-9BB4D80C6824}"/>
    <cellStyle name="Comma 2 2 10 5" xfId="20183" xr:uid="{0A5F71EE-FF33-4C39-98C2-A3FB9C9D9741}"/>
    <cellStyle name="Comma 2 2 11" xfId="6074" xr:uid="{0D009BCF-70D0-4D46-95B8-F7931D744F9B}"/>
    <cellStyle name="Comma 2 2 11 2" xfId="15794" xr:uid="{6DB919A5-CBF2-4FC6-989A-3E5E6F480AD1}"/>
    <cellStyle name="Comma 2 2 11 2 2" xfId="23297" xr:uid="{E712D4E5-EFD2-4E14-B8DB-EE2CDCEEF6A0}"/>
    <cellStyle name="Comma 2 2 11 3" xfId="18765" xr:uid="{FDE289DD-D0EC-4542-B01C-DA72A12A856B}"/>
    <cellStyle name="Comma 2 2 11 3 2" xfId="20203" xr:uid="{D839247A-FA60-45C6-84BD-20969D8A070B}"/>
    <cellStyle name="Comma 2 2 11 3 3" xfId="30329" xr:uid="{F49E4ABC-2538-4CAF-A38A-1D8CBEF71358}"/>
    <cellStyle name="Comma 2 2 12" xfId="10768" xr:uid="{BE03517E-6A55-40CF-AAF6-0164E0F805CD}"/>
    <cellStyle name="Comma 2 2 12 2" xfId="17341" xr:uid="{97AF5A58-AE0D-45F0-8D18-F8C6FB8BF501}"/>
    <cellStyle name="Comma 2 2 12 2 2" xfId="24796" xr:uid="{387B0103-E381-4168-8C26-14A2B499145D}"/>
    <cellStyle name="Comma 2 2 12 3" xfId="21699" xr:uid="{38687187-414E-480B-AC11-5FAC87DB6F70}"/>
    <cellStyle name="Comma 2 2 13" xfId="11486" xr:uid="{74867884-400D-4792-8950-F7C7C1D0EFEF}"/>
    <cellStyle name="Comma 2 2 13 2" xfId="14246" xr:uid="{9153B5DE-3029-47DE-B882-FBFF40BA5338}"/>
    <cellStyle name="Comma 2 2 13 3" xfId="29862" xr:uid="{38F2D2ED-2FEA-4452-B598-8D7505F92A28}"/>
    <cellStyle name="Comma 2 2 14" xfId="17722" xr:uid="{3A8A28C7-15C7-4AA3-90B8-B8CD435AEFF4}"/>
    <cellStyle name="Comma 2 2 15" xfId="18717" xr:uid="{75A5E303-103A-4059-8E23-C985A0EC251B}"/>
    <cellStyle name="Comma 2 2 15 2" xfId="25127" xr:uid="{F9A07DCD-EE5A-4A80-B835-48AE117C9290}"/>
    <cellStyle name="Comma 2 2 15 3" xfId="30305" xr:uid="{D4AC09BD-CE16-4A07-8CB2-ED05D92C5B96}"/>
    <cellStyle name="Comma 2 2 16" xfId="26232" xr:uid="{0A87B58E-A9D8-443B-BCDF-85F6A2F8A2FF}"/>
    <cellStyle name="Comma 2 2 16 2" xfId="26889" xr:uid="{E5E0D571-BE89-4378-966F-978427925C4D}"/>
    <cellStyle name="Comma 2 2 16 3" xfId="31052" xr:uid="{4E54BADE-FC7F-406F-BCCF-193C81F85561}"/>
    <cellStyle name="Comma 2 2 17" xfId="26621" xr:uid="{19E918A4-62CE-465B-AB9D-E5BBC8F8FF7C}"/>
    <cellStyle name="Comma 2 2 18" xfId="27084" xr:uid="{0428FBCF-4703-437D-BFE1-160C5B513353}"/>
    <cellStyle name="Comma 2 2 18 2" xfId="31450" xr:uid="{C0A08BCC-39E5-482D-BCA3-4B1FA85D4033}"/>
    <cellStyle name="Comma 2 2 18 3" xfId="29274" xr:uid="{E952B443-4582-457A-8900-970DCFF1F9BA}"/>
    <cellStyle name="Comma 2 2 19" xfId="110" xr:uid="{20DC6363-C1F2-46E9-A65A-0D15A2DE473B}"/>
    <cellStyle name="Comma 2 2 2" xfId="107" xr:uid="{82EF36F2-E26A-482F-A8CE-C15F8A5E2EB1}"/>
    <cellStyle name="Comma 2 2 2 10" xfId="11487" xr:uid="{1CA9D62E-E1BF-4DA1-A441-7671C9FE4FFD}"/>
    <cellStyle name="Comma 2 2 2 10 2" xfId="14245" xr:uid="{98983E7D-6FC1-4F4D-87AE-ECC8A3821B20}"/>
    <cellStyle name="Comma 2 2 2 10 3" xfId="29863" xr:uid="{FB468D53-104A-4AE5-BE02-86362C93A9A3}"/>
    <cellStyle name="Comma 2 2 2 11" xfId="17718" xr:uid="{94626548-DE01-4AA6-90E0-F9F0F3AC2AC1}"/>
    <cellStyle name="Comma 2 2 2 12" xfId="26217" xr:uid="{BD2A271D-9F57-4C24-AA63-604DDEDA03C9}"/>
    <cellStyle name="Comma 2 2 2 12 2" xfId="29245" xr:uid="{9D4C09FF-30DA-492D-BEA2-2CFD63CD0B12}"/>
    <cellStyle name="Comma 2 2 2 12 3" xfId="31047" xr:uid="{0C14AB15-7ACB-4EDC-8BC2-EE212C27CCDD}"/>
    <cellStyle name="Comma 2 2 2 13" xfId="29193" xr:uid="{CA054A6A-F9E6-48E4-B9C6-AFFE8C483BB5}"/>
    <cellStyle name="Comma 2 2 2 14" xfId="29287" xr:uid="{8ACFDA8D-E810-4B83-93DF-B9BB1814FA90}"/>
    <cellStyle name="Comma 2 2 2 2" xfId="1233" xr:uid="{D7DB410E-E1C6-4D92-B7AD-D29445A0670F}"/>
    <cellStyle name="Comma 2 2 2 2 2" xfId="6055" xr:uid="{09DBBBC4-5FE9-48DB-A9EC-C1E7E341D0AE}"/>
    <cellStyle name="Comma 2 2 2 2 2 2" xfId="10748" xr:uid="{98907897-B1ED-44F7-A621-49CEB44CACD7}"/>
    <cellStyle name="Comma 2 2 2 2 2 2 2" xfId="17325" xr:uid="{A1679C24-65E0-4059-9705-FA104135A2EC}"/>
    <cellStyle name="Comma 2 2 2 2 2 2 2 2" xfId="24784" xr:uid="{5DD55092-551C-4649-B802-AD2A46197DB2}"/>
    <cellStyle name="Comma 2 2 2 2 2 2 3" xfId="21686" xr:uid="{6608CF5A-8AAB-4390-A2AE-AEBCCFBE9CF1}"/>
    <cellStyle name="Comma 2 2 2 2 2 3" xfId="10973" xr:uid="{4E5100C9-93B3-4FD2-8588-72026DDF2AD6}"/>
    <cellStyle name="Comma 2 2 2 2 2 3 2" xfId="17546" xr:uid="{2F90C940-FD02-452E-A769-D45CEE8DA56A}"/>
    <cellStyle name="Comma 2 2 2 2 2 3 2 2" xfId="24979" xr:uid="{16F4E366-313D-4E72-ACDD-B2A1E94267B4}"/>
    <cellStyle name="Comma 2 2 2 2 2 3 3" xfId="21892" xr:uid="{25478D9D-64DB-4FE2-8426-50B4DC3ADCA9}"/>
    <cellStyle name="Comma 2 2 2 2 2 4" xfId="15777" xr:uid="{7E3B6718-D68A-4CAC-9195-827D8647E189}"/>
    <cellStyle name="Comma 2 2 2 2 2 4 2" xfId="23282" xr:uid="{5FC729A5-58C3-499E-9628-6252E6A14321}"/>
    <cellStyle name="Comma 2 2 2 2 2 5" xfId="20192" xr:uid="{0BFD104C-B15A-468F-AEE5-5E599CB596F7}"/>
    <cellStyle name="Comma 2 2 2 2 3" xfId="6718" xr:uid="{81C8798D-8E65-4CAD-8C3D-3A88A719FC9B}"/>
    <cellStyle name="Comma 2 2 2 2 3 2" xfId="16401" xr:uid="{71C09226-7E2F-451A-957C-4B16678E6A6A}"/>
    <cellStyle name="Comma 2 2 2 2 3 2 2" xfId="23894" xr:uid="{1F856157-BED2-481C-98FC-B04A6FA8AA14}"/>
    <cellStyle name="Comma 2 2 2 2 3 3" xfId="20800" xr:uid="{2AEB13D3-D8D1-4814-9AA8-17EC88D6FC58}"/>
    <cellStyle name="Comma 2 2 2 2 4" xfId="10835" xr:uid="{0963423C-798C-4903-B89E-030552E157DC}"/>
    <cellStyle name="Comma 2 2 2 2 4 2" xfId="17408" xr:uid="{9640109B-862D-4962-ACB5-A940F0DD89FD}"/>
    <cellStyle name="Comma 2 2 2 2 4 2 2" xfId="24849" xr:uid="{A57F8755-39CD-48A3-899F-5E816F946CB6}"/>
    <cellStyle name="Comma 2 2 2 2 4 3" xfId="21764" xr:uid="{D18ED1E3-F55D-406A-BF68-5477084AAFAC}"/>
    <cellStyle name="Comma 2 2 2 2 5" xfId="11488" xr:uid="{70CCC93A-8BF4-4BA9-B544-57960EA21BD5}"/>
    <cellStyle name="Comma 2 2 2 2 5 2" xfId="14853" xr:uid="{5373F707-950E-409B-A2C7-A63EC289482E}"/>
    <cellStyle name="Comma 2 2 2 2 5 3" xfId="29864" xr:uid="{352F3184-0104-4D48-A0FE-1780DA3552C4}"/>
    <cellStyle name="Comma 2 2 2 2 6" xfId="17978" xr:uid="{20E84005-99C8-4090-A5BF-0ADC76EA98AF}"/>
    <cellStyle name="Comma 2 2 2 3" xfId="1234" xr:uid="{A82BDB53-677C-4265-8C65-121D0CAA6DE5}"/>
    <cellStyle name="Comma 2 2 2 3 2" xfId="6719" xr:uid="{10CAB2EF-744B-44EC-9182-35960DC514D1}"/>
    <cellStyle name="Comma 2 2 2 3 2 2" xfId="16402" xr:uid="{CBE54DCF-C2BE-426F-8D83-134BFB58BB4D}"/>
    <cellStyle name="Comma 2 2 2 3 2 2 2" xfId="23895" xr:uid="{687E5038-704E-4FF0-82CD-12234D06FFF1}"/>
    <cellStyle name="Comma 2 2 2 3 2 3" xfId="20801" xr:uid="{B90753AE-C9F6-427B-B098-8C0607659BAD}"/>
    <cellStyle name="Comma 2 2 2 3 3" xfId="10836" xr:uid="{BBC6C7FB-98C7-4ACE-AF89-92158B166FFB}"/>
    <cellStyle name="Comma 2 2 2 3 3 2" xfId="17409" xr:uid="{1E4974A4-74ED-48A8-8E7B-3D6ABF6C6074}"/>
    <cellStyle name="Comma 2 2 2 3 3 2 2" xfId="24850" xr:uid="{47380099-A53F-4A57-8DD7-3D3B0EDB75EC}"/>
    <cellStyle name="Comma 2 2 2 3 3 3" xfId="21765" xr:uid="{9E7A7741-B8FB-48E9-A423-32F8D89C6D4E}"/>
    <cellStyle name="Comma 2 2 2 3 4" xfId="11489" xr:uid="{EFF4F9E7-C860-4C89-8020-56D2FD369BD0}"/>
    <cellStyle name="Comma 2 2 2 3 4 2" xfId="14854" xr:uid="{CDA1E1D6-E1DE-473B-A1F3-F8C19EFF58A9}"/>
    <cellStyle name="Comma 2 2 2 3 4 3" xfId="29865" xr:uid="{E7FBBDA3-9F14-464E-9147-4530A266600D}"/>
    <cellStyle name="Comma 2 2 2 3 5" xfId="17979" xr:uid="{3F881EF9-2C56-482E-AFB2-8324F0CF08DA}"/>
    <cellStyle name="Comma 2 2 2 4" xfId="1235" xr:uid="{04A2B4FD-73C6-4163-B730-86F92E8DFBA8}"/>
    <cellStyle name="Comma 2 2 2 4 2" xfId="6720" xr:uid="{69FD975A-821B-4E6B-B264-BDF95FDFD558}"/>
    <cellStyle name="Comma 2 2 2 4 2 2" xfId="16403" xr:uid="{74AD6B04-7178-4BFC-A4AC-11989F90F7C2}"/>
    <cellStyle name="Comma 2 2 2 4 2 2 2" xfId="23896" xr:uid="{B51A570D-8E8C-4B0D-B62B-80F5CF09B9B6}"/>
    <cellStyle name="Comma 2 2 2 4 2 3" xfId="20802" xr:uid="{1FD39979-1E7D-4CD6-94F8-0B3547E95BC1}"/>
    <cellStyle name="Comma 2 2 2 4 3" xfId="10837" xr:uid="{42A3E2C6-A4C1-4589-97DF-E7595C2F9DFC}"/>
    <cellStyle name="Comma 2 2 2 4 3 2" xfId="17410" xr:uid="{57D18572-53B0-41B5-BC89-3CF5BC7D8CFC}"/>
    <cellStyle name="Comma 2 2 2 4 3 2 2" xfId="24851" xr:uid="{0ACED384-EB0F-424A-9DA0-6E1A822DAEE3}"/>
    <cellStyle name="Comma 2 2 2 4 3 3" xfId="21766" xr:uid="{3B7E888F-67EA-4363-9EE4-FDAB1AD84C95}"/>
    <cellStyle name="Comma 2 2 2 4 4" xfId="11490" xr:uid="{6ADF8855-D0CA-4F7A-9D08-06840D67DC05}"/>
    <cellStyle name="Comma 2 2 2 4 4 2" xfId="14855" xr:uid="{1443EA02-C0B2-47F1-82A9-D781723CB848}"/>
    <cellStyle name="Comma 2 2 2 4 4 3" xfId="29866" xr:uid="{933E8625-993A-460F-8F5D-C35C3019534E}"/>
    <cellStyle name="Comma 2 2 2 4 5" xfId="17980" xr:uid="{CC2669AC-B379-4653-B7D6-655402D70FCB}"/>
    <cellStyle name="Comma 2 2 2 5" xfId="1236" xr:uid="{E845811A-4D2B-4A8D-AD15-2BAEF7C32E60}"/>
    <cellStyle name="Comma 2 2 2 5 2" xfId="6721" xr:uid="{724FCED7-304E-4497-B46F-44ED9EFB05FA}"/>
    <cellStyle name="Comma 2 2 2 5 2 2" xfId="16404" xr:uid="{94AE0FBA-3C42-4422-85B1-F1A60DFCA823}"/>
    <cellStyle name="Comma 2 2 2 5 2 2 2" xfId="23897" xr:uid="{AB1A0EFB-02BA-440E-A4CC-32A72393BB8F}"/>
    <cellStyle name="Comma 2 2 2 5 2 3" xfId="20803" xr:uid="{1D91AB86-3F48-413F-863F-BA9E99FB4D5E}"/>
    <cellStyle name="Comma 2 2 2 5 3" xfId="10838" xr:uid="{64D01FEF-BDCC-4D2D-82E4-8A966A8F4844}"/>
    <cellStyle name="Comma 2 2 2 5 3 2" xfId="17411" xr:uid="{49C10B62-4ACA-4793-ABE4-4F09A8D63645}"/>
    <cellStyle name="Comma 2 2 2 5 3 2 2" xfId="24852" xr:uid="{45447132-0C42-47FB-AA4D-E7A03C01A0CA}"/>
    <cellStyle name="Comma 2 2 2 5 3 3" xfId="21767" xr:uid="{6E7C7502-9CB2-423F-B2D4-A8C7A2CE3B21}"/>
    <cellStyle name="Comma 2 2 2 5 4" xfId="14856" xr:uid="{74F73E0F-70EC-44B9-92E8-FF18DA9279BE}"/>
    <cellStyle name="Comma 2 2 2 5 4 2" xfId="22481" xr:uid="{1A948C2B-0225-429B-8372-85F87216ED99}"/>
    <cellStyle name="Comma 2 2 2 5 5" xfId="17981" xr:uid="{8431E9DC-C546-45B8-8FE3-380BC552562B}"/>
    <cellStyle name="Comma 2 2 2 6" xfId="5784" xr:uid="{2970CE96-EF72-4022-89FA-E0BCA2C645A1}"/>
    <cellStyle name="Comma 2 2 2 6 2" xfId="6003" xr:uid="{3C7E5F01-276E-497D-85E9-1510ACCE17F9}"/>
    <cellStyle name="Comma 2 2 2 6 2 2" xfId="10719" xr:uid="{6D5B903C-5DB7-4267-9EF8-69AF59298624}"/>
    <cellStyle name="Comma 2 2 2 6 2 2 2" xfId="17300" xr:uid="{DF5D1F5B-B0BB-46B3-BB82-3258007526D5}"/>
    <cellStyle name="Comma 2 2 2 6 2 2 2 2" xfId="24760" xr:uid="{0535ADC1-8241-4820-88B2-E1D8C2474717}"/>
    <cellStyle name="Comma 2 2 2 6 2 2 3" xfId="21663" xr:uid="{8B3EA884-9FFE-46F2-8B0A-B168E0C33EBF}"/>
    <cellStyle name="Comma 2 2 2 6 2 3" xfId="10948" xr:uid="{8B7BF34E-1294-4F72-BBE2-8FB4407917CB}"/>
    <cellStyle name="Comma 2 2 2 6 2 3 2" xfId="17521" xr:uid="{37B3001A-6ACE-4C56-956A-3EA8E7936867}"/>
    <cellStyle name="Comma 2 2 2 6 2 3 2 2" xfId="24955" xr:uid="{9DD87E1B-2B10-4478-A2D2-E77FF0508F28}"/>
    <cellStyle name="Comma 2 2 2 6 2 3 3" xfId="21869" xr:uid="{2D0F1659-BDBA-40E6-89A3-01CBAB87247C}"/>
    <cellStyle name="Comma 2 2 2 6 2 4" xfId="15752" xr:uid="{2EFB1F05-3492-451A-B964-3E9CA24AA2B1}"/>
    <cellStyle name="Comma 2 2 2 6 2 4 2" xfId="23268" xr:uid="{F7AA8A44-06D9-44F9-8BA4-9D4F95FF935A}"/>
    <cellStyle name="Comma 2 2 2 6 2 5" xfId="20180" xr:uid="{2633E6FD-53E8-4E5E-9419-32D4A7210257}"/>
    <cellStyle name="Comma 2 2 2 6 3" xfId="10692" xr:uid="{49F7E3E0-D52B-40F0-9527-71978E7C98D7}"/>
    <cellStyle name="Comma 2 2 2 6 3 2" xfId="17281" xr:uid="{66C7C188-8E7E-4E53-9A49-41D75DDC69B6}"/>
    <cellStyle name="Comma 2 2 2 6 3 2 2" xfId="24741" xr:uid="{8C8E05E4-49A8-4236-A150-CA795E7204B7}"/>
    <cellStyle name="Comma 2 2 2 6 3 3" xfId="21644" xr:uid="{0D6AD195-78B7-4B58-9019-13291E0FAE62}"/>
    <cellStyle name="Comma 2 2 2 6 4" xfId="10939" xr:uid="{AA1A6F74-6D89-4607-B1BF-7E75F5596302}"/>
    <cellStyle name="Comma 2 2 2 6 4 2" xfId="17512" xr:uid="{77AB0551-DDBF-4367-9B5E-B031578CD720}"/>
    <cellStyle name="Comma 2 2 2 6 4 2 2" xfId="24946" xr:uid="{24558288-2D09-4A53-A2EC-3CDC1ED98BF9}"/>
    <cellStyle name="Comma 2 2 2 6 4 3" xfId="21860" xr:uid="{75F66FA6-CD9C-4CBA-868E-00EE4E9C8813}"/>
    <cellStyle name="Comma 2 2 2 6 5" xfId="11491" xr:uid="{8275D988-1633-4174-B4E4-D099A57AFD31}"/>
    <cellStyle name="Comma 2 2 2 6 5 2" xfId="15733" xr:uid="{189D322E-186B-4BD7-91B8-8829BBD7899A}"/>
    <cellStyle name="Comma 2 2 2 6 5 3" xfId="29867" xr:uid="{770BF7FF-34BD-4A99-91E7-294A2FC6B9BD}"/>
    <cellStyle name="Comma 2 2 2 6 6" xfId="18362" xr:uid="{7B65D8AB-5F1D-4F83-A4CF-87C33BDE9DF9}"/>
    <cellStyle name="Comma 2 2 2 7" xfId="6001" xr:uid="{82E3B1BD-E6D7-4B03-8BE9-45C4397949C4}"/>
    <cellStyle name="Comma 2 2 2 7 2" xfId="10717" xr:uid="{F42C6BE8-EC39-4656-9544-2F1A9DF81C67}"/>
    <cellStyle name="Comma 2 2 2 7 2 2" xfId="17298" xr:uid="{6FD906CF-CA8D-46F3-9682-84439A613664}"/>
    <cellStyle name="Comma 2 2 2 7 2 2 2" xfId="24758" xr:uid="{E97E2DF0-BA5C-4E6F-8DF2-89062D5F7449}"/>
    <cellStyle name="Comma 2 2 2 7 2 3" xfId="21661" xr:uid="{F11ED35E-8B40-4CD3-8537-256E3366363F}"/>
    <cellStyle name="Comma 2 2 2 7 3" xfId="10946" xr:uid="{99D314E3-718A-40AC-8470-D215E1C8FA48}"/>
    <cellStyle name="Comma 2 2 2 7 3 2" xfId="17519" xr:uid="{7750918D-2DAE-4DB6-8DEF-B3DFCB646813}"/>
    <cellStyle name="Comma 2 2 2 7 3 2 2" xfId="24953" xr:uid="{8D971D51-1438-483A-937A-AF2E6FD7D344}"/>
    <cellStyle name="Comma 2 2 2 7 3 3" xfId="21867" xr:uid="{A531628E-B8F2-48F5-9A80-88CE03E6ED16}"/>
    <cellStyle name="Comma 2 2 2 7 4" xfId="15750" xr:uid="{04BFC9C6-BFE4-4EAF-B2FC-C267AAA42F8E}"/>
    <cellStyle name="Comma 2 2 2 7 4 2" xfId="23266" xr:uid="{8E54CE78-D28C-4599-992C-FB0DDFF44D15}"/>
    <cellStyle name="Comma 2 2 2 7 5" xfId="20178" xr:uid="{45529968-EAD2-4174-BA88-A48EADAEAABD}"/>
    <cellStyle name="Comma 2 2 2 8" xfId="6072" xr:uid="{0C9AA7BF-D6AC-4BAD-962C-D16DE047325B}"/>
    <cellStyle name="Comma 2 2 2 8 2" xfId="15793" xr:uid="{39CE6D04-C72C-4411-80BF-4615D9319771}"/>
    <cellStyle name="Comma 2 2 2 8 2 2" xfId="23296" xr:uid="{EC0379A3-558F-4B26-9017-7400FAB55581}"/>
    <cellStyle name="Comma 2 2 2 8 3" xfId="20202" xr:uid="{288EAA5E-5BDD-4AE8-8794-B48B0F9B5FBF}"/>
    <cellStyle name="Comma 2 2 2 9" xfId="10767" xr:uid="{60647B62-9069-4BCA-8933-42895A4F711E}"/>
    <cellStyle name="Comma 2 2 2 9 2" xfId="17340" xr:uid="{AF3847AF-16C0-4524-92EC-701B841931A7}"/>
    <cellStyle name="Comma 2 2 2 9 2 2" xfId="24795" xr:uid="{F3959857-BE59-4416-9848-187B226EEC6F}"/>
    <cellStyle name="Comma 2 2 2 9 3" xfId="21698" xr:uid="{D477CBBC-A4C7-45DB-A77B-C1ABC1F0D488}"/>
    <cellStyle name="Comma 2 2 3" xfId="1237" xr:uid="{EF6C47CD-8A1C-4F7D-A415-AB9D09C23FE1}"/>
    <cellStyle name="Comma 2 2 3 2" xfId="6722" xr:uid="{1DA1F672-28B4-4076-81B1-24DEE3B224ED}"/>
    <cellStyle name="Comma 2 2 3 2 2" xfId="16405" xr:uid="{7FB95314-2E4E-44E1-BF05-25FBDF6D8800}"/>
    <cellStyle name="Comma 2 2 3 2 2 2" xfId="23898" xr:uid="{1E3B7926-4A09-434F-9041-F89011F477C6}"/>
    <cellStyle name="Comma 2 2 3 2 3" xfId="20804" xr:uid="{E178A407-53DE-412C-B75F-7F4BA7AEF734}"/>
    <cellStyle name="Comma 2 2 3 3" xfId="10839" xr:uid="{0615E446-9C1B-4043-BADB-30BDB9F4DF4E}"/>
    <cellStyle name="Comma 2 2 3 3 2" xfId="17412" xr:uid="{1AF285DA-075F-421F-A816-8F39F3FBBE29}"/>
    <cellStyle name="Comma 2 2 3 3 2 2" xfId="24853" xr:uid="{0E043755-6DC2-4547-B644-395219D2B281}"/>
    <cellStyle name="Comma 2 2 3 3 3" xfId="21768" xr:uid="{BFAD98DF-9B24-45F3-BF31-92AC8AD1DAD3}"/>
    <cellStyle name="Comma 2 2 3 4" xfId="11492" xr:uid="{79B84786-91B5-4BCD-B064-4835AC346408}"/>
    <cellStyle name="Comma 2 2 3 4 2" xfId="14857" xr:uid="{39906C96-2327-43A1-AF1E-9D5170234614}"/>
    <cellStyle name="Comma 2 2 3 4 3" xfId="29868" xr:uid="{0CAB5927-D47F-4E24-8818-83F1DFD178D2}"/>
    <cellStyle name="Comma 2 2 3 5" xfId="17982" xr:uid="{463AA974-23F4-46D9-87B1-35C9278A7D5D}"/>
    <cellStyle name="Comma 2 2 3 6" xfId="29010" xr:uid="{F8A268E4-3D8A-4A4B-ADF6-D4EBFE371B30}"/>
    <cellStyle name="Comma 2 2 3 6 2" xfId="31598" xr:uid="{A52D8674-1235-47DE-8936-91D26D472070}"/>
    <cellStyle name="Comma 2 2 3 6 3" xfId="29410" xr:uid="{552022C6-B1B5-425A-A091-888722DDEAA1}"/>
    <cellStyle name="Comma 2 2 4" xfId="1238" xr:uid="{B2CA40D9-D92E-40DA-BDB6-477CDB5DB39E}"/>
    <cellStyle name="Comma 2 2 4 2" xfId="6723" xr:uid="{5227028B-94BB-44BC-A36C-0A243C6EF169}"/>
    <cellStyle name="Comma 2 2 4 2 2" xfId="11494" xr:uid="{9D6E7705-999D-4C55-AE7F-DC77A4A74DF6}"/>
    <cellStyle name="Comma 2 2 4 2 2 2" xfId="16406" xr:uid="{B8D40E6E-3215-4BAE-A3A8-57C916F848F4}"/>
    <cellStyle name="Comma 2 2 4 2 2 3" xfId="29870" xr:uid="{05542C9A-82C4-44C2-9493-63F792612C47}"/>
    <cellStyle name="Comma 2 2 4 2 3" xfId="18411" xr:uid="{6C0980C5-D370-49E0-A1CB-709FFE0257DB}"/>
    <cellStyle name="Comma 2 2 4 3" xfId="10840" xr:uid="{9034A0E7-45E9-4799-AE90-7B80A7CD3511}"/>
    <cellStyle name="Comma 2 2 4 3 2" xfId="17413" xr:uid="{810D58F7-8737-44A9-A220-88061E283776}"/>
    <cellStyle name="Comma 2 2 4 3 2 2" xfId="24854" xr:uid="{83A8F211-CD47-4D8B-8DFE-9E6405C19000}"/>
    <cellStyle name="Comma 2 2 4 3 3" xfId="21769" xr:uid="{67E04522-66E8-4628-8DC3-590C96367EC1}"/>
    <cellStyle name="Comma 2 2 4 4" xfId="11493" xr:uid="{10E2ED84-7678-4999-9ACE-8BEDEE401509}"/>
    <cellStyle name="Comma 2 2 4 4 2" xfId="14858" xr:uid="{0056845F-E80F-424E-AEA5-6F55DA1A7FDC}"/>
    <cellStyle name="Comma 2 2 4 4 3" xfId="29869" xr:uid="{7E1B71FC-29CA-4CFA-86C0-1E47FDCEF374}"/>
    <cellStyle name="Comma 2 2 4 5" xfId="17983" xr:uid="{9C730A89-FF68-4D84-9AE3-FE77625A6CDD}"/>
    <cellStyle name="Comma 2 2 4 6" xfId="29033" xr:uid="{20730B1C-3F10-4912-B94B-AC433B777159}"/>
    <cellStyle name="Comma 2 2 4 6 2" xfId="31606" xr:uid="{4239DA2F-20F5-425F-BDBB-3A72F02C8B1C}"/>
    <cellStyle name="Comma 2 2 4 6 3" xfId="29411" xr:uid="{6AA57DD8-4841-4905-AC87-1B11EECF3EF8}"/>
    <cellStyle name="Comma 2 2 5" xfId="1239" xr:uid="{04E2ECA0-7E2D-4EE7-8FB0-24C41EAAEDCE}"/>
    <cellStyle name="Comma 2 2 5 2" xfId="6724" xr:uid="{AF205BFE-131F-41D3-B008-345CDD3549FE}"/>
    <cellStyle name="Comma 2 2 5 2 2" xfId="16407" xr:uid="{55DEA0B8-239B-4469-B793-97AAADE6B99A}"/>
    <cellStyle name="Comma 2 2 5 2 2 2" xfId="23899" xr:uid="{8834BC71-B8C1-4457-B986-E368AF54AD75}"/>
    <cellStyle name="Comma 2 2 5 2 3" xfId="20805" xr:uid="{1916436E-E694-4DA3-AB2D-10C71EABF485}"/>
    <cellStyle name="Comma 2 2 5 3" xfId="11495" xr:uid="{E4D2BEDB-C9E3-4C4E-9B8E-4D67D076C42E}"/>
    <cellStyle name="Comma 2 2 5 3 2" xfId="14859" xr:uid="{E846F4F3-66A8-4B07-A970-FBAFDD29AD8C}"/>
    <cellStyle name="Comma 2 2 5 3 3" xfId="29871" xr:uid="{9E9F1F40-BE58-492C-80EF-C3E87A7FC60F}"/>
    <cellStyle name="Comma 2 2 5 4" xfId="17984" xr:uid="{ED2E6A77-4739-4B5C-9E51-9AAD9122AD91}"/>
    <cellStyle name="Comma 2 2 5 5" xfId="26657" xr:uid="{BD2582B9-9ABE-44B5-A091-455996EB643E}"/>
    <cellStyle name="Comma 2 2 6" xfId="1240" xr:uid="{8ECC07BE-0B54-4AF4-99F4-C0225CF9B270}"/>
    <cellStyle name="Comma 2 2 6 2" xfId="6725" xr:uid="{21EC31CC-5A34-434B-8AE9-59EC210DAB47}"/>
    <cellStyle name="Comma 2 2 6 2 2" xfId="16408" xr:uid="{E1BC7D54-9038-4C2D-A986-1DE2C3B461DA}"/>
    <cellStyle name="Comma 2 2 6 2 2 2" xfId="23900" xr:uid="{F9E69824-500C-414E-9275-F0584E7CFF62}"/>
    <cellStyle name="Comma 2 2 6 2 3" xfId="20806" xr:uid="{A6440014-BE51-4BE3-B2D7-D07B4C13EACB}"/>
    <cellStyle name="Comma 2 2 6 3" xfId="10841" xr:uid="{94CC47AB-90F0-4D5D-9B11-10632D617E53}"/>
    <cellStyle name="Comma 2 2 6 3 2" xfId="17414" xr:uid="{F0A03BE7-1A29-4F3A-888D-AC6A2845FCAE}"/>
    <cellStyle name="Comma 2 2 6 3 2 2" xfId="24855" xr:uid="{B0AF037F-2F08-4D31-9C64-28A6DB74A355}"/>
    <cellStyle name="Comma 2 2 6 3 3" xfId="21770" xr:uid="{ADB76890-CE08-4088-9387-272771F2BB2E}"/>
    <cellStyle name="Comma 2 2 6 4" xfId="11496" xr:uid="{56026A85-293A-4782-89F2-E9545590E595}"/>
    <cellStyle name="Comma 2 2 6 4 2" xfId="14860" xr:uid="{7E91D4BF-65D9-48D0-A528-41CB46D21880}"/>
    <cellStyle name="Comma 2 2 6 4 3" xfId="29872" xr:uid="{3179955D-9794-493C-A108-B10BCFD90BB7}"/>
    <cellStyle name="Comma 2 2 6 5" xfId="17985" xr:uid="{D4423758-7D73-4466-BCDC-28CF252C15F2}"/>
    <cellStyle name="Comma 2 2 6 6" xfId="26690" xr:uid="{F9FBC2AB-1CA0-43A2-8C16-9DC9B768E175}"/>
    <cellStyle name="Comma 2 2 7" xfId="1241" xr:uid="{121BD924-4F49-429D-86DE-81A21FD9733B}"/>
    <cellStyle name="Comma 2 2 7 2" xfId="11497" xr:uid="{FFF0FBFC-A80B-45C8-AFAA-89B97B6A7FAF}"/>
    <cellStyle name="Comma 2 2 7 2 2" xfId="17986" xr:uid="{EAC4555E-E868-4494-9467-050504EADDB4}"/>
    <cellStyle name="Comma 2 2 8" xfId="1242" xr:uid="{AA8DA3BB-F881-453D-A5E8-9E5A0005DF13}"/>
    <cellStyle name="Comma 2 2 9" xfId="5787" xr:uid="{149F03F7-8B50-4025-B16D-A06277EEF880}"/>
    <cellStyle name="Comma 2 2 9 2" xfId="10694" xr:uid="{946619BF-02F0-494B-88A2-B9069014B043}"/>
    <cellStyle name="Comma 2 2 9 2 2" xfId="17283" xr:uid="{CADFEDFF-B20A-42FB-AC99-99F8B5D43868}"/>
    <cellStyle name="Comma 2 2 9 2 2 2" xfId="24743" xr:uid="{9931C24D-C880-4692-B88C-45244A7C9691}"/>
    <cellStyle name="Comma 2 2 9 2 3" xfId="21646" xr:uid="{C18A1E59-FB77-4449-B641-9E42857C0029}"/>
    <cellStyle name="Comma 2 2 9 3" xfId="10941" xr:uid="{43D40432-4E1C-4727-853B-4BBA72A38CF5}"/>
    <cellStyle name="Comma 2 2 9 3 2" xfId="17514" xr:uid="{A9A25FB7-0E4B-448C-B242-535309E9819B}"/>
    <cellStyle name="Comma 2 2 9 3 2 2" xfId="24948" xr:uid="{5A18BBFF-D3A7-4C0E-83CF-4EF93A8C6C78}"/>
    <cellStyle name="Comma 2 2 9 3 3" xfId="21862" xr:uid="{CCA9D635-4CA0-45F4-AEA8-8986BC059A98}"/>
    <cellStyle name="Comma 2 2 9 4" xfId="15735" xr:uid="{2D795F5C-3F10-476C-B638-6D7CA7F06B63}"/>
    <cellStyle name="Comma 2 2 9 4 2" xfId="23255" xr:uid="{8FBE2D1C-3EA2-49F4-A1EE-BB8273A4C6BE}"/>
    <cellStyle name="Comma 2 2 9 5" xfId="20169" xr:uid="{7136B6F7-1840-46E8-A426-2181986B8DD7}"/>
    <cellStyle name="Comma 2 2_AA" xfId="11498" xr:uid="{BA4C6CDD-D22F-4EC9-BAE8-4E64A13C1D6B}"/>
    <cellStyle name="Comma 2 20" xfId="1243" xr:uid="{9A4A7FDA-093F-4608-8C9D-5118311F41F7}"/>
    <cellStyle name="Comma 2 20 2" xfId="6726" xr:uid="{C2014380-9193-48DA-A8F9-4F99ACC234E7}"/>
    <cellStyle name="Comma 2 20 2 2" xfId="16409" xr:uid="{00F20AEC-FCF9-45AE-B0AE-D93CFFCADF43}"/>
    <cellStyle name="Comma 2 20 2 2 2" xfId="23901" xr:uid="{BD09013C-388E-45AC-972E-0E8D7F352F85}"/>
    <cellStyle name="Comma 2 20 2 3" xfId="20807" xr:uid="{6AA8190E-2E4F-4673-ABB8-D744BEF06B05}"/>
    <cellStyle name="Comma 2 20 3" xfId="11499" xr:uid="{F237470C-5F5F-4264-AA69-D319F9C437B2}"/>
    <cellStyle name="Comma 2 20 3 2" xfId="14861" xr:uid="{1E71AA14-D732-4134-9CE7-B9F01A102CA6}"/>
    <cellStyle name="Comma 2 20 3 3" xfId="29873" xr:uid="{E569A9CC-9E6E-4052-835A-F80B4D16E83F}"/>
    <cellStyle name="Comma 2 20 4" xfId="17987" xr:uid="{76CDA4C8-EABB-4DFF-8314-7873A7B97969}"/>
    <cellStyle name="Comma 2 21" xfId="6011" xr:uid="{4E2767EC-8E0D-4C2B-BCFA-4D557C35D69A}"/>
    <cellStyle name="Comma 2 21 2" xfId="10726" xr:uid="{0E53C43B-DF98-477E-AA2C-93C008B67D0F}"/>
    <cellStyle name="Comma 2 21 2 2" xfId="17307" xr:uid="{6FA31BC6-00EF-4215-867E-D015FC8FF041}"/>
    <cellStyle name="Comma 2 21 2 2 2" xfId="24767" xr:uid="{318447F7-10AD-4088-8E8E-3524176EB722}"/>
    <cellStyle name="Comma 2 21 2 3" xfId="21669" xr:uid="{D457A09E-2823-42C9-8512-03F7AB18C456}"/>
    <cellStyle name="Comma 2 21 3" xfId="10955" xr:uid="{DA134E00-44CA-49AE-91AA-B8CA97BCF8F8}"/>
    <cellStyle name="Comma 2 21 3 2" xfId="17528" xr:uid="{364272DB-5624-41B9-AE4F-0A933F1E61C7}"/>
    <cellStyle name="Comma 2 21 3 2 2" xfId="24962" xr:uid="{DCD5E7CC-F9E0-437B-9CE4-925A383DCB23}"/>
    <cellStyle name="Comma 2 21 3 3" xfId="21875" xr:uid="{A37B506B-83CB-4E70-BB3D-5D476B20D5B7}"/>
    <cellStyle name="Comma 2 21 4" xfId="11500" xr:uid="{50DB12DE-9CED-4F99-AF72-0E73E10AE8BA}"/>
    <cellStyle name="Comma 2 21 4 2" xfId="15759" xr:uid="{AD1AFDBF-D5FF-4B87-838D-9D4D644B48C9}"/>
    <cellStyle name="Comma 2 21 4 3" xfId="29874" xr:uid="{E97692DB-A021-4169-BD03-007C65EBF2FF}"/>
    <cellStyle name="Comma 2 21 5" xfId="18378" xr:uid="{60F49300-1867-40C6-B434-0D812E1F0A4B}"/>
    <cellStyle name="Comma 2 22" xfId="6061" xr:uid="{9AA6D597-8CAB-4619-B86D-DDAFC1DDB55B}"/>
    <cellStyle name="Comma 2 22 2" xfId="11501" xr:uid="{915A43F8-EB54-4610-B2CA-AB8F8C1BA211}"/>
    <cellStyle name="Comma 2 22 2 2" xfId="15782" xr:uid="{64682F44-CCCF-475A-ACEB-5D4BAF87D3BF}"/>
    <cellStyle name="Comma 2 22 2 3" xfId="29875" xr:uid="{67D20A90-2FE3-4399-8115-A98D47566A58}"/>
    <cellStyle name="Comma 2 22 3" xfId="18396" xr:uid="{B8937C0C-BD7B-48FB-9D29-1F62D5093EB9}"/>
    <cellStyle name="Comma 2 23" xfId="10757" xr:uid="{DCDBE90A-DF9B-4FF4-8479-4B061DE92D78}"/>
    <cellStyle name="Comma 2 23 2" xfId="11502" xr:uid="{2A3D69C3-C1AE-48A4-8F41-0DD12E9FE668}"/>
    <cellStyle name="Comma 2 23 2 2" xfId="17330" xr:uid="{C442C565-A0B3-4788-AA5F-D87FA8A5EE18}"/>
    <cellStyle name="Comma 2 23 2 3" xfId="29876" xr:uid="{195F45FA-F48C-4A83-BE60-7137A489D865}"/>
    <cellStyle name="Comma 2 23 3" xfId="18454" xr:uid="{21A1CDB8-83A6-4288-AB4F-196416214B42}"/>
    <cellStyle name="Comma 2 24" xfId="88" xr:uid="{27315E71-6A64-4452-8578-378D45250C13}"/>
    <cellStyle name="Comma 2 24 2" xfId="11503" xr:uid="{318BDBD8-D47D-4F86-A249-86AA28D0B58B}"/>
    <cellStyle name="Comma 2 24 2 2" xfId="18482" xr:uid="{17EDE014-1BC0-4C9A-A6AB-DA076C9259FC}"/>
    <cellStyle name="Comma 2 24 2 3" xfId="29877" xr:uid="{BA5267EA-6AFB-4591-BC71-FFC4AAD75E1B}"/>
    <cellStyle name="Comma 2 25" xfId="11504" xr:uid="{79D167B7-EEED-4849-89E6-CA31CF0E0C07}"/>
    <cellStyle name="Comma 2 25 2" xfId="18879" xr:uid="{AE740625-AF46-44D6-A8D8-FA98A36EC712}"/>
    <cellStyle name="Comma 2 25 3" xfId="29878" xr:uid="{26599E0C-3BF2-41FB-A5B6-C87BF880319A}"/>
    <cellStyle name="Comma 2 26" xfId="11505" xr:uid="{82570A38-EF42-4FAF-8AE2-C8142CA497F7}"/>
    <cellStyle name="Comma 2 26 2" xfId="25082" xr:uid="{DB882A66-02C6-4EDB-A1D6-523B0D6D4D53}"/>
    <cellStyle name="Comma 2 26 3" xfId="29879" xr:uid="{9655081B-9F61-486F-946F-9E5CB0407089}"/>
    <cellStyle name="Comma 2 27" xfId="11506" xr:uid="{086540A1-05E8-4029-99D5-77123B818AAC}"/>
    <cellStyle name="Comma 2 27 2" xfId="25126" xr:uid="{C78F0685-8846-4FF5-A12C-5E7E42BEAF84}"/>
    <cellStyle name="Comma 2 27 3" xfId="29880" xr:uid="{DD223D68-1F5D-4D7F-B5EE-931AA0AE18B6}"/>
    <cellStyle name="Comma 2 28" xfId="11507" xr:uid="{B3581539-19BB-44B6-997F-DB350D67E4E7}"/>
    <cellStyle name="Comma 2 28 2" xfId="26008" xr:uid="{CC82797C-0700-44CD-9DFE-4665105CEF5E}"/>
    <cellStyle name="Comma 2 28 2 2" xfId="29237" xr:uid="{075879CC-89B2-466F-84FF-88C750D94954}"/>
    <cellStyle name="Comma 2 28 2 3" xfId="31017" xr:uid="{42D545E7-8E4C-48A5-9BBE-205EA44C2DE9}"/>
    <cellStyle name="Comma 2 28 3" xfId="29881" xr:uid="{69883E7E-F172-46F9-8923-4696C3D7B185}"/>
    <cellStyle name="Comma 2 29" xfId="11475" xr:uid="{4632D9A3-C8CB-4F0E-8949-B8D86BAD6D13}"/>
    <cellStyle name="Comma 2 29 2" xfId="17704" xr:uid="{BD5C9548-3600-4117-B532-F800A44F658D}"/>
    <cellStyle name="Comma 2 29 2 2" xfId="29229" xr:uid="{75CCD29E-7482-435C-BB4A-940B70981252}"/>
    <cellStyle name="Comma 2 29 2 3" xfId="30219" xr:uid="{57FD0F16-CDF7-4F6E-B020-260FD1F59A47}"/>
    <cellStyle name="Comma 2 29 3" xfId="26888" xr:uid="{1A4C5FBB-F0BB-4039-B2A6-920BE9AC5F54}"/>
    <cellStyle name="Comma 2 29 4" xfId="29856" xr:uid="{509DC2DD-D312-48F8-AC2B-6AB4B84F59D8}"/>
    <cellStyle name="Comma 2 3" xfId="9" xr:uid="{F7BA5559-C42C-462B-A6A9-DF1825A9D01C}"/>
    <cellStyle name="Comma 2 3 10" xfId="1244" xr:uid="{D3D1BA2F-55C4-4DC5-9EDB-4B0B37CB9C7E}"/>
    <cellStyle name="Comma 2 3 2" xfId="1245" xr:uid="{97C1EF5A-6167-4385-B96E-962DD3D1B2BB}"/>
    <cellStyle name="Comma 2 3 2 2" xfId="1246" xr:uid="{A052C819-5856-4E26-B961-1F2DD4560DAF}"/>
    <cellStyle name="Comma 2 3 2 2 2" xfId="6728" xr:uid="{C9E63F1F-2F80-4E4D-8C05-398D6658EB1C}"/>
    <cellStyle name="Comma 2 3 2 2 2 2" xfId="16411" xr:uid="{18D77CE0-DB71-4662-8AB4-BCC1D22C0AA4}"/>
    <cellStyle name="Comma 2 3 2 2 2 2 2" xfId="23903" xr:uid="{D59CF95B-4039-4567-B90A-FD772ECB7386}"/>
    <cellStyle name="Comma 2 3 2 2 2 3" xfId="20809" xr:uid="{A04AE6D9-5078-4ADB-8BD0-E0FBA1F24368}"/>
    <cellStyle name="Comma 2 3 2 2 3" xfId="11510" xr:uid="{D2DE00B5-090E-40DB-B39F-237DC7A198E1}"/>
    <cellStyle name="Comma 2 3 2 2 3 2" xfId="14863" xr:uid="{259CE3F1-0612-459C-94B8-70077FCDD69C}"/>
    <cellStyle name="Comma 2 3 2 2 3 3" xfId="29884" xr:uid="{A97D0BB1-60D9-4B83-B05D-7C1B55A9D49B}"/>
    <cellStyle name="Comma 2 3 2 2 4" xfId="17990" xr:uid="{27A8E5C6-0C69-4EBC-AAE0-79FE46464FF6}"/>
    <cellStyle name="Comma 2 3 2 3" xfId="1247" xr:uid="{D9C5D3CC-9B22-4785-9FBB-383B6427F1D0}"/>
    <cellStyle name="Comma 2 3 2 3 2" xfId="6729" xr:uid="{7004019D-A385-40D2-981F-B1CB3A30AF52}"/>
    <cellStyle name="Comma 2 3 2 3 2 2" xfId="16412" xr:uid="{A0FC18EA-C300-4251-BF49-B8A21EEFC3E1}"/>
    <cellStyle name="Comma 2 3 2 3 2 2 2" xfId="23904" xr:uid="{F8E70A64-1744-4E35-AD34-1A28353B7C00}"/>
    <cellStyle name="Comma 2 3 2 3 2 3" xfId="20810" xr:uid="{D46B3357-7772-4CDD-80BC-37165D014B8A}"/>
    <cellStyle name="Comma 2 3 2 3 3" xfId="14864" xr:uid="{D00E6E2D-BFB8-43B8-8477-5C9AD0908829}"/>
    <cellStyle name="Comma 2 3 2 3 3 2" xfId="22482" xr:uid="{258C0B03-9B60-4CAE-B8FD-31FB01AA9733}"/>
    <cellStyle name="Comma 2 3 2 3 4" xfId="19413" xr:uid="{25E63FC6-9A72-4970-9F91-BB588A1F272B}"/>
    <cellStyle name="Comma 2 3 2 4" xfId="6727" xr:uid="{D2C0A8C7-4EBC-4191-8AD8-D3444B94C925}"/>
    <cellStyle name="Comma 2 3 2 4 2" xfId="16410" xr:uid="{2C365080-500D-40B5-8185-F49C89B4BF09}"/>
    <cellStyle name="Comma 2 3 2 4 2 2" xfId="23902" xr:uid="{957B3FD8-DDF7-4458-80FE-0CA43E2C8FF5}"/>
    <cellStyle name="Comma 2 3 2 4 3" xfId="20808" xr:uid="{22F1927F-FA33-4DCB-8201-8385320969B3}"/>
    <cellStyle name="Comma 2 3 2 5" xfId="11509" xr:uid="{8B1FF938-BD2B-4B94-9373-ACDB98CA5136}"/>
    <cellStyle name="Comma 2 3 2 5 2" xfId="14862" xr:uid="{BE2A5F42-9BBB-4C5D-8E12-950D9BB6B017}"/>
    <cellStyle name="Comma 2 3 2 5 3" xfId="29883" xr:uid="{33B26133-727A-4EE7-B8A3-A022F90B2963}"/>
    <cellStyle name="Comma 2 3 2 6" xfId="17989" xr:uid="{94BB0F2D-D4E0-4DC8-9D74-7C6EFB4C3B32}"/>
    <cellStyle name="Comma 2 3 3" xfId="1248" xr:uid="{13883DE2-EBE9-4572-969D-2EE9611EEBF2}"/>
    <cellStyle name="Comma 2 3 3 2" xfId="6730" xr:uid="{5A506085-40E8-4FE2-962A-A3164BB55A83}"/>
    <cellStyle name="Comma 2 3 3 2 2" xfId="16413" xr:uid="{91A1FDBE-1560-47A6-B0EB-1C5A133AA337}"/>
    <cellStyle name="Comma 2 3 3 2 2 2" xfId="23905" xr:uid="{8EEAA1D4-3066-401F-97A9-0105CA5EAF80}"/>
    <cellStyle name="Comma 2 3 3 2 3" xfId="20811" xr:uid="{9E5561C3-98B3-45FC-940E-E4BB1E2F6640}"/>
    <cellStyle name="Comma 2 3 3 3" xfId="10842" xr:uid="{8C9BB94C-B00C-47D7-BF82-594752CC9799}"/>
    <cellStyle name="Comma 2 3 3 3 2" xfId="17415" xr:uid="{8DB4F262-1A30-45FD-8A9C-EE2BBBAFB770}"/>
    <cellStyle name="Comma 2 3 3 3 2 2" xfId="24856" xr:uid="{0C382EE3-62DD-4475-B76E-C2AD23AF6705}"/>
    <cellStyle name="Comma 2 3 3 3 3" xfId="21771" xr:uid="{45543C6A-9469-4F05-968B-970FB88D75E0}"/>
    <cellStyle name="Comma 2 3 3 4" xfId="11511" xr:uid="{1BE4D17B-68FB-459E-BBE6-FF8242941C69}"/>
    <cellStyle name="Comma 2 3 3 4 2" xfId="14865" xr:uid="{F92DC340-610D-4464-8A67-50D1FA02BABB}"/>
    <cellStyle name="Comma 2 3 3 4 3" xfId="29885" xr:uid="{286E3EAC-84B1-41E0-B1FB-C89318C1340E}"/>
    <cellStyle name="Comma 2 3 3 5" xfId="17991" xr:uid="{7C1DFCAB-3850-4178-B313-F36CF0E6ED8F}"/>
    <cellStyle name="Comma 2 3 4" xfId="1249" xr:uid="{73D784D2-3D4E-4BAC-9956-9D4ACFFF2E55}"/>
    <cellStyle name="Comma 2 3 4 2" xfId="11512" xr:uid="{E4305CAA-3477-4AE3-A554-64BA7C0C68A6}"/>
    <cellStyle name="Comma 2 3 4 2 2" xfId="17992" xr:uid="{ED23AB92-11EB-4211-BED9-662BC6F079BD}"/>
    <cellStyle name="Comma 2 3 5" xfId="1250" xr:uid="{52B04207-D8DF-4016-8C8B-8D13EB4EAB23}"/>
    <cellStyle name="Comma 2 3 5 2" xfId="6731" xr:uid="{FA8B65AB-9244-4A40-83E2-887BB0A60614}"/>
    <cellStyle name="Comma 2 3 5 2 2" xfId="16414" xr:uid="{3C23B449-0C44-46D2-A3C5-B533CCC4ECE1}"/>
    <cellStyle name="Comma 2 3 5 2 2 2" xfId="23906" xr:uid="{EC173C18-B1DD-457E-8F2F-8BD529AFF169}"/>
    <cellStyle name="Comma 2 3 5 2 3" xfId="20812" xr:uid="{CD8A1CEA-AD55-4ABB-B890-8AC96C2B4563}"/>
    <cellStyle name="Comma 2 3 5 3" xfId="14866" xr:uid="{B0CF71D5-C139-474B-B56D-B2FBA413FAF0}"/>
    <cellStyle name="Comma 2 3 5 3 2" xfId="22483" xr:uid="{861CB39A-E7E2-4AF3-9F92-6BE2DDBAEF72}"/>
    <cellStyle name="Comma 2 3 5 4" xfId="19414" xr:uid="{B825D13F-0DB2-4191-8819-EA07E6E950E1}"/>
    <cellStyle name="Comma 2 3 6" xfId="11508" xr:uid="{2B9EB841-7407-408A-9B6E-AE960213FD93}"/>
    <cellStyle name="Comma 2 3 6 2" xfId="17988" xr:uid="{DDC77995-8CC1-4A2C-A769-9FEA9A9F3110}"/>
    <cellStyle name="Comma 2 3 6 3" xfId="25128" xr:uid="{A8A09CE2-497D-4B29-8113-DD36C75BD8D2}"/>
    <cellStyle name="Comma 2 3 6 4" xfId="29882" xr:uid="{53F4B042-A7C3-4FF2-8F5A-771BF6DFFBDA}"/>
    <cellStyle name="Comma 2 3 7" xfId="26178" xr:uid="{07B33701-D3F0-4A61-9E33-0B2EE00EADF7}"/>
    <cellStyle name="Comma 2 3 7 2" xfId="26890" xr:uid="{92908E19-5EAE-47E8-850E-C871E71C6239}"/>
    <cellStyle name="Comma 2 3 7 2 2" xfId="29246" xr:uid="{A0C928EB-F53B-4F69-99B2-04857430A0F3}"/>
    <cellStyle name="Comma 2 3 7 2 3" xfId="31442" xr:uid="{FAC90ED0-1E98-40D1-BB88-CD51C7F292C9}"/>
    <cellStyle name="Comma 2 3 7 3" xfId="31022" xr:uid="{391AB79E-2149-4CFA-BC35-B27CD55D59BF}"/>
    <cellStyle name="Comma 2 3 8" xfId="26740" xr:uid="{0E6132D6-FA9A-42B3-B70D-A2C04ACA1063}"/>
    <cellStyle name="Comma 2 3 9" xfId="29276" xr:uid="{89B251CF-6DCA-4755-926E-EB6AD54A3CC1}"/>
    <cellStyle name="Comma 2 30" xfId="17662" xr:uid="{29C65029-8409-4911-A620-DE5FFB123407}"/>
    <cellStyle name="Comma 2 30 2" xfId="26636" xr:uid="{53D5D28D-FC91-4656-A08C-3CEFC6866BE2}"/>
    <cellStyle name="Comma 2 30 2 2" xfId="29258" xr:uid="{76C4CAF6-AB3B-4E6C-83E5-36C6EFDAC70C}"/>
    <cellStyle name="Comma 2 30 2 3" xfId="31318" xr:uid="{C1FFD614-4D06-4092-888A-D186886E2F63}"/>
    <cellStyle name="Comma 2 30 3" xfId="30208" xr:uid="{410B6BD4-465B-4197-8F6A-FC6BD1A1467C}"/>
    <cellStyle name="Comma 2 31" xfId="17675" xr:uid="{652D043D-CF26-45DC-8544-70301C837868}"/>
    <cellStyle name="Comma 2 31 2" xfId="26653" xr:uid="{91B5770B-437A-4FBA-A2CD-C7D7E585BCF8}"/>
    <cellStyle name="Comma 2 31 3" xfId="30210" xr:uid="{63FCA13F-7AD3-47A3-83A9-654AF3944AFB}"/>
    <cellStyle name="Comma 2 32" xfId="17666" xr:uid="{8BF51D7D-38E7-41D3-A964-D6561C64E631}"/>
    <cellStyle name="Comma 2 33" xfId="18449" xr:uid="{29B3C0DB-0AAB-4DF2-B4B5-C844E83A22E3}"/>
    <cellStyle name="Comma 2 34" xfId="18515" xr:uid="{DBF23CC8-CF03-49D1-80CB-CE4943776338}"/>
    <cellStyle name="Comma 2 35" xfId="18459" xr:uid="{CC5378FF-55A2-4094-A71C-E23F592F969E}"/>
    <cellStyle name="Comma 2 36" xfId="18486" xr:uid="{45084611-4731-4189-8EE4-1829E2376610}"/>
    <cellStyle name="Comma 2 37" xfId="17935" xr:uid="{39067A6B-B74A-4E98-BC08-583A14939033}"/>
    <cellStyle name="Comma 2 38" xfId="18514" xr:uid="{809B1E54-1644-4580-BC17-A0F40A5E7CEC}"/>
    <cellStyle name="Comma 2 39" xfId="17931" xr:uid="{0D88F084-3A60-4E01-A99F-2FF203099084}"/>
    <cellStyle name="Comma 2 4" xfId="1251" xr:uid="{9C391AB3-04DE-442B-AA9F-F203915210B8}"/>
    <cellStyle name="Comma 2 4 10" xfId="1252" xr:uid="{85771E42-EAC4-4414-B3F5-067E3B537A8B}"/>
    <cellStyle name="Comma 2 4 10 2" xfId="6732" xr:uid="{7ECE3B8F-3726-459A-9880-E132948A0D77}"/>
    <cellStyle name="Comma 2 4 10 2 2" xfId="16415" xr:uid="{600BFEE5-2159-4BBF-9C89-300647B2FE66}"/>
    <cellStyle name="Comma 2 4 10 2 2 2" xfId="23907" xr:uid="{0DED15BF-59D0-423D-B428-4DABC01137F0}"/>
    <cellStyle name="Comma 2 4 10 2 3" xfId="20813" xr:uid="{5DEFCAFB-98AC-4792-9021-74A2CAC4F365}"/>
    <cellStyle name="Comma 2 4 10 3" xfId="14867" xr:uid="{BA18D418-9E4A-4B32-A983-DC2376998C65}"/>
    <cellStyle name="Comma 2 4 10 3 2" xfId="22484" xr:uid="{CEF7307A-D456-4B9B-9C21-481CB0BE1D1D}"/>
    <cellStyle name="Comma 2 4 10 4" xfId="19415" xr:uid="{0B310A29-5E27-4D94-830D-6666A292074D}"/>
    <cellStyle name="Comma 2 4 11" xfId="1253" xr:uid="{DEC7EEC3-84CC-4D08-8114-1210F7438323}"/>
    <cellStyle name="Comma 2 4 11 2" xfId="6733" xr:uid="{8CDEF194-600B-49A4-9726-C291828C88AE}"/>
    <cellStyle name="Comma 2 4 11 2 2" xfId="16416" xr:uid="{07ED301B-7AFA-4ECB-B207-DC3AF8737568}"/>
    <cellStyle name="Comma 2 4 11 2 2 2" xfId="23908" xr:uid="{75F305E2-B332-498F-97B4-963BC63DC873}"/>
    <cellStyle name="Comma 2 4 11 2 3" xfId="20814" xr:uid="{8D3B5B4D-136C-49FC-950E-FB870FE3FD62}"/>
    <cellStyle name="Comma 2 4 11 3" xfId="14868" xr:uid="{15858CD0-1AAB-4BB0-9BC5-3E963AE5AF4E}"/>
    <cellStyle name="Comma 2 4 11 3 2" xfId="22485" xr:uid="{7A6CE909-F735-4BD6-9EE4-F699D7C521C5}"/>
    <cellStyle name="Comma 2 4 11 4" xfId="19416" xr:uid="{CF92BFD1-5796-4A58-B7D2-CFF9F75C7A51}"/>
    <cellStyle name="Comma 2 4 12" xfId="1254" xr:uid="{A873C936-6D1C-437B-A256-F27CB55467D5}"/>
    <cellStyle name="Comma 2 4 13" xfId="1255" xr:uid="{1475A1AA-732B-4433-B293-DBBC5BC95FDE}"/>
    <cellStyle name="Comma 2 4 13 2" xfId="6734" xr:uid="{B27BAEE1-3C7D-4D46-8625-9F27980E9B5B}"/>
    <cellStyle name="Comma 2 4 13 2 2" xfId="16417" xr:uid="{F7B7D7F5-9D6C-4777-BCCD-891D8CC915F6}"/>
    <cellStyle name="Comma 2 4 13 2 2 2" xfId="23909" xr:uid="{22FBBE74-3E6D-4241-90CE-DC5F4DF9433C}"/>
    <cellStyle name="Comma 2 4 13 2 3" xfId="20815" xr:uid="{0F47853A-69A7-48CB-B60B-EC062862D46C}"/>
    <cellStyle name="Comma 2 4 13 3" xfId="14869" xr:uid="{A13CCEDB-385A-4CB3-826A-FBE37ADB2DBA}"/>
    <cellStyle name="Comma 2 4 13 3 2" xfId="22486" xr:uid="{1725249B-0C32-4B86-8530-FEFA1726C56C}"/>
    <cellStyle name="Comma 2 4 13 4" xfId="19417" xr:uid="{AE142259-C73D-4C51-82CE-409DE47119C4}"/>
    <cellStyle name="Comma 2 4 14" xfId="11513" xr:uid="{53EF09F3-B913-4A2F-A41C-20613C4A9705}"/>
    <cellStyle name="Comma 2 4 14 2" xfId="17993" xr:uid="{9363FCA3-10F6-4974-BFD3-29115DFA5D9C}"/>
    <cellStyle name="Comma 2 4 14 3" xfId="29886" xr:uid="{CEB8E293-8CF2-411E-B487-68925C3DFF02}"/>
    <cellStyle name="Comma 2 4 15" xfId="29017" xr:uid="{A5BDF26E-653B-421E-8CB1-FF286E500B4F}"/>
    <cellStyle name="Comma 2 4 15 2" xfId="29204" xr:uid="{A375270D-54C8-4319-B1AA-EF1E6C8316A0}"/>
    <cellStyle name="Comma 2 4 15 3" xfId="31602" xr:uid="{8D7375A1-4E46-4B40-AD53-69D63298A627}"/>
    <cellStyle name="Comma 2 4 16" xfId="29412" xr:uid="{26A6DE16-346A-4C87-9E28-8D97BA8B66E6}"/>
    <cellStyle name="Comma 2 4 2" xfId="1256" xr:uid="{59A3DBBF-ED00-4F55-B3F9-843EA78B6784}"/>
    <cellStyle name="Comma 2 4 2 10" xfId="11514" xr:uid="{E77A608B-5935-410B-A3A5-7834FDF0BFC6}"/>
    <cellStyle name="Comma 2 4 2 10 2" xfId="14870" xr:uid="{3DE44A2C-19AF-471A-8A3A-C6E4921FC879}"/>
    <cellStyle name="Comma 2 4 2 10 3" xfId="29887" xr:uid="{6B1CEE4D-2E22-466C-B1FE-ADCD9FBC58F9}"/>
    <cellStyle name="Comma 2 4 2 11" xfId="17994" xr:uid="{66BA43A5-F002-4CCF-A17D-F6BE3AD1045E}"/>
    <cellStyle name="Comma 2 4 2 12" xfId="26704" xr:uid="{462CCD5D-AB29-4F29-BE94-2CAB8926A665}"/>
    <cellStyle name="Comma 2 4 2 2" xfId="1257" xr:uid="{27272C6A-E51C-4CD0-BBB9-095BE8930548}"/>
    <cellStyle name="Comma 2 4 2 2 10" xfId="19418" xr:uid="{77989AE2-7CBC-473E-A9A9-2D0F3170701A}"/>
    <cellStyle name="Comma 2 4 2 2 2" xfId="1258" xr:uid="{873C5CD2-B8B2-45E8-BBE2-FA68041ACC6D}"/>
    <cellStyle name="Comma 2 4 2 2 2 2" xfId="1259" xr:uid="{664C3F6B-802F-46EC-9A23-4958427DC3E4}"/>
    <cellStyle name="Comma 2 4 2 2 2 2 2" xfId="1260" xr:uid="{2765330D-8C42-4251-9FCC-CE96323A19C3}"/>
    <cellStyle name="Comma 2 4 2 2 2 2 2 2" xfId="1261" xr:uid="{77A38BEB-58E3-428A-BD8C-ED9E7966E131}"/>
    <cellStyle name="Comma 2 4 2 2 2 2 2 2 2" xfId="1262" xr:uid="{88E68F22-DE8D-4EE9-9568-DC40408E28CE}"/>
    <cellStyle name="Comma 2 4 2 2 2 2 2 2 2 2" xfId="1263" xr:uid="{A68D275D-39F5-4C7C-AB2F-4B6957DDB178}"/>
    <cellStyle name="Comma 2 4 2 2 2 2 2 2 2 2 2" xfId="6742" xr:uid="{87BDDDDF-8479-4FEA-B015-92C40C0E8CE8}"/>
    <cellStyle name="Comma 2 4 2 2 2 2 2 2 2 2 2 2" xfId="16425" xr:uid="{08E9074B-6B59-41B8-8EF6-4D16862787E3}"/>
    <cellStyle name="Comma 2 4 2 2 2 2 2 2 2 2 2 2 2" xfId="23917" xr:uid="{67C40087-3F14-4176-ACF9-51AD88B324AE}"/>
    <cellStyle name="Comma 2 4 2 2 2 2 2 2 2 2 2 3" xfId="20823" xr:uid="{9D6391C2-D80B-4489-B0E4-52457A21A5C4}"/>
    <cellStyle name="Comma 2 4 2 2 2 2 2 2 2 2 3" xfId="14877" xr:uid="{FEAA764E-26F1-424D-BE52-8E9EDF25F320}"/>
    <cellStyle name="Comma 2 4 2 2 2 2 2 2 2 2 3 2" xfId="22493" xr:uid="{4F1CBF43-2955-46F7-96D1-07BAFEB9F361}"/>
    <cellStyle name="Comma 2 4 2 2 2 2 2 2 2 2 4" xfId="19424" xr:uid="{DC905B32-A82A-4B2A-AA70-F9799273182E}"/>
    <cellStyle name="Comma 2 4 2 2 2 2 2 2 2 3" xfId="6741" xr:uid="{49D3E816-8D2F-43DE-98ED-06A74BAFDFBC}"/>
    <cellStyle name="Comma 2 4 2 2 2 2 2 2 2 3 2" xfId="16424" xr:uid="{F3F9E1FB-5A8B-4E3B-8158-3105AFE392D1}"/>
    <cellStyle name="Comma 2 4 2 2 2 2 2 2 2 3 2 2" xfId="23916" xr:uid="{448437A6-A506-4EE8-9C3A-D1ECCAF19EFC}"/>
    <cellStyle name="Comma 2 4 2 2 2 2 2 2 2 3 3" xfId="20822" xr:uid="{B539144C-B02C-4757-B138-194019458443}"/>
    <cellStyle name="Comma 2 4 2 2 2 2 2 2 2 4" xfId="14876" xr:uid="{7366D597-78F4-42C7-A754-F44F44CA53B3}"/>
    <cellStyle name="Comma 2 4 2 2 2 2 2 2 2 4 2" xfId="22492" xr:uid="{73D61D18-1DEA-4E9E-B865-7CB7C042D951}"/>
    <cellStyle name="Comma 2 4 2 2 2 2 2 2 2 5" xfId="19423" xr:uid="{908E46F9-2260-40DF-98DE-D6AE325FB129}"/>
    <cellStyle name="Comma 2 4 2 2 2 2 2 2 3" xfId="1264" xr:uid="{18A19E18-39F0-4FD8-8FA7-7138529500A7}"/>
    <cellStyle name="Comma 2 4 2 2 2 2 2 2 3 2" xfId="6743" xr:uid="{7CEEF087-0847-4CF6-8859-AEFFD2E98F6D}"/>
    <cellStyle name="Comma 2 4 2 2 2 2 2 2 3 2 2" xfId="16426" xr:uid="{6B29E506-466B-46D1-9253-B4ECA8BB62B5}"/>
    <cellStyle name="Comma 2 4 2 2 2 2 2 2 3 2 2 2" xfId="23918" xr:uid="{15E60850-3604-459A-90D5-0C7DA316BD56}"/>
    <cellStyle name="Comma 2 4 2 2 2 2 2 2 3 2 3" xfId="20824" xr:uid="{85B21B3A-7C41-4C9E-956B-1E57422ADD2E}"/>
    <cellStyle name="Comma 2 4 2 2 2 2 2 2 3 3" xfId="14878" xr:uid="{3A042103-B7C0-4EA7-93E5-D2E835015817}"/>
    <cellStyle name="Comma 2 4 2 2 2 2 2 2 3 3 2" xfId="22494" xr:uid="{333EA2D6-02E1-4CFB-96F5-612C83D48373}"/>
    <cellStyle name="Comma 2 4 2 2 2 2 2 2 3 4" xfId="19425" xr:uid="{7307DCEB-F785-4151-AF3D-3D1312C366D1}"/>
    <cellStyle name="Comma 2 4 2 2 2 2 2 2 4" xfId="6740" xr:uid="{57A99511-F140-463F-81B4-30556A4F6F96}"/>
    <cellStyle name="Comma 2 4 2 2 2 2 2 2 4 2" xfId="16423" xr:uid="{7DB22D9D-EEDE-4969-84D9-1D06FE33ED9D}"/>
    <cellStyle name="Comma 2 4 2 2 2 2 2 2 4 2 2" xfId="23915" xr:uid="{80D91F56-4308-41F4-AB74-B66F32EB7D3F}"/>
    <cellStyle name="Comma 2 4 2 2 2 2 2 2 4 3" xfId="20821" xr:uid="{CCEA6CA0-D72A-49EE-A6BC-9E7E4D8A788A}"/>
    <cellStyle name="Comma 2 4 2 2 2 2 2 2 5" xfId="14875" xr:uid="{2CAEF61C-3B6B-4BF9-8899-85E7CE2E56C4}"/>
    <cellStyle name="Comma 2 4 2 2 2 2 2 2 5 2" xfId="22491" xr:uid="{42661ACE-A0AC-4BAE-924D-5355AFCE123D}"/>
    <cellStyle name="Comma 2 4 2 2 2 2 2 2 6" xfId="19422" xr:uid="{3837184F-F8CD-4305-8FD9-E3D5C722E7BB}"/>
    <cellStyle name="Comma 2 4 2 2 2 2 2 3" xfId="1265" xr:uid="{2A3E7ACD-64EC-4CB1-B173-E401768C6D2C}"/>
    <cellStyle name="Comma 2 4 2 2 2 2 2 3 2" xfId="1266" xr:uid="{39A34046-AF75-46BD-90BF-CE056DF0EB26}"/>
    <cellStyle name="Comma 2 4 2 2 2 2 2 3 2 2" xfId="6745" xr:uid="{9994628C-5E24-4C59-8517-01E247CAB2D8}"/>
    <cellStyle name="Comma 2 4 2 2 2 2 2 3 2 2 2" xfId="16428" xr:uid="{AE42725F-540A-4C39-B464-F1A6A29CBF42}"/>
    <cellStyle name="Comma 2 4 2 2 2 2 2 3 2 2 2 2" xfId="23920" xr:uid="{BD20919F-87F6-4AD8-BC61-A0B9F1A88C9D}"/>
    <cellStyle name="Comma 2 4 2 2 2 2 2 3 2 2 3" xfId="20826" xr:uid="{4B23439C-83CB-4A09-AB35-CFD3A07A932F}"/>
    <cellStyle name="Comma 2 4 2 2 2 2 2 3 2 3" xfId="14880" xr:uid="{96FD1BA9-A8EC-4FE9-B82E-F15CB30BA41A}"/>
    <cellStyle name="Comma 2 4 2 2 2 2 2 3 2 3 2" xfId="22496" xr:uid="{F163F43D-CB30-4798-87B3-64952B6239A6}"/>
    <cellStyle name="Comma 2 4 2 2 2 2 2 3 2 4" xfId="19427" xr:uid="{48EA5FCC-89AD-49BB-A4F0-E25CDC15E1AA}"/>
    <cellStyle name="Comma 2 4 2 2 2 2 2 3 3" xfId="6744" xr:uid="{18C6A41C-8416-48E0-8D9D-30E370A0A03A}"/>
    <cellStyle name="Comma 2 4 2 2 2 2 2 3 3 2" xfId="16427" xr:uid="{E3CBBBC4-0311-4928-85C0-5D905B7636F9}"/>
    <cellStyle name="Comma 2 4 2 2 2 2 2 3 3 2 2" xfId="23919" xr:uid="{B4817BE0-EB62-494C-AFF1-2A4002FBAD2C}"/>
    <cellStyle name="Comma 2 4 2 2 2 2 2 3 3 3" xfId="20825" xr:uid="{4EEB5E54-9E76-488B-AE3A-8AC10624FF08}"/>
    <cellStyle name="Comma 2 4 2 2 2 2 2 3 4" xfId="14879" xr:uid="{E75F98D0-306A-47EB-95FD-323081D3D2A5}"/>
    <cellStyle name="Comma 2 4 2 2 2 2 2 3 4 2" xfId="22495" xr:uid="{62913EA8-7DF6-4363-9CDD-33B5493EABF6}"/>
    <cellStyle name="Comma 2 4 2 2 2 2 2 3 5" xfId="19426" xr:uid="{86470EDF-EEE9-469D-B1C5-782AF51070D6}"/>
    <cellStyle name="Comma 2 4 2 2 2 2 2 4" xfId="1267" xr:uid="{1C53EA26-A93E-4F44-A9D0-EB53FF7FD415}"/>
    <cellStyle name="Comma 2 4 2 2 2 2 2 4 2" xfId="6746" xr:uid="{BED71423-2BAC-4427-9D07-57600D874B8A}"/>
    <cellStyle name="Comma 2 4 2 2 2 2 2 4 2 2" xfId="16429" xr:uid="{0DCE00DF-FF15-4122-9915-732E35434D20}"/>
    <cellStyle name="Comma 2 4 2 2 2 2 2 4 2 2 2" xfId="23921" xr:uid="{168CBE7C-B8C2-43D4-B459-F4580B662FA5}"/>
    <cellStyle name="Comma 2 4 2 2 2 2 2 4 2 3" xfId="20827" xr:uid="{53516199-A8D5-43DB-827F-3862BF615C88}"/>
    <cellStyle name="Comma 2 4 2 2 2 2 2 4 3" xfId="14881" xr:uid="{523E2C7E-6879-4CFF-82EA-CC39E706D2BB}"/>
    <cellStyle name="Comma 2 4 2 2 2 2 2 4 3 2" xfId="22497" xr:uid="{D64FEFB8-E011-4D18-B698-E0B1AA0CF34E}"/>
    <cellStyle name="Comma 2 4 2 2 2 2 2 4 4" xfId="19428" xr:uid="{E12A6819-FAB2-4DE8-A8B1-CA4CB90002F1}"/>
    <cellStyle name="Comma 2 4 2 2 2 2 2 5" xfId="6739" xr:uid="{875BC135-4049-4012-B398-A87A0EBE1520}"/>
    <cellStyle name="Comma 2 4 2 2 2 2 2 5 2" xfId="16422" xr:uid="{B9B2CBF6-572B-444D-A23B-69758059B946}"/>
    <cellStyle name="Comma 2 4 2 2 2 2 2 5 2 2" xfId="23914" xr:uid="{C159D4A9-81AA-4698-8C7C-8162D767C6B4}"/>
    <cellStyle name="Comma 2 4 2 2 2 2 2 5 3" xfId="20820" xr:uid="{2A5C2AED-AABC-46A9-BA0B-B68EE9C50CE4}"/>
    <cellStyle name="Comma 2 4 2 2 2 2 2 6" xfId="14874" xr:uid="{64993EBF-C2DF-428E-8F10-6F0140E963E2}"/>
    <cellStyle name="Comma 2 4 2 2 2 2 2 6 2" xfId="22490" xr:uid="{AF77BA8D-4C55-43D5-B722-BA83ACE70E11}"/>
    <cellStyle name="Comma 2 4 2 2 2 2 2 7" xfId="19421" xr:uid="{09387CB9-5196-4FB3-B4DE-D120F623248B}"/>
    <cellStyle name="Comma 2 4 2 2 2 2 3" xfId="1268" xr:uid="{FA92B49B-D4E0-4FAF-A550-70C0541D76E1}"/>
    <cellStyle name="Comma 2 4 2 2 2 2 3 2" xfId="1269" xr:uid="{74ECD234-E07D-4184-9256-143BC3FBAD58}"/>
    <cellStyle name="Comma 2 4 2 2 2 2 3 2 2" xfId="1270" xr:uid="{419D3B0D-CC9F-42E9-9A1C-3166197BAAD4}"/>
    <cellStyle name="Comma 2 4 2 2 2 2 3 2 2 2" xfId="6749" xr:uid="{A9EBBE4E-6DE1-40A4-8F30-4F33AC90EBAD}"/>
    <cellStyle name="Comma 2 4 2 2 2 2 3 2 2 2 2" xfId="16432" xr:uid="{D685EBE9-12AB-4140-890E-955652B9FF70}"/>
    <cellStyle name="Comma 2 4 2 2 2 2 3 2 2 2 2 2" xfId="23924" xr:uid="{25F2E338-5573-46E1-B8A4-EC83F6D1DDC0}"/>
    <cellStyle name="Comma 2 4 2 2 2 2 3 2 2 2 3" xfId="20830" xr:uid="{056B4230-7315-40A1-A916-980ABC1AAAB5}"/>
    <cellStyle name="Comma 2 4 2 2 2 2 3 2 2 3" xfId="14884" xr:uid="{94C56BB9-E728-42AF-8922-C748E305303B}"/>
    <cellStyle name="Comma 2 4 2 2 2 2 3 2 2 3 2" xfId="22500" xr:uid="{98CAC260-B8CD-46B8-9D88-7CA413D4EC56}"/>
    <cellStyle name="Comma 2 4 2 2 2 2 3 2 2 4" xfId="19431" xr:uid="{F0B7E5E1-A661-40B8-8B1E-E6B050BF1B68}"/>
    <cellStyle name="Comma 2 4 2 2 2 2 3 2 3" xfId="6748" xr:uid="{939B3148-19EB-482E-9F6C-02532EE8666E}"/>
    <cellStyle name="Comma 2 4 2 2 2 2 3 2 3 2" xfId="16431" xr:uid="{717B2635-F39A-4407-958F-0E6BC065DC4C}"/>
    <cellStyle name="Comma 2 4 2 2 2 2 3 2 3 2 2" xfId="23923" xr:uid="{7FD56F9B-5583-4031-B37E-17603D16BB54}"/>
    <cellStyle name="Comma 2 4 2 2 2 2 3 2 3 3" xfId="20829" xr:uid="{821912D4-6C1B-4A63-904F-45616CAD37FA}"/>
    <cellStyle name="Comma 2 4 2 2 2 2 3 2 4" xfId="14883" xr:uid="{63705EC2-001E-4C13-9B22-B300600249C2}"/>
    <cellStyle name="Comma 2 4 2 2 2 2 3 2 4 2" xfId="22499" xr:uid="{7F1D529E-A332-4DEB-9017-7924570AA44F}"/>
    <cellStyle name="Comma 2 4 2 2 2 2 3 2 5" xfId="19430" xr:uid="{38D319EE-7824-4F11-8271-CFF6C478B0F2}"/>
    <cellStyle name="Comma 2 4 2 2 2 2 3 3" xfId="1271" xr:uid="{47574305-C55A-41A4-8451-B889A3961FDA}"/>
    <cellStyle name="Comma 2 4 2 2 2 2 3 3 2" xfId="6750" xr:uid="{172E837D-7344-4CF1-AB21-E44785C5A474}"/>
    <cellStyle name="Comma 2 4 2 2 2 2 3 3 2 2" xfId="16433" xr:uid="{3DFC4B16-1FBE-46A1-A0E7-A332A0022503}"/>
    <cellStyle name="Comma 2 4 2 2 2 2 3 3 2 2 2" xfId="23925" xr:uid="{4FC2F41E-498A-4439-893C-6BA591F93B4B}"/>
    <cellStyle name="Comma 2 4 2 2 2 2 3 3 2 3" xfId="20831" xr:uid="{E033050E-FF56-4031-B745-8374B2C4CAA8}"/>
    <cellStyle name="Comma 2 4 2 2 2 2 3 3 3" xfId="14885" xr:uid="{79BE7E89-713C-4897-8B4E-245342B676D8}"/>
    <cellStyle name="Comma 2 4 2 2 2 2 3 3 3 2" xfId="22501" xr:uid="{4A60C051-580B-4AB3-AAF8-61234D57516B}"/>
    <cellStyle name="Comma 2 4 2 2 2 2 3 3 4" xfId="19432" xr:uid="{81996EDF-94C9-4E90-8571-F6FD3EC5D345}"/>
    <cellStyle name="Comma 2 4 2 2 2 2 3 4" xfId="6747" xr:uid="{7B0396C2-24C9-4B4A-BB17-C92C0EF7144E}"/>
    <cellStyle name="Comma 2 4 2 2 2 2 3 4 2" xfId="16430" xr:uid="{27D88A67-DB72-45DE-9AD0-A76E0268AF48}"/>
    <cellStyle name="Comma 2 4 2 2 2 2 3 4 2 2" xfId="23922" xr:uid="{1DDA573A-46B2-4F7F-845D-79EFC594C2D6}"/>
    <cellStyle name="Comma 2 4 2 2 2 2 3 4 3" xfId="20828" xr:uid="{FD8BA690-86EF-4552-BC9B-CB09A2BD5A0E}"/>
    <cellStyle name="Comma 2 4 2 2 2 2 3 5" xfId="14882" xr:uid="{672EE4CE-460D-41A9-B869-3D3486515339}"/>
    <cellStyle name="Comma 2 4 2 2 2 2 3 5 2" xfId="22498" xr:uid="{8BCE2995-5E08-4D67-8A20-05A3305BFFC3}"/>
    <cellStyle name="Comma 2 4 2 2 2 2 3 6" xfId="19429" xr:uid="{28235C6D-CC54-4B20-84E7-517AE4D084CE}"/>
    <cellStyle name="Comma 2 4 2 2 2 2 4" xfId="1272" xr:uid="{CDE0706B-64D1-4C33-A4C9-1BEF4FFD4AC5}"/>
    <cellStyle name="Comma 2 4 2 2 2 2 4 2" xfId="1273" xr:uid="{F7A941D7-F8A6-46F6-9745-EACF8F1E4069}"/>
    <cellStyle name="Comma 2 4 2 2 2 2 4 2 2" xfId="6752" xr:uid="{D496277C-BFAD-4ADD-A56D-719409AAD3AE}"/>
    <cellStyle name="Comma 2 4 2 2 2 2 4 2 2 2" xfId="16435" xr:uid="{DFFAAA04-73F8-4DB7-8C90-939B27B00FAD}"/>
    <cellStyle name="Comma 2 4 2 2 2 2 4 2 2 2 2" xfId="23927" xr:uid="{6D8BCCFE-3F00-4961-8F72-250C3EC9F8E2}"/>
    <cellStyle name="Comma 2 4 2 2 2 2 4 2 2 3" xfId="20833" xr:uid="{887CBD0F-7EA3-4E73-888A-926D05B3B1D5}"/>
    <cellStyle name="Comma 2 4 2 2 2 2 4 2 3" xfId="14887" xr:uid="{A6C06E2B-10C0-4453-8306-36751ACEF9E7}"/>
    <cellStyle name="Comma 2 4 2 2 2 2 4 2 3 2" xfId="22503" xr:uid="{41BE4D0B-2D0B-4BEF-8C16-6FDD9785C2DC}"/>
    <cellStyle name="Comma 2 4 2 2 2 2 4 2 4" xfId="19434" xr:uid="{53BDE1FF-AFBF-4788-AAEF-45525A0506CD}"/>
    <cellStyle name="Comma 2 4 2 2 2 2 4 3" xfId="6751" xr:uid="{30BAA46E-7726-422E-8B5B-3787ABFEA9FF}"/>
    <cellStyle name="Comma 2 4 2 2 2 2 4 3 2" xfId="16434" xr:uid="{53BBFA80-1614-4F17-96D2-77F99E21319C}"/>
    <cellStyle name="Comma 2 4 2 2 2 2 4 3 2 2" xfId="23926" xr:uid="{8358588C-B4C9-4C93-A53B-9099F045382D}"/>
    <cellStyle name="Comma 2 4 2 2 2 2 4 3 3" xfId="20832" xr:uid="{0470700C-A2F9-42F1-99A8-BA8DF82E5111}"/>
    <cellStyle name="Comma 2 4 2 2 2 2 4 4" xfId="14886" xr:uid="{E0CCF2F3-3832-46F3-B315-5D3BCEA1DEE9}"/>
    <cellStyle name="Comma 2 4 2 2 2 2 4 4 2" xfId="22502" xr:uid="{03B11BFD-5DDD-460E-831D-09E9484EEBA3}"/>
    <cellStyle name="Comma 2 4 2 2 2 2 4 5" xfId="19433" xr:uid="{F1218F03-A0F6-4EB6-AAC6-B92FC42061FA}"/>
    <cellStyle name="Comma 2 4 2 2 2 2 5" xfId="1274" xr:uid="{83775225-F2DB-453C-ACB9-3F84FCED5B82}"/>
    <cellStyle name="Comma 2 4 2 2 2 2 5 2" xfId="6753" xr:uid="{CB056CCF-D81B-465A-9517-2DF728D63B4B}"/>
    <cellStyle name="Comma 2 4 2 2 2 2 5 2 2" xfId="16436" xr:uid="{EA7E9959-864F-485F-B289-BC3F85ACDBB7}"/>
    <cellStyle name="Comma 2 4 2 2 2 2 5 2 2 2" xfId="23928" xr:uid="{8BDBAF1F-1046-4406-8E16-4B544DC96688}"/>
    <cellStyle name="Comma 2 4 2 2 2 2 5 2 3" xfId="20834" xr:uid="{88B48828-AF11-4CD1-9E91-53E3BDE24EF3}"/>
    <cellStyle name="Comma 2 4 2 2 2 2 5 3" xfId="14888" xr:uid="{76A94157-AC69-41C4-9E3D-29F6475B2066}"/>
    <cellStyle name="Comma 2 4 2 2 2 2 5 3 2" xfId="22504" xr:uid="{2BE44144-5E44-492F-A5F0-16CF4190E20A}"/>
    <cellStyle name="Comma 2 4 2 2 2 2 5 4" xfId="19435" xr:uid="{B19C6751-BEBE-4E19-8374-F57A4C7E532A}"/>
    <cellStyle name="Comma 2 4 2 2 2 2 6" xfId="6738" xr:uid="{15A1BD4A-3C7F-49F9-940C-1D95400FD364}"/>
    <cellStyle name="Comma 2 4 2 2 2 2 6 2" xfId="16421" xr:uid="{190DB61B-36B1-4468-9F6A-8B4F2E997B61}"/>
    <cellStyle name="Comma 2 4 2 2 2 2 6 2 2" xfId="23913" xr:uid="{00D02158-C911-4EB0-AD9A-1B0A55FE15FF}"/>
    <cellStyle name="Comma 2 4 2 2 2 2 6 3" xfId="20819" xr:uid="{586628E3-2419-47B3-B9B2-2AD323372AF3}"/>
    <cellStyle name="Comma 2 4 2 2 2 2 7" xfId="14873" xr:uid="{BAAC40FE-EA4E-4EA9-9BE4-959E5612F74A}"/>
    <cellStyle name="Comma 2 4 2 2 2 2 7 2" xfId="22489" xr:uid="{2C437E75-0D1D-438E-81C5-01EDFA91DEE7}"/>
    <cellStyle name="Comma 2 4 2 2 2 2 8" xfId="19420" xr:uid="{C3C794DC-1483-41DB-A0AC-26039437766B}"/>
    <cellStyle name="Comma 2 4 2 2 2 3" xfId="1275" xr:uid="{42AB0109-550C-48C2-AA8B-5B64ED7DF7DF}"/>
    <cellStyle name="Comma 2 4 2 2 2 3 2" xfId="1276" xr:uid="{287E5512-D9A3-42E7-9C88-176DF64C2AC0}"/>
    <cellStyle name="Comma 2 4 2 2 2 3 2 2" xfId="1277" xr:uid="{5717C0DD-AEB2-470C-9C1D-50388586E579}"/>
    <cellStyle name="Comma 2 4 2 2 2 3 2 2 2" xfId="1278" xr:uid="{3F2359B5-C01C-416B-A83D-310526250AEB}"/>
    <cellStyle name="Comma 2 4 2 2 2 3 2 2 2 2" xfId="6757" xr:uid="{AFB63A01-E19B-431B-A2CC-6A79AB31EEC0}"/>
    <cellStyle name="Comma 2 4 2 2 2 3 2 2 2 2 2" xfId="16440" xr:uid="{576C5B01-322A-4435-BF3D-F925DA71FD7A}"/>
    <cellStyle name="Comma 2 4 2 2 2 3 2 2 2 2 2 2" xfId="23932" xr:uid="{C4530D76-FFF4-4488-8B2A-25B26E490958}"/>
    <cellStyle name="Comma 2 4 2 2 2 3 2 2 2 2 3" xfId="20838" xr:uid="{9052411A-6E97-4717-B9D0-D214C6EBB9CA}"/>
    <cellStyle name="Comma 2 4 2 2 2 3 2 2 2 3" xfId="14892" xr:uid="{1FB048FE-270E-4BDA-BBF2-DB41D8ED8232}"/>
    <cellStyle name="Comma 2 4 2 2 2 3 2 2 2 3 2" xfId="22508" xr:uid="{93607597-CEC7-4152-8AAA-1191D3FD90EC}"/>
    <cellStyle name="Comma 2 4 2 2 2 3 2 2 2 4" xfId="19439" xr:uid="{D5DEB505-8467-4793-BB5F-985A3B5F3789}"/>
    <cellStyle name="Comma 2 4 2 2 2 3 2 2 3" xfId="6756" xr:uid="{B78F40D0-7173-4801-8130-AF84018BCC08}"/>
    <cellStyle name="Comma 2 4 2 2 2 3 2 2 3 2" xfId="16439" xr:uid="{F0C3BC29-2078-4838-AA01-5D4C592891CA}"/>
    <cellStyle name="Comma 2 4 2 2 2 3 2 2 3 2 2" xfId="23931" xr:uid="{22363578-D60C-4A41-8CFC-CAA118804A77}"/>
    <cellStyle name="Comma 2 4 2 2 2 3 2 2 3 3" xfId="20837" xr:uid="{0193F792-FD6E-461B-BAC2-6FF5EBBE5DD5}"/>
    <cellStyle name="Comma 2 4 2 2 2 3 2 2 4" xfId="14891" xr:uid="{E3802D3D-D99C-4EED-BF33-6E3DC040CE10}"/>
    <cellStyle name="Comma 2 4 2 2 2 3 2 2 4 2" xfId="22507" xr:uid="{57269903-177C-40A2-81ED-A08BC0669DAC}"/>
    <cellStyle name="Comma 2 4 2 2 2 3 2 2 5" xfId="19438" xr:uid="{2C86BA2A-31EC-4BEF-9CE7-C7E0FE82198F}"/>
    <cellStyle name="Comma 2 4 2 2 2 3 2 3" xfId="1279" xr:uid="{C0C762C9-E603-4035-AB82-F20679410969}"/>
    <cellStyle name="Comma 2 4 2 2 2 3 2 3 2" xfId="6758" xr:uid="{D79EBC21-FF3E-44B3-BAEA-5178B1673496}"/>
    <cellStyle name="Comma 2 4 2 2 2 3 2 3 2 2" xfId="16441" xr:uid="{5A66FC22-AF85-4AD7-9567-5935802A8CA2}"/>
    <cellStyle name="Comma 2 4 2 2 2 3 2 3 2 2 2" xfId="23933" xr:uid="{F0F8DE9E-1C43-4A69-B97F-874E2F8ACA5B}"/>
    <cellStyle name="Comma 2 4 2 2 2 3 2 3 2 3" xfId="20839" xr:uid="{AC3CCEAB-6150-40A6-973A-75F4DFE98EB3}"/>
    <cellStyle name="Comma 2 4 2 2 2 3 2 3 3" xfId="14893" xr:uid="{8154FAA1-54D3-4B1B-B2A7-5707EEB2B9D5}"/>
    <cellStyle name="Comma 2 4 2 2 2 3 2 3 3 2" xfId="22509" xr:uid="{37B8AB06-8541-4093-AB62-83D5BF48BF5D}"/>
    <cellStyle name="Comma 2 4 2 2 2 3 2 3 4" xfId="19440" xr:uid="{44FD351A-BDB2-4609-BDC6-4C4E337188BA}"/>
    <cellStyle name="Comma 2 4 2 2 2 3 2 4" xfId="6755" xr:uid="{D5A36837-71F0-4871-AFE9-35308D6E2563}"/>
    <cellStyle name="Comma 2 4 2 2 2 3 2 4 2" xfId="16438" xr:uid="{E5785578-3BFD-4F14-83D3-65B46E09EB70}"/>
    <cellStyle name="Comma 2 4 2 2 2 3 2 4 2 2" xfId="23930" xr:uid="{84F4A557-6363-4E8C-B8F5-EB47C36C4C82}"/>
    <cellStyle name="Comma 2 4 2 2 2 3 2 4 3" xfId="20836" xr:uid="{0353243F-63F2-4892-94D7-09EC7926F5EC}"/>
    <cellStyle name="Comma 2 4 2 2 2 3 2 5" xfId="14890" xr:uid="{F85C1026-C881-4F7F-9E2A-819D6AED2EFC}"/>
    <cellStyle name="Comma 2 4 2 2 2 3 2 5 2" xfId="22506" xr:uid="{6839B4C7-9934-4085-B86B-70AD77FFEED6}"/>
    <cellStyle name="Comma 2 4 2 2 2 3 2 6" xfId="19437" xr:uid="{A2886E3A-0EF7-496E-A2DB-562DCC460F0B}"/>
    <cellStyle name="Comma 2 4 2 2 2 3 3" xfId="1280" xr:uid="{7B66AF67-A8C6-40C8-B800-0AD1A281AC9F}"/>
    <cellStyle name="Comma 2 4 2 2 2 3 3 2" xfId="1281" xr:uid="{ED369987-F021-4546-9DA2-862E9D4E4BC9}"/>
    <cellStyle name="Comma 2 4 2 2 2 3 3 2 2" xfId="6760" xr:uid="{E29F518E-57BC-4FE2-8F3E-93FA2087BF13}"/>
    <cellStyle name="Comma 2 4 2 2 2 3 3 2 2 2" xfId="16443" xr:uid="{4C0C4993-E530-47EC-9C36-58F6C1BCB0A0}"/>
    <cellStyle name="Comma 2 4 2 2 2 3 3 2 2 2 2" xfId="23935" xr:uid="{22AC32F4-7006-47BE-B1DE-0EFED7E3C545}"/>
    <cellStyle name="Comma 2 4 2 2 2 3 3 2 2 3" xfId="20841" xr:uid="{A1E25CC4-BE2D-4BF7-90B0-5FBAE6BFA8AC}"/>
    <cellStyle name="Comma 2 4 2 2 2 3 3 2 3" xfId="14895" xr:uid="{B4F4F534-F197-48E0-B664-9B80C3DF95BF}"/>
    <cellStyle name="Comma 2 4 2 2 2 3 3 2 3 2" xfId="22511" xr:uid="{B1FC8E40-B837-4DA0-B690-320629BBAF88}"/>
    <cellStyle name="Comma 2 4 2 2 2 3 3 2 4" xfId="19442" xr:uid="{E877B95E-3C66-465B-803C-92950ACD22A5}"/>
    <cellStyle name="Comma 2 4 2 2 2 3 3 3" xfId="6759" xr:uid="{45C6D9E5-8EF4-42EE-8499-3EA61D65CEBB}"/>
    <cellStyle name="Comma 2 4 2 2 2 3 3 3 2" xfId="16442" xr:uid="{BF6CA150-312C-47EE-965F-993598548248}"/>
    <cellStyle name="Comma 2 4 2 2 2 3 3 3 2 2" xfId="23934" xr:uid="{958B794B-91BC-4DBE-B8DF-E4CD93865B46}"/>
    <cellStyle name="Comma 2 4 2 2 2 3 3 3 3" xfId="20840" xr:uid="{F2A35794-3A73-4B78-8898-8CDDD0B33C06}"/>
    <cellStyle name="Comma 2 4 2 2 2 3 3 4" xfId="14894" xr:uid="{21DC0963-36C2-4A4F-9167-E7F8C1C04BE8}"/>
    <cellStyle name="Comma 2 4 2 2 2 3 3 4 2" xfId="22510" xr:uid="{F0FAAC1F-D26D-44AC-B4B4-3E95D8855726}"/>
    <cellStyle name="Comma 2 4 2 2 2 3 3 5" xfId="19441" xr:uid="{27317E52-28B7-4D70-B72E-0FDE6322E8F2}"/>
    <cellStyle name="Comma 2 4 2 2 2 3 4" xfId="1282" xr:uid="{C1B5629E-AE06-4AAA-AD43-03CB2E0E7D9F}"/>
    <cellStyle name="Comma 2 4 2 2 2 3 4 2" xfId="6761" xr:uid="{70DD0B18-6CA2-4960-BB35-02D0AB71F9D3}"/>
    <cellStyle name="Comma 2 4 2 2 2 3 4 2 2" xfId="16444" xr:uid="{AE271259-775C-45BE-A29E-51173DDEA664}"/>
    <cellStyle name="Comma 2 4 2 2 2 3 4 2 2 2" xfId="23936" xr:uid="{3BCA98ED-FC0D-4DA1-8562-40842EF417FF}"/>
    <cellStyle name="Comma 2 4 2 2 2 3 4 2 3" xfId="20842" xr:uid="{88E762C9-8A3D-4905-9014-730C3D911B2B}"/>
    <cellStyle name="Comma 2 4 2 2 2 3 4 3" xfId="14896" xr:uid="{9AF165E1-89A3-4784-8721-DC0A7E02A82A}"/>
    <cellStyle name="Comma 2 4 2 2 2 3 4 3 2" xfId="22512" xr:uid="{87D742F5-A931-45D7-8D35-2DFA1E535254}"/>
    <cellStyle name="Comma 2 4 2 2 2 3 4 4" xfId="19443" xr:uid="{155ED12A-40A4-45D7-B88B-D6355761D82A}"/>
    <cellStyle name="Comma 2 4 2 2 2 3 5" xfId="6754" xr:uid="{63A59054-EA1B-47E1-890B-F4FC97772D01}"/>
    <cellStyle name="Comma 2 4 2 2 2 3 5 2" xfId="16437" xr:uid="{5A3039D4-6D8F-43CE-A018-E549094C4482}"/>
    <cellStyle name="Comma 2 4 2 2 2 3 5 2 2" xfId="23929" xr:uid="{396D7C45-4C46-4350-868D-2D42D22EE311}"/>
    <cellStyle name="Comma 2 4 2 2 2 3 5 3" xfId="20835" xr:uid="{FF03FA4D-35AF-40AE-BE76-0BF0C561F636}"/>
    <cellStyle name="Comma 2 4 2 2 2 3 6" xfId="14889" xr:uid="{2790355A-A455-4BC1-BCC1-E296AA41D973}"/>
    <cellStyle name="Comma 2 4 2 2 2 3 6 2" xfId="22505" xr:uid="{A8F40203-6525-46B3-ABEB-2A0C13816720}"/>
    <cellStyle name="Comma 2 4 2 2 2 3 7" xfId="19436" xr:uid="{2825F9F8-B5DC-471B-B40E-61DACC409B2D}"/>
    <cellStyle name="Comma 2 4 2 2 2 4" xfId="1283" xr:uid="{342BDD32-875B-4E64-A3E7-D467C26499A3}"/>
    <cellStyle name="Comma 2 4 2 2 2 4 2" xfId="1284" xr:uid="{48120B33-890B-46DB-A125-CEC9EDC34864}"/>
    <cellStyle name="Comma 2 4 2 2 2 4 2 2" xfId="1285" xr:uid="{A4AAEDE4-D3C2-446D-BA55-CB0ADA96ABB9}"/>
    <cellStyle name="Comma 2 4 2 2 2 4 2 2 2" xfId="6764" xr:uid="{F46BF0F0-DF75-4101-896B-2F9B8D0861B0}"/>
    <cellStyle name="Comma 2 4 2 2 2 4 2 2 2 2" xfId="16447" xr:uid="{ECB4A634-F534-478B-B4FD-2DEA8A1C9DE2}"/>
    <cellStyle name="Comma 2 4 2 2 2 4 2 2 2 2 2" xfId="23939" xr:uid="{E3E52CD6-A296-432A-9728-12D94BF8E477}"/>
    <cellStyle name="Comma 2 4 2 2 2 4 2 2 2 3" xfId="20845" xr:uid="{2EBD1292-DA4A-4E46-90C4-C78D2BE6ACD3}"/>
    <cellStyle name="Comma 2 4 2 2 2 4 2 2 3" xfId="14899" xr:uid="{1B4C18AE-CDB4-4CB4-8949-CF7B2D83109A}"/>
    <cellStyle name="Comma 2 4 2 2 2 4 2 2 3 2" xfId="22515" xr:uid="{B48C50BB-DBE1-4882-9EA1-C374692A8488}"/>
    <cellStyle name="Comma 2 4 2 2 2 4 2 2 4" xfId="19446" xr:uid="{32DE8C6A-FD88-423D-BE0C-8CC022546E69}"/>
    <cellStyle name="Comma 2 4 2 2 2 4 2 3" xfId="6763" xr:uid="{21CD1D42-811D-4223-B649-3787715228CC}"/>
    <cellStyle name="Comma 2 4 2 2 2 4 2 3 2" xfId="16446" xr:uid="{7C9EFD67-BB45-4F3F-9AE2-72F318A11ED0}"/>
    <cellStyle name="Comma 2 4 2 2 2 4 2 3 2 2" xfId="23938" xr:uid="{82C027D0-DD1E-4094-AC9E-875AD196AAEA}"/>
    <cellStyle name="Comma 2 4 2 2 2 4 2 3 3" xfId="20844" xr:uid="{AD703B3D-E661-4C75-A1D5-BDA72A774EB4}"/>
    <cellStyle name="Comma 2 4 2 2 2 4 2 4" xfId="14898" xr:uid="{097E6A05-6433-44C0-BC7F-493C75945B9A}"/>
    <cellStyle name="Comma 2 4 2 2 2 4 2 4 2" xfId="22514" xr:uid="{83300A20-F84A-4B12-A085-E79F69A2E627}"/>
    <cellStyle name="Comma 2 4 2 2 2 4 2 5" xfId="19445" xr:uid="{20B70DF7-F7E2-4ACB-8E02-014F9BBC3615}"/>
    <cellStyle name="Comma 2 4 2 2 2 4 3" xfId="1286" xr:uid="{55F00BE4-B83E-4956-8D07-AAE272630566}"/>
    <cellStyle name="Comma 2 4 2 2 2 4 3 2" xfId="6765" xr:uid="{EEBF686C-E962-403B-8385-194AB9EC1313}"/>
    <cellStyle name="Comma 2 4 2 2 2 4 3 2 2" xfId="16448" xr:uid="{05A531C3-F48B-4DD8-AF3D-4A65CA7A2779}"/>
    <cellStyle name="Comma 2 4 2 2 2 4 3 2 2 2" xfId="23940" xr:uid="{38171815-D1E0-4CB7-BC17-3949D322BF2E}"/>
    <cellStyle name="Comma 2 4 2 2 2 4 3 2 3" xfId="20846" xr:uid="{E6DF0970-E04F-4FDF-A601-69F0EB30EDF4}"/>
    <cellStyle name="Comma 2 4 2 2 2 4 3 3" xfId="14900" xr:uid="{41E85815-02F3-4C6D-956B-72C15BD59780}"/>
    <cellStyle name="Comma 2 4 2 2 2 4 3 3 2" xfId="22516" xr:uid="{B5518F49-3893-49BC-911D-D97715312CBE}"/>
    <cellStyle name="Comma 2 4 2 2 2 4 3 4" xfId="19447" xr:uid="{D2A2C8CD-BE8F-44A4-A13F-6856367119BE}"/>
    <cellStyle name="Comma 2 4 2 2 2 4 4" xfId="6762" xr:uid="{CEBF7BA4-F4B8-49E9-8014-038282453E8E}"/>
    <cellStyle name="Comma 2 4 2 2 2 4 4 2" xfId="16445" xr:uid="{C5D51625-39B9-4602-9EFB-97C8D03DF28E}"/>
    <cellStyle name="Comma 2 4 2 2 2 4 4 2 2" xfId="23937" xr:uid="{9C75A8A6-30A0-4675-A7B8-F494796B41AB}"/>
    <cellStyle name="Comma 2 4 2 2 2 4 4 3" xfId="20843" xr:uid="{A32C120B-2B7D-47DB-944C-33D7A954088D}"/>
    <cellStyle name="Comma 2 4 2 2 2 4 5" xfId="14897" xr:uid="{EFADC035-8DDB-4AEA-A8CC-854353B2C92C}"/>
    <cellStyle name="Comma 2 4 2 2 2 4 5 2" xfId="22513" xr:uid="{D03A3FE9-5C2B-4226-A241-BBD434EA1C6D}"/>
    <cellStyle name="Comma 2 4 2 2 2 4 6" xfId="19444" xr:uid="{0EB9C9BA-E41F-452B-B1F0-E86ADA481701}"/>
    <cellStyle name="Comma 2 4 2 2 2 5" xfId="1287" xr:uid="{609B30B9-7406-4EAE-B9E2-3E7058188FC1}"/>
    <cellStyle name="Comma 2 4 2 2 2 5 2" xfId="1288" xr:uid="{D9E1A83C-2A30-4549-92FE-081CDBFEAA12}"/>
    <cellStyle name="Comma 2 4 2 2 2 5 2 2" xfId="6767" xr:uid="{89622C7B-A6DE-4063-9B3B-A5B0817CE349}"/>
    <cellStyle name="Comma 2 4 2 2 2 5 2 2 2" xfId="16450" xr:uid="{320A09A6-BBC3-4AF0-B0B4-8B3ECD0F2F91}"/>
    <cellStyle name="Comma 2 4 2 2 2 5 2 2 2 2" xfId="23942" xr:uid="{9C3CEE06-8720-4C89-8D75-871FCEF77456}"/>
    <cellStyle name="Comma 2 4 2 2 2 5 2 2 3" xfId="20848" xr:uid="{2A4D5E3C-6D37-425F-955F-E6916DE1B781}"/>
    <cellStyle name="Comma 2 4 2 2 2 5 2 3" xfId="14902" xr:uid="{C09D8B5B-BA0D-4451-91CD-53E19816DE00}"/>
    <cellStyle name="Comma 2 4 2 2 2 5 2 3 2" xfId="22518" xr:uid="{BD8D2D4F-C8F2-4391-876B-6FD75827523C}"/>
    <cellStyle name="Comma 2 4 2 2 2 5 2 4" xfId="19449" xr:uid="{6C9AECEA-A464-4004-A0D5-1735767AF02D}"/>
    <cellStyle name="Comma 2 4 2 2 2 5 3" xfId="6766" xr:uid="{12E271CD-6DAC-440B-869E-772CA5BF8AC0}"/>
    <cellStyle name="Comma 2 4 2 2 2 5 3 2" xfId="16449" xr:uid="{7462F019-FEE2-45B9-AC71-C56DE3A7499A}"/>
    <cellStyle name="Comma 2 4 2 2 2 5 3 2 2" xfId="23941" xr:uid="{3E1BAD7F-DA84-4643-8696-6FF071F37383}"/>
    <cellStyle name="Comma 2 4 2 2 2 5 3 3" xfId="20847" xr:uid="{753CD112-4B74-418D-8800-4F2C4CA82A48}"/>
    <cellStyle name="Comma 2 4 2 2 2 5 4" xfId="14901" xr:uid="{2E9E23FB-7D16-4C0D-BDA7-3232F77E5D85}"/>
    <cellStyle name="Comma 2 4 2 2 2 5 4 2" xfId="22517" xr:uid="{95373430-EF87-43E6-84D9-A3B3CE57EB0C}"/>
    <cellStyle name="Comma 2 4 2 2 2 5 5" xfId="19448" xr:uid="{1B4AA88A-CBCB-40D7-9C09-68862ABFDC51}"/>
    <cellStyle name="Comma 2 4 2 2 2 6" xfId="1289" xr:uid="{2DC143BA-3D09-4B13-8021-83EF2917079E}"/>
    <cellStyle name="Comma 2 4 2 2 2 6 2" xfId="6768" xr:uid="{DF01F725-9C69-429A-BFD0-1EE0B0FFFAB9}"/>
    <cellStyle name="Comma 2 4 2 2 2 6 2 2" xfId="16451" xr:uid="{16268D97-8653-479F-8762-0326E09480F7}"/>
    <cellStyle name="Comma 2 4 2 2 2 6 2 2 2" xfId="23943" xr:uid="{C5D610C7-1246-48DF-9941-557CADAACC0F}"/>
    <cellStyle name="Comma 2 4 2 2 2 6 2 3" xfId="20849" xr:uid="{24A07100-A9B9-4CEE-8B2B-519DF410B425}"/>
    <cellStyle name="Comma 2 4 2 2 2 6 3" xfId="14903" xr:uid="{007483DA-942F-4521-8B70-EA6865493687}"/>
    <cellStyle name="Comma 2 4 2 2 2 6 3 2" xfId="22519" xr:uid="{D9D3BC45-1950-4EB9-8671-A5CDC54A7DE0}"/>
    <cellStyle name="Comma 2 4 2 2 2 6 4" xfId="19450" xr:uid="{1D87582A-AE87-442D-B60F-DE79DB15433E}"/>
    <cellStyle name="Comma 2 4 2 2 2 7" xfId="6737" xr:uid="{542D1949-597E-482F-99D7-466915DB1C64}"/>
    <cellStyle name="Comma 2 4 2 2 2 7 2" xfId="16420" xr:uid="{FF74D4FC-75DA-46BB-A13F-965718A1C1A9}"/>
    <cellStyle name="Comma 2 4 2 2 2 7 2 2" xfId="23912" xr:uid="{9AF0F081-CE25-4633-ADDC-E017710BAFFF}"/>
    <cellStyle name="Comma 2 4 2 2 2 7 3" xfId="20818" xr:uid="{5BDDD4F7-A474-4CCA-BEF2-EAA5FA544C5A}"/>
    <cellStyle name="Comma 2 4 2 2 2 8" xfId="14872" xr:uid="{77C11739-79E2-4DBD-B137-F27F72B8DD70}"/>
    <cellStyle name="Comma 2 4 2 2 2 8 2" xfId="22488" xr:uid="{0884BF30-1C0B-4072-93FB-B703FE075FF8}"/>
    <cellStyle name="Comma 2 4 2 2 2 9" xfId="19419" xr:uid="{44EF8836-F4D7-4017-B5E2-D3ECEE64B1E6}"/>
    <cellStyle name="Comma 2 4 2 2 3" xfId="1290" xr:uid="{51EED3B1-E80E-4032-99BF-DFD64774A685}"/>
    <cellStyle name="Comma 2 4 2 2 3 2" xfId="1291" xr:uid="{75ACFB9D-D1B7-42AF-90D2-CE10D4392C74}"/>
    <cellStyle name="Comma 2 4 2 2 3 2 2" xfId="1292" xr:uid="{FD476894-E519-42D9-867E-499EE573AD11}"/>
    <cellStyle name="Comma 2 4 2 2 3 2 2 2" xfId="1293" xr:uid="{40F6CB24-EB12-4C84-A08B-7B59DF3172A8}"/>
    <cellStyle name="Comma 2 4 2 2 3 2 2 2 2" xfId="1294" xr:uid="{E77ACB75-8657-40FF-959A-32F8C317C83E}"/>
    <cellStyle name="Comma 2 4 2 2 3 2 2 2 2 2" xfId="6773" xr:uid="{22A96E70-F99C-479D-9EF0-03F296337628}"/>
    <cellStyle name="Comma 2 4 2 2 3 2 2 2 2 2 2" xfId="16456" xr:uid="{57706692-F5F0-47AD-A8B6-6C5BAF377821}"/>
    <cellStyle name="Comma 2 4 2 2 3 2 2 2 2 2 2 2" xfId="23948" xr:uid="{318B5956-E727-476F-AA7E-A75F5929561D}"/>
    <cellStyle name="Comma 2 4 2 2 3 2 2 2 2 2 3" xfId="20854" xr:uid="{F0A0A800-FD30-443D-BD8A-17A451BFF158}"/>
    <cellStyle name="Comma 2 4 2 2 3 2 2 2 2 3" xfId="14908" xr:uid="{DE430C1F-F01F-45D5-BD3C-55E80D160FB2}"/>
    <cellStyle name="Comma 2 4 2 2 3 2 2 2 2 3 2" xfId="22524" xr:uid="{3D4D0A6B-BFA0-4285-89AC-2650BDD7671B}"/>
    <cellStyle name="Comma 2 4 2 2 3 2 2 2 2 4" xfId="19455" xr:uid="{00CDD59A-90CF-424D-BAEF-46E6DF1436D2}"/>
    <cellStyle name="Comma 2 4 2 2 3 2 2 2 3" xfId="6772" xr:uid="{4674F44C-3D82-4F0F-AFA9-2044ED2B548E}"/>
    <cellStyle name="Comma 2 4 2 2 3 2 2 2 3 2" xfId="16455" xr:uid="{EB9CA8D6-24D4-4052-AD64-5B4E1F5B138E}"/>
    <cellStyle name="Comma 2 4 2 2 3 2 2 2 3 2 2" xfId="23947" xr:uid="{36BECF7B-CE4B-4781-A248-7EBCA4670C68}"/>
    <cellStyle name="Comma 2 4 2 2 3 2 2 2 3 3" xfId="20853" xr:uid="{1D347E4C-69F4-4572-85E5-058B4B9D36DC}"/>
    <cellStyle name="Comma 2 4 2 2 3 2 2 2 4" xfId="14907" xr:uid="{B4CF3264-9EB1-4BC3-97D0-CABF47CF20C3}"/>
    <cellStyle name="Comma 2 4 2 2 3 2 2 2 4 2" xfId="22523" xr:uid="{0960DC44-5BC5-48B3-9CF5-7EC6BD47CB84}"/>
    <cellStyle name="Comma 2 4 2 2 3 2 2 2 5" xfId="19454" xr:uid="{6D478F83-1A61-4253-8A42-8927A34833CD}"/>
    <cellStyle name="Comma 2 4 2 2 3 2 2 3" xfId="1295" xr:uid="{39030C2E-AC2C-4293-8E9C-E1916AEB07B7}"/>
    <cellStyle name="Comma 2 4 2 2 3 2 2 3 2" xfId="6774" xr:uid="{0B832507-1EDC-4638-A92A-67070931DD13}"/>
    <cellStyle name="Comma 2 4 2 2 3 2 2 3 2 2" xfId="16457" xr:uid="{A3313F5B-A478-4878-B2C2-4564258A07D3}"/>
    <cellStyle name="Comma 2 4 2 2 3 2 2 3 2 2 2" xfId="23949" xr:uid="{506563D6-A3B5-4B6A-A80D-272290153032}"/>
    <cellStyle name="Comma 2 4 2 2 3 2 2 3 2 3" xfId="20855" xr:uid="{1A1ABD7E-65EA-4B9D-A39A-79A734762FA3}"/>
    <cellStyle name="Comma 2 4 2 2 3 2 2 3 3" xfId="14909" xr:uid="{60E434D2-714D-4BEA-B77B-4E51985C4191}"/>
    <cellStyle name="Comma 2 4 2 2 3 2 2 3 3 2" xfId="22525" xr:uid="{5251FA14-A518-4A24-8F32-265285FF5CEA}"/>
    <cellStyle name="Comma 2 4 2 2 3 2 2 3 4" xfId="19456" xr:uid="{1F47A002-8083-4B3C-8ACF-5DA0BABA1918}"/>
    <cellStyle name="Comma 2 4 2 2 3 2 2 4" xfId="6771" xr:uid="{0F576858-BCF8-4DEA-AAE5-E5221E324ED7}"/>
    <cellStyle name="Comma 2 4 2 2 3 2 2 4 2" xfId="16454" xr:uid="{524DCCDF-CEB3-4149-8222-E37054BE1A53}"/>
    <cellStyle name="Comma 2 4 2 2 3 2 2 4 2 2" xfId="23946" xr:uid="{79B32C12-75D2-4122-9C45-69D8AB2A8845}"/>
    <cellStyle name="Comma 2 4 2 2 3 2 2 4 3" xfId="20852" xr:uid="{FFF7C6B3-6DBE-428D-AAB2-A90875C1275A}"/>
    <cellStyle name="Comma 2 4 2 2 3 2 2 5" xfId="14906" xr:uid="{F02FC53F-3A90-475F-8DFA-794D6F66F403}"/>
    <cellStyle name="Comma 2 4 2 2 3 2 2 5 2" xfId="22522" xr:uid="{AF463412-76BE-4ACA-91B2-F3682975213B}"/>
    <cellStyle name="Comma 2 4 2 2 3 2 2 6" xfId="19453" xr:uid="{82620C94-FCF4-4054-8A40-7DC6FE08EF36}"/>
    <cellStyle name="Comma 2 4 2 2 3 2 3" xfId="1296" xr:uid="{0893E699-8B1E-42CD-9B5F-92D768F5A2A7}"/>
    <cellStyle name="Comma 2 4 2 2 3 2 3 2" xfId="1297" xr:uid="{2E403474-ABA1-48FA-83D4-85AA5FA52396}"/>
    <cellStyle name="Comma 2 4 2 2 3 2 3 2 2" xfId="6776" xr:uid="{F75BF04A-9514-4BB5-8520-A03F78F2A873}"/>
    <cellStyle name="Comma 2 4 2 2 3 2 3 2 2 2" xfId="16459" xr:uid="{31B65971-4E7D-407F-997E-AD2A34C254AB}"/>
    <cellStyle name="Comma 2 4 2 2 3 2 3 2 2 2 2" xfId="23951" xr:uid="{E8FEE069-03B7-4F77-B43B-222828228B14}"/>
    <cellStyle name="Comma 2 4 2 2 3 2 3 2 2 3" xfId="20857" xr:uid="{48D088FD-EDF4-4466-BBCD-30801CB17A54}"/>
    <cellStyle name="Comma 2 4 2 2 3 2 3 2 3" xfId="14911" xr:uid="{5D4C7C40-C32D-497D-A98A-CE743D9AAB71}"/>
    <cellStyle name="Comma 2 4 2 2 3 2 3 2 3 2" xfId="22527" xr:uid="{689BF0D6-1807-42BC-A072-85EBC16D1D77}"/>
    <cellStyle name="Comma 2 4 2 2 3 2 3 2 4" xfId="19458" xr:uid="{D5C0AE97-5431-43FE-9FF2-AE9C7E5D6ED9}"/>
    <cellStyle name="Comma 2 4 2 2 3 2 3 3" xfId="6775" xr:uid="{4B9749D6-2232-45AE-81D7-A49B6C275791}"/>
    <cellStyle name="Comma 2 4 2 2 3 2 3 3 2" xfId="16458" xr:uid="{510DE053-81C1-49E1-8E0F-5B3242024B39}"/>
    <cellStyle name="Comma 2 4 2 2 3 2 3 3 2 2" xfId="23950" xr:uid="{9E28550F-217E-4F24-84EE-6E88460463C9}"/>
    <cellStyle name="Comma 2 4 2 2 3 2 3 3 3" xfId="20856" xr:uid="{C560C196-D8DD-417D-B412-C9940EB68734}"/>
    <cellStyle name="Comma 2 4 2 2 3 2 3 4" xfId="14910" xr:uid="{57ECEF94-7CA2-4B9F-B29E-4D90AE0142E7}"/>
    <cellStyle name="Comma 2 4 2 2 3 2 3 4 2" xfId="22526" xr:uid="{BC16CABF-37DB-41F9-973F-E38FD990CAA7}"/>
    <cellStyle name="Comma 2 4 2 2 3 2 3 5" xfId="19457" xr:uid="{8C508ED7-AA0E-400F-83EB-2BE9ADC8D9E7}"/>
    <cellStyle name="Comma 2 4 2 2 3 2 4" xfId="1298" xr:uid="{A5C04184-70EE-4E12-B927-3B56D3D04AC5}"/>
    <cellStyle name="Comma 2 4 2 2 3 2 4 2" xfId="6777" xr:uid="{9DDF36BC-4C13-4371-92B4-6C4F065C5CD0}"/>
    <cellStyle name="Comma 2 4 2 2 3 2 4 2 2" xfId="16460" xr:uid="{62BB6AE8-31C3-4EB2-A570-E427BF44591A}"/>
    <cellStyle name="Comma 2 4 2 2 3 2 4 2 2 2" xfId="23952" xr:uid="{402BAE8D-A998-4771-B15E-A8B044BAAC88}"/>
    <cellStyle name="Comma 2 4 2 2 3 2 4 2 3" xfId="20858" xr:uid="{3AA646AB-35E9-443C-9386-92477C85EB70}"/>
    <cellStyle name="Comma 2 4 2 2 3 2 4 3" xfId="14912" xr:uid="{56959041-8D46-483D-94E4-E37A6192EA11}"/>
    <cellStyle name="Comma 2 4 2 2 3 2 4 3 2" xfId="22528" xr:uid="{0EF75CC6-8D2F-4BF3-A545-B3557C8FAD73}"/>
    <cellStyle name="Comma 2 4 2 2 3 2 4 4" xfId="19459" xr:uid="{7D66CF45-D4DF-49D3-A84E-0E7B3685C43E}"/>
    <cellStyle name="Comma 2 4 2 2 3 2 5" xfId="6770" xr:uid="{117381DE-6788-4C44-AC2C-24D196C361DA}"/>
    <cellStyle name="Comma 2 4 2 2 3 2 5 2" xfId="16453" xr:uid="{C22E3CC4-E3A3-4270-9F6C-9823F9136378}"/>
    <cellStyle name="Comma 2 4 2 2 3 2 5 2 2" xfId="23945" xr:uid="{9B6744A4-8502-43F2-8378-F48E34BD00BE}"/>
    <cellStyle name="Comma 2 4 2 2 3 2 5 3" xfId="20851" xr:uid="{15DA808B-6FDB-40F8-9C8F-1EF019BE2C44}"/>
    <cellStyle name="Comma 2 4 2 2 3 2 6" xfId="14905" xr:uid="{0AF60C9E-E4DF-4D9D-A125-C938CB9FC90C}"/>
    <cellStyle name="Comma 2 4 2 2 3 2 6 2" xfId="22521" xr:uid="{34D162CE-8826-4CCC-8E59-44629E8CF17E}"/>
    <cellStyle name="Comma 2 4 2 2 3 2 7" xfId="19452" xr:uid="{AC7F1F64-EEA2-4606-AC0A-99DC456D16EE}"/>
    <cellStyle name="Comma 2 4 2 2 3 3" xfId="1299" xr:uid="{CC54E5B0-F790-4E8C-85BD-E2D83CCE8597}"/>
    <cellStyle name="Comma 2 4 2 2 3 3 2" xfId="1300" xr:uid="{65C06B7F-41E7-450F-A057-7FEA6FF65E7F}"/>
    <cellStyle name="Comma 2 4 2 2 3 3 2 2" xfId="1301" xr:uid="{1158E7D2-E545-4E31-A5BC-47DF4680064A}"/>
    <cellStyle name="Comma 2 4 2 2 3 3 2 2 2" xfId="6780" xr:uid="{E6677A8B-C5DF-432A-8791-696DE1D03A8D}"/>
    <cellStyle name="Comma 2 4 2 2 3 3 2 2 2 2" xfId="16463" xr:uid="{1345A218-BF87-4421-9B4E-E07587F811FF}"/>
    <cellStyle name="Comma 2 4 2 2 3 3 2 2 2 2 2" xfId="23955" xr:uid="{4DA1D1C5-3742-4062-B154-FD9EA81A45F0}"/>
    <cellStyle name="Comma 2 4 2 2 3 3 2 2 2 3" xfId="20861" xr:uid="{7655AF90-B934-4DDD-B9E0-F19EE559FCA4}"/>
    <cellStyle name="Comma 2 4 2 2 3 3 2 2 3" xfId="14915" xr:uid="{6F2FA63C-F412-411B-8ADF-51030BDFBC0A}"/>
    <cellStyle name="Comma 2 4 2 2 3 3 2 2 3 2" xfId="22531" xr:uid="{9ED6222E-552A-46CD-A4A1-96C0C19FFDD7}"/>
    <cellStyle name="Comma 2 4 2 2 3 3 2 2 4" xfId="19462" xr:uid="{37B1A031-B1FA-410C-A411-E42EC3DAF4DC}"/>
    <cellStyle name="Comma 2 4 2 2 3 3 2 3" xfId="6779" xr:uid="{85AA7CE9-B7C4-4769-B4B8-72182D67E2C7}"/>
    <cellStyle name="Comma 2 4 2 2 3 3 2 3 2" xfId="16462" xr:uid="{D56D8441-B58B-4D71-BF84-B23FA71C806B}"/>
    <cellStyle name="Comma 2 4 2 2 3 3 2 3 2 2" xfId="23954" xr:uid="{1CAA565E-A664-4A1C-A5B6-9A3BA3AD1177}"/>
    <cellStyle name="Comma 2 4 2 2 3 3 2 3 3" xfId="20860" xr:uid="{3AAB34BB-8F93-4E65-A39C-AA1631090088}"/>
    <cellStyle name="Comma 2 4 2 2 3 3 2 4" xfId="14914" xr:uid="{03EB5402-ACE0-491C-B3DE-1EF7E4E8BF5C}"/>
    <cellStyle name="Comma 2 4 2 2 3 3 2 4 2" xfId="22530" xr:uid="{32011F88-2211-4DA1-ACD3-16F50F8BC1D9}"/>
    <cellStyle name="Comma 2 4 2 2 3 3 2 5" xfId="19461" xr:uid="{EAABAE8B-EDDE-499D-BF75-EE9B3E3CA25B}"/>
    <cellStyle name="Comma 2 4 2 2 3 3 3" xfId="1302" xr:uid="{4560187E-B17F-4BA6-95EE-1074409F5C24}"/>
    <cellStyle name="Comma 2 4 2 2 3 3 3 2" xfId="6781" xr:uid="{68910E89-390A-43E3-AA0F-F0F4AA2A706B}"/>
    <cellStyle name="Comma 2 4 2 2 3 3 3 2 2" xfId="16464" xr:uid="{3E84F495-BB75-4567-B96A-4D4EE5044380}"/>
    <cellStyle name="Comma 2 4 2 2 3 3 3 2 2 2" xfId="23956" xr:uid="{684BBB08-C230-4E3B-AD48-FADDF0A50839}"/>
    <cellStyle name="Comma 2 4 2 2 3 3 3 2 3" xfId="20862" xr:uid="{BC1490A4-7C16-4A75-AE48-27AE69C15C52}"/>
    <cellStyle name="Comma 2 4 2 2 3 3 3 3" xfId="14916" xr:uid="{3BE8524F-41DB-4E4D-9ADE-5FA800FABDBC}"/>
    <cellStyle name="Comma 2 4 2 2 3 3 3 3 2" xfId="22532" xr:uid="{CE190E21-FB88-41FD-B132-27EC53965F54}"/>
    <cellStyle name="Comma 2 4 2 2 3 3 3 4" xfId="19463" xr:uid="{5E4DE93A-2D51-4FEF-921B-16F41427B0B9}"/>
    <cellStyle name="Comma 2 4 2 2 3 3 4" xfId="6778" xr:uid="{D5820E0F-40C5-49CE-9C84-20E2D3CB8FF0}"/>
    <cellStyle name="Comma 2 4 2 2 3 3 4 2" xfId="16461" xr:uid="{8401CAC6-740C-4C12-9BC4-CA4771EA6DE5}"/>
    <cellStyle name="Comma 2 4 2 2 3 3 4 2 2" xfId="23953" xr:uid="{B9A68C12-A0C7-40E6-A852-B704EB106262}"/>
    <cellStyle name="Comma 2 4 2 2 3 3 4 3" xfId="20859" xr:uid="{D8EF96C4-6828-49E1-B6AB-D63B8F1CA68E}"/>
    <cellStyle name="Comma 2 4 2 2 3 3 5" xfId="14913" xr:uid="{6D012314-CDA4-4E6F-B597-71381E92DE81}"/>
    <cellStyle name="Comma 2 4 2 2 3 3 5 2" xfId="22529" xr:uid="{F904AB47-0BED-4672-AC9D-29D2DCB0B644}"/>
    <cellStyle name="Comma 2 4 2 2 3 3 6" xfId="19460" xr:uid="{2D7A1A23-2B2A-4BBF-9401-D326A99E99D5}"/>
    <cellStyle name="Comma 2 4 2 2 3 4" xfId="1303" xr:uid="{1EB4CE4A-A4E8-4372-AC01-B346FEA55E2E}"/>
    <cellStyle name="Comma 2 4 2 2 3 4 2" xfId="1304" xr:uid="{36950943-3877-4CA8-A6E5-9031FBC36D61}"/>
    <cellStyle name="Comma 2 4 2 2 3 4 2 2" xfId="6783" xr:uid="{336047B7-1FE5-487A-95EA-7306639EA1D1}"/>
    <cellStyle name="Comma 2 4 2 2 3 4 2 2 2" xfId="16466" xr:uid="{71E73A53-C351-41BC-A79B-FB478635328A}"/>
    <cellStyle name="Comma 2 4 2 2 3 4 2 2 2 2" xfId="23958" xr:uid="{77CC6600-C012-426D-A62E-B012669C35D9}"/>
    <cellStyle name="Comma 2 4 2 2 3 4 2 2 3" xfId="20864" xr:uid="{38B70ADF-E801-4982-AFA3-F8CB1B0058E4}"/>
    <cellStyle name="Comma 2 4 2 2 3 4 2 3" xfId="14918" xr:uid="{C5BEC33E-8065-41D7-A145-383A00799D54}"/>
    <cellStyle name="Comma 2 4 2 2 3 4 2 3 2" xfId="22534" xr:uid="{B2B9D854-3790-4320-BDE9-5FC5B9D1466E}"/>
    <cellStyle name="Comma 2 4 2 2 3 4 2 4" xfId="19465" xr:uid="{B146C2ED-20DD-42E9-87B8-2BC2C05227EF}"/>
    <cellStyle name="Comma 2 4 2 2 3 4 3" xfId="6782" xr:uid="{C2C9184A-7DAE-4628-9976-BC70191BA8C6}"/>
    <cellStyle name="Comma 2 4 2 2 3 4 3 2" xfId="16465" xr:uid="{6F3C0224-603A-4441-9988-FF71B68E4319}"/>
    <cellStyle name="Comma 2 4 2 2 3 4 3 2 2" xfId="23957" xr:uid="{37D4573E-EC93-49FD-8A63-B1D1AB24E143}"/>
    <cellStyle name="Comma 2 4 2 2 3 4 3 3" xfId="20863" xr:uid="{FBF1C121-1043-4B88-A7A9-088F2BC2F5FB}"/>
    <cellStyle name="Comma 2 4 2 2 3 4 4" xfId="14917" xr:uid="{B7CE4683-F563-4D22-A522-0DBE2C52A70E}"/>
    <cellStyle name="Comma 2 4 2 2 3 4 4 2" xfId="22533" xr:uid="{E0D1BD53-6F05-4FD8-84B3-05530FC70F50}"/>
    <cellStyle name="Comma 2 4 2 2 3 4 5" xfId="19464" xr:uid="{849CE3CC-CFFB-41B4-A95A-A352C8BCA168}"/>
    <cellStyle name="Comma 2 4 2 2 3 5" xfId="1305" xr:uid="{788FC8BA-2DBB-48AE-AE04-2BB80C04FD8B}"/>
    <cellStyle name="Comma 2 4 2 2 3 5 2" xfId="6784" xr:uid="{07AF73B5-86FB-4B46-9600-F3949039DE4D}"/>
    <cellStyle name="Comma 2 4 2 2 3 5 2 2" xfId="16467" xr:uid="{F21092EC-8177-4AD0-B43C-1B5E32DFCC8C}"/>
    <cellStyle name="Comma 2 4 2 2 3 5 2 2 2" xfId="23959" xr:uid="{A43251AE-1EF5-4027-B627-7F76C835AF7F}"/>
    <cellStyle name="Comma 2 4 2 2 3 5 2 3" xfId="20865" xr:uid="{35D27E4B-857C-4406-A3D2-EBB95EC6D257}"/>
    <cellStyle name="Comma 2 4 2 2 3 5 3" xfId="14919" xr:uid="{568C4922-8C2F-4A29-BEFB-BD98A33E16BF}"/>
    <cellStyle name="Comma 2 4 2 2 3 5 3 2" xfId="22535" xr:uid="{4F505D53-E566-4461-BE7F-AC1B219E5FFE}"/>
    <cellStyle name="Comma 2 4 2 2 3 5 4" xfId="19466" xr:uid="{3B700195-7740-4CD3-951A-870D75C0F908}"/>
    <cellStyle name="Comma 2 4 2 2 3 6" xfId="6769" xr:uid="{C4F352BD-AFA9-4BE0-86F6-128A893D1656}"/>
    <cellStyle name="Comma 2 4 2 2 3 6 2" xfId="16452" xr:uid="{1A5A561E-6685-445A-ACF9-0B4BE90CFE20}"/>
    <cellStyle name="Comma 2 4 2 2 3 6 2 2" xfId="23944" xr:uid="{389E51C6-BF56-4A07-A13D-2F141E8417AE}"/>
    <cellStyle name="Comma 2 4 2 2 3 6 3" xfId="20850" xr:uid="{BD56AE65-24D6-4B0E-ADCE-1A88FFD57BD6}"/>
    <cellStyle name="Comma 2 4 2 2 3 7" xfId="14904" xr:uid="{BB4B03CC-DCEB-40F7-91D4-29111D4E08E8}"/>
    <cellStyle name="Comma 2 4 2 2 3 7 2" xfId="22520" xr:uid="{FE6C8572-5B9A-4348-B099-2DEEEDDDAB76}"/>
    <cellStyle name="Comma 2 4 2 2 3 8" xfId="19451" xr:uid="{3C9EA027-6042-41F5-A960-5C70D34D45FE}"/>
    <cellStyle name="Comma 2 4 2 2 4" xfId="1306" xr:uid="{B5338022-7366-4C96-8584-22BD330D1F00}"/>
    <cellStyle name="Comma 2 4 2 2 4 2" xfId="1307" xr:uid="{74DDC060-7473-49E9-A6FE-BBA150341B6D}"/>
    <cellStyle name="Comma 2 4 2 2 4 2 2" xfId="1308" xr:uid="{A61AAA7A-2F76-47BD-AB4E-61C256EBFD35}"/>
    <cellStyle name="Comma 2 4 2 2 4 2 2 2" xfId="1309" xr:uid="{85A8ABDE-8104-4A51-B2F1-A7392CAD0049}"/>
    <cellStyle name="Comma 2 4 2 2 4 2 2 2 2" xfId="6788" xr:uid="{FAE77231-4BE8-4E9F-9456-48B15E3BA2E7}"/>
    <cellStyle name="Comma 2 4 2 2 4 2 2 2 2 2" xfId="16471" xr:uid="{945C3FA5-A39E-4737-939D-161F7B986302}"/>
    <cellStyle name="Comma 2 4 2 2 4 2 2 2 2 2 2" xfId="23963" xr:uid="{A7E42A1B-240C-4E39-80F2-B250C73AFD7F}"/>
    <cellStyle name="Comma 2 4 2 2 4 2 2 2 2 3" xfId="20869" xr:uid="{08A97FD3-EC47-4F28-AC6C-9DB0A6A02312}"/>
    <cellStyle name="Comma 2 4 2 2 4 2 2 2 3" xfId="14923" xr:uid="{5795DCE4-8988-4DFB-91FF-E0935071727A}"/>
    <cellStyle name="Comma 2 4 2 2 4 2 2 2 3 2" xfId="22539" xr:uid="{F326BAB1-3362-4679-8C89-F91AD54F5AE7}"/>
    <cellStyle name="Comma 2 4 2 2 4 2 2 2 4" xfId="19470" xr:uid="{CB0CB7EB-3B21-4D2F-82B2-CD5C4970BD27}"/>
    <cellStyle name="Comma 2 4 2 2 4 2 2 3" xfId="6787" xr:uid="{FF6AB565-BBFF-4EC9-9BC7-DAD53169D997}"/>
    <cellStyle name="Comma 2 4 2 2 4 2 2 3 2" xfId="16470" xr:uid="{5E5542FB-C364-47EC-AEBC-05A2F006CD1B}"/>
    <cellStyle name="Comma 2 4 2 2 4 2 2 3 2 2" xfId="23962" xr:uid="{4BC6F107-A259-4287-8622-366B1F8C7C4A}"/>
    <cellStyle name="Comma 2 4 2 2 4 2 2 3 3" xfId="20868" xr:uid="{72F495FB-0AD7-42CC-ACA6-D393B959CE9D}"/>
    <cellStyle name="Comma 2 4 2 2 4 2 2 4" xfId="14922" xr:uid="{C7572DC6-D648-47B4-A646-68219BA797D3}"/>
    <cellStyle name="Comma 2 4 2 2 4 2 2 4 2" xfId="22538" xr:uid="{FA9FA328-F21D-469D-8B25-2079F2206204}"/>
    <cellStyle name="Comma 2 4 2 2 4 2 2 5" xfId="19469" xr:uid="{EDE92862-10A3-4305-AF81-74DFA04C9302}"/>
    <cellStyle name="Comma 2 4 2 2 4 2 3" xfId="1310" xr:uid="{25B3BC2A-4797-4EB4-84F8-DFE11DB23E23}"/>
    <cellStyle name="Comma 2 4 2 2 4 2 3 2" xfId="6789" xr:uid="{06F74EF6-8391-403F-A8E3-C7A8055DAAD6}"/>
    <cellStyle name="Comma 2 4 2 2 4 2 3 2 2" xfId="16472" xr:uid="{C1C50AE9-433B-43BE-8929-C7BD5790DCC1}"/>
    <cellStyle name="Comma 2 4 2 2 4 2 3 2 2 2" xfId="23964" xr:uid="{D169ADB5-3573-417C-8060-7DC2AE56DBC3}"/>
    <cellStyle name="Comma 2 4 2 2 4 2 3 2 3" xfId="20870" xr:uid="{1FD63E69-85BE-4085-A258-3B2CD579F0A6}"/>
    <cellStyle name="Comma 2 4 2 2 4 2 3 3" xfId="14924" xr:uid="{159F77D4-D124-4EE7-B857-7C3CCEA303E3}"/>
    <cellStyle name="Comma 2 4 2 2 4 2 3 3 2" xfId="22540" xr:uid="{409C2FDE-4C24-4278-92E3-2B0A0CE4854D}"/>
    <cellStyle name="Comma 2 4 2 2 4 2 3 4" xfId="19471" xr:uid="{C59F4BCD-DBCC-49A7-B9FF-9474D513085C}"/>
    <cellStyle name="Comma 2 4 2 2 4 2 4" xfId="6786" xr:uid="{8CA2C531-DA53-4F60-A569-8A80262B8C66}"/>
    <cellStyle name="Comma 2 4 2 2 4 2 4 2" xfId="16469" xr:uid="{B8573FDB-5209-4234-958B-4DEA31B50030}"/>
    <cellStyle name="Comma 2 4 2 2 4 2 4 2 2" xfId="23961" xr:uid="{49467CE3-8008-454B-B902-BBD89B0A5C06}"/>
    <cellStyle name="Comma 2 4 2 2 4 2 4 3" xfId="20867" xr:uid="{E9541D44-7734-4A6F-8E8E-BAF2370F307E}"/>
    <cellStyle name="Comma 2 4 2 2 4 2 5" xfId="14921" xr:uid="{6C3167F1-3939-4B2A-86B9-41449C9BF92A}"/>
    <cellStyle name="Comma 2 4 2 2 4 2 5 2" xfId="22537" xr:uid="{1EC5CF83-F2E5-4A3D-B0C0-D631DDA125B3}"/>
    <cellStyle name="Comma 2 4 2 2 4 2 6" xfId="19468" xr:uid="{9CFDB5FA-36AD-4C3C-B8FA-230D292BE32B}"/>
    <cellStyle name="Comma 2 4 2 2 4 3" xfId="1311" xr:uid="{C0EF286B-3911-44EE-B3CC-68472F8E57AA}"/>
    <cellStyle name="Comma 2 4 2 2 4 3 2" xfId="1312" xr:uid="{FA17C108-29BE-4BC3-B120-5C297B84DA7F}"/>
    <cellStyle name="Comma 2 4 2 2 4 3 2 2" xfId="6791" xr:uid="{90A39CDA-97B0-436F-8F5C-552B31364849}"/>
    <cellStyle name="Comma 2 4 2 2 4 3 2 2 2" xfId="16474" xr:uid="{BEEEF51E-66AB-42C9-97BA-3213FAF0EEBF}"/>
    <cellStyle name="Comma 2 4 2 2 4 3 2 2 2 2" xfId="23966" xr:uid="{E8B53A99-5AB4-4A68-98F1-7639F6FB3BDF}"/>
    <cellStyle name="Comma 2 4 2 2 4 3 2 2 3" xfId="20872" xr:uid="{971E5D0D-E798-4327-83AA-FEB618B17A85}"/>
    <cellStyle name="Comma 2 4 2 2 4 3 2 3" xfId="14926" xr:uid="{917C887B-C178-47CD-8DD2-E2D7C2B48EF0}"/>
    <cellStyle name="Comma 2 4 2 2 4 3 2 3 2" xfId="22542" xr:uid="{9118B08E-D8B3-4937-8335-21334F6AEAFA}"/>
    <cellStyle name="Comma 2 4 2 2 4 3 2 4" xfId="19473" xr:uid="{9846506B-96A8-4982-AAB5-A52DCD119BE2}"/>
    <cellStyle name="Comma 2 4 2 2 4 3 3" xfId="6790" xr:uid="{066FBCDC-B55E-4927-9F2D-73AEC7B9D740}"/>
    <cellStyle name="Comma 2 4 2 2 4 3 3 2" xfId="16473" xr:uid="{EC593676-A133-46A0-8576-E652E78EE4FF}"/>
    <cellStyle name="Comma 2 4 2 2 4 3 3 2 2" xfId="23965" xr:uid="{88FE2D4D-2167-49AD-879F-394DE6FCA86B}"/>
    <cellStyle name="Comma 2 4 2 2 4 3 3 3" xfId="20871" xr:uid="{FBAB4EB0-4F84-447A-9795-523EB491C0C6}"/>
    <cellStyle name="Comma 2 4 2 2 4 3 4" xfId="14925" xr:uid="{AB53039F-9D2F-4975-94CF-AF5E5C0D7A52}"/>
    <cellStyle name="Comma 2 4 2 2 4 3 4 2" xfId="22541" xr:uid="{08FDD6CC-F9B2-4673-94D5-7109B3BB726F}"/>
    <cellStyle name="Comma 2 4 2 2 4 3 5" xfId="19472" xr:uid="{20B42A8A-FCAE-4535-B591-F8CF4450F041}"/>
    <cellStyle name="Comma 2 4 2 2 4 4" xfId="1313" xr:uid="{93FBA946-796E-438A-942D-5F06F5CA78D9}"/>
    <cellStyle name="Comma 2 4 2 2 4 4 2" xfId="6792" xr:uid="{256A9B6F-4E4F-4F1F-AFD5-92FED0E62305}"/>
    <cellStyle name="Comma 2 4 2 2 4 4 2 2" xfId="16475" xr:uid="{ADD02B94-DDCA-4096-AB9C-C5CCC9DC74D2}"/>
    <cellStyle name="Comma 2 4 2 2 4 4 2 2 2" xfId="23967" xr:uid="{FEF94153-16F1-4F89-8802-78EC379F75CC}"/>
    <cellStyle name="Comma 2 4 2 2 4 4 2 3" xfId="20873" xr:uid="{07A51A7F-516B-4FFA-9708-285F72AB5317}"/>
    <cellStyle name="Comma 2 4 2 2 4 4 3" xfId="14927" xr:uid="{C713F3A8-6124-4C2A-949A-7666EF910895}"/>
    <cellStyle name="Comma 2 4 2 2 4 4 3 2" xfId="22543" xr:uid="{45F3143E-8453-44F6-80EB-7A6EDC43E4F7}"/>
    <cellStyle name="Comma 2 4 2 2 4 4 4" xfId="19474" xr:uid="{A19B0B3F-F7EC-46D2-BFC6-F246DAD3CB44}"/>
    <cellStyle name="Comma 2 4 2 2 4 5" xfId="6785" xr:uid="{636E3D92-D9EF-427D-A313-18D998A60BDA}"/>
    <cellStyle name="Comma 2 4 2 2 4 5 2" xfId="16468" xr:uid="{7C7BF755-908C-4639-8D30-3A2187342F5A}"/>
    <cellStyle name="Comma 2 4 2 2 4 5 2 2" xfId="23960" xr:uid="{C83E6FE8-8AA1-463F-85E5-D5CF940AFC62}"/>
    <cellStyle name="Comma 2 4 2 2 4 5 3" xfId="20866" xr:uid="{0B3403DD-C309-4135-993E-E20554F846F8}"/>
    <cellStyle name="Comma 2 4 2 2 4 6" xfId="14920" xr:uid="{BDF63EE0-8276-4B8D-8B02-2E9293027B89}"/>
    <cellStyle name="Comma 2 4 2 2 4 6 2" xfId="22536" xr:uid="{219F618F-3830-40E5-9C7F-1646E7398538}"/>
    <cellStyle name="Comma 2 4 2 2 4 7" xfId="19467" xr:uid="{0393FE3A-6269-4958-83B0-1BFD8B1D16E3}"/>
    <cellStyle name="Comma 2 4 2 2 5" xfId="1314" xr:uid="{CDFA4E6F-0BBB-4028-8E72-AD5E7326B606}"/>
    <cellStyle name="Comma 2 4 2 2 5 2" xfId="1315" xr:uid="{1AE207AA-0F41-462F-92A8-8775E6203E3D}"/>
    <cellStyle name="Comma 2 4 2 2 5 2 2" xfId="1316" xr:uid="{C76A93A9-3AE6-4E32-9E76-6772110205ED}"/>
    <cellStyle name="Comma 2 4 2 2 5 2 2 2" xfId="6795" xr:uid="{7B37C020-EB68-4B91-90B9-22A3AFCA0DB5}"/>
    <cellStyle name="Comma 2 4 2 2 5 2 2 2 2" xfId="16478" xr:uid="{9519DE78-15E0-4C74-B5DE-2B4A5CA16B06}"/>
    <cellStyle name="Comma 2 4 2 2 5 2 2 2 2 2" xfId="23970" xr:uid="{7F8278AD-83F0-4B44-9E79-13203082D12F}"/>
    <cellStyle name="Comma 2 4 2 2 5 2 2 2 3" xfId="20876" xr:uid="{A4ED5CDA-B00A-4F31-9DE1-9AF6B57CB37F}"/>
    <cellStyle name="Comma 2 4 2 2 5 2 2 3" xfId="14930" xr:uid="{86AB7F96-9EA8-44E4-A9A7-ED1B866A9B58}"/>
    <cellStyle name="Comma 2 4 2 2 5 2 2 3 2" xfId="22546" xr:uid="{4B589A5F-7509-478D-87D5-5A676C3B6EBA}"/>
    <cellStyle name="Comma 2 4 2 2 5 2 2 4" xfId="19477" xr:uid="{69A9579E-E001-4D37-A0E8-0DB1316D50F1}"/>
    <cellStyle name="Comma 2 4 2 2 5 2 3" xfId="6794" xr:uid="{A3C86809-DEA5-4F5C-8BC1-9A738DDDA4D6}"/>
    <cellStyle name="Comma 2 4 2 2 5 2 3 2" xfId="16477" xr:uid="{E4E7C164-06E1-4577-9827-6847465D08FA}"/>
    <cellStyle name="Comma 2 4 2 2 5 2 3 2 2" xfId="23969" xr:uid="{95EC23E3-18A7-4116-A9C0-53FDA28287FF}"/>
    <cellStyle name="Comma 2 4 2 2 5 2 3 3" xfId="20875" xr:uid="{E7C7B14B-F2BA-466A-92DA-622505C43B1F}"/>
    <cellStyle name="Comma 2 4 2 2 5 2 4" xfId="14929" xr:uid="{530264FD-44C3-43CD-937D-B10E8995D05D}"/>
    <cellStyle name="Comma 2 4 2 2 5 2 4 2" xfId="22545" xr:uid="{1D071199-5C7B-4464-8A6A-354D22081108}"/>
    <cellStyle name="Comma 2 4 2 2 5 2 5" xfId="19476" xr:uid="{3A0FC863-2C53-4BF0-B46E-42898D71232B}"/>
    <cellStyle name="Comma 2 4 2 2 5 3" xfId="1317" xr:uid="{EF92156F-9A50-496C-9BB7-037E4BEE17FA}"/>
    <cellStyle name="Comma 2 4 2 2 5 3 2" xfId="6796" xr:uid="{1DB89305-CBE0-468E-97D2-ECB2CBA3085C}"/>
    <cellStyle name="Comma 2 4 2 2 5 3 2 2" xfId="16479" xr:uid="{6C891AD7-9D2C-4664-B0F3-1C067FBAD73F}"/>
    <cellStyle name="Comma 2 4 2 2 5 3 2 2 2" xfId="23971" xr:uid="{9015E4A9-4B73-4102-A6E3-085BA3DE4EE6}"/>
    <cellStyle name="Comma 2 4 2 2 5 3 2 3" xfId="20877" xr:uid="{D6643D8D-969A-4CAC-9F18-9BC376F3489E}"/>
    <cellStyle name="Comma 2 4 2 2 5 3 3" xfId="14931" xr:uid="{49F02341-3F2C-4202-BA82-678EF2D8BB0A}"/>
    <cellStyle name="Comma 2 4 2 2 5 3 3 2" xfId="22547" xr:uid="{4F8590BA-A21E-4AE6-9A17-9963066F9497}"/>
    <cellStyle name="Comma 2 4 2 2 5 3 4" xfId="19478" xr:uid="{5391276B-F610-4AC9-81D2-1692CA8EB584}"/>
    <cellStyle name="Comma 2 4 2 2 5 4" xfId="6793" xr:uid="{B6C3BD3D-3107-42ED-A8C8-31FD87D9E993}"/>
    <cellStyle name="Comma 2 4 2 2 5 4 2" xfId="16476" xr:uid="{F4043A1D-820C-47F0-9AB4-72BCD0B2E4FC}"/>
    <cellStyle name="Comma 2 4 2 2 5 4 2 2" xfId="23968" xr:uid="{A4349D5C-3DE3-42F3-B4F1-DF31076E6DBE}"/>
    <cellStyle name="Comma 2 4 2 2 5 4 3" xfId="20874" xr:uid="{1628064D-E714-4AB4-9976-097941B72B75}"/>
    <cellStyle name="Comma 2 4 2 2 5 5" xfId="14928" xr:uid="{D14432B9-123F-46BC-BAC2-BA3CF6847E11}"/>
    <cellStyle name="Comma 2 4 2 2 5 5 2" xfId="22544" xr:uid="{212DFB6F-8E04-45CA-9DED-80E9F3E890D9}"/>
    <cellStyle name="Comma 2 4 2 2 5 6" xfId="19475" xr:uid="{AA28EC32-A602-43E2-AC52-9DCBCE829745}"/>
    <cellStyle name="Comma 2 4 2 2 6" xfId="1318" xr:uid="{DBB3694F-FB4F-4F43-A053-F85F2BC8E0E6}"/>
    <cellStyle name="Comma 2 4 2 2 6 2" xfId="1319" xr:uid="{E948FB25-B3FC-48C7-BDB1-C971BDDC47C0}"/>
    <cellStyle name="Comma 2 4 2 2 6 2 2" xfId="6798" xr:uid="{0F66A6FE-F8BF-4BBB-8FED-DD50BAA68235}"/>
    <cellStyle name="Comma 2 4 2 2 6 2 2 2" xfId="16481" xr:uid="{15C5D48B-8739-4F6C-A7E0-F59CD941C3E3}"/>
    <cellStyle name="Comma 2 4 2 2 6 2 2 2 2" xfId="23973" xr:uid="{52B6E6CC-F820-4CFF-8A86-858939575AA9}"/>
    <cellStyle name="Comma 2 4 2 2 6 2 2 3" xfId="20879" xr:uid="{FA120D18-9AEC-49AB-A485-9D46C24DC906}"/>
    <cellStyle name="Comma 2 4 2 2 6 2 3" xfId="14933" xr:uid="{F84364D8-10FA-4E60-9206-899F384296F6}"/>
    <cellStyle name="Comma 2 4 2 2 6 2 3 2" xfId="22549" xr:uid="{E012FC8D-A24D-4DEE-BBCC-D1716FDCD2E7}"/>
    <cellStyle name="Comma 2 4 2 2 6 2 4" xfId="19480" xr:uid="{F5579D2C-632C-432D-BB5D-9258091B481C}"/>
    <cellStyle name="Comma 2 4 2 2 6 3" xfId="6797" xr:uid="{D0C00684-2DD0-43C9-BA4C-B4AE8919FF71}"/>
    <cellStyle name="Comma 2 4 2 2 6 3 2" xfId="16480" xr:uid="{FF359E65-D624-4A72-A39C-7949E34A1945}"/>
    <cellStyle name="Comma 2 4 2 2 6 3 2 2" xfId="23972" xr:uid="{02E732EA-55C9-46C8-BD4E-685AB3E6A727}"/>
    <cellStyle name="Comma 2 4 2 2 6 3 3" xfId="20878" xr:uid="{C76BD005-7940-4D23-9824-97A984936432}"/>
    <cellStyle name="Comma 2 4 2 2 6 4" xfId="14932" xr:uid="{FFCA41B9-2452-44DD-BB6F-8A637D8F0A7D}"/>
    <cellStyle name="Comma 2 4 2 2 6 4 2" xfId="22548" xr:uid="{BE273FCF-4517-4C4A-B531-1008692CED35}"/>
    <cellStyle name="Comma 2 4 2 2 6 5" xfId="19479" xr:uid="{32793EBC-E3F5-451A-A5F5-98A925CB17D4}"/>
    <cellStyle name="Comma 2 4 2 2 7" xfId="1320" xr:uid="{5E904D78-A347-468C-B366-B45AF22793B1}"/>
    <cellStyle name="Comma 2 4 2 2 7 2" xfId="6799" xr:uid="{EC3598A0-17FC-4862-B5E5-1212D5D96F16}"/>
    <cellStyle name="Comma 2 4 2 2 7 2 2" xfId="16482" xr:uid="{E1C1B095-1E03-4CA1-9219-9F2610CDBF77}"/>
    <cellStyle name="Comma 2 4 2 2 7 2 2 2" xfId="23974" xr:uid="{B9F1055D-1BB7-4BD6-A58E-361FC82B971E}"/>
    <cellStyle name="Comma 2 4 2 2 7 2 3" xfId="20880" xr:uid="{FBA1499C-0B01-4072-BD43-A9DFFDCE90C5}"/>
    <cellStyle name="Comma 2 4 2 2 7 3" xfId="14934" xr:uid="{C55E8341-7991-416F-8AE7-AD9D44DC278B}"/>
    <cellStyle name="Comma 2 4 2 2 7 3 2" xfId="22550" xr:uid="{B4B6F42D-EC88-453F-897E-26911EE6A0BF}"/>
    <cellStyle name="Comma 2 4 2 2 7 4" xfId="19481" xr:uid="{48CE7F08-34FB-48C8-BAAF-4F17BD9095C7}"/>
    <cellStyle name="Comma 2 4 2 2 8" xfId="6736" xr:uid="{40233CF5-4894-4C68-A1D0-0CE6B6104697}"/>
    <cellStyle name="Comma 2 4 2 2 8 2" xfId="16419" xr:uid="{D96D139E-0B30-4045-8DE2-D6A284819293}"/>
    <cellStyle name="Comma 2 4 2 2 8 2 2" xfId="23911" xr:uid="{8B40AC36-A467-412D-8355-421C952CDFB6}"/>
    <cellStyle name="Comma 2 4 2 2 8 3" xfId="20817" xr:uid="{F21DA8CA-264E-4CFD-B6EC-94D8B19A4E5C}"/>
    <cellStyle name="Comma 2 4 2 2 9" xfId="14871" xr:uid="{5FC83ADF-2385-4409-AA97-D6E95562FFF6}"/>
    <cellStyle name="Comma 2 4 2 2 9 2" xfId="22487" xr:uid="{61EBA067-1004-4AAF-9005-7979EFC1F10C}"/>
    <cellStyle name="Comma 2 4 2 3" xfId="1321" xr:uid="{9E208B3A-4E3A-4584-AE19-5F84ABAE2E89}"/>
    <cellStyle name="Comma 2 4 2 3 2" xfId="1322" xr:uid="{7B64EA98-CFA6-4B3D-A9D4-67F6ECF7913C}"/>
    <cellStyle name="Comma 2 4 2 3 2 2" xfId="1323" xr:uid="{D57C579C-473E-41AA-9E55-1268C7C85E7F}"/>
    <cellStyle name="Comma 2 4 2 3 2 2 2" xfId="1324" xr:uid="{BEF42A9A-CF2E-471E-9A2B-DD14C5C1AC8B}"/>
    <cellStyle name="Comma 2 4 2 3 2 2 2 2" xfId="1325" xr:uid="{B989D101-B852-454E-ADAB-A982F9EB077C}"/>
    <cellStyle name="Comma 2 4 2 3 2 2 2 2 2" xfId="1326" xr:uid="{10DA5849-1525-4BDA-B87C-A5929CFBB8DA}"/>
    <cellStyle name="Comma 2 4 2 3 2 2 2 2 2 2" xfId="6805" xr:uid="{4E8AEDF0-BFC5-4146-BC8E-C3C0DD47FAD7}"/>
    <cellStyle name="Comma 2 4 2 3 2 2 2 2 2 2 2" xfId="16488" xr:uid="{54888BBE-DF39-411A-BFFE-85338C768932}"/>
    <cellStyle name="Comma 2 4 2 3 2 2 2 2 2 2 2 2" xfId="23980" xr:uid="{E77365B4-A4AE-4F70-ABD9-A3082B562B22}"/>
    <cellStyle name="Comma 2 4 2 3 2 2 2 2 2 2 3" xfId="20886" xr:uid="{1422F6CF-6981-48A2-97FC-906C3938CB89}"/>
    <cellStyle name="Comma 2 4 2 3 2 2 2 2 2 3" xfId="14940" xr:uid="{6AE5429B-7E30-47B6-9C67-40ECF01D2CA1}"/>
    <cellStyle name="Comma 2 4 2 3 2 2 2 2 2 3 2" xfId="22556" xr:uid="{078A3169-776D-426C-B0BD-175C90FE452A}"/>
    <cellStyle name="Comma 2 4 2 3 2 2 2 2 2 4" xfId="19487" xr:uid="{0096BDD9-0440-409A-BC25-F3F8AF63BB74}"/>
    <cellStyle name="Comma 2 4 2 3 2 2 2 2 3" xfId="6804" xr:uid="{290CD4C8-73CA-4435-B0AB-43CA86F99DDD}"/>
    <cellStyle name="Comma 2 4 2 3 2 2 2 2 3 2" xfId="16487" xr:uid="{5B8705D3-E925-4D24-A6E2-DF8B7A5E495B}"/>
    <cellStyle name="Comma 2 4 2 3 2 2 2 2 3 2 2" xfId="23979" xr:uid="{08776B6B-8973-4A09-B387-3DE9BB05B60F}"/>
    <cellStyle name="Comma 2 4 2 3 2 2 2 2 3 3" xfId="20885" xr:uid="{20FF907F-450C-4C75-BE58-D18CF6114815}"/>
    <cellStyle name="Comma 2 4 2 3 2 2 2 2 4" xfId="14939" xr:uid="{076F6171-67A3-4FCE-8A91-8F2288AD7C82}"/>
    <cellStyle name="Comma 2 4 2 3 2 2 2 2 4 2" xfId="22555" xr:uid="{55C94460-FE4C-4ACF-B440-4312D06518CD}"/>
    <cellStyle name="Comma 2 4 2 3 2 2 2 2 5" xfId="19486" xr:uid="{114AC61B-B289-4E6F-8F53-4B04B55F8F20}"/>
    <cellStyle name="Comma 2 4 2 3 2 2 2 3" xfId="1327" xr:uid="{4387B073-96EA-4FCD-8CEB-5361BD22ADAA}"/>
    <cellStyle name="Comma 2 4 2 3 2 2 2 3 2" xfId="6806" xr:uid="{66167D90-C97F-4C64-A071-B1AE3056ED63}"/>
    <cellStyle name="Comma 2 4 2 3 2 2 2 3 2 2" xfId="16489" xr:uid="{5621F161-2F19-4A5B-AA65-7196F59E1248}"/>
    <cellStyle name="Comma 2 4 2 3 2 2 2 3 2 2 2" xfId="23981" xr:uid="{61968286-2E3F-47C2-8E1C-46CFEE1B5282}"/>
    <cellStyle name="Comma 2 4 2 3 2 2 2 3 2 3" xfId="20887" xr:uid="{8A60910A-A5CB-4A64-8B02-E56532EE318A}"/>
    <cellStyle name="Comma 2 4 2 3 2 2 2 3 3" xfId="14941" xr:uid="{37F3C2BA-9B98-460C-9963-CFE9028DFAE2}"/>
    <cellStyle name="Comma 2 4 2 3 2 2 2 3 3 2" xfId="22557" xr:uid="{1DC96728-E496-4462-AE39-2DA82EDD1562}"/>
    <cellStyle name="Comma 2 4 2 3 2 2 2 3 4" xfId="19488" xr:uid="{D4290E0E-9FC7-45CE-964E-31C2D181F900}"/>
    <cellStyle name="Comma 2 4 2 3 2 2 2 4" xfId="6803" xr:uid="{80FB89CD-3D50-477A-A6D0-40032BDBBA52}"/>
    <cellStyle name="Comma 2 4 2 3 2 2 2 4 2" xfId="16486" xr:uid="{D7CBF17F-57B1-459F-A535-C62987B6A905}"/>
    <cellStyle name="Comma 2 4 2 3 2 2 2 4 2 2" xfId="23978" xr:uid="{CEF8F9FB-F5A3-4638-994C-23BF4F2CCAC1}"/>
    <cellStyle name="Comma 2 4 2 3 2 2 2 4 3" xfId="20884" xr:uid="{BC9F96CC-B9BE-4EB4-8AC1-763636D97947}"/>
    <cellStyle name="Comma 2 4 2 3 2 2 2 5" xfId="14938" xr:uid="{A79885A7-E536-4E81-89FF-60FFC250BA38}"/>
    <cellStyle name="Comma 2 4 2 3 2 2 2 5 2" xfId="22554" xr:uid="{94DA0E02-4C30-4CD2-BFE2-9B6C9143EE03}"/>
    <cellStyle name="Comma 2 4 2 3 2 2 2 6" xfId="19485" xr:uid="{264C4863-FB0B-423F-BAEC-3132E3B59394}"/>
    <cellStyle name="Comma 2 4 2 3 2 2 3" xfId="1328" xr:uid="{403E74DC-3C92-4581-948D-8A63B00DB063}"/>
    <cellStyle name="Comma 2 4 2 3 2 2 3 2" xfId="1329" xr:uid="{AE203DDA-C779-4D88-A486-54F0B3F844D1}"/>
    <cellStyle name="Comma 2 4 2 3 2 2 3 2 2" xfId="6808" xr:uid="{74C5101B-1EF3-436B-969F-7BF773696316}"/>
    <cellStyle name="Comma 2 4 2 3 2 2 3 2 2 2" xfId="16491" xr:uid="{5702CA66-44C3-44FB-B0BF-4A23D0A75856}"/>
    <cellStyle name="Comma 2 4 2 3 2 2 3 2 2 2 2" xfId="23983" xr:uid="{B1FE3C62-C7D6-4D28-9035-3C48E4171BC9}"/>
    <cellStyle name="Comma 2 4 2 3 2 2 3 2 2 3" xfId="20889" xr:uid="{F681D835-E36E-4863-A6D8-9B2C5B66DED1}"/>
    <cellStyle name="Comma 2 4 2 3 2 2 3 2 3" xfId="14943" xr:uid="{5D1AD1B4-280B-4D60-B5CD-C3786D0B907F}"/>
    <cellStyle name="Comma 2 4 2 3 2 2 3 2 3 2" xfId="22559" xr:uid="{EBFACA6B-6110-4358-A4A7-C4DFEB1B4159}"/>
    <cellStyle name="Comma 2 4 2 3 2 2 3 2 4" xfId="19490" xr:uid="{DFF9993F-2790-45C9-90C4-4092CB7C75D7}"/>
    <cellStyle name="Comma 2 4 2 3 2 2 3 3" xfId="6807" xr:uid="{0B903FD2-4925-4D93-9CB7-7F61B198D94C}"/>
    <cellStyle name="Comma 2 4 2 3 2 2 3 3 2" xfId="16490" xr:uid="{C8069742-7C02-42A9-A573-FA2E836CA12A}"/>
    <cellStyle name="Comma 2 4 2 3 2 2 3 3 2 2" xfId="23982" xr:uid="{823DB190-72BA-4AE9-A269-F157E773E000}"/>
    <cellStyle name="Comma 2 4 2 3 2 2 3 3 3" xfId="20888" xr:uid="{143E462E-C5F3-4129-8AA5-8E836312A0E0}"/>
    <cellStyle name="Comma 2 4 2 3 2 2 3 4" xfId="14942" xr:uid="{7F204ADD-C658-41F5-8DAC-CBAC048D6D07}"/>
    <cellStyle name="Comma 2 4 2 3 2 2 3 4 2" xfId="22558" xr:uid="{13672ADD-3AFD-4387-BAD6-9F90231FF1B1}"/>
    <cellStyle name="Comma 2 4 2 3 2 2 3 5" xfId="19489" xr:uid="{DC4AC314-EE85-47E4-B417-E7AA125CC797}"/>
    <cellStyle name="Comma 2 4 2 3 2 2 4" xfId="1330" xr:uid="{05BD31E9-9BA4-4A85-ACF6-6E6A6167D299}"/>
    <cellStyle name="Comma 2 4 2 3 2 2 4 2" xfId="6809" xr:uid="{47AB87A2-5FD8-4908-B193-5404243EA230}"/>
    <cellStyle name="Comma 2 4 2 3 2 2 4 2 2" xfId="16492" xr:uid="{4255989C-7165-4E0B-9CFE-F3CE658E38AC}"/>
    <cellStyle name="Comma 2 4 2 3 2 2 4 2 2 2" xfId="23984" xr:uid="{6A538D75-C33B-49DC-9112-B57086F3A1AE}"/>
    <cellStyle name="Comma 2 4 2 3 2 2 4 2 3" xfId="20890" xr:uid="{9A684DC6-4343-4D03-AE72-30628AC0F75E}"/>
    <cellStyle name="Comma 2 4 2 3 2 2 4 3" xfId="14944" xr:uid="{F82BCDBA-75C8-4278-AC3F-E4AE4D239C2A}"/>
    <cellStyle name="Comma 2 4 2 3 2 2 4 3 2" xfId="22560" xr:uid="{EB9524A3-B75A-49F3-951C-935C96800CA1}"/>
    <cellStyle name="Comma 2 4 2 3 2 2 4 4" xfId="19491" xr:uid="{51C90A55-5A82-4338-95CE-E59980017FD9}"/>
    <cellStyle name="Comma 2 4 2 3 2 2 5" xfId="6802" xr:uid="{D3FF0CE5-C0AF-4E98-ADB9-3E50F69F8B9D}"/>
    <cellStyle name="Comma 2 4 2 3 2 2 5 2" xfId="16485" xr:uid="{A2DD0643-4AFD-4507-BA97-F0C5599A1711}"/>
    <cellStyle name="Comma 2 4 2 3 2 2 5 2 2" xfId="23977" xr:uid="{929F071D-CD06-45C7-BFAB-BDCDAA754D82}"/>
    <cellStyle name="Comma 2 4 2 3 2 2 5 3" xfId="20883" xr:uid="{1B36E09C-0BB4-4EAC-88EC-E34859472B9E}"/>
    <cellStyle name="Comma 2 4 2 3 2 2 6" xfId="14937" xr:uid="{6082478F-EA19-4A48-B51D-3919A908B356}"/>
    <cellStyle name="Comma 2 4 2 3 2 2 6 2" xfId="22553" xr:uid="{A1FDF599-02C9-47F0-9902-383FD2250AE2}"/>
    <cellStyle name="Comma 2 4 2 3 2 2 7" xfId="19484" xr:uid="{42AB15E4-BE10-48A5-828A-7574B8B306B5}"/>
    <cellStyle name="Comma 2 4 2 3 2 3" xfId="1331" xr:uid="{A320DD6D-B974-4E35-8370-2520B94717EF}"/>
    <cellStyle name="Comma 2 4 2 3 2 3 2" xfId="1332" xr:uid="{1BC5593C-8A6C-4345-9B24-246CF2A5C204}"/>
    <cellStyle name="Comma 2 4 2 3 2 3 2 2" xfId="1333" xr:uid="{1BDDE963-CB93-4EA0-8245-8ADCD3E4A442}"/>
    <cellStyle name="Comma 2 4 2 3 2 3 2 2 2" xfId="6812" xr:uid="{FC8F5FE2-9269-46ED-8337-80EB9A3BFADF}"/>
    <cellStyle name="Comma 2 4 2 3 2 3 2 2 2 2" xfId="16495" xr:uid="{56955293-EBE2-4CFB-8E95-C1FCEA73921C}"/>
    <cellStyle name="Comma 2 4 2 3 2 3 2 2 2 2 2" xfId="23987" xr:uid="{B657912B-9A50-4368-AF81-59B64523C76B}"/>
    <cellStyle name="Comma 2 4 2 3 2 3 2 2 2 3" xfId="20893" xr:uid="{5E3872AB-235F-43AB-A2D8-58372B3ED7E1}"/>
    <cellStyle name="Comma 2 4 2 3 2 3 2 2 3" xfId="14947" xr:uid="{14424CD3-7DA2-40B6-B1F1-C7BBE2F07B08}"/>
    <cellStyle name="Comma 2 4 2 3 2 3 2 2 3 2" xfId="22563" xr:uid="{8AF89FEC-BCB2-4A6E-81E1-F1257A3EE88E}"/>
    <cellStyle name="Comma 2 4 2 3 2 3 2 2 4" xfId="19494" xr:uid="{9C09254B-49A4-4986-938F-F8C0957667C4}"/>
    <cellStyle name="Comma 2 4 2 3 2 3 2 3" xfId="6811" xr:uid="{44DC1F4C-0B5E-4E68-B121-B5BFE8A30D34}"/>
    <cellStyle name="Comma 2 4 2 3 2 3 2 3 2" xfId="16494" xr:uid="{F8B20C08-7CF7-4784-B158-F18D6E6A1D7E}"/>
    <cellStyle name="Comma 2 4 2 3 2 3 2 3 2 2" xfId="23986" xr:uid="{4F8784EE-45F0-405F-8B3A-06E3A2156B8A}"/>
    <cellStyle name="Comma 2 4 2 3 2 3 2 3 3" xfId="20892" xr:uid="{BE890DC5-EF87-49D9-8558-7A54370FAD12}"/>
    <cellStyle name="Comma 2 4 2 3 2 3 2 4" xfId="14946" xr:uid="{F855F9E8-0D73-4658-9602-968B0AAA565C}"/>
    <cellStyle name="Comma 2 4 2 3 2 3 2 4 2" xfId="22562" xr:uid="{ED6D28E5-582B-43D5-9ADC-462A732D4BC6}"/>
    <cellStyle name="Comma 2 4 2 3 2 3 2 5" xfId="19493" xr:uid="{DB485961-C111-4B40-A9D5-994C2BB478DD}"/>
    <cellStyle name="Comma 2 4 2 3 2 3 3" xfId="1334" xr:uid="{EDFB1D95-239F-4212-A96F-79DFD064DBA3}"/>
    <cellStyle name="Comma 2 4 2 3 2 3 3 2" xfId="6813" xr:uid="{B5FC3BC7-EE8E-417A-8679-963C4853F599}"/>
    <cellStyle name="Comma 2 4 2 3 2 3 3 2 2" xfId="16496" xr:uid="{16D12DAC-5528-45E6-AED9-C98E4D824DA5}"/>
    <cellStyle name="Comma 2 4 2 3 2 3 3 2 2 2" xfId="23988" xr:uid="{06F1FFAE-5BA1-427A-82D0-14B7C0D02334}"/>
    <cellStyle name="Comma 2 4 2 3 2 3 3 2 3" xfId="20894" xr:uid="{E1E68528-4F3D-4114-8CE6-910BD81F3DFB}"/>
    <cellStyle name="Comma 2 4 2 3 2 3 3 3" xfId="14948" xr:uid="{DF8BF903-49AE-4ED4-8288-A40E4241172F}"/>
    <cellStyle name="Comma 2 4 2 3 2 3 3 3 2" xfId="22564" xr:uid="{05F73880-CB50-4A70-8973-26F7AB0932FF}"/>
    <cellStyle name="Comma 2 4 2 3 2 3 3 4" xfId="19495" xr:uid="{ACE07778-DCA0-4B42-B564-84FC84035BD9}"/>
    <cellStyle name="Comma 2 4 2 3 2 3 4" xfId="6810" xr:uid="{0DE5AA29-92A5-4AC8-ADE3-0B05C7EE33E3}"/>
    <cellStyle name="Comma 2 4 2 3 2 3 4 2" xfId="16493" xr:uid="{362D5F3B-82F8-4790-A6EE-20DDE3FDCE6F}"/>
    <cellStyle name="Comma 2 4 2 3 2 3 4 2 2" xfId="23985" xr:uid="{17B66E74-BBD4-43A4-BEB6-962D0DABBBD7}"/>
    <cellStyle name="Comma 2 4 2 3 2 3 4 3" xfId="20891" xr:uid="{CB8C55B1-BA89-4430-8323-8FFE3A17B9B7}"/>
    <cellStyle name="Comma 2 4 2 3 2 3 5" xfId="14945" xr:uid="{75DAD7C5-A2A9-4987-BE23-F7BEEDBBF47F}"/>
    <cellStyle name="Comma 2 4 2 3 2 3 5 2" xfId="22561" xr:uid="{0AE5D2E4-A6BF-4048-B424-721497014CCA}"/>
    <cellStyle name="Comma 2 4 2 3 2 3 6" xfId="19492" xr:uid="{69059430-9A81-405A-9F8B-1CB34352E2DB}"/>
    <cellStyle name="Comma 2 4 2 3 2 4" xfId="1335" xr:uid="{7396F12C-C4BA-4F73-87C3-6EAD0EBB5B65}"/>
    <cellStyle name="Comma 2 4 2 3 2 4 2" xfId="1336" xr:uid="{278F0BFE-E220-4541-83A6-2615ADABE259}"/>
    <cellStyle name="Comma 2 4 2 3 2 4 2 2" xfId="6815" xr:uid="{5B0A2014-CAB3-48AE-B415-C48BFE7A6A43}"/>
    <cellStyle name="Comma 2 4 2 3 2 4 2 2 2" xfId="16498" xr:uid="{87F9B28E-910A-4D0F-AAD3-7DAAA8D0E319}"/>
    <cellStyle name="Comma 2 4 2 3 2 4 2 2 2 2" xfId="23990" xr:uid="{BE472005-5210-4145-913B-0B8F470C18A0}"/>
    <cellStyle name="Comma 2 4 2 3 2 4 2 2 3" xfId="20896" xr:uid="{B9FDB99E-96D1-4CC1-BD97-52AA10258A48}"/>
    <cellStyle name="Comma 2 4 2 3 2 4 2 3" xfId="14950" xr:uid="{A780D056-F3E3-4F96-BF03-F01CD9F79DB0}"/>
    <cellStyle name="Comma 2 4 2 3 2 4 2 3 2" xfId="22566" xr:uid="{E52DD1D9-B4FD-4186-9331-7EF50C4D0112}"/>
    <cellStyle name="Comma 2 4 2 3 2 4 2 4" xfId="19497" xr:uid="{71829B60-CB4C-41F7-87CC-B02E4261381F}"/>
    <cellStyle name="Comma 2 4 2 3 2 4 3" xfId="6814" xr:uid="{630BACC3-819B-4B20-924C-1E49CBA6B766}"/>
    <cellStyle name="Comma 2 4 2 3 2 4 3 2" xfId="16497" xr:uid="{39C06062-27AF-40B3-95DA-0B4EAFA62B6D}"/>
    <cellStyle name="Comma 2 4 2 3 2 4 3 2 2" xfId="23989" xr:uid="{F373EF53-52E3-4324-92D3-A63D81EB9257}"/>
    <cellStyle name="Comma 2 4 2 3 2 4 3 3" xfId="20895" xr:uid="{E7728CA7-8EDC-474F-A1D7-3B4DAD185F81}"/>
    <cellStyle name="Comma 2 4 2 3 2 4 4" xfId="14949" xr:uid="{0A1EDA91-9FB0-4671-AF48-C1285232315F}"/>
    <cellStyle name="Comma 2 4 2 3 2 4 4 2" xfId="22565" xr:uid="{45A71E1A-906D-4248-88A3-DE392051F074}"/>
    <cellStyle name="Comma 2 4 2 3 2 4 5" xfId="19496" xr:uid="{7DF0C380-77E1-4EC8-B8D6-1C1F919E15A8}"/>
    <cellStyle name="Comma 2 4 2 3 2 5" xfId="1337" xr:uid="{8468561F-26B6-4DF8-A274-CFACEBE3526E}"/>
    <cellStyle name="Comma 2 4 2 3 2 5 2" xfId="6816" xr:uid="{F400682F-9F06-43C4-8709-0E0A2C28A40F}"/>
    <cellStyle name="Comma 2 4 2 3 2 5 2 2" xfId="16499" xr:uid="{C9960657-4284-4329-B548-367D49202BD0}"/>
    <cellStyle name="Comma 2 4 2 3 2 5 2 2 2" xfId="23991" xr:uid="{9A611EAC-53CF-4109-A54C-72D023EF4216}"/>
    <cellStyle name="Comma 2 4 2 3 2 5 2 3" xfId="20897" xr:uid="{F0D6786F-4161-4A04-A855-B21C1B12CE86}"/>
    <cellStyle name="Comma 2 4 2 3 2 5 3" xfId="14951" xr:uid="{F6206BF1-4E04-4FA4-8A21-22FBFEDD6616}"/>
    <cellStyle name="Comma 2 4 2 3 2 5 3 2" xfId="22567" xr:uid="{3BCEB436-F4DC-4BC2-BFCA-BEEF27DEC318}"/>
    <cellStyle name="Comma 2 4 2 3 2 5 4" xfId="19498" xr:uid="{609334CF-B74F-4628-B347-3BEB56BA85A8}"/>
    <cellStyle name="Comma 2 4 2 3 2 6" xfId="6801" xr:uid="{56171AB4-DBC1-4645-9BEC-4E4738644C51}"/>
    <cellStyle name="Comma 2 4 2 3 2 6 2" xfId="16484" xr:uid="{82F2800A-4820-4DF9-B92F-DF32C9C449B7}"/>
    <cellStyle name="Comma 2 4 2 3 2 6 2 2" xfId="23976" xr:uid="{B719D56D-731A-4936-BE2A-4EBB05F16F73}"/>
    <cellStyle name="Comma 2 4 2 3 2 6 3" xfId="20882" xr:uid="{46DBE862-DB39-4BC7-B661-E61A84C951C4}"/>
    <cellStyle name="Comma 2 4 2 3 2 7" xfId="14936" xr:uid="{92F8999A-F5EB-44A9-8845-C8F7EF90FE0C}"/>
    <cellStyle name="Comma 2 4 2 3 2 7 2" xfId="22552" xr:uid="{DAF256E6-B033-4B70-B8FE-EAF46B9BC317}"/>
    <cellStyle name="Comma 2 4 2 3 2 8" xfId="19483" xr:uid="{AB471278-6B56-4A89-8B9C-D98383423E23}"/>
    <cellStyle name="Comma 2 4 2 3 3" xfId="1338" xr:uid="{8CD9A41F-951E-4709-9C65-EFF14FEFBF11}"/>
    <cellStyle name="Comma 2 4 2 3 3 2" xfId="1339" xr:uid="{75A6E6C9-98FA-4331-B58F-48799D5F1595}"/>
    <cellStyle name="Comma 2 4 2 3 3 2 2" xfId="1340" xr:uid="{C5D2E66A-84F1-475F-A167-B8AF45740747}"/>
    <cellStyle name="Comma 2 4 2 3 3 2 2 2" xfId="1341" xr:uid="{A9379671-660E-45C1-ACD5-97796D258796}"/>
    <cellStyle name="Comma 2 4 2 3 3 2 2 2 2" xfId="6820" xr:uid="{AEA0E23F-4D3B-4B1C-8095-78DC27D96FC8}"/>
    <cellStyle name="Comma 2 4 2 3 3 2 2 2 2 2" xfId="16503" xr:uid="{DD9D9B76-1AD6-4DBC-AE41-308BCBB261D4}"/>
    <cellStyle name="Comma 2 4 2 3 3 2 2 2 2 2 2" xfId="23995" xr:uid="{02518371-3EB2-47C9-9036-927DE7C0EA3B}"/>
    <cellStyle name="Comma 2 4 2 3 3 2 2 2 2 3" xfId="20901" xr:uid="{62F1DF68-73EE-4530-B7E6-C9B7D1146D0D}"/>
    <cellStyle name="Comma 2 4 2 3 3 2 2 2 3" xfId="14955" xr:uid="{449E4C8C-ADB6-4733-A16B-2542C051ABD2}"/>
    <cellStyle name="Comma 2 4 2 3 3 2 2 2 3 2" xfId="22571" xr:uid="{F14FD1AE-591D-4B47-BECE-6EC1196D51C0}"/>
    <cellStyle name="Comma 2 4 2 3 3 2 2 2 4" xfId="19502" xr:uid="{61A1B5ED-8680-4311-BBB2-28C28C47336E}"/>
    <cellStyle name="Comma 2 4 2 3 3 2 2 3" xfId="6819" xr:uid="{2F30B69D-C114-4EC8-AC74-7359420E297E}"/>
    <cellStyle name="Comma 2 4 2 3 3 2 2 3 2" xfId="16502" xr:uid="{E02A6F1F-5E2C-4D4F-8AA3-59A18E6CABB6}"/>
    <cellStyle name="Comma 2 4 2 3 3 2 2 3 2 2" xfId="23994" xr:uid="{DF7BF8DE-D8F3-43A8-B04B-09235BE0C513}"/>
    <cellStyle name="Comma 2 4 2 3 3 2 2 3 3" xfId="20900" xr:uid="{B4DE8615-1FAA-4878-8EE1-6A3F6559FDAA}"/>
    <cellStyle name="Comma 2 4 2 3 3 2 2 4" xfId="14954" xr:uid="{D2C7EB2C-1A18-4EDF-8462-7817848FF591}"/>
    <cellStyle name="Comma 2 4 2 3 3 2 2 4 2" xfId="22570" xr:uid="{A1B089A0-9411-4CC7-BA0B-53DCFB1FBC8C}"/>
    <cellStyle name="Comma 2 4 2 3 3 2 2 5" xfId="19501" xr:uid="{6951F687-35A6-4F29-B814-9334E6DEF6F9}"/>
    <cellStyle name="Comma 2 4 2 3 3 2 3" xfId="1342" xr:uid="{4619C86F-FE6A-41EB-9F19-0CD7F36F1418}"/>
    <cellStyle name="Comma 2 4 2 3 3 2 3 2" xfId="6821" xr:uid="{08B25E99-BE36-4C66-BF4E-E666701F36CA}"/>
    <cellStyle name="Comma 2 4 2 3 3 2 3 2 2" xfId="16504" xr:uid="{7F8E2838-DC61-4888-8D1B-844800614578}"/>
    <cellStyle name="Comma 2 4 2 3 3 2 3 2 2 2" xfId="23996" xr:uid="{DBD46F7D-672F-47D9-B788-5D72D1B8DDF0}"/>
    <cellStyle name="Comma 2 4 2 3 3 2 3 2 3" xfId="20902" xr:uid="{CF2CA8D5-03ED-4F4E-B4D4-BC0234150378}"/>
    <cellStyle name="Comma 2 4 2 3 3 2 3 3" xfId="14956" xr:uid="{CEE4D231-D872-48EE-B7F8-E28230B2527F}"/>
    <cellStyle name="Comma 2 4 2 3 3 2 3 3 2" xfId="22572" xr:uid="{832C8704-F811-4F7D-9A98-4D3E617258A2}"/>
    <cellStyle name="Comma 2 4 2 3 3 2 3 4" xfId="19503" xr:uid="{F18C463F-7EEA-4197-AD4F-D406880693CB}"/>
    <cellStyle name="Comma 2 4 2 3 3 2 4" xfId="6818" xr:uid="{E4FBEB0A-9643-42E9-9A03-304B01E72316}"/>
    <cellStyle name="Comma 2 4 2 3 3 2 4 2" xfId="16501" xr:uid="{7D5BAA17-CC5D-4561-A829-3E45CC29F08B}"/>
    <cellStyle name="Comma 2 4 2 3 3 2 4 2 2" xfId="23993" xr:uid="{01F40636-E79B-409B-9AD6-624123887F93}"/>
    <cellStyle name="Comma 2 4 2 3 3 2 4 3" xfId="20899" xr:uid="{0710D52B-0AD7-4DAB-A87E-E09ACF33C1F4}"/>
    <cellStyle name="Comma 2 4 2 3 3 2 5" xfId="14953" xr:uid="{C16BB27E-28F6-42A8-846E-51B726BF3BE1}"/>
    <cellStyle name="Comma 2 4 2 3 3 2 5 2" xfId="22569" xr:uid="{AE1793AB-DD72-41B5-A195-04B3BC686850}"/>
    <cellStyle name="Comma 2 4 2 3 3 2 6" xfId="19500" xr:uid="{CAB0CDA6-D783-49CB-8556-BEEA37B07616}"/>
    <cellStyle name="Comma 2 4 2 3 3 3" xfId="1343" xr:uid="{3396ADAF-4C4F-4F6C-A649-88951EB0DA5A}"/>
    <cellStyle name="Comma 2 4 2 3 3 3 2" xfId="1344" xr:uid="{457F041B-C845-4DD8-80B2-F99E25642D3B}"/>
    <cellStyle name="Comma 2 4 2 3 3 3 2 2" xfId="6823" xr:uid="{9AD0F848-9AC5-42CB-907D-93E097046170}"/>
    <cellStyle name="Comma 2 4 2 3 3 3 2 2 2" xfId="16506" xr:uid="{B58A5894-11F5-499B-896A-24BD7E317EA4}"/>
    <cellStyle name="Comma 2 4 2 3 3 3 2 2 2 2" xfId="23998" xr:uid="{00CABCC9-F22C-4350-A815-48F102B397EF}"/>
    <cellStyle name="Comma 2 4 2 3 3 3 2 2 3" xfId="20904" xr:uid="{1CA570B6-B0C2-4549-AA26-09AF9EA344A6}"/>
    <cellStyle name="Comma 2 4 2 3 3 3 2 3" xfId="14958" xr:uid="{C207EEF8-3D79-4DEC-A985-FEB6D71A6EEB}"/>
    <cellStyle name="Comma 2 4 2 3 3 3 2 3 2" xfId="22574" xr:uid="{8107FA53-81F0-4343-8306-6C05E75CA235}"/>
    <cellStyle name="Comma 2 4 2 3 3 3 2 4" xfId="19505" xr:uid="{D9ACADDE-F9F5-461E-A2C9-FCF212EC0D83}"/>
    <cellStyle name="Comma 2 4 2 3 3 3 3" xfId="6822" xr:uid="{7E957DF9-608D-40D2-A20A-5013EBC7BAF6}"/>
    <cellStyle name="Comma 2 4 2 3 3 3 3 2" xfId="16505" xr:uid="{108734F7-CDAC-4F06-95C5-CCEEB07BC281}"/>
    <cellStyle name="Comma 2 4 2 3 3 3 3 2 2" xfId="23997" xr:uid="{1F151D8E-894F-4214-99B1-A19B2E84D30F}"/>
    <cellStyle name="Comma 2 4 2 3 3 3 3 3" xfId="20903" xr:uid="{7327EF2F-406F-4A1A-A6AA-C28C556C9000}"/>
    <cellStyle name="Comma 2 4 2 3 3 3 4" xfId="14957" xr:uid="{70BA9989-AD42-4FFD-880C-A2338FFFD034}"/>
    <cellStyle name="Comma 2 4 2 3 3 3 4 2" xfId="22573" xr:uid="{8D96D3B1-F443-4DD2-B5C3-1589BC9E7D60}"/>
    <cellStyle name="Comma 2 4 2 3 3 3 5" xfId="19504" xr:uid="{8DB906EA-5717-4605-83E6-D6769022A1C4}"/>
    <cellStyle name="Comma 2 4 2 3 3 4" xfId="1345" xr:uid="{49B87E63-029B-4CA6-879C-2BFFF36F8CDF}"/>
    <cellStyle name="Comma 2 4 2 3 3 4 2" xfId="6824" xr:uid="{F76F3A9E-1C8D-42E6-9952-0DE6F5861F3C}"/>
    <cellStyle name="Comma 2 4 2 3 3 4 2 2" xfId="16507" xr:uid="{1C1DC446-8CB0-491D-9FAA-03999C3B6CBB}"/>
    <cellStyle name="Comma 2 4 2 3 3 4 2 2 2" xfId="23999" xr:uid="{348B8DE6-D0B4-4DB5-8726-EA418FCF3128}"/>
    <cellStyle name="Comma 2 4 2 3 3 4 2 3" xfId="20905" xr:uid="{77816032-48DF-41F0-88E2-51D657DEBD36}"/>
    <cellStyle name="Comma 2 4 2 3 3 4 3" xfId="14959" xr:uid="{B073DA72-B254-4499-B5B2-7EFAE0CB46CA}"/>
    <cellStyle name="Comma 2 4 2 3 3 4 3 2" xfId="22575" xr:uid="{9C1AEA52-303E-4748-B587-6E99BCC090AF}"/>
    <cellStyle name="Comma 2 4 2 3 3 4 4" xfId="19506" xr:uid="{D1553963-B056-4DC6-8EAE-A4D84027DF23}"/>
    <cellStyle name="Comma 2 4 2 3 3 5" xfId="6817" xr:uid="{37DBDB1B-4930-4DF5-B1AB-FAC8454CBEBC}"/>
    <cellStyle name="Comma 2 4 2 3 3 5 2" xfId="16500" xr:uid="{891F2380-323F-47FD-8470-8143DEDCE6F0}"/>
    <cellStyle name="Comma 2 4 2 3 3 5 2 2" xfId="23992" xr:uid="{4AB3CEE6-DAC3-4492-A6A8-8F6A8EDB4CD6}"/>
    <cellStyle name="Comma 2 4 2 3 3 5 3" xfId="20898" xr:uid="{454D8E60-070E-46AA-8761-1A328A1EF001}"/>
    <cellStyle name="Comma 2 4 2 3 3 6" xfId="14952" xr:uid="{C04C2489-957B-450D-89B2-6F381F29BA10}"/>
    <cellStyle name="Comma 2 4 2 3 3 6 2" xfId="22568" xr:uid="{9DC9118A-DD36-4F2F-ACAC-CDEE1638D59D}"/>
    <cellStyle name="Comma 2 4 2 3 3 7" xfId="19499" xr:uid="{35026C9F-E5E0-4016-ACA8-B464A6EBD53F}"/>
    <cellStyle name="Comma 2 4 2 3 4" xfId="1346" xr:uid="{D26B4B08-C979-4201-95DD-16B056B9F734}"/>
    <cellStyle name="Comma 2 4 2 3 4 2" xfId="1347" xr:uid="{15EE0735-9DD7-4C3E-B989-6B9ED0D13AAD}"/>
    <cellStyle name="Comma 2 4 2 3 4 2 2" xfId="1348" xr:uid="{E19645E7-99D5-4CA6-B38E-BB0DC4965FDF}"/>
    <cellStyle name="Comma 2 4 2 3 4 2 2 2" xfId="6827" xr:uid="{D6713C82-F333-4F52-8A29-31436954E49E}"/>
    <cellStyle name="Comma 2 4 2 3 4 2 2 2 2" xfId="16510" xr:uid="{9D806C99-E29C-4A4C-88B6-C6BEDDC19717}"/>
    <cellStyle name="Comma 2 4 2 3 4 2 2 2 2 2" xfId="24002" xr:uid="{7218A59B-44BC-4333-9F57-80F3D34F07CA}"/>
    <cellStyle name="Comma 2 4 2 3 4 2 2 2 3" xfId="20908" xr:uid="{C986C2B8-63D3-44D3-8CA3-8A172F5F6D91}"/>
    <cellStyle name="Comma 2 4 2 3 4 2 2 3" xfId="14962" xr:uid="{12922307-14CF-423E-B668-EAC1139A8C2D}"/>
    <cellStyle name="Comma 2 4 2 3 4 2 2 3 2" xfId="22578" xr:uid="{47B7C6CF-3D0D-4A8E-9958-5F7911FB34C3}"/>
    <cellStyle name="Comma 2 4 2 3 4 2 2 4" xfId="19509" xr:uid="{68C77397-548B-4D47-88DF-DF6DF4A82329}"/>
    <cellStyle name="Comma 2 4 2 3 4 2 3" xfId="6826" xr:uid="{E0D604EF-0E04-4448-BB35-443E62E9230E}"/>
    <cellStyle name="Comma 2 4 2 3 4 2 3 2" xfId="16509" xr:uid="{832FFC86-188F-4E13-9685-5DCF0DE44FF5}"/>
    <cellStyle name="Comma 2 4 2 3 4 2 3 2 2" xfId="24001" xr:uid="{5F8B4650-E8FD-426D-B508-F7F0FAC9969D}"/>
    <cellStyle name="Comma 2 4 2 3 4 2 3 3" xfId="20907" xr:uid="{328623E6-E025-4221-95EB-F78A7E6D7472}"/>
    <cellStyle name="Comma 2 4 2 3 4 2 4" xfId="14961" xr:uid="{69BEF93D-8B72-44FD-A320-1C07EDC7DAE7}"/>
    <cellStyle name="Comma 2 4 2 3 4 2 4 2" xfId="22577" xr:uid="{D05F7F6B-915D-44C0-BDB3-03F1144429C3}"/>
    <cellStyle name="Comma 2 4 2 3 4 2 5" xfId="19508" xr:uid="{B3FBB646-CE82-4B77-A7F9-2CA4D3377A44}"/>
    <cellStyle name="Comma 2 4 2 3 4 3" xfId="1349" xr:uid="{E06C8F5B-884F-4C9C-B6B3-DB7BF1A08224}"/>
    <cellStyle name="Comma 2 4 2 3 4 3 2" xfId="6828" xr:uid="{E24D0EAA-4B0B-4C0B-AAAF-F3AB44C816A8}"/>
    <cellStyle name="Comma 2 4 2 3 4 3 2 2" xfId="16511" xr:uid="{FD4EFB77-CA1C-4110-BE18-868093FDBD62}"/>
    <cellStyle name="Comma 2 4 2 3 4 3 2 2 2" xfId="24003" xr:uid="{FD07463B-AD98-46F3-A2E1-CFB0BCC48402}"/>
    <cellStyle name="Comma 2 4 2 3 4 3 2 3" xfId="20909" xr:uid="{BC17B94E-1CE6-40C2-9201-2569A9EFDA3C}"/>
    <cellStyle name="Comma 2 4 2 3 4 3 3" xfId="14963" xr:uid="{B6C1E029-DCA3-494D-BC5C-91064B97EE4C}"/>
    <cellStyle name="Comma 2 4 2 3 4 3 3 2" xfId="22579" xr:uid="{EE2437C5-3845-4938-A243-5365ECA4183D}"/>
    <cellStyle name="Comma 2 4 2 3 4 3 4" xfId="19510" xr:uid="{C85A418F-C7AF-4574-8034-ACC8752A0920}"/>
    <cellStyle name="Comma 2 4 2 3 4 4" xfId="6825" xr:uid="{735D1480-617B-4E11-BF3D-76C9C5838C90}"/>
    <cellStyle name="Comma 2 4 2 3 4 4 2" xfId="16508" xr:uid="{A58D2AF5-888A-4E87-9699-225840D4C3E0}"/>
    <cellStyle name="Comma 2 4 2 3 4 4 2 2" xfId="24000" xr:uid="{32118F33-2C75-4EAA-BBEA-FCF5DB959E6C}"/>
    <cellStyle name="Comma 2 4 2 3 4 4 3" xfId="20906" xr:uid="{E9E7F2B2-A98E-4F63-B0AD-8686518CA805}"/>
    <cellStyle name="Comma 2 4 2 3 4 5" xfId="14960" xr:uid="{35FA4B24-C84F-4B66-A957-AFBB753A488D}"/>
    <cellStyle name="Comma 2 4 2 3 4 5 2" xfId="22576" xr:uid="{92FD2470-27F0-4ABF-9C48-9B183D34A188}"/>
    <cellStyle name="Comma 2 4 2 3 4 6" xfId="19507" xr:uid="{56BCE464-8BFF-4EA8-AADF-E2BE9FB1A330}"/>
    <cellStyle name="Comma 2 4 2 3 5" xfId="1350" xr:uid="{CA785E33-7447-4D66-BA9C-0C67E3E1558A}"/>
    <cellStyle name="Comma 2 4 2 3 5 2" xfId="1351" xr:uid="{FA1D9439-6C9D-4015-95AD-9B581DFA8289}"/>
    <cellStyle name="Comma 2 4 2 3 5 2 2" xfId="6830" xr:uid="{6D5A123A-1304-4034-8E12-1E6F357B21F7}"/>
    <cellStyle name="Comma 2 4 2 3 5 2 2 2" xfId="16513" xr:uid="{5405D4B0-E5F0-4730-9103-90C5B9048B72}"/>
    <cellStyle name="Comma 2 4 2 3 5 2 2 2 2" xfId="24005" xr:uid="{38709120-16AC-4974-A0C1-C67052517CD0}"/>
    <cellStyle name="Comma 2 4 2 3 5 2 2 3" xfId="20911" xr:uid="{6566152A-6562-4464-AD46-0100F0335F1A}"/>
    <cellStyle name="Comma 2 4 2 3 5 2 3" xfId="14965" xr:uid="{B0C40AD9-B860-4779-8395-0F2583C337E5}"/>
    <cellStyle name="Comma 2 4 2 3 5 2 3 2" xfId="22581" xr:uid="{06959C0E-60A6-49CD-BB68-8DE8E6AFAF39}"/>
    <cellStyle name="Comma 2 4 2 3 5 2 4" xfId="19512" xr:uid="{2B2EAD92-6A3E-4853-9705-D5DB1B681CB9}"/>
    <cellStyle name="Comma 2 4 2 3 5 3" xfId="6829" xr:uid="{333C47DD-5302-4CC7-ADA2-BE1D84166CB6}"/>
    <cellStyle name="Comma 2 4 2 3 5 3 2" xfId="16512" xr:uid="{92000498-4363-4C5D-AAD7-A357A309ACD2}"/>
    <cellStyle name="Comma 2 4 2 3 5 3 2 2" xfId="24004" xr:uid="{850D0033-63F7-41F0-800D-2F9FC3C57571}"/>
    <cellStyle name="Comma 2 4 2 3 5 3 3" xfId="20910" xr:uid="{6DCD632C-7617-4EB1-9908-812F315800E5}"/>
    <cellStyle name="Comma 2 4 2 3 5 4" xfId="14964" xr:uid="{E8859C9F-EE7E-4451-BF1A-2E56FC35FDC4}"/>
    <cellStyle name="Comma 2 4 2 3 5 4 2" xfId="22580" xr:uid="{7D992165-6328-4BFA-BD07-2B50E25833A0}"/>
    <cellStyle name="Comma 2 4 2 3 5 5" xfId="19511" xr:uid="{EB53AB66-E362-490D-8A3C-60E7970AC0F1}"/>
    <cellStyle name="Comma 2 4 2 3 6" xfId="1352" xr:uid="{490BACCD-BDDE-4149-BCBF-03997B2CE3A4}"/>
    <cellStyle name="Comma 2 4 2 3 6 2" xfId="6831" xr:uid="{2BA1D3E5-B5FA-49DD-BA5A-04AB5DE97A41}"/>
    <cellStyle name="Comma 2 4 2 3 6 2 2" xfId="16514" xr:uid="{B958F7FC-3A2F-4C9B-A73A-C4A16D238B0C}"/>
    <cellStyle name="Comma 2 4 2 3 6 2 2 2" xfId="24006" xr:uid="{AB78998E-94F4-4029-B217-AABEC4ACFD77}"/>
    <cellStyle name="Comma 2 4 2 3 6 2 3" xfId="20912" xr:uid="{756D533D-3757-4BDD-B6B8-D50D48E8EAF4}"/>
    <cellStyle name="Comma 2 4 2 3 6 3" xfId="14966" xr:uid="{F0D55547-17F6-4A9B-A420-ED7F4FE97183}"/>
    <cellStyle name="Comma 2 4 2 3 6 3 2" xfId="22582" xr:uid="{1238A8D9-B9D8-4FF0-9352-BC8F377C4D60}"/>
    <cellStyle name="Comma 2 4 2 3 6 4" xfId="19513" xr:uid="{D4E0B30E-4C0E-4A94-86D6-53C623636822}"/>
    <cellStyle name="Comma 2 4 2 3 7" xfId="6800" xr:uid="{3BFB08C8-6441-49A5-BA99-8CD90C16915C}"/>
    <cellStyle name="Comma 2 4 2 3 7 2" xfId="16483" xr:uid="{47F8A445-AE75-47CD-A471-C49C07027301}"/>
    <cellStyle name="Comma 2 4 2 3 7 2 2" xfId="23975" xr:uid="{893A9C23-D88C-4BCD-B2F6-9F45B077C4FB}"/>
    <cellStyle name="Comma 2 4 2 3 7 3" xfId="20881" xr:uid="{CC17F58E-1474-4F0C-B52B-4A62CC847AD5}"/>
    <cellStyle name="Comma 2 4 2 3 8" xfId="14935" xr:uid="{C5C4092A-4A09-40D7-948A-291A2E7161AA}"/>
    <cellStyle name="Comma 2 4 2 3 8 2" xfId="22551" xr:uid="{2B862580-1A2D-4C2D-87D7-DA9E8D43D1D3}"/>
    <cellStyle name="Comma 2 4 2 3 9" xfId="19482" xr:uid="{8D3D1342-AA24-4CAA-A2A9-ED72398A70C9}"/>
    <cellStyle name="Comma 2 4 2 4" xfId="1353" xr:uid="{88CBBF39-694A-42BD-913C-4BCD973CDB39}"/>
    <cellStyle name="Comma 2 4 2 4 2" xfId="1354" xr:uid="{CD783EE0-EA02-429E-90E1-B2691592DAFA}"/>
    <cellStyle name="Comma 2 4 2 4 2 2" xfId="1355" xr:uid="{7DD4AFCF-850A-43B8-A775-5C2026F07D89}"/>
    <cellStyle name="Comma 2 4 2 4 2 2 2" xfId="1356" xr:uid="{82C86E7E-C8EA-40C3-9C34-856B050D6E90}"/>
    <cellStyle name="Comma 2 4 2 4 2 2 2 2" xfId="1357" xr:uid="{A82518E7-E9FA-46F2-A184-386BCF8AEEEE}"/>
    <cellStyle name="Comma 2 4 2 4 2 2 2 2 2" xfId="6836" xr:uid="{EE184C8C-D3F1-41C1-B664-675097FD8653}"/>
    <cellStyle name="Comma 2 4 2 4 2 2 2 2 2 2" xfId="16519" xr:uid="{8729CB75-8884-4A3B-8F77-B72CFD5AD704}"/>
    <cellStyle name="Comma 2 4 2 4 2 2 2 2 2 2 2" xfId="24011" xr:uid="{657391A9-CF81-4407-A19F-3C2A8ADB1D36}"/>
    <cellStyle name="Comma 2 4 2 4 2 2 2 2 2 3" xfId="20917" xr:uid="{070AFB2D-A153-49DC-B8C1-483764CE7E72}"/>
    <cellStyle name="Comma 2 4 2 4 2 2 2 2 3" xfId="14971" xr:uid="{AC417BF2-9A79-4E97-9F11-91F845151B4F}"/>
    <cellStyle name="Comma 2 4 2 4 2 2 2 2 3 2" xfId="22587" xr:uid="{014D4AF7-82B3-406A-8F59-0C6B1F8344F8}"/>
    <cellStyle name="Comma 2 4 2 4 2 2 2 2 4" xfId="19518" xr:uid="{8C83716F-EB27-40AC-BE07-258AD20D081F}"/>
    <cellStyle name="Comma 2 4 2 4 2 2 2 3" xfId="6835" xr:uid="{FFEF5F3B-E60D-487E-909D-B4892CDD355E}"/>
    <cellStyle name="Comma 2 4 2 4 2 2 2 3 2" xfId="16518" xr:uid="{B558B6E4-51D9-448D-B760-36B547FBBC5A}"/>
    <cellStyle name="Comma 2 4 2 4 2 2 2 3 2 2" xfId="24010" xr:uid="{24129F11-6AFC-4879-A979-7B32F2D553C0}"/>
    <cellStyle name="Comma 2 4 2 4 2 2 2 3 3" xfId="20916" xr:uid="{39AD9E97-1360-4811-B109-703BAC09A0A4}"/>
    <cellStyle name="Comma 2 4 2 4 2 2 2 4" xfId="14970" xr:uid="{E50FC3A4-7534-43D2-880E-24CC1C46436D}"/>
    <cellStyle name="Comma 2 4 2 4 2 2 2 4 2" xfId="22586" xr:uid="{A8DDD2BB-8D67-477E-800B-EA69A97871A7}"/>
    <cellStyle name="Comma 2 4 2 4 2 2 2 5" xfId="19517" xr:uid="{5B9FEB67-7206-411B-987A-D44A717C0FEC}"/>
    <cellStyle name="Comma 2 4 2 4 2 2 3" xfId="1358" xr:uid="{77BBA4DC-3CE3-4C50-B6F3-3E6154FA32D2}"/>
    <cellStyle name="Comma 2 4 2 4 2 2 3 2" xfId="6837" xr:uid="{7105354F-E867-45BF-BA1C-6FC5D90DE6A0}"/>
    <cellStyle name="Comma 2 4 2 4 2 2 3 2 2" xfId="16520" xr:uid="{569AD461-74A0-4C80-BD72-8D0F5D888A84}"/>
    <cellStyle name="Comma 2 4 2 4 2 2 3 2 2 2" xfId="24012" xr:uid="{28970D9A-FB6B-4A85-AAD3-AF871ABA8187}"/>
    <cellStyle name="Comma 2 4 2 4 2 2 3 2 3" xfId="20918" xr:uid="{EF6CD808-F4D6-49AF-A156-701C97A06587}"/>
    <cellStyle name="Comma 2 4 2 4 2 2 3 3" xfId="14972" xr:uid="{07397E8D-D283-43BC-96BD-7EE42D1E4B3A}"/>
    <cellStyle name="Comma 2 4 2 4 2 2 3 3 2" xfId="22588" xr:uid="{086784BB-5D43-4623-B8D5-054A44A9CB18}"/>
    <cellStyle name="Comma 2 4 2 4 2 2 3 4" xfId="19519" xr:uid="{53CA6BC7-0B78-4606-8D1D-191192E59F70}"/>
    <cellStyle name="Comma 2 4 2 4 2 2 4" xfId="6834" xr:uid="{C59FAFAB-D34B-47F8-A688-45D75968C436}"/>
    <cellStyle name="Comma 2 4 2 4 2 2 4 2" xfId="16517" xr:uid="{A3ECF911-9497-44FD-BB3E-877094B1FA94}"/>
    <cellStyle name="Comma 2 4 2 4 2 2 4 2 2" xfId="24009" xr:uid="{FB5C23E9-5C9C-4AA1-8E1F-A8684E898450}"/>
    <cellStyle name="Comma 2 4 2 4 2 2 4 3" xfId="20915" xr:uid="{5410CD30-6294-4FC6-A63F-624F8E1EC75B}"/>
    <cellStyle name="Comma 2 4 2 4 2 2 5" xfId="14969" xr:uid="{F0B731C4-A500-4B69-9E61-CFDA956A0D29}"/>
    <cellStyle name="Comma 2 4 2 4 2 2 5 2" xfId="22585" xr:uid="{CADB954A-C75D-4C25-9A5B-909395B5AB94}"/>
    <cellStyle name="Comma 2 4 2 4 2 2 6" xfId="19516" xr:uid="{DFCF2376-2C20-423E-AED6-6B509521B188}"/>
    <cellStyle name="Comma 2 4 2 4 2 3" xfId="1359" xr:uid="{E6A87108-767C-4C68-8D42-3F8C748CD01B}"/>
    <cellStyle name="Comma 2 4 2 4 2 3 2" xfId="1360" xr:uid="{815E2A0C-FFA8-4C07-B119-A9FD4D142951}"/>
    <cellStyle name="Comma 2 4 2 4 2 3 2 2" xfId="6839" xr:uid="{5D6B6371-F222-43A3-8D11-28ED72E67ACE}"/>
    <cellStyle name="Comma 2 4 2 4 2 3 2 2 2" xfId="16522" xr:uid="{B0D1818E-E6D5-4C44-A1E1-57230EC53DF9}"/>
    <cellStyle name="Comma 2 4 2 4 2 3 2 2 2 2" xfId="24014" xr:uid="{C42E3D44-8413-4B95-B6CE-07DA81018EEC}"/>
    <cellStyle name="Comma 2 4 2 4 2 3 2 2 3" xfId="20920" xr:uid="{4E779B2C-7E1C-45F3-AC54-19097828F662}"/>
    <cellStyle name="Comma 2 4 2 4 2 3 2 3" xfId="14974" xr:uid="{97362222-F07F-4E4E-9FCA-7E326F28C338}"/>
    <cellStyle name="Comma 2 4 2 4 2 3 2 3 2" xfId="22590" xr:uid="{108C807D-E539-4B7B-A24C-6B2A69E73725}"/>
    <cellStyle name="Comma 2 4 2 4 2 3 2 4" xfId="19521" xr:uid="{231C80C6-166B-41F6-A38C-1AA95D69E9ED}"/>
    <cellStyle name="Comma 2 4 2 4 2 3 3" xfId="6838" xr:uid="{EE856994-F842-4FC1-A961-73FD3D4A9EFB}"/>
    <cellStyle name="Comma 2 4 2 4 2 3 3 2" xfId="16521" xr:uid="{C3A1E21B-7DCC-4346-AA04-A8D5CC58F41B}"/>
    <cellStyle name="Comma 2 4 2 4 2 3 3 2 2" xfId="24013" xr:uid="{8389E29F-284A-4BC4-A608-8E7FD82A1CC3}"/>
    <cellStyle name="Comma 2 4 2 4 2 3 3 3" xfId="20919" xr:uid="{15534A84-8F74-451B-A700-DA1DE4A5B00F}"/>
    <cellStyle name="Comma 2 4 2 4 2 3 4" xfId="14973" xr:uid="{1E6AFD77-57CE-4377-9897-23CF044DCEFF}"/>
    <cellStyle name="Comma 2 4 2 4 2 3 4 2" xfId="22589" xr:uid="{0E9E29DE-3A84-4649-BF98-64805707C152}"/>
    <cellStyle name="Comma 2 4 2 4 2 3 5" xfId="19520" xr:uid="{846A2E16-F7CE-41CB-ADDE-1FA0CD6D8D13}"/>
    <cellStyle name="Comma 2 4 2 4 2 4" xfId="1361" xr:uid="{D1273413-4E08-427A-9A5A-00F73B2C18D6}"/>
    <cellStyle name="Comma 2 4 2 4 2 4 2" xfId="6840" xr:uid="{94100B8D-75B1-4D0A-90C0-BEDE59CFA392}"/>
    <cellStyle name="Comma 2 4 2 4 2 4 2 2" xfId="16523" xr:uid="{3F0FF518-8A87-4A6C-9AD9-65BE342062F7}"/>
    <cellStyle name="Comma 2 4 2 4 2 4 2 2 2" xfId="24015" xr:uid="{F5C504C1-DDBD-4789-8A2D-F8A1A2E7C903}"/>
    <cellStyle name="Comma 2 4 2 4 2 4 2 3" xfId="20921" xr:uid="{E4524057-3A57-421D-946C-88332E185720}"/>
    <cellStyle name="Comma 2 4 2 4 2 4 3" xfId="14975" xr:uid="{ACA98630-1E65-4393-B5B1-0B7E910E72AA}"/>
    <cellStyle name="Comma 2 4 2 4 2 4 3 2" xfId="22591" xr:uid="{E1270AD2-B22C-415D-9DD3-BEEE403C7A3D}"/>
    <cellStyle name="Comma 2 4 2 4 2 4 4" xfId="19522" xr:uid="{A59FEA40-FEFC-4002-B229-1A133D746191}"/>
    <cellStyle name="Comma 2 4 2 4 2 5" xfId="6833" xr:uid="{1AC61736-36A4-46D6-8DF1-37C426BB8EDF}"/>
    <cellStyle name="Comma 2 4 2 4 2 5 2" xfId="16516" xr:uid="{94D7D713-FEC5-467F-91EB-F82F0E5485B9}"/>
    <cellStyle name="Comma 2 4 2 4 2 5 2 2" xfId="24008" xr:uid="{4BD4194C-3811-4B55-B5FD-277BE9A0FB7A}"/>
    <cellStyle name="Comma 2 4 2 4 2 5 3" xfId="20914" xr:uid="{41CD42BC-222C-4B15-AE63-6327A05EAB22}"/>
    <cellStyle name="Comma 2 4 2 4 2 6" xfId="14968" xr:uid="{63C28E7D-AED8-403B-A7C0-7EC1B3D75B83}"/>
    <cellStyle name="Comma 2 4 2 4 2 6 2" xfId="22584" xr:uid="{588EE396-C7EA-4C69-B9A2-2900B73A8880}"/>
    <cellStyle name="Comma 2 4 2 4 2 7" xfId="19515" xr:uid="{AABB62E5-7969-4234-8280-7162E6924FF4}"/>
    <cellStyle name="Comma 2 4 2 4 3" xfId="1362" xr:uid="{4854A6A1-8EF1-4736-A7ED-150FE87CD5F6}"/>
    <cellStyle name="Comma 2 4 2 4 3 2" xfId="1363" xr:uid="{C9FEC3EE-186F-4BFF-B4EF-199D3A2A4F63}"/>
    <cellStyle name="Comma 2 4 2 4 3 2 2" xfId="1364" xr:uid="{4A7E79EF-1156-4590-8C4E-AE035670EDCC}"/>
    <cellStyle name="Comma 2 4 2 4 3 2 2 2" xfId="6843" xr:uid="{E97FE120-777D-49B3-BF6F-3E5B7A9CBCCF}"/>
    <cellStyle name="Comma 2 4 2 4 3 2 2 2 2" xfId="16526" xr:uid="{EA28D123-A8BF-406A-BBB0-7542C09200AA}"/>
    <cellStyle name="Comma 2 4 2 4 3 2 2 2 2 2" xfId="24018" xr:uid="{BBB25402-F816-480C-9B70-E6891C760085}"/>
    <cellStyle name="Comma 2 4 2 4 3 2 2 2 3" xfId="20924" xr:uid="{F0B6F98B-40D7-47EF-9A77-375BB521E95B}"/>
    <cellStyle name="Comma 2 4 2 4 3 2 2 3" xfId="14978" xr:uid="{B3E7D4FD-78AC-4F48-BD5F-DECB94BED0DC}"/>
    <cellStyle name="Comma 2 4 2 4 3 2 2 3 2" xfId="22594" xr:uid="{F1430D51-7901-4797-B807-265B6C900FCE}"/>
    <cellStyle name="Comma 2 4 2 4 3 2 2 4" xfId="19525" xr:uid="{561DD3C7-7202-4B4F-BFB7-BE9BF7F0E56F}"/>
    <cellStyle name="Comma 2 4 2 4 3 2 3" xfId="6842" xr:uid="{62F609DC-0FAD-404D-9C99-7D60191CCFB3}"/>
    <cellStyle name="Comma 2 4 2 4 3 2 3 2" xfId="16525" xr:uid="{CED644B8-EC3C-4DA1-974B-3875F96B35DF}"/>
    <cellStyle name="Comma 2 4 2 4 3 2 3 2 2" xfId="24017" xr:uid="{AF1A3297-37DA-4B19-9ABA-912BE7A779E0}"/>
    <cellStyle name="Comma 2 4 2 4 3 2 3 3" xfId="20923" xr:uid="{0BA7C536-9430-4B7A-8422-A765907E5D51}"/>
    <cellStyle name="Comma 2 4 2 4 3 2 4" xfId="14977" xr:uid="{0587C352-1DCC-4512-9F35-151AD159F5A7}"/>
    <cellStyle name="Comma 2 4 2 4 3 2 4 2" xfId="22593" xr:uid="{BA01BFB6-190C-48DE-984A-E97769B0D343}"/>
    <cellStyle name="Comma 2 4 2 4 3 2 5" xfId="19524" xr:uid="{F2850F7B-7A01-47D9-BCDD-F31BE26AAEE5}"/>
    <cellStyle name="Comma 2 4 2 4 3 3" xfId="1365" xr:uid="{ABA270EF-67E2-44ED-B496-086262FCC88C}"/>
    <cellStyle name="Comma 2 4 2 4 3 3 2" xfId="6844" xr:uid="{D32B5FCD-C37F-4BBE-8559-CB655A8DE928}"/>
    <cellStyle name="Comma 2 4 2 4 3 3 2 2" xfId="16527" xr:uid="{4F8CA88D-78B6-44F1-ABC0-AE226B3D49AC}"/>
    <cellStyle name="Comma 2 4 2 4 3 3 2 2 2" xfId="24019" xr:uid="{0CA37058-F35E-495E-859C-A31BF15FEC70}"/>
    <cellStyle name="Comma 2 4 2 4 3 3 2 3" xfId="20925" xr:uid="{E7D3C8A9-65EB-4C96-950F-06EE30963F03}"/>
    <cellStyle name="Comma 2 4 2 4 3 3 3" xfId="14979" xr:uid="{7DAC4723-9A66-432E-9569-DE3CB8144964}"/>
    <cellStyle name="Comma 2 4 2 4 3 3 3 2" xfId="22595" xr:uid="{306EEB2F-E84D-4C9A-9047-9EAD4B3D229E}"/>
    <cellStyle name="Comma 2 4 2 4 3 3 4" xfId="19526" xr:uid="{D4C032C4-00DB-451A-83A2-63F18EE01AF2}"/>
    <cellStyle name="Comma 2 4 2 4 3 4" xfId="6841" xr:uid="{233ACC12-8739-4A22-B337-5F836BCDBC04}"/>
    <cellStyle name="Comma 2 4 2 4 3 4 2" xfId="16524" xr:uid="{AFFDB84E-490B-4CED-AF31-E7929B05C59E}"/>
    <cellStyle name="Comma 2 4 2 4 3 4 2 2" xfId="24016" xr:uid="{0779B33E-ACF3-4586-AB26-BED7F615CA50}"/>
    <cellStyle name="Comma 2 4 2 4 3 4 3" xfId="20922" xr:uid="{7E26C90C-F996-4B7B-9EAC-D0A5C3CAEEEA}"/>
    <cellStyle name="Comma 2 4 2 4 3 5" xfId="14976" xr:uid="{14B8DD48-675D-4CFB-93AA-16631873CE20}"/>
    <cellStyle name="Comma 2 4 2 4 3 5 2" xfId="22592" xr:uid="{85D474A2-664E-481D-9BB4-A18D6876E6D8}"/>
    <cellStyle name="Comma 2 4 2 4 3 6" xfId="19523" xr:uid="{36265EBF-6101-4732-99B7-CFC28C445B04}"/>
    <cellStyle name="Comma 2 4 2 4 4" xfId="1366" xr:uid="{58F59584-02CE-4A91-8C93-6408ED62929D}"/>
    <cellStyle name="Comma 2 4 2 4 4 2" xfId="1367" xr:uid="{49BC702E-DCAF-4792-8713-7E7A4D288DC4}"/>
    <cellStyle name="Comma 2 4 2 4 4 2 2" xfId="6846" xr:uid="{FF38162E-8FEA-491D-999F-E751C9FC6F9F}"/>
    <cellStyle name="Comma 2 4 2 4 4 2 2 2" xfId="16529" xr:uid="{79A72C27-7AAF-4B30-9FE0-BC23A30FC9D4}"/>
    <cellStyle name="Comma 2 4 2 4 4 2 2 2 2" xfId="24021" xr:uid="{0972F7A9-1F93-4D54-A7AA-A1E8F5F7A922}"/>
    <cellStyle name="Comma 2 4 2 4 4 2 2 3" xfId="20927" xr:uid="{6C7899D4-8F3B-4329-943B-14E5CE5E2715}"/>
    <cellStyle name="Comma 2 4 2 4 4 2 3" xfId="14981" xr:uid="{89ED0F9E-57FD-4DB5-BB2A-2455A51D4C56}"/>
    <cellStyle name="Comma 2 4 2 4 4 2 3 2" xfId="22597" xr:uid="{80F5EBFB-D8AA-4CBB-A497-E347A2363D75}"/>
    <cellStyle name="Comma 2 4 2 4 4 2 4" xfId="19528" xr:uid="{7CEA5783-4B54-4EBB-BE61-7F7D40B8F2AF}"/>
    <cellStyle name="Comma 2 4 2 4 4 3" xfId="6845" xr:uid="{4FC24921-65FA-4A65-9636-40F32E90C2F6}"/>
    <cellStyle name="Comma 2 4 2 4 4 3 2" xfId="16528" xr:uid="{A1265694-159B-4B00-9899-99691DE6B58B}"/>
    <cellStyle name="Comma 2 4 2 4 4 3 2 2" xfId="24020" xr:uid="{5295881A-69CE-42DF-B9FF-4467551DEF8D}"/>
    <cellStyle name="Comma 2 4 2 4 4 3 3" xfId="20926" xr:uid="{C60E7B64-323B-4CE5-BF26-780DADE3624E}"/>
    <cellStyle name="Comma 2 4 2 4 4 4" xfId="14980" xr:uid="{1F3F52FC-9401-4E9B-ACE2-7F045E4D62A3}"/>
    <cellStyle name="Comma 2 4 2 4 4 4 2" xfId="22596" xr:uid="{E5C96BA8-0339-452F-BA91-3D9262D8C801}"/>
    <cellStyle name="Comma 2 4 2 4 4 5" xfId="19527" xr:uid="{7CEEBCE0-07BF-4D5B-AE5A-18B37898E622}"/>
    <cellStyle name="Comma 2 4 2 4 5" xfId="1368" xr:uid="{F92060D2-7BA0-43CF-978C-EDBE84225F20}"/>
    <cellStyle name="Comma 2 4 2 4 5 2" xfId="6847" xr:uid="{91D88B3E-7EDD-49F9-8991-B7C5CF95F94E}"/>
    <cellStyle name="Comma 2 4 2 4 5 2 2" xfId="16530" xr:uid="{F67C8CFA-8894-463F-A94F-F51AF783BD08}"/>
    <cellStyle name="Comma 2 4 2 4 5 2 2 2" xfId="24022" xr:uid="{3E71853B-795E-40C3-989D-8A92C6408605}"/>
    <cellStyle name="Comma 2 4 2 4 5 2 3" xfId="20928" xr:uid="{2ACE9F6D-2277-4267-B3F3-3611778164E2}"/>
    <cellStyle name="Comma 2 4 2 4 5 3" xfId="14982" xr:uid="{E3715504-0015-494A-AEAA-30D433F01207}"/>
    <cellStyle name="Comma 2 4 2 4 5 3 2" xfId="22598" xr:uid="{9FE1D4DF-73D6-4781-99AD-F2A2DA2E2AA4}"/>
    <cellStyle name="Comma 2 4 2 4 5 4" xfId="19529" xr:uid="{4F5BABDA-2C88-4D63-ABE5-980552F6A883}"/>
    <cellStyle name="Comma 2 4 2 4 6" xfId="6832" xr:uid="{CE207483-2074-4D9E-8516-25A75EBDDC8D}"/>
    <cellStyle name="Comma 2 4 2 4 6 2" xfId="16515" xr:uid="{E0944C56-B473-487E-B51E-DF8318F878D0}"/>
    <cellStyle name="Comma 2 4 2 4 6 2 2" xfId="24007" xr:uid="{E29C5F38-A21E-48EE-A92B-D197F22D7B11}"/>
    <cellStyle name="Comma 2 4 2 4 6 3" xfId="20913" xr:uid="{FA26C70B-E80D-423D-A767-D5805007FF27}"/>
    <cellStyle name="Comma 2 4 2 4 7" xfId="14967" xr:uid="{A0C27816-B786-42A8-93F7-5CAC7D00587B}"/>
    <cellStyle name="Comma 2 4 2 4 7 2" xfId="22583" xr:uid="{1D7C5AA0-9C99-4B23-8BF5-42279294024B}"/>
    <cellStyle name="Comma 2 4 2 4 8" xfId="19514" xr:uid="{F9F714EE-FEBD-443A-8C62-3A9464A8FA3D}"/>
    <cellStyle name="Comma 2 4 2 5" xfId="1369" xr:uid="{E3977A25-3474-4151-96B1-35F232943AE8}"/>
    <cellStyle name="Comma 2 4 2 5 2" xfId="1370" xr:uid="{4961C4B1-3C7C-4972-86C0-A96C721AE967}"/>
    <cellStyle name="Comma 2 4 2 5 2 2" xfId="1371" xr:uid="{2964F869-1546-4354-AED3-CF6FFB25594C}"/>
    <cellStyle name="Comma 2 4 2 5 2 2 2" xfId="1372" xr:uid="{5D44BE56-25DD-48ED-B1EF-4B0D32C3CE92}"/>
    <cellStyle name="Comma 2 4 2 5 2 2 2 2" xfId="6851" xr:uid="{A6D91315-5899-4C9B-844D-45A7A421C984}"/>
    <cellStyle name="Comma 2 4 2 5 2 2 2 2 2" xfId="16534" xr:uid="{DEF03A56-9A0C-4EB3-A23C-7F1BAFF2510F}"/>
    <cellStyle name="Comma 2 4 2 5 2 2 2 2 2 2" xfId="24026" xr:uid="{44E8999E-6500-41AD-8040-620CE78977BA}"/>
    <cellStyle name="Comma 2 4 2 5 2 2 2 2 3" xfId="20932" xr:uid="{B6D0C9F7-1767-40B4-A795-E4002323649F}"/>
    <cellStyle name="Comma 2 4 2 5 2 2 2 3" xfId="14986" xr:uid="{E9F10EEA-7917-4556-BA1E-12BE101727B7}"/>
    <cellStyle name="Comma 2 4 2 5 2 2 2 3 2" xfId="22602" xr:uid="{29F6C8E9-1565-428A-A6DF-5EB34A654A1C}"/>
    <cellStyle name="Comma 2 4 2 5 2 2 2 4" xfId="19533" xr:uid="{61ED45C8-E6B6-4115-8AEC-ADD05602BF71}"/>
    <cellStyle name="Comma 2 4 2 5 2 2 3" xfId="6850" xr:uid="{60F584B6-67C7-4F86-A71F-25594F878B66}"/>
    <cellStyle name="Comma 2 4 2 5 2 2 3 2" xfId="16533" xr:uid="{CD99549D-D5A8-47D8-AF61-5628E928E0E6}"/>
    <cellStyle name="Comma 2 4 2 5 2 2 3 2 2" xfId="24025" xr:uid="{5FDD4F58-1C05-4AF9-AC75-A179FB4799B7}"/>
    <cellStyle name="Comma 2 4 2 5 2 2 3 3" xfId="20931" xr:uid="{0377827C-F632-4649-A664-106F92638DDA}"/>
    <cellStyle name="Comma 2 4 2 5 2 2 4" xfId="14985" xr:uid="{C6AE28CE-91F7-4AA6-9424-23D5E42D25E1}"/>
    <cellStyle name="Comma 2 4 2 5 2 2 4 2" xfId="22601" xr:uid="{D45414B2-6BB2-402F-A246-E967B8AB1EFA}"/>
    <cellStyle name="Comma 2 4 2 5 2 2 5" xfId="19532" xr:uid="{82B4BAB3-066D-4B54-A735-47BD61F14B6C}"/>
    <cellStyle name="Comma 2 4 2 5 2 3" xfId="1373" xr:uid="{48299D56-3396-41C0-8730-3A02DF297EFC}"/>
    <cellStyle name="Comma 2 4 2 5 2 3 2" xfId="6852" xr:uid="{4B7D7989-F14D-4056-823F-9BCC0C1D2178}"/>
    <cellStyle name="Comma 2 4 2 5 2 3 2 2" xfId="16535" xr:uid="{3971B538-F6B8-4FC6-939C-72BFF7EE82DA}"/>
    <cellStyle name="Comma 2 4 2 5 2 3 2 2 2" xfId="24027" xr:uid="{2C02080A-D68E-446B-95D1-4E3C02506FDC}"/>
    <cellStyle name="Comma 2 4 2 5 2 3 2 3" xfId="20933" xr:uid="{847263EB-F9B7-4AFA-B24F-E0205DF32888}"/>
    <cellStyle name="Comma 2 4 2 5 2 3 3" xfId="14987" xr:uid="{256C49F2-D17C-499C-948B-24818675E3BF}"/>
    <cellStyle name="Comma 2 4 2 5 2 3 3 2" xfId="22603" xr:uid="{4D82503F-5BDE-4512-9C04-37EDE81FDF31}"/>
    <cellStyle name="Comma 2 4 2 5 2 3 4" xfId="19534" xr:uid="{F8B29E73-F445-4919-A67A-328E226970D0}"/>
    <cellStyle name="Comma 2 4 2 5 2 4" xfId="6849" xr:uid="{1EC72195-43D2-454A-B854-899A5E574B28}"/>
    <cellStyle name="Comma 2 4 2 5 2 4 2" xfId="16532" xr:uid="{FDBA6F09-B616-4B52-885A-8BFC76D55EA4}"/>
    <cellStyle name="Comma 2 4 2 5 2 4 2 2" xfId="24024" xr:uid="{49272773-6D5C-4243-B4C6-50E35FD2B0C5}"/>
    <cellStyle name="Comma 2 4 2 5 2 4 3" xfId="20930" xr:uid="{F5278C58-632B-4E77-A79C-BC559D2F1BFD}"/>
    <cellStyle name="Comma 2 4 2 5 2 5" xfId="14984" xr:uid="{50DE576C-CA3E-434C-ABA6-E6600FD21787}"/>
    <cellStyle name="Comma 2 4 2 5 2 5 2" xfId="22600" xr:uid="{CF6FE6F4-9073-469A-B1A5-120BC1CE886F}"/>
    <cellStyle name="Comma 2 4 2 5 2 6" xfId="19531" xr:uid="{C760096B-0A1B-46EF-96DB-EA96D0F1078A}"/>
    <cellStyle name="Comma 2 4 2 5 3" xfId="1374" xr:uid="{2A119404-23A2-434E-8BF9-B944B75BF25F}"/>
    <cellStyle name="Comma 2 4 2 5 3 2" xfId="1375" xr:uid="{37DD0A92-A330-4C28-8737-9A421D3B7EBB}"/>
    <cellStyle name="Comma 2 4 2 5 3 2 2" xfId="6854" xr:uid="{B8C66172-7096-4A8D-8C80-F6D3608A1BD8}"/>
    <cellStyle name="Comma 2 4 2 5 3 2 2 2" xfId="16537" xr:uid="{4B7F6983-4FFE-40D7-9DAE-401ED8563E33}"/>
    <cellStyle name="Comma 2 4 2 5 3 2 2 2 2" xfId="24029" xr:uid="{3F64D3C9-B03B-453B-886E-66DD526D3CDD}"/>
    <cellStyle name="Comma 2 4 2 5 3 2 2 3" xfId="20935" xr:uid="{EA61171A-D104-4A56-A94E-159D8F5CF2CB}"/>
    <cellStyle name="Comma 2 4 2 5 3 2 3" xfId="14989" xr:uid="{E48DE539-DEC1-42AE-8F22-E89B93486418}"/>
    <cellStyle name="Comma 2 4 2 5 3 2 3 2" xfId="22605" xr:uid="{F48B0149-26F0-46C6-AD65-13D223B13EE3}"/>
    <cellStyle name="Comma 2 4 2 5 3 2 4" xfId="19536" xr:uid="{BA7421D2-E097-4694-84FF-9226DA2B211E}"/>
    <cellStyle name="Comma 2 4 2 5 3 3" xfId="6853" xr:uid="{2BE2555B-5EB3-4500-AB91-DC9DC96467F0}"/>
    <cellStyle name="Comma 2 4 2 5 3 3 2" xfId="16536" xr:uid="{CADB4EB7-E8FC-4CB0-84EC-DA9261B78A28}"/>
    <cellStyle name="Comma 2 4 2 5 3 3 2 2" xfId="24028" xr:uid="{2CDEBA10-8BCB-49B4-AC0B-D80FC132314F}"/>
    <cellStyle name="Comma 2 4 2 5 3 3 3" xfId="20934" xr:uid="{DF92A341-8A58-469B-84D8-E6678532CC3E}"/>
    <cellStyle name="Comma 2 4 2 5 3 4" xfId="14988" xr:uid="{FE07B27B-2FC6-449F-9C3B-7901F3696741}"/>
    <cellStyle name="Comma 2 4 2 5 3 4 2" xfId="22604" xr:uid="{62E1E33D-F7FA-4E2D-AA40-3CBFD28C8BE6}"/>
    <cellStyle name="Comma 2 4 2 5 3 5" xfId="19535" xr:uid="{34895D5D-597C-45AA-AD04-2328818FF1BF}"/>
    <cellStyle name="Comma 2 4 2 5 4" xfId="1376" xr:uid="{69F0519D-DE9F-43F3-A54E-67338D12B657}"/>
    <cellStyle name="Comma 2 4 2 5 4 2" xfId="6855" xr:uid="{F0146634-92BC-4689-8F04-048F79D86E0E}"/>
    <cellStyle name="Comma 2 4 2 5 4 2 2" xfId="16538" xr:uid="{B446CDCB-7CEB-4594-BC36-BAA5A97EA934}"/>
    <cellStyle name="Comma 2 4 2 5 4 2 2 2" xfId="24030" xr:uid="{06BDA861-A4A8-4F2C-A2FF-1167297195D0}"/>
    <cellStyle name="Comma 2 4 2 5 4 2 3" xfId="20936" xr:uid="{E3FDD9D2-9CB3-4D2C-AE1E-241F1D9CDCDF}"/>
    <cellStyle name="Comma 2 4 2 5 4 3" xfId="14990" xr:uid="{8361965C-6E7B-4428-BA59-A12846D6EEF5}"/>
    <cellStyle name="Comma 2 4 2 5 4 3 2" xfId="22606" xr:uid="{39C78EA0-D06F-402D-A8C4-D0CDFD983E59}"/>
    <cellStyle name="Comma 2 4 2 5 4 4" xfId="19537" xr:uid="{CFAC1672-221B-41C5-94CE-2FFDEF48BF16}"/>
    <cellStyle name="Comma 2 4 2 5 5" xfId="6848" xr:uid="{DAF262E1-98E9-4920-936A-AC2C65A36A42}"/>
    <cellStyle name="Comma 2 4 2 5 5 2" xfId="16531" xr:uid="{75FAB99F-E48E-4BC2-A75B-09798B029155}"/>
    <cellStyle name="Comma 2 4 2 5 5 2 2" xfId="24023" xr:uid="{1D01A4DD-5767-46DC-9425-281D1B8B6B83}"/>
    <cellStyle name="Comma 2 4 2 5 5 3" xfId="20929" xr:uid="{662CF750-5F67-4415-9047-EF59D41D5DC3}"/>
    <cellStyle name="Comma 2 4 2 5 6" xfId="14983" xr:uid="{55E1E6A8-ACB7-43C1-A26B-F5DC554E4D72}"/>
    <cellStyle name="Comma 2 4 2 5 6 2" xfId="22599" xr:uid="{6933BCD2-2B0C-4C19-AA2D-A00B52955DF0}"/>
    <cellStyle name="Comma 2 4 2 5 7" xfId="19530" xr:uid="{AA4BC762-7827-4945-91AD-5773FB2695BB}"/>
    <cellStyle name="Comma 2 4 2 6" xfId="1377" xr:uid="{961FD62C-5CD9-4485-9060-2F969A3C6AC0}"/>
    <cellStyle name="Comma 2 4 2 6 2" xfId="1378" xr:uid="{23121921-2B60-4E07-8FDC-671989F6D332}"/>
    <cellStyle name="Comma 2 4 2 6 2 2" xfId="1379" xr:uid="{DB39D250-5E83-4E9B-B4BD-BB0BDAFEA810}"/>
    <cellStyle name="Comma 2 4 2 6 2 2 2" xfId="6858" xr:uid="{C7312DF8-A549-4341-814A-B03544FC753D}"/>
    <cellStyle name="Comma 2 4 2 6 2 2 2 2" xfId="16541" xr:uid="{163413B8-D01B-47B0-A875-C7B60EB910F7}"/>
    <cellStyle name="Comma 2 4 2 6 2 2 2 2 2" xfId="24033" xr:uid="{45CE3AE7-3289-488D-BE8B-A7CD36223A48}"/>
    <cellStyle name="Comma 2 4 2 6 2 2 2 3" xfId="20939" xr:uid="{D06FA947-AB71-407C-8291-1BA89DE97CE0}"/>
    <cellStyle name="Comma 2 4 2 6 2 2 3" xfId="14993" xr:uid="{509BB9DD-CA31-45D8-B12F-714E650B2532}"/>
    <cellStyle name="Comma 2 4 2 6 2 2 3 2" xfId="22609" xr:uid="{1FB6C499-C0D3-45DA-9790-2DB399A05A26}"/>
    <cellStyle name="Comma 2 4 2 6 2 2 4" xfId="19540" xr:uid="{CDC809F5-38CD-4F0A-BB3A-7C514BBFC387}"/>
    <cellStyle name="Comma 2 4 2 6 2 3" xfId="6857" xr:uid="{9712F724-8DA3-4600-9E24-9FA44EE0AC3C}"/>
    <cellStyle name="Comma 2 4 2 6 2 3 2" xfId="16540" xr:uid="{A1183861-C1FC-4E46-9F3F-4131EA45A3B9}"/>
    <cellStyle name="Comma 2 4 2 6 2 3 2 2" xfId="24032" xr:uid="{E26F5A77-2F29-4CDA-9764-B96C3380EE9B}"/>
    <cellStyle name="Comma 2 4 2 6 2 3 3" xfId="20938" xr:uid="{22E353BA-6BF5-4212-A071-B3E7D0BA2749}"/>
    <cellStyle name="Comma 2 4 2 6 2 4" xfId="14992" xr:uid="{8B8A05AA-F303-45B4-B713-F743DA4040E8}"/>
    <cellStyle name="Comma 2 4 2 6 2 4 2" xfId="22608" xr:uid="{7607E51F-B75D-4E5A-9923-172EAA2EDAE8}"/>
    <cellStyle name="Comma 2 4 2 6 2 5" xfId="19539" xr:uid="{70F38E9F-1810-47B5-AA4B-7905F356F17F}"/>
    <cellStyle name="Comma 2 4 2 6 3" xfId="1380" xr:uid="{A83E0D30-5E96-49D0-B4E3-7A6134CA89A8}"/>
    <cellStyle name="Comma 2 4 2 6 3 2" xfId="6859" xr:uid="{5B907269-3819-4FC0-A94B-3066F41294CB}"/>
    <cellStyle name="Comma 2 4 2 6 3 2 2" xfId="16542" xr:uid="{017A1E5D-D4E9-4B9D-811C-6D0860384679}"/>
    <cellStyle name="Comma 2 4 2 6 3 2 2 2" xfId="24034" xr:uid="{B2EC810B-A890-4AC2-B6AA-5E2A5573320C}"/>
    <cellStyle name="Comma 2 4 2 6 3 2 3" xfId="20940" xr:uid="{6B441C4E-7E83-4167-BD15-EC53A53668F7}"/>
    <cellStyle name="Comma 2 4 2 6 3 3" xfId="14994" xr:uid="{2F91E483-2DCE-487F-A0B5-32227CCD22C0}"/>
    <cellStyle name="Comma 2 4 2 6 3 3 2" xfId="22610" xr:uid="{94E94173-AA52-4567-9B4A-65F9B0535204}"/>
    <cellStyle name="Comma 2 4 2 6 3 4" xfId="19541" xr:uid="{900F9544-2266-4E96-B0B0-CCA2DDB67310}"/>
    <cellStyle name="Comma 2 4 2 6 4" xfId="6856" xr:uid="{084A43A6-FA20-4CA0-9B3D-2F2E1B0D0DDD}"/>
    <cellStyle name="Comma 2 4 2 6 4 2" xfId="16539" xr:uid="{7DED6E94-D985-4C5E-B1F7-EBB99FBBB79D}"/>
    <cellStyle name="Comma 2 4 2 6 4 2 2" xfId="24031" xr:uid="{FC07804D-BADE-460E-A03D-7F92A97B03D7}"/>
    <cellStyle name="Comma 2 4 2 6 4 3" xfId="20937" xr:uid="{88944612-DE52-4D82-B232-20F1C2F1CD7F}"/>
    <cellStyle name="Comma 2 4 2 6 5" xfId="14991" xr:uid="{BA3F928A-15F3-43BE-A913-6B7C0E77631E}"/>
    <cellStyle name="Comma 2 4 2 6 5 2" xfId="22607" xr:uid="{E3CC8BC8-767C-4DC4-A5D7-140DDE67A113}"/>
    <cellStyle name="Comma 2 4 2 6 6" xfId="19538" xr:uid="{45168234-FC4E-4752-BEED-99F835EDCD7B}"/>
    <cellStyle name="Comma 2 4 2 7" xfId="1381" xr:uid="{D16B93DC-A58F-4B56-8E8D-150115191C7C}"/>
    <cellStyle name="Comma 2 4 2 7 2" xfId="1382" xr:uid="{58D79020-E660-4166-8733-ECE5B5BD2105}"/>
    <cellStyle name="Comma 2 4 2 7 2 2" xfId="6861" xr:uid="{8B86CA53-083F-4314-9BCE-B647C5CC5664}"/>
    <cellStyle name="Comma 2 4 2 7 2 2 2" xfId="16544" xr:uid="{08F9D7C5-3B7F-4603-80F6-5236CAA27F2F}"/>
    <cellStyle name="Comma 2 4 2 7 2 2 2 2" xfId="24036" xr:uid="{91F675B5-3597-4EB5-AAC9-44022F555AC4}"/>
    <cellStyle name="Comma 2 4 2 7 2 2 3" xfId="20942" xr:uid="{F3EDD357-C123-4FC8-AA58-6F121F68F95D}"/>
    <cellStyle name="Comma 2 4 2 7 2 3" xfId="14996" xr:uid="{02A29A96-2466-4CB3-BF68-7703DC177A93}"/>
    <cellStyle name="Comma 2 4 2 7 2 3 2" xfId="22612" xr:uid="{B37746A9-3219-44BE-826D-7804F6E12B9F}"/>
    <cellStyle name="Comma 2 4 2 7 2 4" xfId="19543" xr:uid="{B4C2377E-1ECF-40CD-9B34-43501A2B84E5}"/>
    <cellStyle name="Comma 2 4 2 7 3" xfId="6860" xr:uid="{612B4854-7EC0-4726-BBAA-27EBDC15524A}"/>
    <cellStyle name="Comma 2 4 2 7 3 2" xfId="16543" xr:uid="{A04D26D5-1BA4-4D41-A77F-C1BC2408F87C}"/>
    <cellStyle name="Comma 2 4 2 7 3 2 2" xfId="24035" xr:uid="{327DCEAB-B3AA-463F-AC5A-71C5AAD40323}"/>
    <cellStyle name="Comma 2 4 2 7 3 3" xfId="20941" xr:uid="{94FFE4AF-EEDE-4DC1-A2DA-9CAA8492E1C6}"/>
    <cellStyle name="Comma 2 4 2 7 4" xfId="14995" xr:uid="{A6857D43-E64B-49B6-8F29-F7F55FD7585A}"/>
    <cellStyle name="Comma 2 4 2 7 4 2" xfId="22611" xr:uid="{BF2C6B55-4A68-4834-8E2B-F601287A24FC}"/>
    <cellStyle name="Comma 2 4 2 7 5" xfId="19542" xr:uid="{F7E454F4-497B-4775-8E50-3686F0032F39}"/>
    <cellStyle name="Comma 2 4 2 8" xfId="1383" xr:uid="{A8347326-E5E1-489B-BD94-488F1FAF3034}"/>
    <cellStyle name="Comma 2 4 2 8 2" xfId="6862" xr:uid="{DC11E9CA-9F07-4B2B-B2FB-01DFB8E630E3}"/>
    <cellStyle name="Comma 2 4 2 8 2 2" xfId="16545" xr:uid="{BAB91FA4-AA06-4518-BA24-E7665AD35B50}"/>
    <cellStyle name="Comma 2 4 2 8 2 2 2" xfId="24037" xr:uid="{1C695676-A200-4FA0-8F56-294C17E31FCA}"/>
    <cellStyle name="Comma 2 4 2 8 2 3" xfId="20943" xr:uid="{04685789-4CA7-4600-B225-A5E60D505A93}"/>
    <cellStyle name="Comma 2 4 2 8 3" xfId="14997" xr:uid="{8FE6142E-3363-403B-BD25-E00DDF3CDB53}"/>
    <cellStyle name="Comma 2 4 2 8 3 2" xfId="22613" xr:uid="{AA4FBF4D-39A1-4361-99BF-2EB30710B65C}"/>
    <cellStyle name="Comma 2 4 2 8 4" xfId="19544" xr:uid="{59B3007D-A0A4-4722-9864-4E1308E1C008}"/>
    <cellStyle name="Comma 2 4 2 9" xfId="6735" xr:uid="{5F34A91A-D1E3-4C86-8B7E-E1F14451B927}"/>
    <cellStyle name="Comma 2 4 2 9 2" xfId="16418" xr:uid="{BC72FA0E-3703-4D51-8C8E-F2D818F087EC}"/>
    <cellStyle name="Comma 2 4 2 9 2 2" xfId="23910" xr:uid="{E4A64503-2AA6-4949-A534-D7A08A38345F}"/>
    <cellStyle name="Comma 2 4 2 9 3" xfId="20816" xr:uid="{CB09A570-5A2C-489E-B520-621596351E4E}"/>
    <cellStyle name="Comma 2 4 3" xfId="1384" xr:uid="{E101A3B1-D2B6-4C9D-BC70-91D44D5E605F}"/>
    <cellStyle name="Comma 2 4 3 10" xfId="11515" xr:uid="{6FEF4BCA-525A-4A9B-B2F5-1B11D653C4F0}"/>
    <cellStyle name="Comma 2 4 3 10 2" xfId="14998" xr:uid="{20D4824E-2557-4269-8284-05B28D278786}"/>
    <cellStyle name="Comma 2 4 3 10 3" xfId="29888" xr:uid="{7ED69AAE-9450-4A01-8311-63E26510DB32}"/>
    <cellStyle name="Comma 2 4 3 11" xfId="17995" xr:uid="{85D59A3D-DD85-4555-87D6-E4BAA99230E7}"/>
    <cellStyle name="Comma 2 4 3 2" xfId="1385" xr:uid="{A0FB6432-E25C-4D92-85F9-A578D400FF3C}"/>
    <cellStyle name="Comma 2 4 3 2 10" xfId="19545" xr:uid="{66810642-CC77-4850-BEF5-B07B9C0B6EEA}"/>
    <cellStyle name="Comma 2 4 3 2 2" xfId="1386" xr:uid="{3BDC5D05-611E-461A-8C8E-EE9A9CCFAC9F}"/>
    <cellStyle name="Comma 2 4 3 2 2 2" xfId="1387" xr:uid="{09A7141D-83AF-4D43-AE33-0942A9FF198A}"/>
    <cellStyle name="Comma 2 4 3 2 2 2 2" xfId="1388" xr:uid="{FBABFBCE-208A-4D57-BF23-13C7E0CEFE17}"/>
    <cellStyle name="Comma 2 4 3 2 2 2 2 2" xfId="1389" xr:uid="{8138AA0F-2459-4B82-B454-6927ACA1E24B}"/>
    <cellStyle name="Comma 2 4 3 2 2 2 2 2 2" xfId="1390" xr:uid="{86BF56EC-AD8B-4F79-BF99-79CB8EBD7462}"/>
    <cellStyle name="Comma 2 4 3 2 2 2 2 2 2 2" xfId="1391" xr:uid="{A032B28B-0321-47DA-B25E-90490F53D432}"/>
    <cellStyle name="Comma 2 4 3 2 2 2 2 2 2 2 2" xfId="6870" xr:uid="{FCEEAA8C-E7EF-486C-8AE3-406B55E1C0BB}"/>
    <cellStyle name="Comma 2 4 3 2 2 2 2 2 2 2 2 2" xfId="16553" xr:uid="{D232C6D8-141E-4E00-B286-CBC61458D817}"/>
    <cellStyle name="Comma 2 4 3 2 2 2 2 2 2 2 2 2 2" xfId="24045" xr:uid="{FEB0F0DF-550C-4411-9A7A-531774A9DF61}"/>
    <cellStyle name="Comma 2 4 3 2 2 2 2 2 2 2 2 3" xfId="20951" xr:uid="{0E82D6D5-8703-45CE-84E2-A9B8218FE8D9}"/>
    <cellStyle name="Comma 2 4 3 2 2 2 2 2 2 2 3" xfId="15005" xr:uid="{CCC26611-E6F7-4086-AA92-9C2772DFA1D8}"/>
    <cellStyle name="Comma 2 4 3 2 2 2 2 2 2 2 3 2" xfId="22620" xr:uid="{62A8547D-559A-47B5-B97E-7A90AE706B37}"/>
    <cellStyle name="Comma 2 4 3 2 2 2 2 2 2 2 4" xfId="19551" xr:uid="{705BDE14-F0E5-41BD-9176-F3A464CAA287}"/>
    <cellStyle name="Comma 2 4 3 2 2 2 2 2 2 3" xfId="6869" xr:uid="{C7B82C02-F1C3-4F2B-ACF5-2A3E7C13DE75}"/>
    <cellStyle name="Comma 2 4 3 2 2 2 2 2 2 3 2" xfId="16552" xr:uid="{A14CDD69-9C35-49B2-8AF8-75974FA60662}"/>
    <cellStyle name="Comma 2 4 3 2 2 2 2 2 2 3 2 2" xfId="24044" xr:uid="{065780D7-DFBA-425B-9C4E-4719F6355C8B}"/>
    <cellStyle name="Comma 2 4 3 2 2 2 2 2 2 3 3" xfId="20950" xr:uid="{E3AADE48-554E-42D7-A21A-48E4082618EE}"/>
    <cellStyle name="Comma 2 4 3 2 2 2 2 2 2 4" xfId="15004" xr:uid="{CB8FA4F9-FF67-43B0-A18F-AEC6DDA42784}"/>
    <cellStyle name="Comma 2 4 3 2 2 2 2 2 2 4 2" xfId="22619" xr:uid="{077565F0-B653-4D78-929A-8869FB70F61C}"/>
    <cellStyle name="Comma 2 4 3 2 2 2 2 2 2 5" xfId="19550" xr:uid="{DB0BC9A7-97D2-4CBE-B310-52440BA8996C}"/>
    <cellStyle name="Comma 2 4 3 2 2 2 2 2 3" xfId="1392" xr:uid="{29DE57A2-71F0-44E0-8804-F24E30BB9917}"/>
    <cellStyle name="Comma 2 4 3 2 2 2 2 2 3 2" xfId="6871" xr:uid="{1481BF3A-08CE-471C-9D81-544B9A1564B8}"/>
    <cellStyle name="Comma 2 4 3 2 2 2 2 2 3 2 2" xfId="16554" xr:uid="{804D3F48-A9D4-4E81-8487-D4005B810E85}"/>
    <cellStyle name="Comma 2 4 3 2 2 2 2 2 3 2 2 2" xfId="24046" xr:uid="{C6D7B363-38C9-4A60-9EBF-AE6EDDD53F13}"/>
    <cellStyle name="Comma 2 4 3 2 2 2 2 2 3 2 3" xfId="20952" xr:uid="{D7BBACDF-3F78-4C88-8CBF-7F7E4C14864B}"/>
    <cellStyle name="Comma 2 4 3 2 2 2 2 2 3 3" xfId="15006" xr:uid="{BEA8CA0E-1EB3-4E5D-8BF8-29EFD47C1ED2}"/>
    <cellStyle name="Comma 2 4 3 2 2 2 2 2 3 3 2" xfId="22621" xr:uid="{E8561DBA-7A8E-4CE8-B478-856AFB476D4D}"/>
    <cellStyle name="Comma 2 4 3 2 2 2 2 2 3 4" xfId="19552" xr:uid="{89E008BD-E72F-42DF-9686-FED7C10B2C15}"/>
    <cellStyle name="Comma 2 4 3 2 2 2 2 2 4" xfId="6868" xr:uid="{CF90AFB8-F926-4372-9727-BE62C2F60D2D}"/>
    <cellStyle name="Comma 2 4 3 2 2 2 2 2 4 2" xfId="16551" xr:uid="{26223F5A-481C-4E17-A07F-826BE46A3BD4}"/>
    <cellStyle name="Comma 2 4 3 2 2 2 2 2 4 2 2" xfId="24043" xr:uid="{1436F793-5865-4CA9-A5C7-97E555B5A762}"/>
    <cellStyle name="Comma 2 4 3 2 2 2 2 2 4 3" xfId="20949" xr:uid="{CC9A6104-0755-4901-8C7E-0E4BA96D6382}"/>
    <cellStyle name="Comma 2 4 3 2 2 2 2 2 5" xfId="15003" xr:uid="{CB380839-431B-4FE3-A83E-DDE575380FC1}"/>
    <cellStyle name="Comma 2 4 3 2 2 2 2 2 5 2" xfId="22618" xr:uid="{63D42221-479B-4166-95E8-6FC1BBC8C56E}"/>
    <cellStyle name="Comma 2 4 3 2 2 2 2 2 6" xfId="19549" xr:uid="{5F113192-E5F0-4DD7-A6B1-68B8D1CECE91}"/>
    <cellStyle name="Comma 2 4 3 2 2 2 2 3" xfId="1393" xr:uid="{7C057570-946B-4976-AC15-F6428EA91E46}"/>
    <cellStyle name="Comma 2 4 3 2 2 2 2 3 2" xfId="1394" xr:uid="{D1DF5DFD-D995-4358-928D-E7F5245302AE}"/>
    <cellStyle name="Comma 2 4 3 2 2 2 2 3 2 2" xfId="6873" xr:uid="{EDF8D25E-63FE-4AEB-B13A-C1254FA26974}"/>
    <cellStyle name="Comma 2 4 3 2 2 2 2 3 2 2 2" xfId="16556" xr:uid="{587D6ED1-6655-4C2A-A6EE-FC42975640BC}"/>
    <cellStyle name="Comma 2 4 3 2 2 2 2 3 2 2 2 2" xfId="24048" xr:uid="{644A5845-1F05-4C1C-9787-90A4F872949F}"/>
    <cellStyle name="Comma 2 4 3 2 2 2 2 3 2 2 3" xfId="20954" xr:uid="{7F5B99D6-8042-4A31-85C7-5452FB666B60}"/>
    <cellStyle name="Comma 2 4 3 2 2 2 2 3 2 3" xfId="15008" xr:uid="{67B62920-ACD4-47E4-8D68-B0CCD9339C72}"/>
    <cellStyle name="Comma 2 4 3 2 2 2 2 3 2 3 2" xfId="22623" xr:uid="{385C3577-9194-4187-B9CB-F538FF1A7BA9}"/>
    <cellStyle name="Comma 2 4 3 2 2 2 2 3 2 4" xfId="19554" xr:uid="{75BAB1B2-B762-4075-937A-BB5F73E5D4CD}"/>
    <cellStyle name="Comma 2 4 3 2 2 2 2 3 3" xfId="6872" xr:uid="{32497DE4-A528-4A97-BC12-13F161390CBC}"/>
    <cellStyle name="Comma 2 4 3 2 2 2 2 3 3 2" xfId="16555" xr:uid="{270C29BE-6A60-4E3D-9ABF-BD529B48C926}"/>
    <cellStyle name="Comma 2 4 3 2 2 2 2 3 3 2 2" xfId="24047" xr:uid="{AA27BD5E-52A0-479B-A5D5-D75B3F931022}"/>
    <cellStyle name="Comma 2 4 3 2 2 2 2 3 3 3" xfId="20953" xr:uid="{0EFD2A69-AD08-48C6-9F5D-646C651CE07F}"/>
    <cellStyle name="Comma 2 4 3 2 2 2 2 3 4" xfId="15007" xr:uid="{D6CB3E6C-CCEB-4979-9A2D-C7EC3DD6250D}"/>
    <cellStyle name="Comma 2 4 3 2 2 2 2 3 4 2" xfId="22622" xr:uid="{70BF431E-020D-4D59-802B-1A1D5E034A1B}"/>
    <cellStyle name="Comma 2 4 3 2 2 2 2 3 5" xfId="19553" xr:uid="{61819693-08A9-4700-8ED9-1C430CC06B42}"/>
    <cellStyle name="Comma 2 4 3 2 2 2 2 4" xfId="1395" xr:uid="{981B589E-C184-4714-9B4E-409B536FC1CC}"/>
    <cellStyle name="Comma 2 4 3 2 2 2 2 4 2" xfId="6874" xr:uid="{F28CC9B0-B9D4-4056-9C9F-776F1AABC7DC}"/>
    <cellStyle name="Comma 2 4 3 2 2 2 2 4 2 2" xfId="16557" xr:uid="{3B286859-6A35-46DB-9D69-AA443ABD5025}"/>
    <cellStyle name="Comma 2 4 3 2 2 2 2 4 2 2 2" xfId="24049" xr:uid="{E059E1CE-E74C-44E9-B49C-9BDF87344638}"/>
    <cellStyle name="Comma 2 4 3 2 2 2 2 4 2 3" xfId="20955" xr:uid="{C587C930-EC3C-4006-B9FA-00111D1496A4}"/>
    <cellStyle name="Comma 2 4 3 2 2 2 2 4 3" xfId="15009" xr:uid="{709B227E-497E-44CB-8191-B0F111ABA733}"/>
    <cellStyle name="Comma 2 4 3 2 2 2 2 4 3 2" xfId="22624" xr:uid="{C0765339-8B3B-4E8A-A0B6-5E546486EF85}"/>
    <cellStyle name="Comma 2 4 3 2 2 2 2 4 4" xfId="19555" xr:uid="{4E47BA2A-E500-4BD4-AFBB-12DCE19101A8}"/>
    <cellStyle name="Comma 2 4 3 2 2 2 2 5" xfId="6867" xr:uid="{1261F98C-F086-4B4A-A4DC-A527DBB011F9}"/>
    <cellStyle name="Comma 2 4 3 2 2 2 2 5 2" xfId="16550" xr:uid="{5DB65124-4107-4881-A313-F24E92D3F796}"/>
    <cellStyle name="Comma 2 4 3 2 2 2 2 5 2 2" xfId="24042" xr:uid="{A9B85DCF-B970-42F3-BF50-FE341FF15E1D}"/>
    <cellStyle name="Comma 2 4 3 2 2 2 2 5 3" xfId="20948" xr:uid="{B239CDF2-0F49-4101-AB91-C68BF62A0FEC}"/>
    <cellStyle name="Comma 2 4 3 2 2 2 2 6" xfId="15002" xr:uid="{AD9E90AC-487A-4452-B877-060EEA1E4815}"/>
    <cellStyle name="Comma 2 4 3 2 2 2 2 6 2" xfId="22617" xr:uid="{F13F71DC-2448-4B73-92A4-F20B785C9D6A}"/>
    <cellStyle name="Comma 2 4 3 2 2 2 2 7" xfId="19548" xr:uid="{54E30B08-46E3-4393-9E7D-32A283FD9AFC}"/>
    <cellStyle name="Comma 2 4 3 2 2 2 3" xfId="1396" xr:uid="{7CC5B519-9A1C-40A1-B907-E126EE94E0F8}"/>
    <cellStyle name="Comma 2 4 3 2 2 2 3 2" xfId="1397" xr:uid="{8B76E0EB-D8B8-44B5-8C77-819617CA6BD7}"/>
    <cellStyle name="Comma 2 4 3 2 2 2 3 2 2" xfId="1398" xr:uid="{8B365960-B7BA-42EC-994E-5CBC02061DBC}"/>
    <cellStyle name="Comma 2 4 3 2 2 2 3 2 2 2" xfId="6877" xr:uid="{67A2EB68-35F2-4D92-A17F-EACE4CAC93DF}"/>
    <cellStyle name="Comma 2 4 3 2 2 2 3 2 2 2 2" xfId="16560" xr:uid="{ACF48240-FF77-45AF-B124-0AAAA94F3BB5}"/>
    <cellStyle name="Comma 2 4 3 2 2 2 3 2 2 2 2 2" xfId="24052" xr:uid="{1DEB3524-B7F5-4C10-802B-5BD97811F58A}"/>
    <cellStyle name="Comma 2 4 3 2 2 2 3 2 2 2 3" xfId="20958" xr:uid="{BEE3CBF2-885F-4DCD-9472-FEF19E776C57}"/>
    <cellStyle name="Comma 2 4 3 2 2 2 3 2 2 3" xfId="15012" xr:uid="{511DADF8-8E8E-4B67-AD1B-821B61534F79}"/>
    <cellStyle name="Comma 2 4 3 2 2 2 3 2 2 3 2" xfId="22627" xr:uid="{4DFEB0E5-DAE3-4F25-88FB-7C797B42B5A8}"/>
    <cellStyle name="Comma 2 4 3 2 2 2 3 2 2 4" xfId="19558" xr:uid="{0BC4AD03-02FA-4C64-99EC-36C7C1A58676}"/>
    <cellStyle name="Comma 2 4 3 2 2 2 3 2 3" xfId="6876" xr:uid="{EE5F560A-5E78-4F0C-A92C-240E88155F27}"/>
    <cellStyle name="Comma 2 4 3 2 2 2 3 2 3 2" xfId="16559" xr:uid="{ECD5FEA9-FEF4-43E3-B503-AA7BD5E8EF94}"/>
    <cellStyle name="Comma 2 4 3 2 2 2 3 2 3 2 2" xfId="24051" xr:uid="{E4A05790-1A1A-47CC-8BE1-27334049DC33}"/>
    <cellStyle name="Comma 2 4 3 2 2 2 3 2 3 3" xfId="20957" xr:uid="{D6F1CC75-2246-4367-AD3B-4B1A5BD7CA70}"/>
    <cellStyle name="Comma 2 4 3 2 2 2 3 2 4" xfId="15011" xr:uid="{A8423A8B-1EDB-45F6-BAD2-40D5D46C2073}"/>
    <cellStyle name="Comma 2 4 3 2 2 2 3 2 4 2" xfId="22626" xr:uid="{DFA803B8-5F9B-4F5F-A389-A1FF14676508}"/>
    <cellStyle name="Comma 2 4 3 2 2 2 3 2 5" xfId="19557" xr:uid="{8B5198CC-A359-4E7A-88A1-D4CFFA0132F4}"/>
    <cellStyle name="Comma 2 4 3 2 2 2 3 3" xfId="1399" xr:uid="{14EC561D-F1B7-4D59-960C-644B8C3FC075}"/>
    <cellStyle name="Comma 2 4 3 2 2 2 3 3 2" xfId="6878" xr:uid="{7BE17F78-4C32-47D3-8C75-0CA845E335A8}"/>
    <cellStyle name="Comma 2 4 3 2 2 2 3 3 2 2" xfId="16561" xr:uid="{95991B02-FDEE-4109-AA96-FFFFBFB59087}"/>
    <cellStyle name="Comma 2 4 3 2 2 2 3 3 2 2 2" xfId="24053" xr:uid="{E9AE796C-4FEA-42A4-A328-997EDB518B14}"/>
    <cellStyle name="Comma 2 4 3 2 2 2 3 3 2 3" xfId="20959" xr:uid="{C73EEEE9-F6A2-4DD4-B8F0-864F5B56B423}"/>
    <cellStyle name="Comma 2 4 3 2 2 2 3 3 3" xfId="15013" xr:uid="{62896668-EA83-4423-B791-17581F0F6A81}"/>
    <cellStyle name="Comma 2 4 3 2 2 2 3 3 3 2" xfId="22628" xr:uid="{D512C8F1-A25B-44AE-B720-E4CCC928A708}"/>
    <cellStyle name="Comma 2 4 3 2 2 2 3 3 4" xfId="19559" xr:uid="{B6DC6237-33A6-43AB-8640-74AF643C4AB3}"/>
    <cellStyle name="Comma 2 4 3 2 2 2 3 4" xfId="6875" xr:uid="{07C5AAF9-12CA-4A76-A39D-6CBAB22B43F8}"/>
    <cellStyle name="Comma 2 4 3 2 2 2 3 4 2" xfId="16558" xr:uid="{B02AF09B-76E2-42CD-ADF8-E311D7B00D2D}"/>
    <cellStyle name="Comma 2 4 3 2 2 2 3 4 2 2" xfId="24050" xr:uid="{158AFB8F-3B25-4983-BD2E-2D0A82505113}"/>
    <cellStyle name="Comma 2 4 3 2 2 2 3 4 3" xfId="20956" xr:uid="{F0284F22-C4E6-4C70-9780-8EA6EE535416}"/>
    <cellStyle name="Comma 2 4 3 2 2 2 3 5" xfId="15010" xr:uid="{CC1CC2A5-8938-4CD9-9C61-7780BA2C9B9A}"/>
    <cellStyle name="Comma 2 4 3 2 2 2 3 5 2" xfId="22625" xr:uid="{752C5326-01B8-47B0-9B96-3E150DB21D1E}"/>
    <cellStyle name="Comma 2 4 3 2 2 2 3 6" xfId="19556" xr:uid="{E2675037-3083-4EC0-8298-A97BD9695D70}"/>
    <cellStyle name="Comma 2 4 3 2 2 2 4" xfId="1400" xr:uid="{04C795A9-5FDA-4679-81E4-3DA8B96847D8}"/>
    <cellStyle name="Comma 2 4 3 2 2 2 4 2" xfId="1401" xr:uid="{D83AE45C-AEEB-4441-A3CB-FFA52B0CEB2A}"/>
    <cellStyle name="Comma 2 4 3 2 2 2 4 2 2" xfId="6880" xr:uid="{70B57863-0BC8-4C0A-9C3C-2CE867A3AE75}"/>
    <cellStyle name="Comma 2 4 3 2 2 2 4 2 2 2" xfId="16563" xr:uid="{F011A132-1D58-4BF6-A54E-A817A6EC3665}"/>
    <cellStyle name="Comma 2 4 3 2 2 2 4 2 2 2 2" xfId="24055" xr:uid="{AF44300F-F644-4910-B833-AE5FC5331ACF}"/>
    <cellStyle name="Comma 2 4 3 2 2 2 4 2 2 3" xfId="20961" xr:uid="{F7A616CD-C6F5-4122-B84E-15D1EA6A4B91}"/>
    <cellStyle name="Comma 2 4 3 2 2 2 4 2 3" xfId="15015" xr:uid="{14AE3538-2C95-491D-B03B-D3647AA0F6BD}"/>
    <cellStyle name="Comma 2 4 3 2 2 2 4 2 3 2" xfId="22630" xr:uid="{2449DD0D-72D7-43F2-A522-69AAF008AC8C}"/>
    <cellStyle name="Comma 2 4 3 2 2 2 4 2 4" xfId="19561" xr:uid="{557560CE-CD88-48D4-A503-FE796B0353C2}"/>
    <cellStyle name="Comma 2 4 3 2 2 2 4 3" xfId="6879" xr:uid="{90CCF882-521A-4D52-AD92-D53730BE2774}"/>
    <cellStyle name="Comma 2 4 3 2 2 2 4 3 2" xfId="16562" xr:uid="{8CBFB242-D6DA-45A8-B7B5-D249B48202D6}"/>
    <cellStyle name="Comma 2 4 3 2 2 2 4 3 2 2" xfId="24054" xr:uid="{D5290B74-5CA1-4A8C-BF52-8E406B8A16E3}"/>
    <cellStyle name="Comma 2 4 3 2 2 2 4 3 3" xfId="20960" xr:uid="{E7178BF2-0F1E-427C-9D37-62B746212A79}"/>
    <cellStyle name="Comma 2 4 3 2 2 2 4 4" xfId="15014" xr:uid="{28FE9FAD-DF73-4471-A342-FFF7AEDC79ED}"/>
    <cellStyle name="Comma 2 4 3 2 2 2 4 4 2" xfId="22629" xr:uid="{4B0AFB92-8292-42C6-9809-018BD3178041}"/>
    <cellStyle name="Comma 2 4 3 2 2 2 4 5" xfId="19560" xr:uid="{92F416E2-FEB3-44FA-9E8B-C3C1584374D5}"/>
    <cellStyle name="Comma 2 4 3 2 2 2 5" xfId="1402" xr:uid="{7B83B950-7BC2-4D6C-9022-2C99B892E817}"/>
    <cellStyle name="Comma 2 4 3 2 2 2 5 2" xfId="6881" xr:uid="{D8005526-138D-4522-AF8C-4A7C8AF19D7D}"/>
    <cellStyle name="Comma 2 4 3 2 2 2 5 2 2" xfId="16564" xr:uid="{45CAA6B3-0635-411C-99C1-0CEE34095DBB}"/>
    <cellStyle name="Comma 2 4 3 2 2 2 5 2 2 2" xfId="24056" xr:uid="{384B3DCF-59B6-46C5-B8BC-A5B6EB0307F0}"/>
    <cellStyle name="Comma 2 4 3 2 2 2 5 2 3" xfId="20962" xr:uid="{7F2584B5-5E25-4DC3-A9FB-5DFA9F60A837}"/>
    <cellStyle name="Comma 2 4 3 2 2 2 5 3" xfId="15016" xr:uid="{BB059530-FE01-4E4A-A725-A52121F4888F}"/>
    <cellStyle name="Comma 2 4 3 2 2 2 5 3 2" xfId="22631" xr:uid="{2F11BEA6-5821-45D2-9F0B-A817025F3824}"/>
    <cellStyle name="Comma 2 4 3 2 2 2 5 4" xfId="19562" xr:uid="{14834918-F3B3-450C-9E98-E978E00277E8}"/>
    <cellStyle name="Comma 2 4 3 2 2 2 6" xfId="6866" xr:uid="{8150143F-42B2-49E0-A2DB-2714E84DDD46}"/>
    <cellStyle name="Comma 2 4 3 2 2 2 6 2" xfId="16549" xr:uid="{7C315EE6-158F-4B71-B817-14190215AC4F}"/>
    <cellStyle name="Comma 2 4 3 2 2 2 6 2 2" xfId="24041" xr:uid="{E834BAB1-41F7-49A5-B107-C92761FCC36C}"/>
    <cellStyle name="Comma 2 4 3 2 2 2 6 3" xfId="20947" xr:uid="{91574954-C7A9-46FE-8997-0E50FD235E8E}"/>
    <cellStyle name="Comma 2 4 3 2 2 2 7" xfId="15001" xr:uid="{C9259058-6E72-4EB6-8A8C-41EF7F4AF6D4}"/>
    <cellStyle name="Comma 2 4 3 2 2 2 7 2" xfId="22616" xr:uid="{136D1D47-A536-4961-944C-05467FDF7F96}"/>
    <cellStyle name="Comma 2 4 3 2 2 2 8" xfId="19547" xr:uid="{3309B278-9E95-440F-B70C-39BD6943F199}"/>
    <cellStyle name="Comma 2 4 3 2 2 3" xfId="1403" xr:uid="{F04ED13C-509D-42BD-A8BD-CE7B05AB285B}"/>
    <cellStyle name="Comma 2 4 3 2 2 3 2" xfId="1404" xr:uid="{3EDEBE50-0B1E-4A65-BBF5-F86DE3A1B9D0}"/>
    <cellStyle name="Comma 2 4 3 2 2 3 2 2" xfId="1405" xr:uid="{E41CE5E4-6405-4D24-A81F-B71AC981D022}"/>
    <cellStyle name="Comma 2 4 3 2 2 3 2 2 2" xfId="1406" xr:uid="{0511A304-B368-4CBD-B997-71FC424B44FC}"/>
    <cellStyle name="Comma 2 4 3 2 2 3 2 2 2 2" xfId="6885" xr:uid="{8B08DD47-9004-44A2-9041-48D5E209D03F}"/>
    <cellStyle name="Comma 2 4 3 2 2 3 2 2 2 2 2" xfId="16568" xr:uid="{D6E6A133-FB6E-4804-A3DA-2D3AEB0ABEEF}"/>
    <cellStyle name="Comma 2 4 3 2 2 3 2 2 2 2 2 2" xfId="24060" xr:uid="{89B2EF9F-D81B-47D0-920E-C3340C538FCD}"/>
    <cellStyle name="Comma 2 4 3 2 2 3 2 2 2 2 3" xfId="20966" xr:uid="{18669788-D0ED-40E3-841F-EF220A682880}"/>
    <cellStyle name="Comma 2 4 3 2 2 3 2 2 2 3" xfId="15020" xr:uid="{655F1A05-9B99-460A-9FD8-E4B21A6F43C6}"/>
    <cellStyle name="Comma 2 4 3 2 2 3 2 2 2 3 2" xfId="22635" xr:uid="{A389DAE0-AB48-49A8-81E4-828BA7CADEE9}"/>
    <cellStyle name="Comma 2 4 3 2 2 3 2 2 2 4" xfId="19566" xr:uid="{D1E36436-59D7-47A2-9431-618EA5EFF7E5}"/>
    <cellStyle name="Comma 2 4 3 2 2 3 2 2 3" xfId="6884" xr:uid="{3D24FA43-F0A0-499C-9133-AB207DAF5AAD}"/>
    <cellStyle name="Comma 2 4 3 2 2 3 2 2 3 2" xfId="16567" xr:uid="{8537F744-AC5B-47D7-A04E-F1205895D4F0}"/>
    <cellStyle name="Comma 2 4 3 2 2 3 2 2 3 2 2" xfId="24059" xr:uid="{08298CC4-CDEF-4477-BDFE-2796C6D583C3}"/>
    <cellStyle name="Comma 2 4 3 2 2 3 2 2 3 3" xfId="20965" xr:uid="{142CEBC8-DB2C-413E-A60D-8E5DBC9CB5E8}"/>
    <cellStyle name="Comma 2 4 3 2 2 3 2 2 4" xfId="15019" xr:uid="{594D6456-E588-4B01-8A34-BA5C93DD38D9}"/>
    <cellStyle name="Comma 2 4 3 2 2 3 2 2 4 2" xfId="22634" xr:uid="{E0D38B93-6786-4231-AE48-02D94B808C53}"/>
    <cellStyle name="Comma 2 4 3 2 2 3 2 2 5" xfId="19565" xr:uid="{8C28D300-DD76-41A0-88FB-ED70388218E8}"/>
    <cellStyle name="Comma 2 4 3 2 2 3 2 3" xfId="1407" xr:uid="{F43D17C3-0458-46FE-8294-9B5DEAE1BC62}"/>
    <cellStyle name="Comma 2 4 3 2 2 3 2 3 2" xfId="6886" xr:uid="{2C21D5B1-4951-4654-BF4E-3D958904DB67}"/>
    <cellStyle name="Comma 2 4 3 2 2 3 2 3 2 2" xfId="16569" xr:uid="{E4F12E22-3EF4-4DA8-B810-2E1058C7A901}"/>
    <cellStyle name="Comma 2 4 3 2 2 3 2 3 2 2 2" xfId="24061" xr:uid="{397EE6AF-C4B0-4AA8-AE39-3CCF574AFB52}"/>
    <cellStyle name="Comma 2 4 3 2 2 3 2 3 2 3" xfId="20967" xr:uid="{523093E6-88AF-46D5-A190-C57195C811D6}"/>
    <cellStyle name="Comma 2 4 3 2 2 3 2 3 3" xfId="15021" xr:uid="{B6F6AB6F-29B7-47A9-90AA-B2089B0BECA1}"/>
    <cellStyle name="Comma 2 4 3 2 2 3 2 3 3 2" xfId="22636" xr:uid="{816EBBC9-6D11-4373-8CAE-D93329BC9327}"/>
    <cellStyle name="Comma 2 4 3 2 2 3 2 3 4" xfId="19567" xr:uid="{D6FC7C5E-53E7-4A1F-A515-18DE2C7B23F1}"/>
    <cellStyle name="Comma 2 4 3 2 2 3 2 4" xfId="6883" xr:uid="{8586E88B-FF84-46B2-B971-117697C6F884}"/>
    <cellStyle name="Comma 2 4 3 2 2 3 2 4 2" xfId="16566" xr:uid="{E0F8342A-E5DC-491A-8F1F-4C162AF7EBEB}"/>
    <cellStyle name="Comma 2 4 3 2 2 3 2 4 2 2" xfId="24058" xr:uid="{AFEB7B23-0C65-456E-B13F-61C049F4F7FA}"/>
    <cellStyle name="Comma 2 4 3 2 2 3 2 4 3" xfId="20964" xr:uid="{D91947E5-800F-46F6-B81C-B20886BC0A3E}"/>
    <cellStyle name="Comma 2 4 3 2 2 3 2 5" xfId="15018" xr:uid="{4A69DF40-2305-434C-86FA-ABBACED315CB}"/>
    <cellStyle name="Comma 2 4 3 2 2 3 2 5 2" xfId="22633" xr:uid="{7759C94C-B378-4811-B3E4-9B06427F70A5}"/>
    <cellStyle name="Comma 2 4 3 2 2 3 2 6" xfId="19564" xr:uid="{98C3C72A-F642-4281-ACBF-7F814945D670}"/>
    <cellStyle name="Comma 2 4 3 2 2 3 3" xfId="1408" xr:uid="{EB0C27EB-D526-4233-A4BC-EBA604156D1C}"/>
    <cellStyle name="Comma 2 4 3 2 2 3 3 2" xfId="1409" xr:uid="{BBF20472-E660-44FF-83D8-7E7B7B04CE20}"/>
    <cellStyle name="Comma 2 4 3 2 2 3 3 2 2" xfId="6888" xr:uid="{5575E878-720C-427A-BE3E-DF1804A4C9E1}"/>
    <cellStyle name="Comma 2 4 3 2 2 3 3 2 2 2" xfId="16571" xr:uid="{97DA6105-1735-4900-ABE3-D89E58858EF4}"/>
    <cellStyle name="Comma 2 4 3 2 2 3 3 2 2 2 2" xfId="24063" xr:uid="{412301FA-676D-4812-921C-46E095298F84}"/>
    <cellStyle name="Comma 2 4 3 2 2 3 3 2 2 3" xfId="20969" xr:uid="{162E5B14-235B-4041-B17C-48A7327A607A}"/>
    <cellStyle name="Comma 2 4 3 2 2 3 3 2 3" xfId="15023" xr:uid="{DEF34ED3-47B0-40C9-AFE8-7A1E8C756346}"/>
    <cellStyle name="Comma 2 4 3 2 2 3 3 2 3 2" xfId="22638" xr:uid="{E639AF30-DBEE-43B2-A6DA-BDE338C5B3C5}"/>
    <cellStyle name="Comma 2 4 3 2 2 3 3 2 4" xfId="19569" xr:uid="{BF3AA0B2-7179-4E27-B9A9-4EEC36176182}"/>
    <cellStyle name="Comma 2 4 3 2 2 3 3 3" xfId="6887" xr:uid="{248613B2-FCEF-40D0-846F-6077FF617C59}"/>
    <cellStyle name="Comma 2 4 3 2 2 3 3 3 2" xfId="16570" xr:uid="{55CEA079-E481-4F87-B153-8DC9980EE570}"/>
    <cellStyle name="Comma 2 4 3 2 2 3 3 3 2 2" xfId="24062" xr:uid="{704AF2D2-2EB0-404F-BCAE-6D5938B80E19}"/>
    <cellStyle name="Comma 2 4 3 2 2 3 3 3 3" xfId="20968" xr:uid="{B5DEE766-46A3-466E-8120-6713DC7F9B95}"/>
    <cellStyle name="Comma 2 4 3 2 2 3 3 4" xfId="15022" xr:uid="{8777DFBB-31CC-41A6-BD9B-A338B0CE86E2}"/>
    <cellStyle name="Comma 2 4 3 2 2 3 3 4 2" xfId="22637" xr:uid="{3E38CD4A-F139-4A1D-9F22-E6C63F7EB510}"/>
    <cellStyle name="Comma 2 4 3 2 2 3 3 5" xfId="19568" xr:uid="{75350528-FE13-442A-9478-9FD5F95478C1}"/>
    <cellStyle name="Comma 2 4 3 2 2 3 4" xfId="1410" xr:uid="{7491A6BB-BEEA-431B-BF42-26233E96696B}"/>
    <cellStyle name="Comma 2 4 3 2 2 3 4 2" xfId="6889" xr:uid="{A66208A8-C1FB-4061-9B8A-6361A5A5B055}"/>
    <cellStyle name="Comma 2 4 3 2 2 3 4 2 2" xfId="16572" xr:uid="{923E96FE-A165-4057-8754-11D9DD2B718D}"/>
    <cellStyle name="Comma 2 4 3 2 2 3 4 2 2 2" xfId="24064" xr:uid="{6134628E-DD12-44A2-9F29-EC008C665696}"/>
    <cellStyle name="Comma 2 4 3 2 2 3 4 2 3" xfId="20970" xr:uid="{923B2F50-7A29-4CB3-B2C8-B7432E5718D2}"/>
    <cellStyle name="Comma 2 4 3 2 2 3 4 3" xfId="15024" xr:uid="{84BA67F3-F245-4C26-9340-E1638295628A}"/>
    <cellStyle name="Comma 2 4 3 2 2 3 4 3 2" xfId="22639" xr:uid="{D11C3E61-56D5-4A0C-B49F-8DACB78DEAF0}"/>
    <cellStyle name="Comma 2 4 3 2 2 3 4 4" xfId="19570" xr:uid="{E0D8E8B8-B548-433E-B86B-6634BB7B58E1}"/>
    <cellStyle name="Comma 2 4 3 2 2 3 5" xfId="6882" xr:uid="{89FEB014-D6F3-4432-9155-3F4283FBB3FC}"/>
    <cellStyle name="Comma 2 4 3 2 2 3 5 2" xfId="16565" xr:uid="{BA674494-93DF-4573-A88C-5CA7CF35A8FB}"/>
    <cellStyle name="Comma 2 4 3 2 2 3 5 2 2" xfId="24057" xr:uid="{67916064-DD9B-4D92-964D-BA6FC34F3CBD}"/>
    <cellStyle name="Comma 2 4 3 2 2 3 5 3" xfId="20963" xr:uid="{88134253-7852-4549-B00C-DF94702361D2}"/>
    <cellStyle name="Comma 2 4 3 2 2 3 6" xfId="15017" xr:uid="{F85D0952-4BA5-45D2-A30E-16C5137F293B}"/>
    <cellStyle name="Comma 2 4 3 2 2 3 6 2" xfId="22632" xr:uid="{912BEA84-5D1D-44A5-80C8-39A32E07DBBD}"/>
    <cellStyle name="Comma 2 4 3 2 2 3 7" xfId="19563" xr:uid="{00B94F95-6BF5-4F14-BB2E-BD6B63BA6CE3}"/>
    <cellStyle name="Comma 2 4 3 2 2 4" xfId="1411" xr:uid="{27DB451C-CCB1-40B3-9181-AAEC0551D22D}"/>
    <cellStyle name="Comma 2 4 3 2 2 4 2" xfId="1412" xr:uid="{231E5C4D-3BA8-4349-A132-25C497513526}"/>
    <cellStyle name="Comma 2 4 3 2 2 4 2 2" xfId="1413" xr:uid="{A4204A25-89F8-4A8D-A636-3E2E3D5BC050}"/>
    <cellStyle name="Comma 2 4 3 2 2 4 2 2 2" xfId="6892" xr:uid="{D0F59587-D3BD-4EE4-93DF-DDB046DB1131}"/>
    <cellStyle name="Comma 2 4 3 2 2 4 2 2 2 2" xfId="16575" xr:uid="{6097A175-D586-481F-B77F-4B617CB990AE}"/>
    <cellStyle name="Comma 2 4 3 2 2 4 2 2 2 2 2" xfId="24067" xr:uid="{C779DBD1-7CB8-4AAA-8434-2A45EB1792A2}"/>
    <cellStyle name="Comma 2 4 3 2 2 4 2 2 2 3" xfId="20973" xr:uid="{0885CBF9-A743-4C38-A00C-BDF040CC7C92}"/>
    <cellStyle name="Comma 2 4 3 2 2 4 2 2 3" xfId="15027" xr:uid="{46206EA7-5A4D-4A06-BD89-841B416FAE1D}"/>
    <cellStyle name="Comma 2 4 3 2 2 4 2 2 3 2" xfId="22642" xr:uid="{097A4472-23B6-47F5-97F7-83692CEF51BF}"/>
    <cellStyle name="Comma 2 4 3 2 2 4 2 2 4" xfId="19573" xr:uid="{75592766-F555-475B-A511-65B27838F8B6}"/>
    <cellStyle name="Comma 2 4 3 2 2 4 2 3" xfId="6891" xr:uid="{AC4F0BBC-E6A4-4642-B8FB-2AD7245C3FE5}"/>
    <cellStyle name="Comma 2 4 3 2 2 4 2 3 2" xfId="16574" xr:uid="{1B20C6F5-F614-4B1C-B56E-F52C25B4FAB6}"/>
    <cellStyle name="Comma 2 4 3 2 2 4 2 3 2 2" xfId="24066" xr:uid="{D88D6CAB-88C1-458D-B314-D40411907E55}"/>
    <cellStyle name="Comma 2 4 3 2 2 4 2 3 3" xfId="20972" xr:uid="{C0950A0E-8C61-4F40-AF6E-352FD54BC29B}"/>
    <cellStyle name="Comma 2 4 3 2 2 4 2 4" xfId="15026" xr:uid="{C3E81BFA-8D17-4071-96D2-EFE4934408E6}"/>
    <cellStyle name="Comma 2 4 3 2 2 4 2 4 2" xfId="22641" xr:uid="{A2604AE4-9CFC-401D-A58F-574765BB8798}"/>
    <cellStyle name="Comma 2 4 3 2 2 4 2 5" xfId="19572" xr:uid="{ADBA238E-239D-4A06-A3EE-B0816D2A9DDB}"/>
    <cellStyle name="Comma 2 4 3 2 2 4 3" xfId="1414" xr:uid="{9D6B7438-FF1D-4331-A29E-91A5DB19B427}"/>
    <cellStyle name="Comma 2 4 3 2 2 4 3 2" xfId="6893" xr:uid="{90F4AB0E-F8D1-4595-B790-3752668D9253}"/>
    <cellStyle name="Comma 2 4 3 2 2 4 3 2 2" xfId="16576" xr:uid="{2D8FD7CF-E23E-4626-A6C7-42DBC75985DA}"/>
    <cellStyle name="Comma 2 4 3 2 2 4 3 2 2 2" xfId="24068" xr:uid="{A3B0F0BA-3FF1-49F4-AC87-9471618C0662}"/>
    <cellStyle name="Comma 2 4 3 2 2 4 3 2 3" xfId="20974" xr:uid="{73D00E41-63A7-4A5D-8D13-70B47AC2F01F}"/>
    <cellStyle name="Comma 2 4 3 2 2 4 3 3" xfId="15028" xr:uid="{459377CA-1D80-4693-A56B-BDE814538BFE}"/>
    <cellStyle name="Comma 2 4 3 2 2 4 3 3 2" xfId="22643" xr:uid="{F3811C59-1D01-4F64-8E10-91B5307F8527}"/>
    <cellStyle name="Comma 2 4 3 2 2 4 3 4" xfId="19574" xr:uid="{BF2EDDC7-BEA7-4BF5-A54C-B85953AFCA89}"/>
    <cellStyle name="Comma 2 4 3 2 2 4 4" xfId="6890" xr:uid="{59B90072-E51E-4AFD-9B2C-7B179E54A816}"/>
    <cellStyle name="Comma 2 4 3 2 2 4 4 2" xfId="16573" xr:uid="{BE50D133-6D01-4C88-B94D-2E86322E5614}"/>
    <cellStyle name="Comma 2 4 3 2 2 4 4 2 2" xfId="24065" xr:uid="{0FFDC320-E088-42A0-8C90-03E8C3011494}"/>
    <cellStyle name="Comma 2 4 3 2 2 4 4 3" xfId="20971" xr:uid="{59E959DD-EA0D-43CA-8CA0-8ADF7DB10D92}"/>
    <cellStyle name="Comma 2 4 3 2 2 4 5" xfId="15025" xr:uid="{CB624CA0-5490-4097-AE4D-1EB53BDC208B}"/>
    <cellStyle name="Comma 2 4 3 2 2 4 5 2" xfId="22640" xr:uid="{3935E79B-34E5-4231-8443-C874094FCD56}"/>
    <cellStyle name="Comma 2 4 3 2 2 4 6" xfId="19571" xr:uid="{E02F1976-FECE-4326-AA71-16B834632F3E}"/>
    <cellStyle name="Comma 2 4 3 2 2 5" xfId="1415" xr:uid="{E60687F1-36EF-4740-B7C0-4D51720A5A9C}"/>
    <cellStyle name="Comma 2 4 3 2 2 5 2" xfId="1416" xr:uid="{13061F8C-FE0C-4378-B819-4E3EC540F308}"/>
    <cellStyle name="Comma 2 4 3 2 2 5 2 2" xfId="6895" xr:uid="{4C09A341-D9BA-40A1-85E3-DCF82B48EFB1}"/>
    <cellStyle name="Comma 2 4 3 2 2 5 2 2 2" xfId="16578" xr:uid="{AA007869-87C5-4723-9CCD-9ACD0C05E7D9}"/>
    <cellStyle name="Comma 2 4 3 2 2 5 2 2 2 2" xfId="24070" xr:uid="{AC61B553-3505-403D-B1FF-E73605C9F7B8}"/>
    <cellStyle name="Comma 2 4 3 2 2 5 2 2 3" xfId="20976" xr:uid="{608F0121-9580-4F1A-B355-BA24BE7258C6}"/>
    <cellStyle name="Comma 2 4 3 2 2 5 2 3" xfId="15030" xr:uid="{F582ED79-4D7B-4C2C-B08C-C3729F4A370B}"/>
    <cellStyle name="Comma 2 4 3 2 2 5 2 3 2" xfId="22645" xr:uid="{8BE0D736-E9EB-488A-B849-055E15D7F2CB}"/>
    <cellStyle name="Comma 2 4 3 2 2 5 2 4" xfId="19576" xr:uid="{9B579653-D1A6-417C-8D35-0D02A3636328}"/>
    <cellStyle name="Comma 2 4 3 2 2 5 3" xfId="6894" xr:uid="{E4C9ED97-FE97-443F-A590-B2372F16C723}"/>
    <cellStyle name="Comma 2 4 3 2 2 5 3 2" xfId="16577" xr:uid="{4B44F50C-5C7B-40EC-AB4B-1AFE1AAC35F9}"/>
    <cellStyle name="Comma 2 4 3 2 2 5 3 2 2" xfId="24069" xr:uid="{730462CE-C678-43A8-BD20-94492E00566D}"/>
    <cellStyle name="Comma 2 4 3 2 2 5 3 3" xfId="20975" xr:uid="{152EBEBF-487B-4C39-99E4-F01ACE66DB13}"/>
    <cellStyle name="Comma 2 4 3 2 2 5 4" xfId="15029" xr:uid="{F7BDAE53-169A-45CE-A28C-002543B6CD6F}"/>
    <cellStyle name="Comma 2 4 3 2 2 5 4 2" xfId="22644" xr:uid="{A6D8CCB8-FB84-42F3-9F6B-AFDA6D7F9741}"/>
    <cellStyle name="Comma 2 4 3 2 2 5 5" xfId="19575" xr:uid="{A7FB2E17-A53E-4D4E-9FBE-7F4FB0F32D05}"/>
    <cellStyle name="Comma 2 4 3 2 2 6" xfId="1417" xr:uid="{05321926-2089-42B7-A87B-5B659A7CDC00}"/>
    <cellStyle name="Comma 2 4 3 2 2 6 2" xfId="6896" xr:uid="{15D80204-A7EA-4D26-9F0A-030F4BB432B4}"/>
    <cellStyle name="Comma 2 4 3 2 2 6 2 2" xfId="16579" xr:uid="{59A6909E-FA0C-4E63-AE01-D038BC272CBE}"/>
    <cellStyle name="Comma 2 4 3 2 2 6 2 2 2" xfId="24071" xr:uid="{9AA56E9A-A276-4BB1-8627-7A571A9E9CB3}"/>
    <cellStyle name="Comma 2 4 3 2 2 6 2 3" xfId="20977" xr:uid="{47DB3C9A-3C49-42B8-AB56-C9375E7008CF}"/>
    <cellStyle name="Comma 2 4 3 2 2 6 3" xfId="15031" xr:uid="{B066B65A-1143-45FE-B43C-43C9E9CE1BF8}"/>
    <cellStyle name="Comma 2 4 3 2 2 6 3 2" xfId="22646" xr:uid="{72B59B93-4408-4D68-9E31-5BD08595894E}"/>
    <cellStyle name="Comma 2 4 3 2 2 6 4" xfId="19577" xr:uid="{F3B459C0-1183-4F68-BAF8-3CF5FFD69D8C}"/>
    <cellStyle name="Comma 2 4 3 2 2 7" xfId="6865" xr:uid="{E8D2DA2A-E532-4C26-AE27-AB7123EBA5AC}"/>
    <cellStyle name="Comma 2 4 3 2 2 7 2" xfId="16548" xr:uid="{54C3BC70-8A28-44A1-9770-8F33AB36081B}"/>
    <cellStyle name="Comma 2 4 3 2 2 7 2 2" xfId="24040" xr:uid="{740BF8A0-5022-47D9-AE0D-8F8D43D7ABB6}"/>
    <cellStyle name="Comma 2 4 3 2 2 7 3" xfId="20946" xr:uid="{FAE8B134-720B-4B6F-B7E6-20CA5E9ACB1E}"/>
    <cellStyle name="Comma 2 4 3 2 2 8" xfId="15000" xr:uid="{E518515F-1600-43CA-B4DA-ED6767D5CD8A}"/>
    <cellStyle name="Comma 2 4 3 2 2 8 2" xfId="22615" xr:uid="{B4722FAC-DE84-43D8-AA0E-BA83ADD2D114}"/>
    <cellStyle name="Comma 2 4 3 2 2 9" xfId="19546" xr:uid="{71F9BD22-23B5-4751-A5B2-0755D37002A7}"/>
    <cellStyle name="Comma 2 4 3 2 3" xfId="1418" xr:uid="{DD81104D-A616-472D-A16D-EFA6388F076D}"/>
    <cellStyle name="Comma 2 4 3 2 3 2" xfId="1419" xr:uid="{08A778E3-E371-4DE7-A106-8EA219405DB5}"/>
    <cellStyle name="Comma 2 4 3 2 3 2 2" xfId="1420" xr:uid="{B050246D-CFB5-44AD-B325-BF8337804CCB}"/>
    <cellStyle name="Comma 2 4 3 2 3 2 2 2" xfId="1421" xr:uid="{124BFD9C-A5D3-40FF-93D9-5CFAAA78B872}"/>
    <cellStyle name="Comma 2 4 3 2 3 2 2 2 2" xfId="1422" xr:uid="{CB05FF69-A94B-40B2-AD21-4067B2E056A4}"/>
    <cellStyle name="Comma 2 4 3 2 3 2 2 2 2 2" xfId="6901" xr:uid="{94F4E6E5-1D7B-4AF2-8CE5-AD8C6EAB6B8D}"/>
    <cellStyle name="Comma 2 4 3 2 3 2 2 2 2 2 2" xfId="16584" xr:uid="{089CA83F-1A91-405B-B559-67C49072D16F}"/>
    <cellStyle name="Comma 2 4 3 2 3 2 2 2 2 2 2 2" xfId="24076" xr:uid="{F9888685-07B3-4622-9867-E3CE2F7DF0D5}"/>
    <cellStyle name="Comma 2 4 3 2 3 2 2 2 2 2 3" xfId="20982" xr:uid="{2524D24E-0F82-4482-B102-5648BF99885D}"/>
    <cellStyle name="Comma 2 4 3 2 3 2 2 2 2 3" xfId="15036" xr:uid="{56F3CE40-C471-4CE7-924D-27EC00B8016E}"/>
    <cellStyle name="Comma 2 4 3 2 3 2 2 2 2 3 2" xfId="22651" xr:uid="{7FFD5B2D-A933-4BC1-AD00-4FE013A38F22}"/>
    <cellStyle name="Comma 2 4 3 2 3 2 2 2 2 4" xfId="19582" xr:uid="{79031591-2E20-4706-9832-DCB952B5C556}"/>
    <cellStyle name="Comma 2 4 3 2 3 2 2 2 3" xfId="6900" xr:uid="{5DAF3A21-21CF-43CE-9DFC-34DF5FE55736}"/>
    <cellStyle name="Comma 2 4 3 2 3 2 2 2 3 2" xfId="16583" xr:uid="{02E12BF7-54CF-4A4D-9495-8AE49E549848}"/>
    <cellStyle name="Comma 2 4 3 2 3 2 2 2 3 2 2" xfId="24075" xr:uid="{808F5610-036F-4BBA-83A4-E033D013C586}"/>
    <cellStyle name="Comma 2 4 3 2 3 2 2 2 3 3" xfId="20981" xr:uid="{C7CFC462-2785-40F5-BC92-7D8253A5C2E5}"/>
    <cellStyle name="Comma 2 4 3 2 3 2 2 2 4" xfId="15035" xr:uid="{9E4F030B-9F4E-4192-AE77-1B71EEB88EA0}"/>
    <cellStyle name="Comma 2 4 3 2 3 2 2 2 4 2" xfId="22650" xr:uid="{5E479C10-0039-47D4-9BAD-D86A08DBC62C}"/>
    <cellStyle name="Comma 2 4 3 2 3 2 2 2 5" xfId="19581" xr:uid="{6449635C-0571-469E-A20E-A5D47933AFCB}"/>
    <cellStyle name="Comma 2 4 3 2 3 2 2 3" xfId="1423" xr:uid="{254E42BE-65B2-4DBB-B353-147963B84812}"/>
    <cellStyle name="Comma 2 4 3 2 3 2 2 3 2" xfId="6902" xr:uid="{193BE1AB-759D-4A5D-9E08-EF7AB07FA1F1}"/>
    <cellStyle name="Comma 2 4 3 2 3 2 2 3 2 2" xfId="16585" xr:uid="{1D61BA3F-F1A2-495C-B255-FCFDDCC31A62}"/>
    <cellStyle name="Comma 2 4 3 2 3 2 2 3 2 2 2" xfId="24077" xr:uid="{D96C1FE8-ACF4-47B9-B5EA-4724382009B9}"/>
    <cellStyle name="Comma 2 4 3 2 3 2 2 3 2 3" xfId="20983" xr:uid="{237CAFA0-26D2-4676-A9E7-2AF8AD6F3F0A}"/>
    <cellStyle name="Comma 2 4 3 2 3 2 2 3 3" xfId="15037" xr:uid="{E3EADE6A-893A-4976-A9C2-48CA0AB0C456}"/>
    <cellStyle name="Comma 2 4 3 2 3 2 2 3 3 2" xfId="22652" xr:uid="{6F72B235-EA55-4169-A291-E42659B6D13A}"/>
    <cellStyle name="Comma 2 4 3 2 3 2 2 3 4" xfId="19583" xr:uid="{7355AFF4-3132-47D9-A4BC-7C0EDA716256}"/>
    <cellStyle name="Comma 2 4 3 2 3 2 2 4" xfId="6899" xr:uid="{9781CCF3-8552-435D-91E7-E70595EF52FD}"/>
    <cellStyle name="Comma 2 4 3 2 3 2 2 4 2" xfId="16582" xr:uid="{E8E6D2B3-3A8F-49B8-A341-0FCEB7672B07}"/>
    <cellStyle name="Comma 2 4 3 2 3 2 2 4 2 2" xfId="24074" xr:uid="{24094B3D-A7AD-4BB5-8500-6B043D599B6A}"/>
    <cellStyle name="Comma 2 4 3 2 3 2 2 4 3" xfId="20980" xr:uid="{C80D2B70-ED02-4867-910F-96D84C42DAFD}"/>
    <cellStyle name="Comma 2 4 3 2 3 2 2 5" xfId="15034" xr:uid="{C25D6D8C-2841-47DB-90CD-0F608787108A}"/>
    <cellStyle name="Comma 2 4 3 2 3 2 2 5 2" xfId="22649" xr:uid="{5FF0AF44-FDB3-4490-983E-07144A6A7E09}"/>
    <cellStyle name="Comma 2 4 3 2 3 2 2 6" xfId="19580" xr:uid="{73467314-F7C2-4757-B5EB-EDBA788C24C0}"/>
    <cellStyle name="Comma 2 4 3 2 3 2 3" xfId="1424" xr:uid="{EBC21EDD-1C52-4256-B768-FB0A0CC5D226}"/>
    <cellStyle name="Comma 2 4 3 2 3 2 3 2" xfId="1425" xr:uid="{676E46BF-6A80-445C-93F4-F838203DA5E2}"/>
    <cellStyle name="Comma 2 4 3 2 3 2 3 2 2" xfId="6904" xr:uid="{59EF60C3-37D9-49E7-86BF-1B269D6BBF9D}"/>
    <cellStyle name="Comma 2 4 3 2 3 2 3 2 2 2" xfId="16587" xr:uid="{CF30B006-C151-4F93-95FE-E87D32B9DBC4}"/>
    <cellStyle name="Comma 2 4 3 2 3 2 3 2 2 2 2" xfId="24079" xr:uid="{DBEF41B5-10DA-41F3-9F07-8B59A811D943}"/>
    <cellStyle name="Comma 2 4 3 2 3 2 3 2 2 3" xfId="20985" xr:uid="{E8C3CA8F-C9B7-4203-8555-ABF223F5CF18}"/>
    <cellStyle name="Comma 2 4 3 2 3 2 3 2 3" xfId="15039" xr:uid="{1BD3BCC7-707A-4FB4-8F21-D5A6B13F2B2B}"/>
    <cellStyle name="Comma 2 4 3 2 3 2 3 2 3 2" xfId="22654" xr:uid="{9E413428-9A5B-409E-808E-A4B8584CFB23}"/>
    <cellStyle name="Comma 2 4 3 2 3 2 3 2 4" xfId="19585" xr:uid="{35EB3C96-6AA7-405A-9C93-B380C5B1860B}"/>
    <cellStyle name="Comma 2 4 3 2 3 2 3 3" xfId="6903" xr:uid="{011431B4-2D2E-4E8C-9BE0-FECA249C6C2A}"/>
    <cellStyle name="Comma 2 4 3 2 3 2 3 3 2" xfId="16586" xr:uid="{7F8BCF0B-A3F9-47AB-AF10-0AC088EB1B11}"/>
    <cellStyle name="Comma 2 4 3 2 3 2 3 3 2 2" xfId="24078" xr:uid="{992A9271-2703-44B7-87ED-64B0623E4267}"/>
    <cellStyle name="Comma 2 4 3 2 3 2 3 3 3" xfId="20984" xr:uid="{9F3A216A-1BA7-4280-BEAF-760A45F56189}"/>
    <cellStyle name="Comma 2 4 3 2 3 2 3 4" xfId="15038" xr:uid="{559A4BF7-E112-4413-BD88-CDC4ED855D69}"/>
    <cellStyle name="Comma 2 4 3 2 3 2 3 4 2" xfId="22653" xr:uid="{073BA115-24C2-4AB7-AB64-151568414549}"/>
    <cellStyle name="Comma 2 4 3 2 3 2 3 5" xfId="19584" xr:uid="{44A146B2-E485-46B9-88DB-486AE024CFEB}"/>
    <cellStyle name="Comma 2 4 3 2 3 2 4" xfId="1426" xr:uid="{28128206-0DAC-451B-9AFE-843DD436EE0D}"/>
    <cellStyle name="Comma 2 4 3 2 3 2 4 2" xfId="6905" xr:uid="{914B96BF-8E14-4189-80F1-AB1052777F1A}"/>
    <cellStyle name="Comma 2 4 3 2 3 2 4 2 2" xfId="16588" xr:uid="{5E48D183-CF99-49AA-BFC6-51920955C7EC}"/>
    <cellStyle name="Comma 2 4 3 2 3 2 4 2 2 2" xfId="24080" xr:uid="{D1ED6404-0A55-4CBA-B07C-5FD5D0767BD0}"/>
    <cellStyle name="Comma 2 4 3 2 3 2 4 2 3" xfId="20986" xr:uid="{71765208-3192-40C1-9544-21E2264E3264}"/>
    <cellStyle name="Comma 2 4 3 2 3 2 4 3" xfId="15040" xr:uid="{9ABADF2E-A132-48F7-9005-41EBD35041AD}"/>
    <cellStyle name="Comma 2 4 3 2 3 2 4 3 2" xfId="22655" xr:uid="{75C6DF0A-60C5-464E-A271-DBD9A9986B81}"/>
    <cellStyle name="Comma 2 4 3 2 3 2 4 4" xfId="19586" xr:uid="{80A9200C-AB40-41E2-9DFF-D593217E4DDF}"/>
    <cellStyle name="Comma 2 4 3 2 3 2 5" xfId="6898" xr:uid="{ABD8B7E0-1C36-41F0-A371-07BD3E282A00}"/>
    <cellStyle name="Comma 2 4 3 2 3 2 5 2" xfId="16581" xr:uid="{D02ECBB2-2849-4814-8A69-1525CCA99BC3}"/>
    <cellStyle name="Comma 2 4 3 2 3 2 5 2 2" xfId="24073" xr:uid="{115D37E6-FF77-4771-BEC7-70B704A22997}"/>
    <cellStyle name="Comma 2 4 3 2 3 2 5 3" xfId="20979" xr:uid="{AD4FC3AB-BB16-4E04-BC2C-9C375A3481A8}"/>
    <cellStyle name="Comma 2 4 3 2 3 2 6" xfId="15033" xr:uid="{71F4F850-BB1D-42FD-AD3C-FCF552715717}"/>
    <cellStyle name="Comma 2 4 3 2 3 2 6 2" xfId="22648" xr:uid="{C889B838-71BD-4A7D-8131-DC301E260FC3}"/>
    <cellStyle name="Comma 2 4 3 2 3 2 7" xfId="19579" xr:uid="{2BDB347F-47E5-4D8E-B8AE-8E3D78B66A23}"/>
    <cellStyle name="Comma 2 4 3 2 3 3" xfId="1427" xr:uid="{E6AEFCB5-239F-4B20-99B1-4F1682633BAD}"/>
    <cellStyle name="Comma 2 4 3 2 3 3 2" xfId="1428" xr:uid="{311BE3E8-81BB-476F-A141-040B639B9D9D}"/>
    <cellStyle name="Comma 2 4 3 2 3 3 2 2" xfId="1429" xr:uid="{AB26A262-80B5-4870-9637-8DA5A6B86377}"/>
    <cellStyle name="Comma 2 4 3 2 3 3 2 2 2" xfId="6908" xr:uid="{207A27C9-82AC-44EF-B0FA-42B8F8591B32}"/>
    <cellStyle name="Comma 2 4 3 2 3 3 2 2 2 2" xfId="16591" xr:uid="{6542539C-7B3C-49EE-B895-9BB110CF823C}"/>
    <cellStyle name="Comma 2 4 3 2 3 3 2 2 2 2 2" xfId="24083" xr:uid="{DB9BB1B7-0A1E-4F40-93AE-5591C875AA65}"/>
    <cellStyle name="Comma 2 4 3 2 3 3 2 2 2 3" xfId="20989" xr:uid="{7E816951-21A5-441C-B9DA-68B69CF401AA}"/>
    <cellStyle name="Comma 2 4 3 2 3 3 2 2 3" xfId="15043" xr:uid="{8CAF0FB3-65F1-4379-97A8-03E93D5E42B9}"/>
    <cellStyle name="Comma 2 4 3 2 3 3 2 2 3 2" xfId="22658" xr:uid="{4F1A1A8F-10BE-47EA-8AED-85307A4CB311}"/>
    <cellStyle name="Comma 2 4 3 2 3 3 2 2 4" xfId="19589" xr:uid="{8D5FE618-1D8C-4408-B091-3B54E4F9C075}"/>
    <cellStyle name="Comma 2 4 3 2 3 3 2 3" xfId="6907" xr:uid="{717089C6-A729-46B2-901C-12B050284E37}"/>
    <cellStyle name="Comma 2 4 3 2 3 3 2 3 2" xfId="16590" xr:uid="{7FD506E4-9C0A-4EBA-8FB9-3A439AC35B83}"/>
    <cellStyle name="Comma 2 4 3 2 3 3 2 3 2 2" xfId="24082" xr:uid="{5C87DBEA-9C5F-431E-8F34-2C0F7A47ECB1}"/>
    <cellStyle name="Comma 2 4 3 2 3 3 2 3 3" xfId="20988" xr:uid="{8FED7A2B-C639-49ED-82AA-D83FA02CA241}"/>
    <cellStyle name="Comma 2 4 3 2 3 3 2 4" xfId="15042" xr:uid="{E99239E9-5D8F-4136-86EE-86EB7DCD76EE}"/>
    <cellStyle name="Comma 2 4 3 2 3 3 2 4 2" xfId="22657" xr:uid="{B98EDDF8-73F5-4D9D-81F9-A37ACB27E0D7}"/>
    <cellStyle name="Comma 2 4 3 2 3 3 2 5" xfId="19588" xr:uid="{5658A2A0-3CB0-4D67-8C50-476BC637FE2E}"/>
    <cellStyle name="Comma 2 4 3 2 3 3 3" xfId="1430" xr:uid="{7274EAE4-9914-4E5D-AEEE-4FFF48586B74}"/>
    <cellStyle name="Comma 2 4 3 2 3 3 3 2" xfId="6909" xr:uid="{C2A6B708-82C1-404C-A01C-F977F6A09762}"/>
    <cellStyle name="Comma 2 4 3 2 3 3 3 2 2" xfId="16592" xr:uid="{75B55C78-3E30-46A1-93F9-DD000A5DFE04}"/>
    <cellStyle name="Comma 2 4 3 2 3 3 3 2 2 2" xfId="24084" xr:uid="{90CFFB18-0B3A-4788-B206-FB0E2EF6A6B9}"/>
    <cellStyle name="Comma 2 4 3 2 3 3 3 2 3" xfId="20990" xr:uid="{656D3C91-C85A-4895-9670-AFB9B62D9308}"/>
    <cellStyle name="Comma 2 4 3 2 3 3 3 3" xfId="15044" xr:uid="{AB2F7AD9-DDEC-49B4-925F-502768CBE2E8}"/>
    <cellStyle name="Comma 2 4 3 2 3 3 3 3 2" xfId="22659" xr:uid="{4E52F897-36CC-415F-806A-C5167E07A55F}"/>
    <cellStyle name="Comma 2 4 3 2 3 3 3 4" xfId="19590" xr:uid="{FC137C1D-B823-4E78-B4A1-D16BD045AF70}"/>
    <cellStyle name="Comma 2 4 3 2 3 3 4" xfId="6906" xr:uid="{8950247B-2F61-45F9-B20E-44FB026CD2BE}"/>
    <cellStyle name="Comma 2 4 3 2 3 3 4 2" xfId="16589" xr:uid="{088627A1-841E-4A5E-A6CE-47B4F35640F3}"/>
    <cellStyle name="Comma 2 4 3 2 3 3 4 2 2" xfId="24081" xr:uid="{E9F9EF62-B7D7-4DEB-B38A-452E5DF5252E}"/>
    <cellStyle name="Comma 2 4 3 2 3 3 4 3" xfId="20987" xr:uid="{C5518E77-3C3A-4503-B422-276AB7CAB7AA}"/>
    <cellStyle name="Comma 2 4 3 2 3 3 5" xfId="15041" xr:uid="{F922F79D-E8B7-41C6-855B-84D897CCBCDF}"/>
    <cellStyle name="Comma 2 4 3 2 3 3 5 2" xfId="22656" xr:uid="{850DC3CD-5C0E-480C-A653-BE670EF302A6}"/>
    <cellStyle name="Comma 2 4 3 2 3 3 6" xfId="19587" xr:uid="{7EF31DB8-4073-415D-8E8D-2ED21F9015C7}"/>
    <cellStyle name="Comma 2 4 3 2 3 4" xfId="1431" xr:uid="{DB33185A-6B36-46F5-AEB6-1CC4941F4D69}"/>
    <cellStyle name="Comma 2 4 3 2 3 4 2" xfId="1432" xr:uid="{8EAA0568-CDD6-4641-AEC3-CF83B69FBB46}"/>
    <cellStyle name="Comma 2 4 3 2 3 4 2 2" xfId="6911" xr:uid="{8A0E25C0-7518-4943-95E1-46322F7FB248}"/>
    <cellStyle name="Comma 2 4 3 2 3 4 2 2 2" xfId="16594" xr:uid="{305EEC4E-832B-4177-9374-9392AA7C7A7F}"/>
    <cellStyle name="Comma 2 4 3 2 3 4 2 2 2 2" xfId="24086" xr:uid="{90F790B1-7319-4A7A-B133-3961404A51EB}"/>
    <cellStyle name="Comma 2 4 3 2 3 4 2 2 3" xfId="20992" xr:uid="{E46B452F-4B1B-4703-B6AA-50EC184020BF}"/>
    <cellStyle name="Comma 2 4 3 2 3 4 2 3" xfId="15046" xr:uid="{EC738B0F-DA8A-49C5-9687-3C75160B49BA}"/>
    <cellStyle name="Comma 2 4 3 2 3 4 2 3 2" xfId="22661" xr:uid="{CD34977D-D250-4178-9649-9CAC376A1447}"/>
    <cellStyle name="Comma 2 4 3 2 3 4 2 4" xfId="19592" xr:uid="{A6F95CD4-3FD0-4B22-9B25-E7A0E96A1D49}"/>
    <cellStyle name="Comma 2 4 3 2 3 4 3" xfId="6910" xr:uid="{E0814D26-3A09-41AB-A5A8-811467C0AEFE}"/>
    <cellStyle name="Comma 2 4 3 2 3 4 3 2" xfId="16593" xr:uid="{88F7FBAE-4948-4928-9513-16C43A5CB218}"/>
    <cellStyle name="Comma 2 4 3 2 3 4 3 2 2" xfId="24085" xr:uid="{12CE0D2D-1A2E-47FD-BC1E-32C589BB22E9}"/>
    <cellStyle name="Comma 2 4 3 2 3 4 3 3" xfId="20991" xr:uid="{A4A11FE4-15E2-48D2-9E96-C1C3A07DE887}"/>
    <cellStyle name="Comma 2 4 3 2 3 4 4" xfId="15045" xr:uid="{C68CC0C6-93AE-451E-B2F2-659475E7F93A}"/>
    <cellStyle name="Comma 2 4 3 2 3 4 4 2" xfId="22660" xr:uid="{944A24CA-B188-46E7-9D14-570D4406D2E7}"/>
    <cellStyle name="Comma 2 4 3 2 3 4 5" xfId="19591" xr:uid="{2BA630F5-B937-4AEB-A04B-636B887C2702}"/>
    <cellStyle name="Comma 2 4 3 2 3 5" xfId="1433" xr:uid="{921DBD6D-F310-41A4-9A23-ACE5DD0C0AD8}"/>
    <cellStyle name="Comma 2 4 3 2 3 5 2" xfId="6912" xr:uid="{B4CEFB95-A754-4338-B234-189918061DC3}"/>
    <cellStyle name="Comma 2 4 3 2 3 5 2 2" xfId="16595" xr:uid="{FD972461-B61E-4B4B-9E59-D118840C7FC7}"/>
    <cellStyle name="Comma 2 4 3 2 3 5 2 2 2" xfId="24087" xr:uid="{CF0A2FFF-0742-49B6-81CB-866A9C1150F9}"/>
    <cellStyle name="Comma 2 4 3 2 3 5 2 3" xfId="20993" xr:uid="{226E4821-B015-41BE-85EF-BBDD41A911AE}"/>
    <cellStyle name="Comma 2 4 3 2 3 5 3" xfId="15047" xr:uid="{9F0D40A6-D26C-4EC8-8A8D-E4AD39BA1E5B}"/>
    <cellStyle name="Comma 2 4 3 2 3 5 3 2" xfId="22662" xr:uid="{10FCB28A-1C9E-4586-9B45-16890C9E56D3}"/>
    <cellStyle name="Comma 2 4 3 2 3 5 4" xfId="19593" xr:uid="{8B69DD18-826B-4CB4-8597-5933AF368728}"/>
    <cellStyle name="Comma 2 4 3 2 3 6" xfId="6897" xr:uid="{EFF04F17-088C-4C5C-ABCF-9FE9C4717C1A}"/>
    <cellStyle name="Comma 2 4 3 2 3 6 2" xfId="16580" xr:uid="{7F2747B7-C045-48D4-BEEA-206738797C2B}"/>
    <cellStyle name="Comma 2 4 3 2 3 6 2 2" xfId="24072" xr:uid="{95AC6726-865D-4FDF-A9DE-627E75D8D08B}"/>
    <cellStyle name="Comma 2 4 3 2 3 6 3" xfId="20978" xr:uid="{891D33BD-FBC9-49A4-8630-AD434EC7F90D}"/>
    <cellStyle name="Comma 2 4 3 2 3 7" xfId="15032" xr:uid="{9F4FD48B-EEFA-4902-8523-244E6940EDA9}"/>
    <cellStyle name="Comma 2 4 3 2 3 7 2" xfId="22647" xr:uid="{A5C35620-3586-4F29-884E-4FF17F2C04E8}"/>
    <cellStyle name="Comma 2 4 3 2 3 8" xfId="19578" xr:uid="{723C14B3-6D38-4DEF-B6EC-DE751F7A4564}"/>
    <cellStyle name="Comma 2 4 3 2 4" xfId="1434" xr:uid="{FFFC01A5-B282-4B32-B3ED-5AA03CD45995}"/>
    <cellStyle name="Comma 2 4 3 2 4 2" xfId="1435" xr:uid="{3089C7A1-7E76-429C-9121-0D0598044F29}"/>
    <cellStyle name="Comma 2 4 3 2 4 2 2" xfId="1436" xr:uid="{30E5DE04-4D99-4478-91C8-B6CA04E91D28}"/>
    <cellStyle name="Comma 2 4 3 2 4 2 2 2" xfId="1437" xr:uid="{0CD1F2E1-9B80-40FC-9425-60E8D04D1DDF}"/>
    <cellStyle name="Comma 2 4 3 2 4 2 2 2 2" xfId="6916" xr:uid="{A7D50258-CC4B-43DE-ACD2-EFFFF6A7BB20}"/>
    <cellStyle name="Comma 2 4 3 2 4 2 2 2 2 2" xfId="16599" xr:uid="{8406B70C-D6F1-409A-B276-DA21064BC62D}"/>
    <cellStyle name="Comma 2 4 3 2 4 2 2 2 2 2 2" xfId="24091" xr:uid="{67F34F78-A8E9-45AE-8302-791BC8AFAB4C}"/>
    <cellStyle name="Comma 2 4 3 2 4 2 2 2 2 3" xfId="20997" xr:uid="{9A397302-50EB-4962-87AD-F110BC262F4A}"/>
    <cellStyle name="Comma 2 4 3 2 4 2 2 2 3" xfId="15051" xr:uid="{E6BEA71D-0266-43A5-B122-87C675341B05}"/>
    <cellStyle name="Comma 2 4 3 2 4 2 2 2 3 2" xfId="22666" xr:uid="{FFCA3736-C850-41D3-8572-EDB08A6C740A}"/>
    <cellStyle name="Comma 2 4 3 2 4 2 2 2 4" xfId="19597" xr:uid="{CF67CD73-E95D-4B51-BD17-5BBD8EE24FFB}"/>
    <cellStyle name="Comma 2 4 3 2 4 2 2 3" xfId="6915" xr:uid="{F1A8D6CA-0670-4927-B2A4-F0C4784502E1}"/>
    <cellStyle name="Comma 2 4 3 2 4 2 2 3 2" xfId="16598" xr:uid="{5AC0F423-A13F-445C-99FD-7DF787624EDB}"/>
    <cellStyle name="Comma 2 4 3 2 4 2 2 3 2 2" xfId="24090" xr:uid="{24BFADC6-78FE-4B99-B0DB-F10C323BF011}"/>
    <cellStyle name="Comma 2 4 3 2 4 2 2 3 3" xfId="20996" xr:uid="{0D1B0C4B-A7E7-41D6-83AD-C2A23D7B3C9D}"/>
    <cellStyle name="Comma 2 4 3 2 4 2 2 4" xfId="15050" xr:uid="{D4A2CC71-EAED-402A-9FD1-E0FA5C036C0C}"/>
    <cellStyle name="Comma 2 4 3 2 4 2 2 4 2" xfId="22665" xr:uid="{0949E9FB-768C-4FBD-92B8-60103D58E3B3}"/>
    <cellStyle name="Comma 2 4 3 2 4 2 2 5" xfId="19596" xr:uid="{E48B213F-BF17-40EA-8B22-F4CA4B60F261}"/>
    <cellStyle name="Comma 2 4 3 2 4 2 3" xfId="1438" xr:uid="{4BC790BA-0DAE-4D16-AE26-DF3A523087C0}"/>
    <cellStyle name="Comma 2 4 3 2 4 2 3 2" xfId="6917" xr:uid="{D41223BC-A6E5-408E-9533-1A18D5401B24}"/>
    <cellStyle name="Comma 2 4 3 2 4 2 3 2 2" xfId="16600" xr:uid="{29F7BB8F-D969-4DB7-B341-9C33D1F86E1F}"/>
    <cellStyle name="Comma 2 4 3 2 4 2 3 2 2 2" xfId="24092" xr:uid="{D287A951-2DB3-44A8-BB57-C96C1FFD6CFB}"/>
    <cellStyle name="Comma 2 4 3 2 4 2 3 2 3" xfId="20998" xr:uid="{A2E8B9AC-8A54-4738-8CD5-8C4DF238C65E}"/>
    <cellStyle name="Comma 2 4 3 2 4 2 3 3" xfId="15052" xr:uid="{7B9D5800-F9C6-46E8-8995-CDE78295693F}"/>
    <cellStyle name="Comma 2 4 3 2 4 2 3 3 2" xfId="22667" xr:uid="{2BC36041-B4DF-4E27-8512-BD56F6FFC3ED}"/>
    <cellStyle name="Comma 2 4 3 2 4 2 3 4" xfId="19598" xr:uid="{B18C8874-2C0F-47A4-90CC-3CE98BEA420A}"/>
    <cellStyle name="Comma 2 4 3 2 4 2 4" xfId="6914" xr:uid="{0DA9A61A-1DCB-4970-8C73-6B5AD3AE10AA}"/>
    <cellStyle name="Comma 2 4 3 2 4 2 4 2" xfId="16597" xr:uid="{F6C8E174-8318-4EA2-BE92-92A5DCA56769}"/>
    <cellStyle name="Comma 2 4 3 2 4 2 4 2 2" xfId="24089" xr:uid="{EF1B419E-006B-49D1-983D-528DCB31DAC4}"/>
    <cellStyle name="Comma 2 4 3 2 4 2 4 3" xfId="20995" xr:uid="{1DCAB7FB-C752-4563-8367-F38F84BB6C87}"/>
    <cellStyle name="Comma 2 4 3 2 4 2 5" xfId="15049" xr:uid="{7446655C-6203-479E-B9A1-36A97C5BE9A0}"/>
    <cellStyle name="Comma 2 4 3 2 4 2 5 2" xfId="22664" xr:uid="{2D6221D3-AA6E-473A-BA87-B09244F6C011}"/>
    <cellStyle name="Comma 2 4 3 2 4 2 6" xfId="19595" xr:uid="{F9197DC5-67DE-4C88-8ED4-FDE62C5430A0}"/>
    <cellStyle name="Comma 2 4 3 2 4 3" xfId="1439" xr:uid="{36934A37-E6D6-4E71-BE03-7F01519BD08C}"/>
    <cellStyle name="Comma 2 4 3 2 4 3 2" xfId="1440" xr:uid="{B62C9BA3-1AB0-41E5-8199-B97B45B0C7BA}"/>
    <cellStyle name="Comma 2 4 3 2 4 3 2 2" xfId="6919" xr:uid="{619925F4-D159-4055-9944-DDFEF78E6EC1}"/>
    <cellStyle name="Comma 2 4 3 2 4 3 2 2 2" xfId="16602" xr:uid="{982BA26C-812D-4110-B393-DF46D33E4B2C}"/>
    <cellStyle name="Comma 2 4 3 2 4 3 2 2 2 2" xfId="24094" xr:uid="{4055D173-7A47-4D0E-93ED-B35C4DC8CBB1}"/>
    <cellStyle name="Comma 2 4 3 2 4 3 2 2 3" xfId="21000" xr:uid="{08AFE389-F717-49F5-B24A-72174D5D63F9}"/>
    <cellStyle name="Comma 2 4 3 2 4 3 2 3" xfId="15054" xr:uid="{E23D8CBC-4C18-4A1E-8671-CAC59BE8F170}"/>
    <cellStyle name="Comma 2 4 3 2 4 3 2 3 2" xfId="22669" xr:uid="{AEE0AB74-E10E-4CB4-8762-A598A192F388}"/>
    <cellStyle name="Comma 2 4 3 2 4 3 2 4" xfId="19600" xr:uid="{E7BEF643-9A92-40C6-A53A-DDFA1125F6DE}"/>
    <cellStyle name="Comma 2 4 3 2 4 3 3" xfId="6918" xr:uid="{E45C9025-20F8-48DE-81D6-41359F428EA9}"/>
    <cellStyle name="Comma 2 4 3 2 4 3 3 2" xfId="16601" xr:uid="{D427A522-4346-4943-91BB-3BB361CF4BD5}"/>
    <cellStyle name="Comma 2 4 3 2 4 3 3 2 2" xfId="24093" xr:uid="{C9D4691E-D0D4-4FFC-8F96-3E5016FF3D70}"/>
    <cellStyle name="Comma 2 4 3 2 4 3 3 3" xfId="20999" xr:uid="{F90B0415-1343-41BD-B611-91AC28072774}"/>
    <cellStyle name="Comma 2 4 3 2 4 3 4" xfId="15053" xr:uid="{A4E5ECED-02F7-425F-95DC-3B291A584639}"/>
    <cellStyle name="Comma 2 4 3 2 4 3 4 2" xfId="22668" xr:uid="{E0671F23-A33F-4A60-BE72-43DC95CF584B}"/>
    <cellStyle name="Comma 2 4 3 2 4 3 5" xfId="19599" xr:uid="{83BEA3A8-1C5C-442E-B6C2-16DE7AD5BC78}"/>
    <cellStyle name="Comma 2 4 3 2 4 4" xfId="1441" xr:uid="{B6B347EC-0084-4FE9-B04B-D70B558C990E}"/>
    <cellStyle name="Comma 2 4 3 2 4 4 2" xfId="6920" xr:uid="{09181DD4-8E4A-46C0-8FEA-8B38A693BB0E}"/>
    <cellStyle name="Comma 2 4 3 2 4 4 2 2" xfId="16603" xr:uid="{AD5EED2F-7805-40CA-AE39-377899C859D4}"/>
    <cellStyle name="Comma 2 4 3 2 4 4 2 2 2" xfId="24095" xr:uid="{F5F07279-126F-43DB-B084-0CD81AB44F07}"/>
    <cellStyle name="Comma 2 4 3 2 4 4 2 3" xfId="21001" xr:uid="{23D5B46D-CD65-4950-BF04-6A6DFD9C1594}"/>
    <cellStyle name="Comma 2 4 3 2 4 4 3" xfId="15055" xr:uid="{9A34DD75-415A-4F28-BB2F-796559591E84}"/>
    <cellStyle name="Comma 2 4 3 2 4 4 3 2" xfId="22670" xr:uid="{98BF026A-ECEC-41DB-A2DB-FAB8C6239880}"/>
    <cellStyle name="Comma 2 4 3 2 4 4 4" xfId="19601" xr:uid="{A9D47C9C-7EA0-44F4-BE8E-38D0C7AA2DBF}"/>
    <cellStyle name="Comma 2 4 3 2 4 5" xfId="6913" xr:uid="{C6F260B1-755C-46D6-AF8F-B3E8267E7AAA}"/>
    <cellStyle name="Comma 2 4 3 2 4 5 2" xfId="16596" xr:uid="{3203A029-998C-46F1-8BBA-22779F250FBC}"/>
    <cellStyle name="Comma 2 4 3 2 4 5 2 2" xfId="24088" xr:uid="{6A23B2B1-EC87-4EFA-B5AB-C13EAF1BCF79}"/>
    <cellStyle name="Comma 2 4 3 2 4 5 3" xfId="20994" xr:uid="{7AAB462F-4007-45B7-A9C3-8BCDAB973175}"/>
    <cellStyle name="Comma 2 4 3 2 4 6" xfId="15048" xr:uid="{9B4AFCEB-5330-4A26-83A0-3B4DDD901BF2}"/>
    <cellStyle name="Comma 2 4 3 2 4 6 2" xfId="22663" xr:uid="{7F1D4D9F-6C26-4721-AB1B-D2C6A12E18DF}"/>
    <cellStyle name="Comma 2 4 3 2 4 7" xfId="19594" xr:uid="{BF718E6F-690B-4504-911E-29620E83A2F3}"/>
    <cellStyle name="Comma 2 4 3 2 5" xfId="1442" xr:uid="{683CCE4C-B28A-4841-9ADE-4A2525A7B64F}"/>
    <cellStyle name="Comma 2 4 3 2 5 2" xfId="1443" xr:uid="{7F88194D-7992-4259-86CA-A92E1DC9C52A}"/>
    <cellStyle name="Comma 2 4 3 2 5 2 2" xfId="1444" xr:uid="{688A8205-78EA-41F0-8243-8CC0D999572C}"/>
    <cellStyle name="Comma 2 4 3 2 5 2 2 2" xfId="6923" xr:uid="{5A5CE999-D204-4F11-BD2C-51964B0F5F66}"/>
    <cellStyle name="Comma 2 4 3 2 5 2 2 2 2" xfId="16606" xr:uid="{231F9827-C48A-4FA1-AEC4-6AC8D845EBF3}"/>
    <cellStyle name="Comma 2 4 3 2 5 2 2 2 2 2" xfId="24098" xr:uid="{25239D7D-26BD-4410-83C7-7B174A01C5C6}"/>
    <cellStyle name="Comma 2 4 3 2 5 2 2 2 3" xfId="21004" xr:uid="{017E8F1E-2EB7-46B2-86D1-3700E61A50D6}"/>
    <cellStyle name="Comma 2 4 3 2 5 2 2 3" xfId="15058" xr:uid="{52C8B4F0-464E-406D-8AD7-6E985FF0DEC8}"/>
    <cellStyle name="Comma 2 4 3 2 5 2 2 3 2" xfId="22673" xr:uid="{2531E932-65A0-4BE9-A8D9-8E4BD8DEDA5B}"/>
    <cellStyle name="Comma 2 4 3 2 5 2 2 4" xfId="19604" xr:uid="{7605706C-F53E-4064-94BD-A8C037734124}"/>
    <cellStyle name="Comma 2 4 3 2 5 2 3" xfId="6922" xr:uid="{A18B7953-9C53-464E-9CA9-E86F132C265F}"/>
    <cellStyle name="Comma 2 4 3 2 5 2 3 2" xfId="16605" xr:uid="{A71894C5-2223-48F7-BDB0-91AFC655A6F4}"/>
    <cellStyle name="Comma 2 4 3 2 5 2 3 2 2" xfId="24097" xr:uid="{79CF1098-CED3-4865-86D7-8E4CA6734E8B}"/>
    <cellStyle name="Comma 2 4 3 2 5 2 3 3" xfId="21003" xr:uid="{47181060-0A38-483B-8595-CD6423708CD1}"/>
    <cellStyle name="Comma 2 4 3 2 5 2 4" xfId="15057" xr:uid="{392FA842-595B-4B21-82D0-DA14E6EE3BBE}"/>
    <cellStyle name="Comma 2 4 3 2 5 2 4 2" xfId="22672" xr:uid="{7622EC98-517B-42CF-9307-AF99CFD0D4F4}"/>
    <cellStyle name="Comma 2 4 3 2 5 2 5" xfId="19603" xr:uid="{0EC7B34A-98AA-4A42-971A-838080ACD5FA}"/>
    <cellStyle name="Comma 2 4 3 2 5 3" xfId="1445" xr:uid="{AF789C78-2CB7-45F4-BB18-0E6117317CB9}"/>
    <cellStyle name="Comma 2 4 3 2 5 3 2" xfId="6924" xr:uid="{2A10D22B-5278-47DA-A47B-B0F98631772B}"/>
    <cellStyle name="Comma 2 4 3 2 5 3 2 2" xfId="16607" xr:uid="{4DA54CFB-CAB9-4668-86E2-073590BE6EF2}"/>
    <cellStyle name="Comma 2 4 3 2 5 3 2 2 2" xfId="24099" xr:uid="{28B95346-6C72-4C00-82F1-ABF7E1A815E8}"/>
    <cellStyle name="Comma 2 4 3 2 5 3 2 3" xfId="21005" xr:uid="{EEAA46B7-9FF3-4D2B-86A8-2D7894B638D4}"/>
    <cellStyle name="Comma 2 4 3 2 5 3 3" xfId="15059" xr:uid="{1789C2B6-0D90-4B68-A1C2-F53D98868277}"/>
    <cellStyle name="Comma 2 4 3 2 5 3 3 2" xfId="22674" xr:uid="{C1FD14FE-EDB8-4B0C-A0B2-3A40B25F14B4}"/>
    <cellStyle name="Comma 2 4 3 2 5 3 4" xfId="19605" xr:uid="{1EA5E679-BC93-4B00-8222-EA98AEB9E1F6}"/>
    <cellStyle name="Comma 2 4 3 2 5 4" xfId="6921" xr:uid="{912B5978-F335-488D-8A02-1EEF5F1D6A23}"/>
    <cellStyle name="Comma 2 4 3 2 5 4 2" xfId="16604" xr:uid="{02520432-F0A3-4AE6-A030-8987DD4F8DB6}"/>
    <cellStyle name="Comma 2 4 3 2 5 4 2 2" xfId="24096" xr:uid="{E65DD3DE-C678-4564-AF9D-4AE037FE07F7}"/>
    <cellStyle name="Comma 2 4 3 2 5 4 3" xfId="21002" xr:uid="{32F36A8D-3AC1-4376-B84B-98DFEEDD1842}"/>
    <cellStyle name="Comma 2 4 3 2 5 5" xfId="15056" xr:uid="{20F54133-0DA4-4457-B23A-9983360A0FB5}"/>
    <cellStyle name="Comma 2 4 3 2 5 5 2" xfId="22671" xr:uid="{FB5885A6-3F93-4D2B-8BA6-F613B75555AE}"/>
    <cellStyle name="Comma 2 4 3 2 5 6" xfId="19602" xr:uid="{C5938B24-F683-48FA-8C2E-B0FD6118B1CC}"/>
    <cellStyle name="Comma 2 4 3 2 6" xfId="1446" xr:uid="{FABBCA00-8C5F-4E6A-A16B-624D6AA47C8B}"/>
    <cellStyle name="Comma 2 4 3 2 6 2" xfId="1447" xr:uid="{0731B732-2243-4341-A5C0-64D4D44CA635}"/>
    <cellStyle name="Comma 2 4 3 2 6 2 2" xfId="6926" xr:uid="{10BCF2B8-612F-4221-8902-3D92C5D8D71C}"/>
    <cellStyle name="Comma 2 4 3 2 6 2 2 2" xfId="16609" xr:uid="{384D5CB6-F2E6-4103-BE26-4762E5604EE1}"/>
    <cellStyle name="Comma 2 4 3 2 6 2 2 2 2" xfId="24101" xr:uid="{2C4801C5-F263-4C91-9C6E-00B5B7E0E2F0}"/>
    <cellStyle name="Comma 2 4 3 2 6 2 2 3" xfId="21007" xr:uid="{7071B6F2-1A26-4CC0-A51F-AA91004FF2EB}"/>
    <cellStyle name="Comma 2 4 3 2 6 2 3" xfId="15061" xr:uid="{134A19C0-3BA2-4A64-9A92-174B62314742}"/>
    <cellStyle name="Comma 2 4 3 2 6 2 3 2" xfId="22676" xr:uid="{42E1289B-914E-4601-9DC8-79D0A2E268D2}"/>
    <cellStyle name="Comma 2 4 3 2 6 2 4" xfId="19607" xr:uid="{C003EB2D-72FB-40F7-839B-4B20D30FD96D}"/>
    <cellStyle name="Comma 2 4 3 2 6 3" xfId="6925" xr:uid="{C38BCED6-E727-45CF-BCBE-FEFBE1ACCD4B}"/>
    <cellStyle name="Comma 2 4 3 2 6 3 2" xfId="16608" xr:uid="{B5EF9AEB-8410-4297-8591-2A6287CC7D32}"/>
    <cellStyle name="Comma 2 4 3 2 6 3 2 2" xfId="24100" xr:uid="{506A91BA-CB51-405A-9EE7-BF0A58A0851F}"/>
    <cellStyle name="Comma 2 4 3 2 6 3 3" xfId="21006" xr:uid="{24263BFB-BA95-4AB1-86D0-8222B6DD7F72}"/>
    <cellStyle name="Comma 2 4 3 2 6 4" xfId="15060" xr:uid="{474218BC-EEDA-4D77-BFCC-83E9A6552F1F}"/>
    <cellStyle name="Comma 2 4 3 2 6 4 2" xfId="22675" xr:uid="{BA4C013B-0697-431F-A273-130C0FCF99D7}"/>
    <cellStyle name="Comma 2 4 3 2 6 5" xfId="19606" xr:uid="{7D7397D1-6D4C-4E58-9277-9EA5A6736831}"/>
    <cellStyle name="Comma 2 4 3 2 7" xfId="1448" xr:uid="{18CFC17C-3F93-4888-B977-3F37745A20C3}"/>
    <cellStyle name="Comma 2 4 3 2 7 2" xfId="6927" xr:uid="{B366C8E5-572D-4D69-8D0C-06E14A870957}"/>
    <cellStyle name="Comma 2 4 3 2 7 2 2" xfId="16610" xr:uid="{B83EAA45-C80A-4006-A2E6-3930A1662EF9}"/>
    <cellStyle name="Comma 2 4 3 2 7 2 2 2" xfId="24102" xr:uid="{9721C47A-1444-47E3-BB08-8331180FD7DC}"/>
    <cellStyle name="Comma 2 4 3 2 7 2 3" xfId="21008" xr:uid="{CB92E445-1287-48D4-B713-69802BD9BD8C}"/>
    <cellStyle name="Comma 2 4 3 2 7 3" xfId="15062" xr:uid="{6D6C2A54-F7AF-49A6-9C8F-D70431769016}"/>
    <cellStyle name="Comma 2 4 3 2 7 3 2" xfId="22677" xr:uid="{E993E56B-E00F-4C6E-A647-544B50872CAA}"/>
    <cellStyle name="Comma 2 4 3 2 7 4" xfId="19608" xr:uid="{48C93E63-E890-4328-A054-24981347A9CA}"/>
    <cellStyle name="Comma 2 4 3 2 8" xfId="6864" xr:uid="{974C34B8-AAE2-4C95-925B-7438B3B07F7B}"/>
    <cellStyle name="Comma 2 4 3 2 8 2" xfId="16547" xr:uid="{A3BC846E-8C66-4E37-8A42-B7EF99D43AAC}"/>
    <cellStyle name="Comma 2 4 3 2 8 2 2" xfId="24039" xr:uid="{17F304BD-A7C8-478B-A8D1-CF74C3556995}"/>
    <cellStyle name="Comma 2 4 3 2 8 3" xfId="20945" xr:uid="{E3BC919D-2652-4250-A506-895F6E6CB77C}"/>
    <cellStyle name="Comma 2 4 3 2 9" xfId="14999" xr:uid="{319FA411-640C-41B3-BE8E-830DA8EA8973}"/>
    <cellStyle name="Comma 2 4 3 2 9 2" xfId="22614" xr:uid="{5BE68E5F-562E-4763-B80A-1EF050855009}"/>
    <cellStyle name="Comma 2 4 3 3" xfId="1449" xr:uid="{847CC9B7-B571-48B1-BB53-F25E088E1F1A}"/>
    <cellStyle name="Comma 2 4 3 3 2" xfId="1450" xr:uid="{D3B66D60-42E2-4779-B7A6-90607FA61D23}"/>
    <cellStyle name="Comma 2 4 3 3 2 2" xfId="1451" xr:uid="{932A0B50-7BF8-4521-B9C4-7229F9C334BD}"/>
    <cellStyle name="Comma 2 4 3 3 2 2 2" xfId="1452" xr:uid="{5EB36C6D-42D1-4D1B-8E3F-8FCFB533694A}"/>
    <cellStyle name="Comma 2 4 3 3 2 2 2 2" xfId="1453" xr:uid="{A81F9C32-3E45-4D20-A344-2AC87C1BAEFA}"/>
    <cellStyle name="Comma 2 4 3 3 2 2 2 2 2" xfId="1454" xr:uid="{14446CB8-B43E-4AA4-B13C-B2311B532545}"/>
    <cellStyle name="Comma 2 4 3 3 2 2 2 2 2 2" xfId="6933" xr:uid="{E537DE13-58F1-485C-AA30-3D0672235444}"/>
    <cellStyle name="Comma 2 4 3 3 2 2 2 2 2 2 2" xfId="16616" xr:uid="{73A281D8-C49D-451E-8A9E-A283A7260013}"/>
    <cellStyle name="Comma 2 4 3 3 2 2 2 2 2 2 2 2" xfId="24108" xr:uid="{6951C801-7340-425F-9A72-FA2D786FBA9B}"/>
    <cellStyle name="Comma 2 4 3 3 2 2 2 2 2 2 3" xfId="21014" xr:uid="{A138319A-CF30-4D09-A8CD-95EAF59F0AAB}"/>
    <cellStyle name="Comma 2 4 3 3 2 2 2 2 2 3" xfId="15068" xr:uid="{CC964EAA-BA83-4AEC-A818-075AC51AA950}"/>
    <cellStyle name="Comma 2 4 3 3 2 2 2 2 2 3 2" xfId="22683" xr:uid="{B3D4C37B-73C5-4A45-B4DF-1248AF2F5EF5}"/>
    <cellStyle name="Comma 2 4 3 3 2 2 2 2 2 4" xfId="19614" xr:uid="{9716CC71-3904-46BF-9533-3855C0471CEC}"/>
    <cellStyle name="Comma 2 4 3 3 2 2 2 2 3" xfId="6932" xr:uid="{CEC1DD5C-6FA3-422E-9805-9C2B6D7C2178}"/>
    <cellStyle name="Comma 2 4 3 3 2 2 2 2 3 2" xfId="16615" xr:uid="{1F0A4D34-2D62-4B03-96AA-091D8D69DC46}"/>
    <cellStyle name="Comma 2 4 3 3 2 2 2 2 3 2 2" xfId="24107" xr:uid="{33F73722-2FAF-4453-BC57-F52467995BE2}"/>
    <cellStyle name="Comma 2 4 3 3 2 2 2 2 3 3" xfId="21013" xr:uid="{DAE5BCBC-32DF-4CFE-A728-4A5DC140329A}"/>
    <cellStyle name="Comma 2 4 3 3 2 2 2 2 4" xfId="15067" xr:uid="{ABB04253-CB76-4179-9FB7-AF453DA08F64}"/>
    <cellStyle name="Comma 2 4 3 3 2 2 2 2 4 2" xfId="22682" xr:uid="{C5E5AAAA-B730-4790-BA43-58A8255C561D}"/>
    <cellStyle name="Comma 2 4 3 3 2 2 2 2 5" xfId="19613" xr:uid="{BEA11ABD-7CCE-45C9-B352-C2FB376B0395}"/>
    <cellStyle name="Comma 2 4 3 3 2 2 2 3" xfId="1455" xr:uid="{F78D948F-E7A9-4985-A60F-60DAC16EE87F}"/>
    <cellStyle name="Comma 2 4 3 3 2 2 2 3 2" xfId="6934" xr:uid="{E8F2FCEB-EC61-4E24-AF16-BCD502112082}"/>
    <cellStyle name="Comma 2 4 3 3 2 2 2 3 2 2" xfId="16617" xr:uid="{E7B6FFAC-9003-4C47-966A-F1ABB3B81B17}"/>
    <cellStyle name="Comma 2 4 3 3 2 2 2 3 2 2 2" xfId="24109" xr:uid="{6CC32DF6-F218-4134-A1E5-C68B7DF00D85}"/>
    <cellStyle name="Comma 2 4 3 3 2 2 2 3 2 3" xfId="21015" xr:uid="{1C13A4C8-99D1-49D6-B7D4-41596798C484}"/>
    <cellStyle name="Comma 2 4 3 3 2 2 2 3 3" xfId="15069" xr:uid="{7AE1388D-576F-410A-991F-1AAA06C79A75}"/>
    <cellStyle name="Comma 2 4 3 3 2 2 2 3 3 2" xfId="22684" xr:uid="{2F01D5A0-A749-4219-A6A3-A0BB7E06C61A}"/>
    <cellStyle name="Comma 2 4 3 3 2 2 2 3 4" xfId="19615" xr:uid="{10C5D97D-2B0F-47B1-A886-EBE8F3336872}"/>
    <cellStyle name="Comma 2 4 3 3 2 2 2 4" xfId="6931" xr:uid="{EBF506D9-13CE-4339-8F80-5DF78DB20514}"/>
    <cellStyle name="Comma 2 4 3 3 2 2 2 4 2" xfId="16614" xr:uid="{81CFEBD8-848F-4780-A2D5-6A90A1A7FA97}"/>
    <cellStyle name="Comma 2 4 3 3 2 2 2 4 2 2" xfId="24106" xr:uid="{94690E37-1BD4-4FA6-9C1A-EEB6E317732C}"/>
    <cellStyle name="Comma 2 4 3 3 2 2 2 4 3" xfId="21012" xr:uid="{A59AD590-00A5-4F0E-A3A8-5FC4939220A5}"/>
    <cellStyle name="Comma 2 4 3 3 2 2 2 5" xfId="15066" xr:uid="{084FD830-C0F1-4A64-BF0F-FBC47FB60539}"/>
    <cellStyle name="Comma 2 4 3 3 2 2 2 5 2" xfId="22681" xr:uid="{EE5CD51C-CFD1-45B6-9D4A-514E0E105AC8}"/>
    <cellStyle name="Comma 2 4 3 3 2 2 2 6" xfId="19612" xr:uid="{3BFE3659-F4C3-4A30-87C8-65137E73B76A}"/>
    <cellStyle name="Comma 2 4 3 3 2 2 3" xfId="1456" xr:uid="{B459A25D-D408-4F36-925B-E64166AA904E}"/>
    <cellStyle name="Comma 2 4 3 3 2 2 3 2" xfId="1457" xr:uid="{6D3D498B-9C41-447F-A3D8-70E5D9DF4A32}"/>
    <cellStyle name="Comma 2 4 3 3 2 2 3 2 2" xfId="6936" xr:uid="{486106CE-F611-4DEF-8134-ACB5069D1E73}"/>
    <cellStyle name="Comma 2 4 3 3 2 2 3 2 2 2" xfId="16619" xr:uid="{FFC6F7E9-C34E-44E8-8E81-FD6AF27A29B0}"/>
    <cellStyle name="Comma 2 4 3 3 2 2 3 2 2 2 2" xfId="24111" xr:uid="{53C73AFA-CC8D-4B82-8D23-AAAB53E85A7A}"/>
    <cellStyle name="Comma 2 4 3 3 2 2 3 2 2 3" xfId="21017" xr:uid="{278BB418-F697-480B-93AA-67055010A1AA}"/>
    <cellStyle name="Comma 2 4 3 3 2 2 3 2 3" xfId="15071" xr:uid="{6C11ADBB-61BB-4BC4-BD9F-46785C54ADC2}"/>
    <cellStyle name="Comma 2 4 3 3 2 2 3 2 3 2" xfId="22686" xr:uid="{ADC192A2-3BCC-4088-9AE1-DB474A5EDDDA}"/>
    <cellStyle name="Comma 2 4 3 3 2 2 3 2 4" xfId="19617" xr:uid="{058F0BEA-4761-4E21-B5B5-1BAB04FAC366}"/>
    <cellStyle name="Comma 2 4 3 3 2 2 3 3" xfId="6935" xr:uid="{60FE1435-172D-459A-9201-403454D0D9F8}"/>
    <cellStyle name="Comma 2 4 3 3 2 2 3 3 2" xfId="16618" xr:uid="{FA65A0A3-C638-4FD7-9A09-DFA41322E9D8}"/>
    <cellStyle name="Comma 2 4 3 3 2 2 3 3 2 2" xfId="24110" xr:uid="{94644EC1-1E45-42DF-9241-DEDCE73F09E0}"/>
    <cellStyle name="Comma 2 4 3 3 2 2 3 3 3" xfId="21016" xr:uid="{4E634FB6-9909-48FB-A092-28B405CB784B}"/>
    <cellStyle name="Comma 2 4 3 3 2 2 3 4" xfId="15070" xr:uid="{CA046119-F194-4784-A796-D5371D9424D0}"/>
    <cellStyle name="Comma 2 4 3 3 2 2 3 4 2" xfId="22685" xr:uid="{2185C892-4C90-47AD-B4AB-CE19BCB34CE9}"/>
    <cellStyle name="Comma 2 4 3 3 2 2 3 5" xfId="19616" xr:uid="{FCA26629-7917-41F7-9A2D-3EEDC2943AB2}"/>
    <cellStyle name="Comma 2 4 3 3 2 2 4" xfId="1458" xr:uid="{B341B93F-F86A-4193-B02A-3336C8B495A4}"/>
    <cellStyle name="Comma 2 4 3 3 2 2 4 2" xfId="6937" xr:uid="{5B462BB8-2DD4-4AF1-B1B2-488B04C1CC04}"/>
    <cellStyle name="Comma 2 4 3 3 2 2 4 2 2" xfId="16620" xr:uid="{AB119B98-42F8-48EA-BAB2-D8D587441EC3}"/>
    <cellStyle name="Comma 2 4 3 3 2 2 4 2 2 2" xfId="24112" xr:uid="{D86F3FE9-045C-4D95-850A-5A159371110B}"/>
    <cellStyle name="Comma 2 4 3 3 2 2 4 2 3" xfId="21018" xr:uid="{80B6B8EE-88EC-4DF4-B687-1F6C0875CC63}"/>
    <cellStyle name="Comma 2 4 3 3 2 2 4 3" xfId="15072" xr:uid="{BE6A15D7-ABAB-470A-A879-14D1906F70E7}"/>
    <cellStyle name="Comma 2 4 3 3 2 2 4 3 2" xfId="22687" xr:uid="{6F1D1694-29C3-4A4B-986E-93BE6C3BB99C}"/>
    <cellStyle name="Comma 2 4 3 3 2 2 4 4" xfId="19618" xr:uid="{674BBB40-C070-4B6E-8FC9-12C37BFB2C5C}"/>
    <cellStyle name="Comma 2 4 3 3 2 2 5" xfId="6930" xr:uid="{9216755F-47D2-4E8B-836C-F4B36D9A3B0D}"/>
    <cellStyle name="Comma 2 4 3 3 2 2 5 2" xfId="16613" xr:uid="{F82499BF-0154-47E8-A869-0FD59C3B51C0}"/>
    <cellStyle name="Comma 2 4 3 3 2 2 5 2 2" xfId="24105" xr:uid="{66073AEA-967D-4E6A-A4A3-CEF0CD705302}"/>
    <cellStyle name="Comma 2 4 3 3 2 2 5 3" xfId="21011" xr:uid="{DD837F2E-F746-4E95-976B-8373C079FABC}"/>
    <cellStyle name="Comma 2 4 3 3 2 2 6" xfId="15065" xr:uid="{E988D5FB-42AC-4F03-94BE-444A5987E851}"/>
    <cellStyle name="Comma 2 4 3 3 2 2 6 2" xfId="22680" xr:uid="{11CF0951-64A8-43C8-BEAD-710C5B5B46D1}"/>
    <cellStyle name="Comma 2 4 3 3 2 2 7" xfId="19611" xr:uid="{23F625B9-1C1B-4D99-816B-DCFB4A371098}"/>
    <cellStyle name="Comma 2 4 3 3 2 3" xfId="1459" xr:uid="{0C1190AC-AAF1-4DCA-90E6-87A567E4D8F1}"/>
    <cellStyle name="Comma 2 4 3 3 2 3 2" xfId="1460" xr:uid="{D7815A3D-E8FC-4A3E-94F7-AFA00260F0DF}"/>
    <cellStyle name="Comma 2 4 3 3 2 3 2 2" xfId="1461" xr:uid="{45CFACCB-CBA7-4339-A47C-50C88AAC4DFE}"/>
    <cellStyle name="Comma 2 4 3 3 2 3 2 2 2" xfId="6940" xr:uid="{B150C408-4E7D-431B-ADA0-0D37662266F3}"/>
    <cellStyle name="Comma 2 4 3 3 2 3 2 2 2 2" xfId="16623" xr:uid="{7287BCE8-F00A-4B10-BD86-249B59A41B2E}"/>
    <cellStyle name="Comma 2 4 3 3 2 3 2 2 2 2 2" xfId="24115" xr:uid="{315F3953-8A43-464A-B472-347014736FDC}"/>
    <cellStyle name="Comma 2 4 3 3 2 3 2 2 2 3" xfId="21021" xr:uid="{8CC04A6C-3A38-4AA1-997F-2CED9D346B6A}"/>
    <cellStyle name="Comma 2 4 3 3 2 3 2 2 3" xfId="15075" xr:uid="{23330124-C4E9-4D78-AF2B-332B67B55697}"/>
    <cellStyle name="Comma 2 4 3 3 2 3 2 2 3 2" xfId="22690" xr:uid="{8C1B8018-2C3F-4BDA-8D49-F20DD7C9A8AA}"/>
    <cellStyle name="Comma 2 4 3 3 2 3 2 2 4" xfId="19621" xr:uid="{148A0F69-D569-4A6B-948F-3D34D65FFD42}"/>
    <cellStyle name="Comma 2 4 3 3 2 3 2 3" xfId="6939" xr:uid="{F7F6F06F-013E-447A-A650-110980003F7C}"/>
    <cellStyle name="Comma 2 4 3 3 2 3 2 3 2" xfId="16622" xr:uid="{58BBA121-96BF-47BB-86EC-E5092DF79CA1}"/>
    <cellStyle name="Comma 2 4 3 3 2 3 2 3 2 2" xfId="24114" xr:uid="{0D870412-FD9D-4853-B0CF-8FBFDDEE02CC}"/>
    <cellStyle name="Comma 2 4 3 3 2 3 2 3 3" xfId="21020" xr:uid="{4EA6ADDF-A797-4E9E-914C-7A6B137EC45A}"/>
    <cellStyle name="Comma 2 4 3 3 2 3 2 4" xfId="15074" xr:uid="{678950A2-AE0E-4568-8358-412744B171DD}"/>
    <cellStyle name="Comma 2 4 3 3 2 3 2 4 2" xfId="22689" xr:uid="{CE236720-8DE9-48EA-A75E-51441217B675}"/>
    <cellStyle name="Comma 2 4 3 3 2 3 2 5" xfId="19620" xr:uid="{61246C3E-2DB4-4C83-900F-E5E23E95FBDE}"/>
    <cellStyle name="Comma 2 4 3 3 2 3 3" xfId="1462" xr:uid="{3BAB033D-5F03-4C6F-9760-454F0ED81A37}"/>
    <cellStyle name="Comma 2 4 3 3 2 3 3 2" xfId="6941" xr:uid="{D909884F-73F2-44E1-ADB0-9B397F26CBB8}"/>
    <cellStyle name="Comma 2 4 3 3 2 3 3 2 2" xfId="16624" xr:uid="{94892B58-DFEA-4B3A-9DC0-AAD434DD3EE2}"/>
    <cellStyle name="Comma 2 4 3 3 2 3 3 2 2 2" xfId="24116" xr:uid="{DF622D94-FF79-48FE-AB3F-989DDCE363C3}"/>
    <cellStyle name="Comma 2 4 3 3 2 3 3 2 3" xfId="21022" xr:uid="{A8A24EF9-932D-4A1E-B570-C0EF93686942}"/>
    <cellStyle name="Comma 2 4 3 3 2 3 3 3" xfId="15076" xr:uid="{38038E3C-67A4-4EF7-AB23-17FD6134893B}"/>
    <cellStyle name="Comma 2 4 3 3 2 3 3 3 2" xfId="22691" xr:uid="{283494BC-C9D6-45E5-8F56-C0FF623F4A52}"/>
    <cellStyle name="Comma 2 4 3 3 2 3 3 4" xfId="19622" xr:uid="{DEE07A56-776D-4755-BB22-4D9BC34F44C6}"/>
    <cellStyle name="Comma 2 4 3 3 2 3 4" xfId="6938" xr:uid="{5A2D8167-5699-4C0E-972A-2E53C1AC0DE7}"/>
    <cellStyle name="Comma 2 4 3 3 2 3 4 2" xfId="16621" xr:uid="{BE131413-460C-4F26-B9F7-1E2AC6FFD149}"/>
    <cellStyle name="Comma 2 4 3 3 2 3 4 2 2" xfId="24113" xr:uid="{56395124-4B18-44DE-9287-2177EF20D691}"/>
    <cellStyle name="Comma 2 4 3 3 2 3 4 3" xfId="21019" xr:uid="{D014904D-B44E-49E0-833F-A2D73396A468}"/>
    <cellStyle name="Comma 2 4 3 3 2 3 5" xfId="15073" xr:uid="{B5B882E5-4929-4FD2-8EAF-88656AB5BCEF}"/>
    <cellStyle name="Comma 2 4 3 3 2 3 5 2" xfId="22688" xr:uid="{537493C5-63FF-4DEF-AFE2-273892A40933}"/>
    <cellStyle name="Comma 2 4 3 3 2 3 6" xfId="19619" xr:uid="{58136249-9CEF-4151-9FB1-F000F649E6A5}"/>
    <cellStyle name="Comma 2 4 3 3 2 4" xfId="1463" xr:uid="{3E6D3380-8059-4504-BD32-139FE1785240}"/>
    <cellStyle name="Comma 2 4 3 3 2 4 2" xfId="1464" xr:uid="{6C186C6B-6150-4447-A23F-B4097E0ECF2F}"/>
    <cellStyle name="Comma 2 4 3 3 2 4 2 2" xfId="6943" xr:uid="{226F8FDC-4BFD-40AD-9AEC-DDFEFDEE74C7}"/>
    <cellStyle name="Comma 2 4 3 3 2 4 2 2 2" xfId="16626" xr:uid="{A9722C94-6195-4764-8EE1-EA6BBF76A450}"/>
    <cellStyle name="Comma 2 4 3 3 2 4 2 2 2 2" xfId="24118" xr:uid="{C137111E-1F0B-4606-A37C-E31EE56F28BE}"/>
    <cellStyle name="Comma 2 4 3 3 2 4 2 2 3" xfId="21024" xr:uid="{BC421F06-76C6-4214-9538-2477AC25671B}"/>
    <cellStyle name="Comma 2 4 3 3 2 4 2 3" xfId="15078" xr:uid="{28B16293-600D-4688-B477-60E1BA6B6C53}"/>
    <cellStyle name="Comma 2 4 3 3 2 4 2 3 2" xfId="22693" xr:uid="{33F36727-5DE2-46A5-9469-0424BAD1412F}"/>
    <cellStyle name="Comma 2 4 3 3 2 4 2 4" xfId="19624" xr:uid="{92A5C4C2-7A53-4F6B-AD99-37DA878E37AC}"/>
    <cellStyle name="Comma 2 4 3 3 2 4 3" xfId="6942" xr:uid="{9841D9E1-5B0B-4949-BC67-AB2EA4420B31}"/>
    <cellStyle name="Comma 2 4 3 3 2 4 3 2" xfId="16625" xr:uid="{D4DF182E-E75D-403C-9F02-654928FA9834}"/>
    <cellStyle name="Comma 2 4 3 3 2 4 3 2 2" xfId="24117" xr:uid="{75CA1121-988D-4E19-B97D-1458DACA0AFA}"/>
    <cellStyle name="Comma 2 4 3 3 2 4 3 3" xfId="21023" xr:uid="{7E1608EA-9273-4E02-8AF0-8EC347F064D2}"/>
    <cellStyle name="Comma 2 4 3 3 2 4 4" xfId="15077" xr:uid="{A25B92D3-64AC-40C1-8A9A-A25C4B4F6034}"/>
    <cellStyle name="Comma 2 4 3 3 2 4 4 2" xfId="22692" xr:uid="{7CF86AE1-975C-4554-A186-326122E49E79}"/>
    <cellStyle name="Comma 2 4 3 3 2 4 5" xfId="19623" xr:uid="{92C4CF3A-5368-4002-80F4-06223E4D8C1E}"/>
    <cellStyle name="Comma 2 4 3 3 2 5" xfId="1465" xr:uid="{8B1365FA-A016-43E5-900E-1D97492A536F}"/>
    <cellStyle name="Comma 2 4 3 3 2 5 2" xfId="6944" xr:uid="{52A773C6-D0A8-40E3-9017-3A8C70FDB6EC}"/>
    <cellStyle name="Comma 2 4 3 3 2 5 2 2" xfId="16627" xr:uid="{E4BDA8AC-5641-42B4-947A-96E027D41446}"/>
    <cellStyle name="Comma 2 4 3 3 2 5 2 2 2" xfId="24119" xr:uid="{E5BF33BC-A956-492A-BBBF-82A0DB4362D5}"/>
    <cellStyle name="Comma 2 4 3 3 2 5 2 3" xfId="21025" xr:uid="{8D9F3368-3E25-44E8-8BE4-337740D60F39}"/>
    <cellStyle name="Comma 2 4 3 3 2 5 3" xfId="15079" xr:uid="{38FA61E6-09C5-42AA-9E6A-CDD60220C433}"/>
    <cellStyle name="Comma 2 4 3 3 2 5 3 2" xfId="22694" xr:uid="{E73A89D5-324D-4848-87A0-895B53373A5A}"/>
    <cellStyle name="Comma 2 4 3 3 2 5 4" xfId="19625" xr:uid="{A44D2EDC-DDDD-4F84-98A0-CBFA6E25AF93}"/>
    <cellStyle name="Comma 2 4 3 3 2 6" xfId="6929" xr:uid="{1FD0F884-8549-433F-9BD6-8531762F7BF3}"/>
    <cellStyle name="Comma 2 4 3 3 2 6 2" xfId="16612" xr:uid="{C5487D67-31FE-488B-AF86-9D07765F8282}"/>
    <cellStyle name="Comma 2 4 3 3 2 6 2 2" xfId="24104" xr:uid="{9E426258-C391-4146-9884-FAA63EC47DA1}"/>
    <cellStyle name="Comma 2 4 3 3 2 6 3" xfId="21010" xr:uid="{7E7EBD45-F9B2-437A-BBCC-98483E2120F7}"/>
    <cellStyle name="Comma 2 4 3 3 2 7" xfId="15064" xr:uid="{6F6EA23C-B374-4609-AC7C-6A59F22BE1E5}"/>
    <cellStyle name="Comma 2 4 3 3 2 7 2" xfId="22679" xr:uid="{93A635BE-3634-4965-9DF3-1E4B1EF2C973}"/>
    <cellStyle name="Comma 2 4 3 3 2 8" xfId="19610" xr:uid="{2EC3E41D-20AC-4B46-83F2-8537361C3062}"/>
    <cellStyle name="Comma 2 4 3 3 3" xfId="1466" xr:uid="{B4FB863A-0D8D-4A34-8798-8B6C211A3E61}"/>
    <cellStyle name="Comma 2 4 3 3 3 2" xfId="1467" xr:uid="{73400064-ECA2-4A36-B789-EE314CC4AA3E}"/>
    <cellStyle name="Comma 2 4 3 3 3 2 2" xfId="1468" xr:uid="{88F65652-B3C3-496A-9E84-84D701410C8A}"/>
    <cellStyle name="Comma 2 4 3 3 3 2 2 2" xfId="1469" xr:uid="{8F4D2788-D486-4A7B-8F51-ECB60F892357}"/>
    <cellStyle name="Comma 2 4 3 3 3 2 2 2 2" xfId="6948" xr:uid="{50033AD3-7519-4971-B4A5-CBCC03947D6D}"/>
    <cellStyle name="Comma 2 4 3 3 3 2 2 2 2 2" xfId="16631" xr:uid="{4B74A224-DB7C-4DCA-A605-BBAE2A90054B}"/>
    <cellStyle name="Comma 2 4 3 3 3 2 2 2 2 2 2" xfId="24123" xr:uid="{40F125C8-57D9-4CF6-B1BE-3823A1704070}"/>
    <cellStyle name="Comma 2 4 3 3 3 2 2 2 2 3" xfId="21029" xr:uid="{FEB5473C-5523-4EC1-8AB3-4C2C6FEA6B87}"/>
    <cellStyle name="Comma 2 4 3 3 3 2 2 2 3" xfId="15083" xr:uid="{3F0BBE68-F3F8-456E-993C-433AB7DAAB3A}"/>
    <cellStyle name="Comma 2 4 3 3 3 2 2 2 3 2" xfId="22698" xr:uid="{32EA2F3A-9833-49D1-84DA-A6298E32837A}"/>
    <cellStyle name="Comma 2 4 3 3 3 2 2 2 4" xfId="19629" xr:uid="{2D303D08-C195-4F63-8A4E-6A119E99F25D}"/>
    <cellStyle name="Comma 2 4 3 3 3 2 2 3" xfId="6947" xr:uid="{41E1D534-0584-4D81-B51C-6159D567BFEB}"/>
    <cellStyle name="Comma 2 4 3 3 3 2 2 3 2" xfId="16630" xr:uid="{4B32F496-27A5-4083-AD2F-41EF9230D8ED}"/>
    <cellStyle name="Comma 2 4 3 3 3 2 2 3 2 2" xfId="24122" xr:uid="{89838BEE-8F94-48AF-A786-6863DAEDF9FC}"/>
    <cellStyle name="Comma 2 4 3 3 3 2 2 3 3" xfId="21028" xr:uid="{5C2DC6B8-3FE9-42F3-B2EC-C287B95F522A}"/>
    <cellStyle name="Comma 2 4 3 3 3 2 2 4" xfId="15082" xr:uid="{9BFFFDDC-D513-4544-B8DE-D658751DD0A8}"/>
    <cellStyle name="Comma 2 4 3 3 3 2 2 4 2" xfId="22697" xr:uid="{CFE1E795-D0E6-4466-9F94-C96357AD7B64}"/>
    <cellStyle name="Comma 2 4 3 3 3 2 2 5" xfId="19628" xr:uid="{2DBE97B0-F556-4F76-B3FE-F12BB005A80B}"/>
    <cellStyle name="Comma 2 4 3 3 3 2 3" xfId="1470" xr:uid="{1345E491-7B72-41E8-91F5-9AFD69C97883}"/>
    <cellStyle name="Comma 2 4 3 3 3 2 3 2" xfId="6949" xr:uid="{A44ABC3E-B6E7-4810-8CC0-645C0D4BA546}"/>
    <cellStyle name="Comma 2 4 3 3 3 2 3 2 2" xfId="16632" xr:uid="{064D5358-2E9E-4883-9315-537E45843C4C}"/>
    <cellStyle name="Comma 2 4 3 3 3 2 3 2 2 2" xfId="24124" xr:uid="{624CC6F9-8FC2-40D4-9951-B327308E33A5}"/>
    <cellStyle name="Comma 2 4 3 3 3 2 3 2 3" xfId="21030" xr:uid="{58553C17-C60F-4882-BE75-C55E0C2D3471}"/>
    <cellStyle name="Comma 2 4 3 3 3 2 3 3" xfId="15084" xr:uid="{408EA8BB-C443-40E4-834D-1A2021C63214}"/>
    <cellStyle name="Comma 2 4 3 3 3 2 3 3 2" xfId="22699" xr:uid="{0921E445-25A8-409F-8E14-1215BC6CD50B}"/>
    <cellStyle name="Comma 2 4 3 3 3 2 3 4" xfId="19630" xr:uid="{CCC4CA81-5466-4DE0-9C72-764B3B5B18A4}"/>
    <cellStyle name="Comma 2 4 3 3 3 2 4" xfId="6946" xr:uid="{157A2803-06E6-484B-A9E5-D5A9EBBB0C6A}"/>
    <cellStyle name="Comma 2 4 3 3 3 2 4 2" xfId="16629" xr:uid="{3A2C99F4-ABD8-4A1E-B255-3BDE6D406B10}"/>
    <cellStyle name="Comma 2 4 3 3 3 2 4 2 2" xfId="24121" xr:uid="{CD9114AC-8C0A-4A55-8728-679F05B83ADE}"/>
    <cellStyle name="Comma 2 4 3 3 3 2 4 3" xfId="21027" xr:uid="{4F0F6837-63C2-4CEF-A85E-DE649A40E6CF}"/>
    <cellStyle name="Comma 2 4 3 3 3 2 5" xfId="15081" xr:uid="{2F7F2EDB-E07D-464E-826B-7892AF416B14}"/>
    <cellStyle name="Comma 2 4 3 3 3 2 5 2" xfId="22696" xr:uid="{008CBE5B-0C66-46E2-A2A2-59D7BD9BE65C}"/>
    <cellStyle name="Comma 2 4 3 3 3 2 6" xfId="19627" xr:uid="{309A349A-6D53-449A-AA73-B83C700234C4}"/>
    <cellStyle name="Comma 2 4 3 3 3 3" xfId="1471" xr:uid="{ABE1F0B6-4E9D-44F6-BCD3-AE8B3AA5D047}"/>
    <cellStyle name="Comma 2 4 3 3 3 3 2" xfId="1472" xr:uid="{BBCA288D-220E-4B41-9688-D3814AB23384}"/>
    <cellStyle name="Comma 2 4 3 3 3 3 2 2" xfId="6951" xr:uid="{7AD8275C-61EE-413B-B8B6-2AF8F1C3CB71}"/>
    <cellStyle name="Comma 2 4 3 3 3 3 2 2 2" xfId="16634" xr:uid="{A361BBBC-F700-45F8-81B0-82C7890E9D4A}"/>
    <cellStyle name="Comma 2 4 3 3 3 3 2 2 2 2" xfId="24126" xr:uid="{628D831D-E47A-462F-92AE-530A72E4616B}"/>
    <cellStyle name="Comma 2 4 3 3 3 3 2 2 3" xfId="21032" xr:uid="{A5A87270-2AAA-429E-A521-771095A95093}"/>
    <cellStyle name="Comma 2 4 3 3 3 3 2 3" xfId="15086" xr:uid="{185CFB31-0D65-4747-90E7-8E82B9636DB4}"/>
    <cellStyle name="Comma 2 4 3 3 3 3 2 3 2" xfId="22701" xr:uid="{D9F4C143-EE19-4A77-BC40-93F0D0547D86}"/>
    <cellStyle name="Comma 2 4 3 3 3 3 2 4" xfId="19632" xr:uid="{A39CA78F-78A0-4061-A602-FFB98BFE0BFF}"/>
    <cellStyle name="Comma 2 4 3 3 3 3 3" xfId="6950" xr:uid="{17F63ED9-80A6-49A3-B767-18AA2379A6E7}"/>
    <cellStyle name="Comma 2 4 3 3 3 3 3 2" xfId="16633" xr:uid="{7AF2AFA7-40C9-4E70-A966-D1B140BE3084}"/>
    <cellStyle name="Comma 2 4 3 3 3 3 3 2 2" xfId="24125" xr:uid="{3EEA6F47-5326-48F5-8AF4-91C5DF37B87E}"/>
    <cellStyle name="Comma 2 4 3 3 3 3 3 3" xfId="21031" xr:uid="{A786E9EF-B460-4C47-85B9-D48CE6BEDB0B}"/>
    <cellStyle name="Comma 2 4 3 3 3 3 4" xfId="15085" xr:uid="{A6F25441-D9A1-446D-9B10-BF621ADC6FAF}"/>
    <cellStyle name="Comma 2 4 3 3 3 3 4 2" xfId="22700" xr:uid="{0007DAB7-6372-466D-8EBC-3A957E66860E}"/>
    <cellStyle name="Comma 2 4 3 3 3 3 5" xfId="19631" xr:uid="{A5DCB1B8-383C-4910-A131-01FDF2796BF2}"/>
    <cellStyle name="Comma 2 4 3 3 3 4" xfId="1473" xr:uid="{88374A3D-237A-4BEC-83FC-BA2544773DB6}"/>
    <cellStyle name="Comma 2 4 3 3 3 4 2" xfId="6952" xr:uid="{9511C2E8-BBF8-464A-8289-663C442C8894}"/>
    <cellStyle name="Comma 2 4 3 3 3 4 2 2" xfId="16635" xr:uid="{0BD1DC0E-2562-4E23-90EE-68F3BB0226DF}"/>
    <cellStyle name="Comma 2 4 3 3 3 4 2 2 2" xfId="24127" xr:uid="{B05CB9A8-7A21-4038-86F8-9A912CAAD07B}"/>
    <cellStyle name="Comma 2 4 3 3 3 4 2 3" xfId="21033" xr:uid="{8201FD1B-627B-4B7B-B25E-163B09B5B000}"/>
    <cellStyle name="Comma 2 4 3 3 3 4 3" xfId="15087" xr:uid="{7A4619E6-C85B-4DB2-B06E-F694277EEACC}"/>
    <cellStyle name="Comma 2 4 3 3 3 4 3 2" xfId="22702" xr:uid="{FD250E9E-C856-44DF-A63D-FA7385CACF32}"/>
    <cellStyle name="Comma 2 4 3 3 3 4 4" xfId="19633" xr:uid="{4995709A-DE3C-4F45-88B2-466D66AB9AC5}"/>
    <cellStyle name="Comma 2 4 3 3 3 5" xfId="6945" xr:uid="{4B0CEAF2-A2FD-43FC-AA36-D3D37DF522BE}"/>
    <cellStyle name="Comma 2 4 3 3 3 5 2" xfId="16628" xr:uid="{DAA36B17-B049-481C-A3A1-90FEEB611D7F}"/>
    <cellStyle name="Comma 2 4 3 3 3 5 2 2" xfId="24120" xr:uid="{3D53D366-72DD-4873-B04E-F3D13457F6EF}"/>
    <cellStyle name="Comma 2 4 3 3 3 5 3" xfId="21026" xr:uid="{8CEA37BD-1A2B-4F7F-90F8-0CDAE15F82C7}"/>
    <cellStyle name="Comma 2 4 3 3 3 6" xfId="15080" xr:uid="{2D1FBB3C-4DC0-454C-A01F-81CD6AB4EF9E}"/>
    <cellStyle name="Comma 2 4 3 3 3 6 2" xfId="22695" xr:uid="{D8CDF91E-C3F9-483A-926D-58868D5D658F}"/>
    <cellStyle name="Comma 2 4 3 3 3 7" xfId="19626" xr:uid="{D5DA60B6-0ABD-47AE-97AF-9922637035C8}"/>
    <cellStyle name="Comma 2 4 3 3 4" xfId="1474" xr:uid="{7F19FAB1-1B32-4207-B3B4-005AB7C8FF7F}"/>
    <cellStyle name="Comma 2 4 3 3 4 2" xfId="1475" xr:uid="{9D554D88-2457-4884-A0EF-BEE10E1CCCA8}"/>
    <cellStyle name="Comma 2 4 3 3 4 2 2" xfId="1476" xr:uid="{DF88B084-0FE7-4871-914E-7C4D87749314}"/>
    <cellStyle name="Comma 2 4 3 3 4 2 2 2" xfId="6955" xr:uid="{4E9CB4DB-1DD9-4EC5-8857-CE8D249D5D51}"/>
    <cellStyle name="Comma 2 4 3 3 4 2 2 2 2" xfId="16638" xr:uid="{E788AEB7-6589-4DAB-89F6-4B65D092F0E2}"/>
    <cellStyle name="Comma 2 4 3 3 4 2 2 2 2 2" xfId="24130" xr:uid="{82E7DEB2-691B-414E-88DC-E76DA49F61F4}"/>
    <cellStyle name="Comma 2 4 3 3 4 2 2 2 3" xfId="21036" xr:uid="{7EB07DCA-6334-4F32-8D26-95AC11368D3B}"/>
    <cellStyle name="Comma 2 4 3 3 4 2 2 3" xfId="15090" xr:uid="{C98D7EAF-1F7E-472C-91DE-C237B5B753D6}"/>
    <cellStyle name="Comma 2 4 3 3 4 2 2 3 2" xfId="22705" xr:uid="{94837CFD-2EB3-4EEA-AACE-5E90175053FC}"/>
    <cellStyle name="Comma 2 4 3 3 4 2 2 4" xfId="19636" xr:uid="{2355A521-C092-47E4-8FF9-8E9F4CDBD815}"/>
    <cellStyle name="Comma 2 4 3 3 4 2 3" xfId="6954" xr:uid="{A280158C-8AF0-43EF-B8A1-228801E9926C}"/>
    <cellStyle name="Comma 2 4 3 3 4 2 3 2" xfId="16637" xr:uid="{1FD6DAA8-0230-4641-B860-7B2E61FB4C5B}"/>
    <cellStyle name="Comma 2 4 3 3 4 2 3 2 2" xfId="24129" xr:uid="{5348B3BD-6FC7-455F-8B9C-C009AC3EC720}"/>
    <cellStyle name="Comma 2 4 3 3 4 2 3 3" xfId="21035" xr:uid="{8758DD92-248C-47AE-8C93-661506C6183C}"/>
    <cellStyle name="Comma 2 4 3 3 4 2 4" xfId="15089" xr:uid="{E162BB46-9626-4CD5-9F59-5E746CCC2655}"/>
    <cellStyle name="Comma 2 4 3 3 4 2 4 2" xfId="22704" xr:uid="{F691D92D-15F0-4BAF-8378-28CCA7F1BF55}"/>
    <cellStyle name="Comma 2 4 3 3 4 2 5" xfId="19635" xr:uid="{CA42B7E7-A820-4563-8BFC-B0C889132C48}"/>
    <cellStyle name="Comma 2 4 3 3 4 3" xfId="1477" xr:uid="{20880B72-9C72-44D6-B3F8-C01E3C40CB9D}"/>
    <cellStyle name="Comma 2 4 3 3 4 3 2" xfId="6956" xr:uid="{C6736971-63BD-4A33-9179-57E218668B21}"/>
    <cellStyle name="Comma 2 4 3 3 4 3 2 2" xfId="16639" xr:uid="{402B9C47-800E-4FF5-A8A4-84096B39E8C9}"/>
    <cellStyle name="Comma 2 4 3 3 4 3 2 2 2" xfId="24131" xr:uid="{EDB327AD-BBAA-46F8-B158-A569F8F11238}"/>
    <cellStyle name="Comma 2 4 3 3 4 3 2 3" xfId="21037" xr:uid="{32C38C0D-F13C-4C26-A1F2-2BAC64CCDC88}"/>
    <cellStyle name="Comma 2 4 3 3 4 3 3" xfId="15091" xr:uid="{9F8218E5-A430-41AB-8C30-F2AB6EBCF936}"/>
    <cellStyle name="Comma 2 4 3 3 4 3 3 2" xfId="22706" xr:uid="{755DB7F2-BF6C-46E2-8EA8-97F2C60548DA}"/>
    <cellStyle name="Comma 2 4 3 3 4 3 4" xfId="19637" xr:uid="{CF4EC97C-FAA4-4B65-8C8D-F5BFC038BA7B}"/>
    <cellStyle name="Comma 2 4 3 3 4 4" xfId="6953" xr:uid="{08CDF814-0296-4086-906F-E1CEB3996010}"/>
    <cellStyle name="Comma 2 4 3 3 4 4 2" xfId="16636" xr:uid="{F13825E0-56F4-4F1C-8BD9-DEE70E9800E2}"/>
    <cellStyle name="Comma 2 4 3 3 4 4 2 2" xfId="24128" xr:uid="{8530DB86-16A6-4159-A5C7-47DBD2499DBE}"/>
    <cellStyle name="Comma 2 4 3 3 4 4 3" xfId="21034" xr:uid="{BD57AA0A-4AE3-4176-9560-87632284794B}"/>
    <cellStyle name="Comma 2 4 3 3 4 5" xfId="15088" xr:uid="{7432776F-E40A-41DD-B79B-EB477AF5D380}"/>
    <cellStyle name="Comma 2 4 3 3 4 5 2" xfId="22703" xr:uid="{F5255755-95A6-437D-83A7-7CA7A446F541}"/>
    <cellStyle name="Comma 2 4 3 3 4 6" xfId="19634" xr:uid="{44407C2A-3018-4280-BA01-8972417E0DD5}"/>
    <cellStyle name="Comma 2 4 3 3 5" xfId="1478" xr:uid="{D9EA3FFB-6691-4A82-9016-643FA097F972}"/>
    <cellStyle name="Comma 2 4 3 3 5 2" xfId="1479" xr:uid="{4C4F7399-7C4B-41FB-B27E-95148FA305BA}"/>
    <cellStyle name="Comma 2 4 3 3 5 2 2" xfId="6958" xr:uid="{AEEB04C4-5168-4D55-830C-629024509889}"/>
    <cellStyle name="Comma 2 4 3 3 5 2 2 2" xfId="16641" xr:uid="{A53382C0-A0F1-4644-9BAA-C1F6B4B5035F}"/>
    <cellStyle name="Comma 2 4 3 3 5 2 2 2 2" xfId="24133" xr:uid="{EE2E2CF7-6F64-4735-BFB0-62B6E9080C51}"/>
    <cellStyle name="Comma 2 4 3 3 5 2 2 3" xfId="21039" xr:uid="{139582A3-C3C7-46D4-9E0D-7709985C9E0E}"/>
    <cellStyle name="Comma 2 4 3 3 5 2 3" xfId="15093" xr:uid="{C50601C8-3EC9-4B07-AA43-41A7502F5409}"/>
    <cellStyle name="Comma 2 4 3 3 5 2 3 2" xfId="22708" xr:uid="{5766E677-722C-4335-951B-8435D68C6F55}"/>
    <cellStyle name="Comma 2 4 3 3 5 2 4" xfId="19639" xr:uid="{8A3EE749-342F-4D62-AAB2-B1544C474FB4}"/>
    <cellStyle name="Comma 2 4 3 3 5 3" xfId="6957" xr:uid="{2DCFC402-0760-42EA-A73E-E454997DB755}"/>
    <cellStyle name="Comma 2 4 3 3 5 3 2" xfId="16640" xr:uid="{57EDCA34-FEEF-44D4-B1DD-51245D70B76A}"/>
    <cellStyle name="Comma 2 4 3 3 5 3 2 2" xfId="24132" xr:uid="{9B002BD7-6A32-4E2B-BC69-A59A5D84EF52}"/>
    <cellStyle name="Comma 2 4 3 3 5 3 3" xfId="21038" xr:uid="{A08EF852-ED7C-41B0-B774-08DA47F5C2A9}"/>
    <cellStyle name="Comma 2 4 3 3 5 4" xfId="15092" xr:uid="{94B223D5-A2E8-45DC-BD1D-48322185B1A9}"/>
    <cellStyle name="Comma 2 4 3 3 5 4 2" xfId="22707" xr:uid="{0FFBED64-17B9-4AF1-83EB-FA0FD8F32E49}"/>
    <cellStyle name="Comma 2 4 3 3 5 5" xfId="19638" xr:uid="{34A130F3-EDF9-493D-95D1-DFA65D0D15F1}"/>
    <cellStyle name="Comma 2 4 3 3 6" xfId="1480" xr:uid="{E360E345-952A-4646-B491-DA0A63C81022}"/>
    <cellStyle name="Comma 2 4 3 3 6 2" xfId="6959" xr:uid="{D0FAB728-4E11-4FCA-B0C5-A9F922890994}"/>
    <cellStyle name="Comma 2 4 3 3 6 2 2" xfId="16642" xr:uid="{CD2F57F0-83CE-428C-AEED-4BF55FD2A329}"/>
    <cellStyle name="Comma 2 4 3 3 6 2 2 2" xfId="24134" xr:uid="{969B8150-B089-49D4-BEDC-758F91BA9C84}"/>
    <cellStyle name="Comma 2 4 3 3 6 2 3" xfId="21040" xr:uid="{7F4DF017-9C92-4ADD-AB86-59B7BAD0C2FF}"/>
    <cellStyle name="Comma 2 4 3 3 6 3" xfId="15094" xr:uid="{8BE84B53-B42C-4CC4-8146-91084616837C}"/>
    <cellStyle name="Comma 2 4 3 3 6 3 2" xfId="22709" xr:uid="{D265DF2E-C800-42E2-9BB9-18CDB428CB39}"/>
    <cellStyle name="Comma 2 4 3 3 6 4" xfId="19640" xr:uid="{CFB6EA8F-F546-4715-8CDF-8776D16C2F13}"/>
    <cellStyle name="Comma 2 4 3 3 7" xfId="6928" xr:uid="{59F2C354-5866-4F4E-BEBE-513B63AC6424}"/>
    <cellStyle name="Comma 2 4 3 3 7 2" xfId="16611" xr:uid="{A16056E6-B544-476D-AE00-5FF366F7D6A2}"/>
    <cellStyle name="Comma 2 4 3 3 7 2 2" xfId="24103" xr:uid="{C00FBD64-8989-4A6E-8AB0-C2D21433A150}"/>
    <cellStyle name="Comma 2 4 3 3 7 3" xfId="21009" xr:uid="{9088D702-5A3E-431B-8EC7-63BCE4782AE6}"/>
    <cellStyle name="Comma 2 4 3 3 8" xfId="15063" xr:uid="{8C0605E3-DDC9-40A9-9E74-BF28C5011EBC}"/>
    <cellStyle name="Comma 2 4 3 3 8 2" xfId="22678" xr:uid="{845A5B7B-6A8A-4984-8DAF-3425050B62AF}"/>
    <cellStyle name="Comma 2 4 3 3 9" xfId="19609" xr:uid="{02FEB8E2-014D-4534-83BC-C378207364A8}"/>
    <cellStyle name="Comma 2 4 3 4" xfId="1481" xr:uid="{588277B0-8D11-4900-9F3F-A7B721FDA3E3}"/>
    <cellStyle name="Comma 2 4 3 4 2" xfId="1482" xr:uid="{A18BCEFF-F176-4C04-8DD3-408AEF49B1B3}"/>
    <cellStyle name="Comma 2 4 3 4 2 2" xfId="1483" xr:uid="{D999C23F-6C69-4714-8BD3-5ABE42C68EF6}"/>
    <cellStyle name="Comma 2 4 3 4 2 2 2" xfId="1484" xr:uid="{AAE0E17A-70DD-4086-AC9A-CB7AF16AE6A7}"/>
    <cellStyle name="Comma 2 4 3 4 2 2 2 2" xfId="1485" xr:uid="{3B773724-B577-4CE7-AB85-99405853B9D5}"/>
    <cellStyle name="Comma 2 4 3 4 2 2 2 2 2" xfId="6964" xr:uid="{1ECA9C42-B5E0-4018-9610-1C1160FD3F8D}"/>
    <cellStyle name="Comma 2 4 3 4 2 2 2 2 2 2" xfId="16647" xr:uid="{A6DD80DF-F637-4660-863C-0356EE790C3A}"/>
    <cellStyle name="Comma 2 4 3 4 2 2 2 2 2 2 2" xfId="24139" xr:uid="{37F4CF71-6E3E-4FFD-8CB3-F8EA99729C98}"/>
    <cellStyle name="Comma 2 4 3 4 2 2 2 2 2 3" xfId="21045" xr:uid="{2F8F11DD-93F0-4DF3-B5A5-AAC1192EB38F}"/>
    <cellStyle name="Comma 2 4 3 4 2 2 2 2 3" xfId="15099" xr:uid="{78F5F2E8-3F1E-4BB4-95E0-1B95C5EFE213}"/>
    <cellStyle name="Comma 2 4 3 4 2 2 2 2 3 2" xfId="22714" xr:uid="{711FF248-9E24-4FF5-84D9-4F575E3C55C6}"/>
    <cellStyle name="Comma 2 4 3 4 2 2 2 2 4" xfId="19645" xr:uid="{C97B2AED-E133-48EE-9E2E-06F25498DDAC}"/>
    <cellStyle name="Comma 2 4 3 4 2 2 2 3" xfId="6963" xr:uid="{E7307938-A6D8-46EC-BE48-382E49254F8A}"/>
    <cellStyle name="Comma 2 4 3 4 2 2 2 3 2" xfId="16646" xr:uid="{222E2F64-5379-4A63-9860-675B9F5313A4}"/>
    <cellStyle name="Comma 2 4 3 4 2 2 2 3 2 2" xfId="24138" xr:uid="{D0530027-1E33-42AC-B8FA-76F829F28E15}"/>
    <cellStyle name="Comma 2 4 3 4 2 2 2 3 3" xfId="21044" xr:uid="{D84812BC-792A-4D03-A0D6-2F219FB81970}"/>
    <cellStyle name="Comma 2 4 3 4 2 2 2 4" xfId="15098" xr:uid="{6E294A44-8883-4CFB-A087-BBE1401D6AC6}"/>
    <cellStyle name="Comma 2 4 3 4 2 2 2 4 2" xfId="22713" xr:uid="{B578867B-B1FF-4A63-A650-DF6C4EB23D44}"/>
    <cellStyle name="Comma 2 4 3 4 2 2 2 5" xfId="19644" xr:uid="{CFE72EC8-2A6C-4706-8D51-7F30DF7B130A}"/>
    <cellStyle name="Comma 2 4 3 4 2 2 3" xfId="1486" xr:uid="{9440B65F-99C4-4E55-8A05-7D85BE679CE4}"/>
    <cellStyle name="Comma 2 4 3 4 2 2 3 2" xfId="6965" xr:uid="{6D4B757B-853E-4F1B-ADE0-7845463C6905}"/>
    <cellStyle name="Comma 2 4 3 4 2 2 3 2 2" xfId="16648" xr:uid="{D4371224-1801-4474-91E0-301B15670054}"/>
    <cellStyle name="Comma 2 4 3 4 2 2 3 2 2 2" xfId="24140" xr:uid="{EEF0ED64-42C1-4EE3-B7DE-FD081C4DE996}"/>
    <cellStyle name="Comma 2 4 3 4 2 2 3 2 3" xfId="21046" xr:uid="{F19D85F1-AB95-4104-A27E-C60E4D652EC5}"/>
    <cellStyle name="Comma 2 4 3 4 2 2 3 3" xfId="15100" xr:uid="{6EE9A036-17A6-4502-B540-CFEA347D806F}"/>
    <cellStyle name="Comma 2 4 3 4 2 2 3 3 2" xfId="22715" xr:uid="{15F6520A-5A93-4D23-8862-2FED8E5961D5}"/>
    <cellStyle name="Comma 2 4 3 4 2 2 3 4" xfId="19646" xr:uid="{99E8A483-72D4-45D0-8501-3C3014973B76}"/>
    <cellStyle name="Comma 2 4 3 4 2 2 4" xfId="6962" xr:uid="{B8FB40A1-8CFB-4DC2-878F-EA5ADAC3F062}"/>
    <cellStyle name="Comma 2 4 3 4 2 2 4 2" xfId="16645" xr:uid="{55D434C4-0979-4A16-9500-93C0B7ED43FE}"/>
    <cellStyle name="Comma 2 4 3 4 2 2 4 2 2" xfId="24137" xr:uid="{A9D83B10-E372-4CCD-BB67-08E279163893}"/>
    <cellStyle name="Comma 2 4 3 4 2 2 4 3" xfId="21043" xr:uid="{3F9DF5E5-768F-47E3-AC98-45276F38EA5B}"/>
    <cellStyle name="Comma 2 4 3 4 2 2 5" xfId="15097" xr:uid="{DC45B7A0-44EF-415D-ABF0-18DB0452F574}"/>
    <cellStyle name="Comma 2 4 3 4 2 2 5 2" xfId="22712" xr:uid="{DA46D1D1-0A62-4D61-8FA3-87CF9DB12F62}"/>
    <cellStyle name="Comma 2 4 3 4 2 2 6" xfId="19643" xr:uid="{19E83485-921C-444B-B43F-A5F6836C7A35}"/>
    <cellStyle name="Comma 2 4 3 4 2 3" xfId="1487" xr:uid="{94A7B65C-1137-468C-984D-070A2548EBD4}"/>
    <cellStyle name="Comma 2 4 3 4 2 3 2" xfId="1488" xr:uid="{D4E40A6B-7166-4432-A0BB-6FA157AFAD84}"/>
    <cellStyle name="Comma 2 4 3 4 2 3 2 2" xfId="6967" xr:uid="{AA0D973F-48C6-4884-AA78-96C4FD7DEEC7}"/>
    <cellStyle name="Comma 2 4 3 4 2 3 2 2 2" xfId="16650" xr:uid="{B72DE349-B519-409E-BBC8-B8E29EB18C0C}"/>
    <cellStyle name="Comma 2 4 3 4 2 3 2 2 2 2" xfId="24142" xr:uid="{724137E5-224A-4A5D-80E6-9978D9EB9F07}"/>
    <cellStyle name="Comma 2 4 3 4 2 3 2 2 3" xfId="21048" xr:uid="{DF2B8DD1-E2E2-438C-A738-3D7DE0BB3B20}"/>
    <cellStyle name="Comma 2 4 3 4 2 3 2 3" xfId="15102" xr:uid="{E4FE3CD2-FEB5-42C3-8C15-65D170DEBD54}"/>
    <cellStyle name="Comma 2 4 3 4 2 3 2 3 2" xfId="22717" xr:uid="{4F2E4E73-ED0A-431D-8A60-0029D8E28501}"/>
    <cellStyle name="Comma 2 4 3 4 2 3 2 4" xfId="19648" xr:uid="{0920487A-E0F3-4654-97D9-EB8394906413}"/>
    <cellStyle name="Comma 2 4 3 4 2 3 3" xfId="6966" xr:uid="{930B3749-B27B-4C48-8521-75958D644FF1}"/>
    <cellStyle name="Comma 2 4 3 4 2 3 3 2" xfId="16649" xr:uid="{16AC80E8-B62C-4537-8C89-B652A13799B9}"/>
    <cellStyle name="Comma 2 4 3 4 2 3 3 2 2" xfId="24141" xr:uid="{7A6A4CEA-726F-4964-8441-FD0E6E12F403}"/>
    <cellStyle name="Comma 2 4 3 4 2 3 3 3" xfId="21047" xr:uid="{BDE03D8E-6DAC-4DE8-987C-99C54B8CBBB4}"/>
    <cellStyle name="Comma 2 4 3 4 2 3 4" xfId="15101" xr:uid="{A46C1C7B-32BC-4412-B626-8E8278CCCA64}"/>
    <cellStyle name="Comma 2 4 3 4 2 3 4 2" xfId="22716" xr:uid="{6CE313B0-187B-490F-8478-6B9B65DC0B92}"/>
    <cellStyle name="Comma 2 4 3 4 2 3 5" xfId="19647" xr:uid="{1A88F79E-A1A1-4DAE-8842-9DC45FD547A3}"/>
    <cellStyle name="Comma 2 4 3 4 2 4" xfId="1489" xr:uid="{06377A8B-7C1B-42E2-B5EB-9244FF27BD06}"/>
    <cellStyle name="Comma 2 4 3 4 2 4 2" xfId="6968" xr:uid="{490EA258-2C8B-42D5-BDCD-C97B1D04CE33}"/>
    <cellStyle name="Comma 2 4 3 4 2 4 2 2" xfId="16651" xr:uid="{A525E49D-ED8F-498F-9EC0-623B005DF098}"/>
    <cellStyle name="Comma 2 4 3 4 2 4 2 2 2" xfId="24143" xr:uid="{137F1E71-C85A-43BA-961D-ECD473AF4A86}"/>
    <cellStyle name="Comma 2 4 3 4 2 4 2 3" xfId="21049" xr:uid="{D5071EB4-41A9-4BAC-ADCE-F67FB4E8BB8D}"/>
    <cellStyle name="Comma 2 4 3 4 2 4 3" xfId="15103" xr:uid="{1C06CD7F-62E9-411A-AD52-DDC3274DC3C3}"/>
    <cellStyle name="Comma 2 4 3 4 2 4 3 2" xfId="22718" xr:uid="{9B4C6E05-BCB9-4408-BDBD-22ED1C45E3C2}"/>
    <cellStyle name="Comma 2 4 3 4 2 4 4" xfId="19649" xr:uid="{703470E7-FA92-4A33-A9A1-B904FC054880}"/>
    <cellStyle name="Comma 2 4 3 4 2 5" xfId="6961" xr:uid="{9AEDF508-1D31-477F-A76A-F43CD9836127}"/>
    <cellStyle name="Comma 2 4 3 4 2 5 2" xfId="16644" xr:uid="{19A8C290-53FC-4C2A-9ECF-EE3C41EADF1C}"/>
    <cellStyle name="Comma 2 4 3 4 2 5 2 2" xfId="24136" xr:uid="{9C7FB8AC-2531-4B2C-B51A-6DD4D79F8480}"/>
    <cellStyle name="Comma 2 4 3 4 2 5 3" xfId="21042" xr:uid="{3275FA4E-4535-4EEE-A074-50DEF0770C6E}"/>
    <cellStyle name="Comma 2 4 3 4 2 6" xfId="15096" xr:uid="{D5CD69BB-8886-4677-8D88-29053A20D3B4}"/>
    <cellStyle name="Comma 2 4 3 4 2 6 2" xfId="22711" xr:uid="{10AA780B-164D-42E8-BB3D-62192A5263BF}"/>
    <cellStyle name="Comma 2 4 3 4 2 7" xfId="19642" xr:uid="{7C60C713-9BD2-4121-9A30-681D53322E59}"/>
    <cellStyle name="Comma 2 4 3 4 3" xfId="1490" xr:uid="{CF407953-355E-4236-8E38-6FB69EC6E87E}"/>
    <cellStyle name="Comma 2 4 3 4 3 2" xfId="1491" xr:uid="{AAF05424-C0FD-4B4F-9719-CB2D6EFC7AAE}"/>
    <cellStyle name="Comma 2 4 3 4 3 2 2" xfId="1492" xr:uid="{475E9638-B754-4D48-B23A-5485213A11AA}"/>
    <cellStyle name="Comma 2 4 3 4 3 2 2 2" xfId="6971" xr:uid="{FD588148-9A2E-44C8-9FE3-9FDAD0E83C61}"/>
    <cellStyle name="Comma 2 4 3 4 3 2 2 2 2" xfId="16654" xr:uid="{4467D18D-13E8-4AA8-B022-247679FB7014}"/>
    <cellStyle name="Comma 2 4 3 4 3 2 2 2 2 2" xfId="24146" xr:uid="{CE6E717F-A4B2-434A-96F4-467574D6CD89}"/>
    <cellStyle name="Comma 2 4 3 4 3 2 2 2 3" xfId="21052" xr:uid="{8761EF26-9F21-41E4-AF40-D6DCF55A201F}"/>
    <cellStyle name="Comma 2 4 3 4 3 2 2 3" xfId="15106" xr:uid="{8C054D87-65F2-40D4-A9C7-59B3B2114937}"/>
    <cellStyle name="Comma 2 4 3 4 3 2 2 3 2" xfId="22721" xr:uid="{BD295531-D2EB-471D-80B4-4DD297A73E45}"/>
    <cellStyle name="Comma 2 4 3 4 3 2 2 4" xfId="19652" xr:uid="{99493B23-6331-4518-8575-F6F9E15C4941}"/>
    <cellStyle name="Comma 2 4 3 4 3 2 3" xfId="6970" xr:uid="{42203C14-672D-4B46-BBDE-15764EFE3A75}"/>
    <cellStyle name="Comma 2 4 3 4 3 2 3 2" xfId="16653" xr:uid="{52F7268A-450F-4BC8-9FC8-1E07304E8151}"/>
    <cellStyle name="Comma 2 4 3 4 3 2 3 2 2" xfId="24145" xr:uid="{EE896B4B-BCC3-490E-A15D-8973D7DCF883}"/>
    <cellStyle name="Comma 2 4 3 4 3 2 3 3" xfId="21051" xr:uid="{D73F4D06-9AA9-47E8-BAEE-90CE47A88B1C}"/>
    <cellStyle name="Comma 2 4 3 4 3 2 4" xfId="15105" xr:uid="{F15A69A7-DAD1-4C84-99ED-33485CF63408}"/>
    <cellStyle name="Comma 2 4 3 4 3 2 4 2" xfId="22720" xr:uid="{29558D18-B7B9-4778-AAB1-43AAA0BA836E}"/>
    <cellStyle name="Comma 2 4 3 4 3 2 5" xfId="19651" xr:uid="{7FE03D85-3B51-4ADA-AE3C-935C7056F51F}"/>
    <cellStyle name="Comma 2 4 3 4 3 3" xfId="1493" xr:uid="{13E55BDB-4305-469A-B996-0A878ED1E896}"/>
    <cellStyle name="Comma 2 4 3 4 3 3 2" xfId="6972" xr:uid="{DCCF898F-4B66-4BDF-889D-A1BF4736FAB5}"/>
    <cellStyle name="Comma 2 4 3 4 3 3 2 2" xfId="16655" xr:uid="{CCD521AF-3E49-4F46-BC40-BFF0527A0AF2}"/>
    <cellStyle name="Comma 2 4 3 4 3 3 2 2 2" xfId="24147" xr:uid="{7BADD679-CC67-4FB7-93EC-1F5DDEC23D55}"/>
    <cellStyle name="Comma 2 4 3 4 3 3 2 3" xfId="21053" xr:uid="{F0FE920F-07B3-4C53-B469-93109C5E5335}"/>
    <cellStyle name="Comma 2 4 3 4 3 3 3" xfId="15107" xr:uid="{FD55A223-9B11-47B1-B632-06FAD99527D5}"/>
    <cellStyle name="Comma 2 4 3 4 3 3 3 2" xfId="22722" xr:uid="{8403C226-7988-4213-8342-91584D6C98E3}"/>
    <cellStyle name="Comma 2 4 3 4 3 3 4" xfId="19653" xr:uid="{E7F85700-FB6F-46CD-8164-9519A3605B56}"/>
    <cellStyle name="Comma 2 4 3 4 3 4" xfId="6969" xr:uid="{DE226295-4232-4C26-B743-74137656E75D}"/>
    <cellStyle name="Comma 2 4 3 4 3 4 2" xfId="16652" xr:uid="{D0FECB92-1F06-43D1-A652-F4ADE3E2AF14}"/>
    <cellStyle name="Comma 2 4 3 4 3 4 2 2" xfId="24144" xr:uid="{6972E7B2-E4DD-4446-A284-0913FB181DF5}"/>
    <cellStyle name="Comma 2 4 3 4 3 4 3" xfId="21050" xr:uid="{DB1525DF-D970-40C1-BE5C-F7A1F95E171C}"/>
    <cellStyle name="Comma 2 4 3 4 3 5" xfId="15104" xr:uid="{D0D3D33F-5107-4A29-BA66-DD308846B754}"/>
    <cellStyle name="Comma 2 4 3 4 3 5 2" xfId="22719" xr:uid="{0B5250CF-5381-4B9D-ABB8-A723B537F0FB}"/>
    <cellStyle name="Comma 2 4 3 4 3 6" xfId="19650" xr:uid="{DD3E49A9-A0C5-4E39-A9FA-F6A434BF9C43}"/>
    <cellStyle name="Comma 2 4 3 4 4" xfId="1494" xr:uid="{1A86A0B7-D285-457B-9E22-08B8B5968F75}"/>
    <cellStyle name="Comma 2 4 3 4 4 2" xfId="1495" xr:uid="{DA196418-55EE-481D-8694-C4DE92EDD80B}"/>
    <cellStyle name="Comma 2 4 3 4 4 2 2" xfId="6974" xr:uid="{F17BF54A-0D0E-4382-AAC5-5620C25BBDCE}"/>
    <cellStyle name="Comma 2 4 3 4 4 2 2 2" xfId="16657" xr:uid="{495E9DE8-8B48-48FB-BD38-A0B7E6015DCD}"/>
    <cellStyle name="Comma 2 4 3 4 4 2 2 2 2" xfId="24149" xr:uid="{1BAF302A-58D5-4866-B581-1E138EA54039}"/>
    <cellStyle name="Comma 2 4 3 4 4 2 2 3" xfId="21055" xr:uid="{5AD22783-F3FE-45F1-8FC3-B0FBB39266BC}"/>
    <cellStyle name="Comma 2 4 3 4 4 2 3" xfId="15109" xr:uid="{F097A325-BFCB-46C4-A997-89B7601EFDD4}"/>
    <cellStyle name="Comma 2 4 3 4 4 2 3 2" xfId="22724" xr:uid="{E7CBA3D5-E49A-414E-BD07-18739F2E3DBE}"/>
    <cellStyle name="Comma 2 4 3 4 4 2 4" xfId="19655" xr:uid="{1587A37F-C823-4F39-9526-BB4D51668DE7}"/>
    <cellStyle name="Comma 2 4 3 4 4 3" xfId="6973" xr:uid="{5E0D5479-887D-4CB6-B162-B40551DCD260}"/>
    <cellStyle name="Comma 2 4 3 4 4 3 2" xfId="16656" xr:uid="{09BD742A-7C16-41AA-8871-5D6C889944BF}"/>
    <cellStyle name="Comma 2 4 3 4 4 3 2 2" xfId="24148" xr:uid="{8FE4CBA5-E161-4F06-A6EB-8253732B754A}"/>
    <cellStyle name="Comma 2 4 3 4 4 3 3" xfId="21054" xr:uid="{8F84A249-121B-4A2A-BF39-4D5EA1023504}"/>
    <cellStyle name="Comma 2 4 3 4 4 4" xfId="15108" xr:uid="{467DCB5A-8D27-4165-BB01-97561A61BC2E}"/>
    <cellStyle name="Comma 2 4 3 4 4 4 2" xfId="22723" xr:uid="{FCA2E82D-58FF-4E28-8A29-6FAD07733262}"/>
    <cellStyle name="Comma 2 4 3 4 4 5" xfId="19654" xr:uid="{5E11623A-9A83-4431-8E92-DB71E3518105}"/>
    <cellStyle name="Comma 2 4 3 4 5" xfId="1496" xr:uid="{5555BA6A-D880-46FB-AF28-3CA778C86911}"/>
    <cellStyle name="Comma 2 4 3 4 5 2" xfId="6975" xr:uid="{679A2CD5-C810-4169-952A-23F23E5E4991}"/>
    <cellStyle name="Comma 2 4 3 4 5 2 2" xfId="16658" xr:uid="{D7EE331F-DB6F-4439-90D0-CC1D2E4EAA37}"/>
    <cellStyle name="Comma 2 4 3 4 5 2 2 2" xfId="24150" xr:uid="{8CA41227-6B25-442B-A4B2-009C5EB9795B}"/>
    <cellStyle name="Comma 2 4 3 4 5 2 3" xfId="21056" xr:uid="{A8004FB1-BC48-4496-BAD0-8A9766A9DF5A}"/>
    <cellStyle name="Comma 2 4 3 4 5 3" xfId="15110" xr:uid="{A0080B13-AE82-43C3-937D-34D8111B5411}"/>
    <cellStyle name="Comma 2 4 3 4 5 3 2" xfId="22725" xr:uid="{985CDB58-B776-437A-B91C-0D9B5E0B1869}"/>
    <cellStyle name="Comma 2 4 3 4 5 4" xfId="19656" xr:uid="{D2735F97-3376-4E42-8E5B-A6466944CA39}"/>
    <cellStyle name="Comma 2 4 3 4 6" xfId="6960" xr:uid="{6081A6C5-891F-4ADE-BF2D-2AF3093D1906}"/>
    <cellStyle name="Comma 2 4 3 4 6 2" xfId="16643" xr:uid="{C49C3220-E503-4DEA-B38A-6E0D4E633D4B}"/>
    <cellStyle name="Comma 2 4 3 4 6 2 2" xfId="24135" xr:uid="{A9A7DC78-35E5-434F-B580-0211EB294293}"/>
    <cellStyle name="Comma 2 4 3 4 6 3" xfId="21041" xr:uid="{B6F3F7E9-1F7A-493C-B43C-DA8C19733314}"/>
    <cellStyle name="Comma 2 4 3 4 7" xfId="15095" xr:uid="{48DDBBC5-98A9-4BF5-AD72-C1095446E256}"/>
    <cellStyle name="Comma 2 4 3 4 7 2" xfId="22710" xr:uid="{7A547006-CF7F-4BAC-96D7-D8B9DA88AECF}"/>
    <cellStyle name="Comma 2 4 3 4 8" xfId="19641" xr:uid="{36C97186-02C5-4C16-B5FA-BD40713A48B6}"/>
    <cellStyle name="Comma 2 4 3 5" xfId="1497" xr:uid="{9BA68AC6-1F40-47B5-91D2-BA9C94CE6996}"/>
    <cellStyle name="Comma 2 4 3 5 2" xfId="1498" xr:uid="{94AF4DA2-D8B8-4BAD-8F1A-8934043B7574}"/>
    <cellStyle name="Comma 2 4 3 5 2 2" xfId="1499" xr:uid="{038057B6-EEB0-4E25-BB5A-76A2FA08B9F2}"/>
    <cellStyle name="Comma 2 4 3 5 2 2 2" xfId="1500" xr:uid="{76D80038-0B35-4D63-83BD-651E348E5524}"/>
    <cellStyle name="Comma 2 4 3 5 2 2 2 2" xfId="6979" xr:uid="{4A0B7621-C2C0-42BD-B958-245E1BC0F03F}"/>
    <cellStyle name="Comma 2 4 3 5 2 2 2 2 2" xfId="16662" xr:uid="{4DA7A46E-3CAF-475F-8208-847D74D277DF}"/>
    <cellStyle name="Comma 2 4 3 5 2 2 2 2 2 2" xfId="24154" xr:uid="{E25C0BD0-6A52-43B5-8AC4-C22E4F34BA4B}"/>
    <cellStyle name="Comma 2 4 3 5 2 2 2 2 3" xfId="21060" xr:uid="{1195AB35-9773-446A-A370-C3CA0C1DEE9E}"/>
    <cellStyle name="Comma 2 4 3 5 2 2 2 3" xfId="15114" xr:uid="{07E87D11-9F1D-4BB4-B5C8-0B1087E86095}"/>
    <cellStyle name="Comma 2 4 3 5 2 2 2 3 2" xfId="22729" xr:uid="{8AA5147F-E2E6-455B-855E-F4F9B674F9BA}"/>
    <cellStyle name="Comma 2 4 3 5 2 2 2 4" xfId="19660" xr:uid="{9E1031D0-049C-421D-A227-34EF270FEC97}"/>
    <cellStyle name="Comma 2 4 3 5 2 2 3" xfId="6978" xr:uid="{6543D034-9DE2-4425-B50E-91435B64C76C}"/>
    <cellStyle name="Comma 2 4 3 5 2 2 3 2" xfId="16661" xr:uid="{194D5305-C403-443B-9EA0-5F585EB1A02D}"/>
    <cellStyle name="Comma 2 4 3 5 2 2 3 2 2" xfId="24153" xr:uid="{89EE6BB4-3C63-4405-A576-01D348A88FE4}"/>
    <cellStyle name="Comma 2 4 3 5 2 2 3 3" xfId="21059" xr:uid="{38ECA06A-34C4-4822-94C9-D2F0CA6761F7}"/>
    <cellStyle name="Comma 2 4 3 5 2 2 4" xfId="15113" xr:uid="{BB33E5A5-F096-49E1-93A9-DBF84DD7499E}"/>
    <cellStyle name="Comma 2 4 3 5 2 2 4 2" xfId="22728" xr:uid="{55436B1E-134E-45DF-B196-16732C64DB2B}"/>
    <cellStyle name="Comma 2 4 3 5 2 2 5" xfId="19659" xr:uid="{4D7CC92E-839C-45D6-9585-0C41944094A0}"/>
    <cellStyle name="Comma 2 4 3 5 2 3" xfId="1501" xr:uid="{CBF172C4-87EF-4E44-B971-D0E451AE040A}"/>
    <cellStyle name="Comma 2 4 3 5 2 3 2" xfId="6980" xr:uid="{ABAC0CD6-8479-43BD-B6DC-F456DFD3ACD3}"/>
    <cellStyle name="Comma 2 4 3 5 2 3 2 2" xfId="16663" xr:uid="{B3DE75F7-A918-41B1-B429-A2D2A8F2B5B8}"/>
    <cellStyle name="Comma 2 4 3 5 2 3 2 2 2" xfId="24155" xr:uid="{1CB2FD38-E1BD-4B6E-8AC0-DD45C4B2217F}"/>
    <cellStyle name="Comma 2 4 3 5 2 3 2 3" xfId="21061" xr:uid="{E755D2D9-EB5F-4C48-96BE-DEC48A2C0DE0}"/>
    <cellStyle name="Comma 2 4 3 5 2 3 3" xfId="15115" xr:uid="{56779C59-1E66-4AE1-AE26-D59B222FBC40}"/>
    <cellStyle name="Comma 2 4 3 5 2 3 3 2" xfId="22730" xr:uid="{6E8F9259-689F-461A-9A79-8E765682FDE3}"/>
    <cellStyle name="Comma 2 4 3 5 2 3 4" xfId="19661" xr:uid="{36DE5137-B9AD-4D10-8CAC-E8F058CAC705}"/>
    <cellStyle name="Comma 2 4 3 5 2 4" xfId="6977" xr:uid="{39D7E1DD-7205-4596-8753-69BEBE087F09}"/>
    <cellStyle name="Comma 2 4 3 5 2 4 2" xfId="16660" xr:uid="{A0C49E68-0D51-4982-92D5-55464E114464}"/>
    <cellStyle name="Comma 2 4 3 5 2 4 2 2" xfId="24152" xr:uid="{6C51F25C-53BF-4D3C-BEF8-F7927BFD6A8F}"/>
    <cellStyle name="Comma 2 4 3 5 2 4 3" xfId="21058" xr:uid="{816CBFFC-CCD3-49D0-B22F-CF84AA8F4CCA}"/>
    <cellStyle name="Comma 2 4 3 5 2 5" xfId="15112" xr:uid="{A0F2A5C1-8204-4288-A65A-8EBF5495E1B1}"/>
    <cellStyle name="Comma 2 4 3 5 2 5 2" xfId="22727" xr:uid="{3289199B-96C4-46CA-B3FD-6E869561858D}"/>
    <cellStyle name="Comma 2 4 3 5 2 6" xfId="19658" xr:uid="{06A236E5-B1F2-45E8-B7C8-829F784252F2}"/>
    <cellStyle name="Comma 2 4 3 5 3" xfId="1502" xr:uid="{27078EF8-95FD-4E86-B2D4-48F1F3030980}"/>
    <cellStyle name="Comma 2 4 3 5 3 2" xfId="1503" xr:uid="{B872ECFC-26D3-47BC-A8B2-9597BFB996E8}"/>
    <cellStyle name="Comma 2 4 3 5 3 2 2" xfId="6982" xr:uid="{F31E774D-A3A1-4FA0-803B-AF2AB01B2597}"/>
    <cellStyle name="Comma 2 4 3 5 3 2 2 2" xfId="16665" xr:uid="{A25A9FB9-A3D1-4759-A82C-5594818AED87}"/>
    <cellStyle name="Comma 2 4 3 5 3 2 2 2 2" xfId="24157" xr:uid="{87AC3C57-5629-43C7-BFF0-C915B4CB5D29}"/>
    <cellStyle name="Comma 2 4 3 5 3 2 2 3" xfId="21063" xr:uid="{5A6242DC-9275-4FEB-BDF2-22571B408545}"/>
    <cellStyle name="Comma 2 4 3 5 3 2 3" xfId="15117" xr:uid="{4729CE91-B5C1-43AC-AB69-ECD455F0CF05}"/>
    <cellStyle name="Comma 2 4 3 5 3 2 3 2" xfId="22732" xr:uid="{49F935DC-5A3D-4E98-9E57-4D85FB47026F}"/>
    <cellStyle name="Comma 2 4 3 5 3 2 4" xfId="19663" xr:uid="{AD9AEAE2-9901-4E7D-A676-A142A5D66F65}"/>
    <cellStyle name="Comma 2 4 3 5 3 3" xfId="6981" xr:uid="{C384AD32-3474-4679-9614-0F22588D42B1}"/>
    <cellStyle name="Comma 2 4 3 5 3 3 2" xfId="16664" xr:uid="{18F43981-D869-427B-A33F-6EF2D2002963}"/>
    <cellStyle name="Comma 2 4 3 5 3 3 2 2" xfId="24156" xr:uid="{8632AF04-05AF-4347-94D3-886CBAE8C4F5}"/>
    <cellStyle name="Comma 2 4 3 5 3 3 3" xfId="21062" xr:uid="{0321E806-0F98-47EA-AC3A-200680E5BCBF}"/>
    <cellStyle name="Comma 2 4 3 5 3 4" xfId="15116" xr:uid="{D492BA56-01F6-4EF2-9105-6690C054197A}"/>
    <cellStyle name="Comma 2 4 3 5 3 4 2" xfId="22731" xr:uid="{E58C7E83-81B6-4C6F-AAAD-4568DEDCF882}"/>
    <cellStyle name="Comma 2 4 3 5 3 5" xfId="19662" xr:uid="{029BB1F9-7EB3-4FF6-BC09-E09972DDB7FC}"/>
    <cellStyle name="Comma 2 4 3 5 4" xfId="1504" xr:uid="{96F23EE3-9639-481A-9513-CA0B742B2AC8}"/>
    <cellStyle name="Comma 2 4 3 5 4 2" xfId="6983" xr:uid="{F4229125-A006-4D64-BCF4-8FD83C1E6A1E}"/>
    <cellStyle name="Comma 2 4 3 5 4 2 2" xfId="16666" xr:uid="{72F8501E-7A00-440F-BB5D-2A733D2032E8}"/>
    <cellStyle name="Comma 2 4 3 5 4 2 2 2" xfId="24158" xr:uid="{7961F877-B39F-4AD9-8714-0026836564D9}"/>
    <cellStyle name="Comma 2 4 3 5 4 2 3" xfId="21064" xr:uid="{07CF46B5-0E12-48B1-B583-3976FD78D4FA}"/>
    <cellStyle name="Comma 2 4 3 5 4 3" xfId="15118" xr:uid="{1DCE73EA-39DA-4B79-ADDB-3AC2A2303874}"/>
    <cellStyle name="Comma 2 4 3 5 4 3 2" xfId="22733" xr:uid="{B4833508-6219-4148-A9A8-9970401DB2EA}"/>
    <cellStyle name="Comma 2 4 3 5 4 4" xfId="19664" xr:uid="{D8B0169D-0E4B-4496-87BA-FB44D2E3A4BF}"/>
    <cellStyle name="Comma 2 4 3 5 5" xfId="6976" xr:uid="{E5F8F3FE-E1D4-4249-AB90-8008858D3BED}"/>
    <cellStyle name="Comma 2 4 3 5 5 2" xfId="16659" xr:uid="{9655D1A2-16CA-4808-829B-A2AEF599F649}"/>
    <cellStyle name="Comma 2 4 3 5 5 2 2" xfId="24151" xr:uid="{4B28BE39-1A52-4D60-92B6-AC9C4D5C42F8}"/>
    <cellStyle name="Comma 2 4 3 5 5 3" xfId="21057" xr:uid="{C7231A4B-C8F2-4B90-BD0A-91E77B540481}"/>
    <cellStyle name="Comma 2 4 3 5 6" xfId="15111" xr:uid="{A2B848FD-C8AF-4E3B-A58B-B91F54D7E7CE}"/>
    <cellStyle name="Comma 2 4 3 5 6 2" xfId="22726" xr:uid="{286E3E41-F886-496B-A23D-A6D2D7F750FC}"/>
    <cellStyle name="Comma 2 4 3 5 7" xfId="19657" xr:uid="{E879FE8E-6E1A-47E1-9E73-12E27E9741E4}"/>
    <cellStyle name="Comma 2 4 3 6" xfId="1505" xr:uid="{0131DEA8-5F06-4C1A-86BA-FB30E435D1BF}"/>
    <cellStyle name="Comma 2 4 3 6 2" xfId="1506" xr:uid="{17B6A695-C520-4692-8EDC-82DB11274F7B}"/>
    <cellStyle name="Comma 2 4 3 6 2 2" xfId="1507" xr:uid="{AD45A6D8-D125-4184-85D0-926A94320CD5}"/>
    <cellStyle name="Comma 2 4 3 6 2 2 2" xfId="6986" xr:uid="{B88D13D9-CF79-4863-8DF4-9FD941E4A9EF}"/>
    <cellStyle name="Comma 2 4 3 6 2 2 2 2" xfId="16669" xr:uid="{A699615F-6BB2-45DB-A400-C173F852DE3B}"/>
    <cellStyle name="Comma 2 4 3 6 2 2 2 2 2" xfId="24161" xr:uid="{73B5FC90-9741-420A-B371-84C0DEA2353A}"/>
    <cellStyle name="Comma 2 4 3 6 2 2 2 3" xfId="21067" xr:uid="{CC571347-84BD-41C9-8C1C-5B8405CE7823}"/>
    <cellStyle name="Comma 2 4 3 6 2 2 3" xfId="15121" xr:uid="{12D8E026-24B8-4F78-B1A1-A6DACD1B2A57}"/>
    <cellStyle name="Comma 2 4 3 6 2 2 3 2" xfId="22736" xr:uid="{BBB6522A-4EA9-4A7E-8605-03F4FBDA894A}"/>
    <cellStyle name="Comma 2 4 3 6 2 2 4" xfId="19667" xr:uid="{E5625A10-CD01-4CBD-AA5D-CFEEC6D65F80}"/>
    <cellStyle name="Comma 2 4 3 6 2 3" xfId="6985" xr:uid="{56315124-EA4A-4258-92F6-9F2601211BCB}"/>
    <cellStyle name="Comma 2 4 3 6 2 3 2" xfId="16668" xr:uid="{024DA26B-0C6B-453A-A8F5-AD36D0F84D8C}"/>
    <cellStyle name="Comma 2 4 3 6 2 3 2 2" xfId="24160" xr:uid="{4BCC1DB8-E041-4026-9B83-E986DB9BF84E}"/>
    <cellStyle name="Comma 2 4 3 6 2 3 3" xfId="21066" xr:uid="{43FE6CD5-1EFD-43C3-838D-2B75460CB343}"/>
    <cellStyle name="Comma 2 4 3 6 2 4" xfId="15120" xr:uid="{6FFEE6FD-0CC2-4235-BB8C-6D047CBF4727}"/>
    <cellStyle name="Comma 2 4 3 6 2 4 2" xfId="22735" xr:uid="{44053497-64E6-4A54-897A-4B238D29A5CD}"/>
    <cellStyle name="Comma 2 4 3 6 2 5" xfId="19666" xr:uid="{E32E4BF6-DD25-47AF-87E2-90F55139B793}"/>
    <cellStyle name="Comma 2 4 3 6 3" xfId="1508" xr:uid="{7307E705-37AB-4A81-89AA-9A64EAC4E3F5}"/>
    <cellStyle name="Comma 2 4 3 6 3 2" xfId="6987" xr:uid="{2644E7D6-A68A-4286-9C90-DF4C6BAD21AC}"/>
    <cellStyle name="Comma 2 4 3 6 3 2 2" xfId="16670" xr:uid="{5735B3AE-0FD9-4207-B845-D44FA346B37B}"/>
    <cellStyle name="Comma 2 4 3 6 3 2 2 2" xfId="24162" xr:uid="{591D5082-D397-435F-AEAC-DA6838A6AF54}"/>
    <cellStyle name="Comma 2 4 3 6 3 2 3" xfId="21068" xr:uid="{2691BBF1-6A34-4094-AEE4-FFE737D7CD3E}"/>
    <cellStyle name="Comma 2 4 3 6 3 3" xfId="15122" xr:uid="{04E797F1-DD6D-4EEF-A26F-CD5A3CDEC4C7}"/>
    <cellStyle name="Comma 2 4 3 6 3 3 2" xfId="22737" xr:uid="{E75F5255-33D3-4F29-8B48-5581F4E8633C}"/>
    <cellStyle name="Comma 2 4 3 6 3 4" xfId="19668" xr:uid="{C58DD5A0-021D-4948-A796-F8146EAF1206}"/>
    <cellStyle name="Comma 2 4 3 6 4" xfId="6984" xr:uid="{DB7A0663-81FA-41DD-AE0B-06EC96AAE28C}"/>
    <cellStyle name="Comma 2 4 3 6 4 2" xfId="16667" xr:uid="{161F4BE8-0033-4966-A02B-720FFDADA8A8}"/>
    <cellStyle name="Comma 2 4 3 6 4 2 2" xfId="24159" xr:uid="{5D9B7584-6F64-4D36-A8B2-705802725207}"/>
    <cellStyle name="Comma 2 4 3 6 4 3" xfId="21065" xr:uid="{E0A0076B-95BB-4A2E-B383-7E584BEC6629}"/>
    <cellStyle name="Comma 2 4 3 6 5" xfId="15119" xr:uid="{0A594CE3-6E89-4C88-B5B8-61377FB6023C}"/>
    <cellStyle name="Comma 2 4 3 6 5 2" xfId="22734" xr:uid="{98924E25-6D23-4460-B705-A5BDE7838829}"/>
    <cellStyle name="Comma 2 4 3 6 6" xfId="19665" xr:uid="{38FDCBBE-514D-41E5-94B3-A9CAEB23EA36}"/>
    <cellStyle name="Comma 2 4 3 7" xfId="1509" xr:uid="{B4220476-76CE-4B0D-B23D-2AD22E835334}"/>
    <cellStyle name="Comma 2 4 3 7 2" xfId="1510" xr:uid="{13005230-086C-4BB5-A2B9-1977842D3BC4}"/>
    <cellStyle name="Comma 2 4 3 7 2 2" xfId="6989" xr:uid="{FB8F62BC-F2C1-4E24-A5A9-564FE5BE1B5B}"/>
    <cellStyle name="Comma 2 4 3 7 2 2 2" xfId="16672" xr:uid="{16CADDAF-49D6-40FD-A3B3-C345BCB2A540}"/>
    <cellStyle name="Comma 2 4 3 7 2 2 2 2" xfId="24164" xr:uid="{470BAB16-F410-45C7-9851-6DE87175ABA4}"/>
    <cellStyle name="Comma 2 4 3 7 2 2 3" xfId="21070" xr:uid="{3A7F67EF-2B43-497C-B827-C35BFE36E050}"/>
    <cellStyle name="Comma 2 4 3 7 2 3" xfId="15124" xr:uid="{521F6644-E933-4627-B944-44BC1DE40774}"/>
    <cellStyle name="Comma 2 4 3 7 2 3 2" xfId="22739" xr:uid="{10EA5ADB-913F-44AA-ACA3-12FAFB904F9A}"/>
    <cellStyle name="Comma 2 4 3 7 2 4" xfId="19670" xr:uid="{77D0EA8A-FA65-4064-A2D3-7C97EED304EC}"/>
    <cellStyle name="Comma 2 4 3 7 3" xfId="6988" xr:uid="{186EE21E-D7B6-4568-AF01-FB3048B1DE2E}"/>
    <cellStyle name="Comma 2 4 3 7 3 2" xfId="16671" xr:uid="{35BE6671-841F-4676-983D-F42562F1036A}"/>
    <cellStyle name="Comma 2 4 3 7 3 2 2" xfId="24163" xr:uid="{36C250FE-99DA-439A-B527-E95B47E8BB6E}"/>
    <cellStyle name="Comma 2 4 3 7 3 3" xfId="21069" xr:uid="{13F2D8D9-1E13-472D-A31F-8BA3141E6ACD}"/>
    <cellStyle name="Comma 2 4 3 7 4" xfId="15123" xr:uid="{AC9C5809-3440-47AC-B04F-36EFBA7CE6CD}"/>
    <cellStyle name="Comma 2 4 3 7 4 2" xfId="22738" xr:uid="{BB38EE6F-5AC4-4EE5-9B37-8BEBBAA0D6EF}"/>
    <cellStyle name="Comma 2 4 3 7 5" xfId="19669" xr:uid="{A4605B0F-BFCC-4711-A359-F49746FFA975}"/>
    <cellStyle name="Comma 2 4 3 8" xfId="1511" xr:uid="{98FAB806-2EB2-47C9-92E8-39AE547A1E55}"/>
    <cellStyle name="Comma 2 4 3 8 2" xfId="6990" xr:uid="{06FD5876-B9D8-4D4A-83AF-2954E8CF88F0}"/>
    <cellStyle name="Comma 2 4 3 8 2 2" xfId="16673" xr:uid="{FE3C067B-98BD-4926-8793-09CB98D9B024}"/>
    <cellStyle name="Comma 2 4 3 8 2 2 2" xfId="24165" xr:uid="{E4C1E18A-077E-45E9-B14A-07738F92C222}"/>
    <cellStyle name="Comma 2 4 3 8 2 3" xfId="21071" xr:uid="{C6799831-9D3D-446F-870C-C6FE26C35A86}"/>
    <cellStyle name="Comma 2 4 3 8 3" xfId="15125" xr:uid="{68E11BC7-8310-413B-8F62-EC0C8312E6DF}"/>
    <cellStyle name="Comma 2 4 3 8 3 2" xfId="22740" xr:uid="{E4E3BDE5-8982-4954-B7C1-C2798DEA4BD1}"/>
    <cellStyle name="Comma 2 4 3 8 4" xfId="19671" xr:uid="{382810AC-F40E-43D2-92AE-5A6093919870}"/>
    <cellStyle name="Comma 2 4 3 9" xfId="6863" xr:uid="{402F564B-E5CB-45B6-BBB1-67AB8F98D610}"/>
    <cellStyle name="Comma 2 4 3 9 2" xfId="16546" xr:uid="{D1F84077-D139-4AF0-9884-BE2391215EE6}"/>
    <cellStyle name="Comma 2 4 3 9 2 2" xfId="24038" xr:uid="{45E539BB-A578-42BE-B6A9-B8360485D88A}"/>
    <cellStyle name="Comma 2 4 3 9 3" xfId="20944" xr:uid="{4A5F4233-1B02-4A4C-B287-4AED3D0F6C04}"/>
    <cellStyle name="Comma 2 4 4" xfId="1512" xr:uid="{9385F409-495F-4ED8-9B91-CD8EEDCEA78F}"/>
    <cellStyle name="Comma 2 4 4 10" xfId="19672" xr:uid="{E34F7184-5509-4890-BDBD-CFAC66D1ACBD}"/>
    <cellStyle name="Comma 2 4 4 2" xfId="1513" xr:uid="{E5BC198C-0F95-40F5-94F4-D327C4D5E506}"/>
    <cellStyle name="Comma 2 4 4 2 2" xfId="1514" xr:uid="{AA6E5FF2-ECCF-400B-823B-488C1564EB04}"/>
    <cellStyle name="Comma 2 4 4 2 2 2" xfId="1515" xr:uid="{303B44ED-3BF3-4A53-AD4A-0B0C3E454B27}"/>
    <cellStyle name="Comma 2 4 4 2 2 2 2" xfId="1516" xr:uid="{6DEDCFBB-05FD-4835-8EDD-A01D76A7DCAD}"/>
    <cellStyle name="Comma 2 4 4 2 2 2 2 2" xfId="1517" xr:uid="{C61F7E12-3665-4D55-A4BD-A35877820018}"/>
    <cellStyle name="Comma 2 4 4 2 2 2 2 2 2" xfId="1518" xr:uid="{52BFF889-B491-45CE-B7A2-29FA70E00F62}"/>
    <cellStyle name="Comma 2 4 4 2 2 2 2 2 2 2" xfId="6997" xr:uid="{08FA209F-0D72-46F9-B3F0-FB7A0C1336C0}"/>
    <cellStyle name="Comma 2 4 4 2 2 2 2 2 2 2 2" xfId="16680" xr:uid="{FF8174D2-E76B-43CF-8D0B-79D0FD60BA67}"/>
    <cellStyle name="Comma 2 4 4 2 2 2 2 2 2 2 2 2" xfId="24172" xr:uid="{0B6C2BE9-6318-4634-BBC3-9006877CB6DD}"/>
    <cellStyle name="Comma 2 4 4 2 2 2 2 2 2 2 3" xfId="21078" xr:uid="{7CFEAF1D-2687-47BA-BBF2-C044C0CCCB3B}"/>
    <cellStyle name="Comma 2 4 4 2 2 2 2 2 2 3" xfId="15132" xr:uid="{7BB2A5E6-5940-49D7-A11E-EA351B556C5E}"/>
    <cellStyle name="Comma 2 4 4 2 2 2 2 2 2 3 2" xfId="22747" xr:uid="{5F00ABE2-A9C8-475F-B749-CDB3012CF824}"/>
    <cellStyle name="Comma 2 4 4 2 2 2 2 2 2 4" xfId="19678" xr:uid="{909D21EE-DC8E-43AD-A627-D52386E527C4}"/>
    <cellStyle name="Comma 2 4 4 2 2 2 2 2 3" xfId="6996" xr:uid="{5A5F6373-AC73-4097-98A6-544BA2E068B7}"/>
    <cellStyle name="Comma 2 4 4 2 2 2 2 2 3 2" xfId="16679" xr:uid="{C7EA53EC-E8CD-48C2-B0F5-2803567F522F}"/>
    <cellStyle name="Comma 2 4 4 2 2 2 2 2 3 2 2" xfId="24171" xr:uid="{51416C50-89E3-4E23-8B2D-28643C21A954}"/>
    <cellStyle name="Comma 2 4 4 2 2 2 2 2 3 3" xfId="21077" xr:uid="{2FB28231-6BFE-4BF4-9F8C-8E2AC80F13D2}"/>
    <cellStyle name="Comma 2 4 4 2 2 2 2 2 4" xfId="15131" xr:uid="{397E5F31-AF56-4848-9477-32923542A04A}"/>
    <cellStyle name="Comma 2 4 4 2 2 2 2 2 4 2" xfId="22746" xr:uid="{0176A014-20EB-4C9A-BC57-03AFEA4A2C65}"/>
    <cellStyle name="Comma 2 4 4 2 2 2 2 2 5" xfId="19677" xr:uid="{C6458784-A7BE-4593-9C76-E1146C875584}"/>
    <cellStyle name="Comma 2 4 4 2 2 2 2 3" xfId="1519" xr:uid="{AECD7603-6AD4-45C9-94EF-52D62ED45C8E}"/>
    <cellStyle name="Comma 2 4 4 2 2 2 2 3 2" xfId="6998" xr:uid="{702014CF-AD25-425C-83F5-7C8B62757B16}"/>
    <cellStyle name="Comma 2 4 4 2 2 2 2 3 2 2" xfId="16681" xr:uid="{965ECDA4-C1F8-408C-AFF0-E3A4515B8A0E}"/>
    <cellStyle name="Comma 2 4 4 2 2 2 2 3 2 2 2" xfId="24173" xr:uid="{901B38EC-062C-4780-B4FD-28433160E827}"/>
    <cellStyle name="Comma 2 4 4 2 2 2 2 3 2 3" xfId="21079" xr:uid="{8D291814-78FD-47F7-8C7B-78D8B69B922C}"/>
    <cellStyle name="Comma 2 4 4 2 2 2 2 3 3" xfId="15133" xr:uid="{BF04BDCB-BA2B-4B74-9291-1BE89B522E26}"/>
    <cellStyle name="Comma 2 4 4 2 2 2 2 3 3 2" xfId="22748" xr:uid="{37D095E9-761C-4F20-9077-E773539913F2}"/>
    <cellStyle name="Comma 2 4 4 2 2 2 2 3 4" xfId="19679" xr:uid="{78630786-0E28-4A41-9FFB-C54148753FAC}"/>
    <cellStyle name="Comma 2 4 4 2 2 2 2 4" xfId="6995" xr:uid="{81F56DDF-D2F7-4F93-AE50-88DF35C6134A}"/>
    <cellStyle name="Comma 2 4 4 2 2 2 2 4 2" xfId="16678" xr:uid="{A9159DF1-7B8E-414F-849F-083DDA33D224}"/>
    <cellStyle name="Comma 2 4 4 2 2 2 2 4 2 2" xfId="24170" xr:uid="{3AB8F298-B04D-48DE-A290-45E343CEED97}"/>
    <cellStyle name="Comma 2 4 4 2 2 2 2 4 3" xfId="21076" xr:uid="{90D0D417-F20B-45B1-9BDD-3A009B849B06}"/>
    <cellStyle name="Comma 2 4 4 2 2 2 2 5" xfId="15130" xr:uid="{84B32FB4-364B-4F49-8479-6892208B3D57}"/>
    <cellStyle name="Comma 2 4 4 2 2 2 2 5 2" xfId="22745" xr:uid="{69B516C9-FA32-44E0-949D-A06D055EFEFF}"/>
    <cellStyle name="Comma 2 4 4 2 2 2 2 6" xfId="19676" xr:uid="{9750C358-D655-4AA8-8D6F-FDB201CCA351}"/>
    <cellStyle name="Comma 2 4 4 2 2 2 3" xfId="1520" xr:uid="{681AB20C-449E-42BA-AAF7-B1BB36CE23F5}"/>
    <cellStyle name="Comma 2 4 4 2 2 2 3 2" xfId="1521" xr:uid="{431DC1D7-BCEF-4E8E-A36C-13EE16918BC2}"/>
    <cellStyle name="Comma 2 4 4 2 2 2 3 2 2" xfId="7000" xr:uid="{BAE0E9D1-8D99-4912-978D-AB2E3EF454AE}"/>
    <cellStyle name="Comma 2 4 4 2 2 2 3 2 2 2" xfId="16683" xr:uid="{7290C609-C76E-4DD0-9B13-4AE408C12297}"/>
    <cellStyle name="Comma 2 4 4 2 2 2 3 2 2 2 2" xfId="24175" xr:uid="{DC0F3DEF-50DB-477A-94CB-4508C4B717C4}"/>
    <cellStyle name="Comma 2 4 4 2 2 2 3 2 2 3" xfId="21081" xr:uid="{A31F55EE-41F6-40FF-9D07-E9AD3320D4EC}"/>
    <cellStyle name="Comma 2 4 4 2 2 2 3 2 3" xfId="15135" xr:uid="{A62788FF-130F-4655-8FD4-2731BFEB3D05}"/>
    <cellStyle name="Comma 2 4 4 2 2 2 3 2 3 2" xfId="22750" xr:uid="{1FAF8665-D4ED-49F0-BE1B-C3D7E2E2A637}"/>
    <cellStyle name="Comma 2 4 4 2 2 2 3 2 4" xfId="19681" xr:uid="{E2A1D63B-5771-4B61-B755-145097678515}"/>
    <cellStyle name="Comma 2 4 4 2 2 2 3 3" xfId="6999" xr:uid="{55C7666F-30C9-4C30-8A1E-35B83AAEDDD9}"/>
    <cellStyle name="Comma 2 4 4 2 2 2 3 3 2" xfId="16682" xr:uid="{AB9B39A3-B565-4027-9F79-4229105D9C79}"/>
    <cellStyle name="Comma 2 4 4 2 2 2 3 3 2 2" xfId="24174" xr:uid="{B468FC3E-D84C-4C5F-8AA0-E3835FEA62F2}"/>
    <cellStyle name="Comma 2 4 4 2 2 2 3 3 3" xfId="21080" xr:uid="{534557AE-8834-42E4-B1AA-CE402680CA2D}"/>
    <cellStyle name="Comma 2 4 4 2 2 2 3 4" xfId="15134" xr:uid="{3C75036F-DE8A-4E5E-AA5B-91106228C607}"/>
    <cellStyle name="Comma 2 4 4 2 2 2 3 4 2" xfId="22749" xr:uid="{16F867BD-42EE-446D-BB6D-4FDAF128BD89}"/>
    <cellStyle name="Comma 2 4 4 2 2 2 3 5" xfId="19680" xr:uid="{96A03EE1-0B7A-4D51-A9A1-3384B7FBC28E}"/>
    <cellStyle name="Comma 2 4 4 2 2 2 4" xfId="1522" xr:uid="{BDA222DD-9324-42C4-951C-AFD7EC5A9872}"/>
    <cellStyle name="Comma 2 4 4 2 2 2 4 2" xfId="7001" xr:uid="{3BF9307E-CE27-4BD7-9C4E-2E7BF03E461E}"/>
    <cellStyle name="Comma 2 4 4 2 2 2 4 2 2" xfId="16684" xr:uid="{77C0E2D7-D3F2-41D7-810F-A454719A73E0}"/>
    <cellStyle name="Comma 2 4 4 2 2 2 4 2 2 2" xfId="24176" xr:uid="{99642A3F-D2B9-45DC-B666-BD66AF907D6E}"/>
    <cellStyle name="Comma 2 4 4 2 2 2 4 2 3" xfId="21082" xr:uid="{44FD5196-2911-41B0-A2EE-357686AD67EC}"/>
    <cellStyle name="Comma 2 4 4 2 2 2 4 3" xfId="15136" xr:uid="{EB9D80D6-C7F0-4390-B2CF-AF9AA83A48EE}"/>
    <cellStyle name="Comma 2 4 4 2 2 2 4 3 2" xfId="22751" xr:uid="{376960FA-A48A-4B44-81D3-8701F78792DF}"/>
    <cellStyle name="Comma 2 4 4 2 2 2 4 4" xfId="19682" xr:uid="{7B5480AF-ECD2-4F9B-AD4A-429626527B08}"/>
    <cellStyle name="Comma 2 4 4 2 2 2 5" xfId="6994" xr:uid="{323BF0FF-538F-4B82-A4EF-3DF64296A306}"/>
    <cellStyle name="Comma 2 4 4 2 2 2 5 2" xfId="16677" xr:uid="{9DAFF2DB-8284-4F0E-B1B6-76A1505F8C01}"/>
    <cellStyle name="Comma 2 4 4 2 2 2 5 2 2" xfId="24169" xr:uid="{327D4099-C28E-458F-9F09-C028C5EE7F13}"/>
    <cellStyle name="Comma 2 4 4 2 2 2 5 3" xfId="21075" xr:uid="{DC1845F6-4DCB-4126-90B4-98D7296C5F86}"/>
    <cellStyle name="Comma 2 4 4 2 2 2 6" xfId="15129" xr:uid="{0DA48821-9927-4612-BA27-7ED8CF9FCBE4}"/>
    <cellStyle name="Comma 2 4 4 2 2 2 6 2" xfId="22744" xr:uid="{3D2152F4-5329-47B3-AFEE-40DCF91C5ECB}"/>
    <cellStyle name="Comma 2 4 4 2 2 2 7" xfId="19675" xr:uid="{5E65806F-EF68-45F1-9154-D4585C0CBFFA}"/>
    <cellStyle name="Comma 2 4 4 2 2 3" xfId="1523" xr:uid="{DB93704B-021A-4051-82D5-88AA38D9AB24}"/>
    <cellStyle name="Comma 2 4 4 2 2 3 2" xfId="1524" xr:uid="{EE6878EE-8373-4E59-A692-6F7C05C8D637}"/>
    <cellStyle name="Comma 2 4 4 2 2 3 2 2" xfId="1525" xr:uid="{6462964D-F4D6-4151-A4E7-7834AC68AA7F}"/>
    <cellStyle name="Comma 2 4 4 2 2 3 2 2 2" xfId="7004" xr:uid="{AF7F8ACF-9D8A-4F8D-9503-172CE24EFECB}"/>
    <cellStyle name="Comma 2 4 4 2 2 3 2 2 2 2" xfId="16687" xr:uid="{30C0C310-30EE-46C0-8E3B-B9AAFDEE26DB}"/>
    <cellStyle name="Comma 2 4 4 2 2 3 2 2 2 2 2" xfId="24179" xr:uid="{43652969-8148-47D7-9430-0FAF2987178A}"/>
    <cellStyle name="Comma 2 4 4 2 2 3 2 2 2 3" xfId="21085" xr:uid="{D2829BD0-744B-46F6-BC79-55514BA11815}"/>
    <cellStyle name="Comma 2 4 4 2 2 3 2 2 3" xfId="15139" xr:uid="{50DDAD48-D2C3-4741-84F6-D75492F4BA64}"/>
    <cellStyle name="Comma 2 4 4 2 2 3 2 2 3 2" xfId="22754" xr:uid="{967B04EC-2506-4190-8A2E-776A177BD4CE}"/>
    <cellStyle name="Comma 2 4 4 2 2 3 2 2 4" xfId="19685" xr:uid="{E9020304-286F-44CD-B0AF-5BC0CCA4FB33}"/>
    <cellStyle name="Comma 2 4 4 2 2 3 2 3" xfId="7003" xr:uid="{9E624D96-12AE-48E1-9FBA-888A44E6BE17}"/>
    <cellStyle name="Comma 2 4 4 2 2 3 2 3 2" xfId="16686" xr:uid="{E15FD17A-C4A5-48E6-B815-7AA95E43FEFC}"/>
    <cellStyle name="Comma 2 4 4 2 2 3 2 3 2 2" xfId="24178" xr:uid="{336ACEDC-82B0-4D0E-BBBC-E619EF64CCEE}"/>
    <cellStyle name="Comma 2 4 4 2 2 3 2 3 3" xfId="21084" xr:uid="{0EEF8D3F-E57C-4B64-8D9F-A75FBF284D33}"/>
    <cellStyle name="Comma 2 4 4 2 2 3 2 4" xfId="15138" xr:uid="{1A0D8077-7708-4D2F-B7E2-D22197758C43}"/>
    <cellStyle name="Comma 2 4 4 2 2 3 2 4 2" xfId="22753" xr:uid="{9C461ED6-C067-4012-B921-C9BB7BAC92FA}"/>
    <cellStyle name="Comma 2 4 4 2 2 3 2 5" xfId="19684" xr:uid="{C6B700E4-2D28-4C5C-AFFA-8E07EBF5D2BD}"/>
    <cellStyle name="Comma 2 4 4 2 2 3 3" xfId="1526" xr:uid="{C6EA5B7C-75E0-442A-9960-A24D73FDAE58}"/>
    <cellStyle name="Comma 2 4 4 2 2 3 3 2" xfId="7005" xr:uid="{67222CC7-9B1E-4D87-863A-F98682F9047C}"/>
    <cellStyle name="Comma 2 4 4 2 2 3 3 2 2" xfId="16688" xr:uid="{72FCE408-E70D-45BF-AAE6-7CD17065C4CE}"/>
    <cellStyle name="Comma 2 4 4 2 2 3 3 2 2 2" xfId="24180" xr:uid="{DA1FC417-3F82-4830-877C-B7F874F60742}"/>
    <cellStyle name="Comma 2 4 4 2 2 3 3 2 3" xfId="21086" xr:uid="{8A522B44-029A-409E-AE0E-457B47DF8B40}"/>
    <cellStyle name="Comma 2 4 4 2 2 3 3 3" xfId="15140" xr:uid="{86525CDC-AA02-476D-BAB5-B98CABAC92C1}"/>
    <cellStyle name="Comma 2 4 4 2 2 3 3 3 2" xfId="22755" xr:uid="{113264A3-B42C-4FE2-8741-9C9D12D79417}"/>
    <cellStyle name="Comma 2 4 4 2 2 3 3 4" xfId="19686" xr:uid="{21985029-421D-4D8A-B2CB-2E985D7AF2F2}"/>
    <cellStyle name="Comma 2 4 4 2 2 3 4" xfId="7002" xr:uid="{85719312-8D37-4D67-8A05-60FB41520C31}"/>
    <cellStyle name="Comma 2 4 4 2 2 3 4 2" xfId="16685" xr:uid="{2558FF30-DBF5-45EF-87B2-D9255A4741AC}"/>
    <cellStyle name="Comma 2 4 4 2 2 3 4 2 2" xfId="24177" xr:uid="{68B3095C-310F-4148-B928-3E0A27A88C7F}"/>
    <cellStyle name="Comma 2 4 4 2 2 3 4 3" xfId="21083" xr:uid="{DBCD4F2A-6FD4-4A4E-8FAD-96FA68E37358}"/>
    <cellStyle name="Comma 2 4 4 2 2 3 5" xfId="15137" xr:uid="{C1F5FB9C-FC91-4751-B64B-48F723244BAA}"/>
    <cellStyle name="Comma 2 4 4 2 2 3 5 2" xfId="22752" xr:uid="{FEC963C5-822F-4108-B252-B381B5C99177}"/>
    <cellStyle name="Comma 2 4 4 2 2 3 6" xfId="19683" xr:uid="{F6BA96F2-FA74-4EE1-B119-2258D8F56227}"/>
    <cellStyle name="Comma 2 4 4 2 2 4" xfId="1527" xr:uid="{84434688-A684-45F8-AEF5-248866D11FEF}"/>
    <cellStyle name="Comma 2 4 4 2 2 4 2" xfId="1528" xr:uid="{9FE81640-C977-4BD0-B670-74CA0CC71E0F}"/>
    <cellStyle name="Comma 2 4 4 2 2 4 2 2" xfId="7007" xr:uid="{E9C639DD-1B86-4EF3-9A66-08D1C1C606B7}"/>
    <cellStyle name="Comma 2 4 4 2 2 4 2 2 2" xfId="16690" xr:uid="{BD09A56A-35B2-4CC8-9DAE-C6E5134E8D9D}"/>
    <cellStyle name="Comma 2 4 4 2 2 4 2 2 2 2" xfId="24182" xr:uid="{191B1540-81EA-4685-ABA9-D15A3AE8E537}"/>
    <cellStyle name="Comma 2 4 4 2 2 4 2 2 3" xfId="21088" xr:uid="{42E49FD5-4EDC-4AB3-A648-02E094078432}"/>
    <cellStyle name="Comma 2 4 4 2 2 4 2 3" xfId="15142" xr:uid="{0017B41E-F030-4D6A-A488-47CA7CC5E462}"/>
    <cellStyle name="Comma 2 4 4 2 2 4 2 3 2" xfId="22757" xr:uid="{DA14F142-B7C2-42EE-A966-9C58043AC460}"/>
    <cellStyle name="Comma 2 4 4 2 2 4 2 4" xfId="19688" xr:uid="{58E937E5-A1EC-43A4-AE0B-DD4C519D409E}"/>
    <cellStyle name="Comma 2 4 4 2 2 4 3" xfId="7006" xr:uid="{456EA24D-51E6-44CE-B8D2-F8BCE9AC17D2}"/>
    <cellStyle name="Comma 2 4 4 2 2 4 3 2" xfId="16689" xr:uid="{1555D51E-9AAD-49D8-836E-31B50E855D5E}"/>
    <cellStyle name="Comma 2 4 4 2 2 4 3 2 2" xfId="24181" xr:uid="{742401AE-6BE3-4607-9892-E0CD52EAB2AC}"/>
    <cellStyle name="Comma 2 4 4 2 2 4 3 3" xfId="21087" xr:uid="{8FB59406-5DA1-4910-ADAA-B75A25E2F4B0}"/>
    <cellStyle name="Comma 2 4 4 2 2 4 4" xfId="15141" xr:uid="{80FCB1FF-5881-42AA-8148-2B93E9215ACB}"/>
    <cellStyle name="Comma 2 4 4 2 2 4 4 2" xfId="22756" xr:uid="{20E84562-2672-4983-912A-4BAA90D42499}"/>
    <cellStyle name="Comma 2 4 4 2 2 4 5" xfId="19687" xr:uid="{EF44E58B-2EE0-4144-BE29-E93E3F3DB9D3}"/>
    <cellStyle name="Comma 2 4 4 2 2 5" xfId="1529" xr:uid="{C75B9337-DD7F-4DF6-B771-D31B07D1C5B3}"/>
    <cellStyle name="Comma 2 4 4 2 2 5 2" xfId="7008" xr:uid="{824BD558-8AA2-4BFE-BB80-70E499CC2496}"/>
    <cellStyle name="Comma 2 4 4 2 2 5 2 2" xfId="16691" xr:uid="{ABED6D8D-E6C4-4ECE-BFF2-EDC0A204A699}"/>
    <cellStyle name="Comma 2 4 4 2 2 5 2 2 2" xfId="24183" xr:uid="{1010F7B8-2EBC-4DE0-A7E0-A1A3F2A50752}"/>
    <cellStyle name="Comma 2 4 4 2 2 5 2 3" xfId="21089" xr:uid="{BAA8EA6A-AD31-4369-9603-B84511362DCB}"/>
    <cellStyle name="Comma 2 4 4 2 2 5 3" xfId="15143" xr:uid="{EF8E4858-ACE1-4AE0-9A9A-84833604556E}"/>
    <cellStyle name="Comma 2 4 4 2 2 5 3 2" xfId="22758" xr:uid="{D7C7912E-E5FF-492C-8A23-D0D66504AB1E}"/>
    <cellStyle name="Comma 2 4 4 2 2 5 4" xfId="19689" xr:uid="{FC52C81A-0A84-4CB3-B803-2D1BD19D3FF5}"/>
    <cellStyle name="Comma 2 4 4 2 2 6" xfId="6993" xr:uid="{CBA3D9DF-C74B-48CD-8915-200B191DD938}"/>
    <cellStyle name="Comma 2 4 4 2 2 6 2" xfId="16676" xr:uid="{7F45A33A-75E7-4A2B-891D-9D61C313309A}"/>
    <cellStyle name="Comma 2 4 4 2 2 6 2 2" xfId="24168" xr:uid="{D19C3AC6-2A2C-4346-9B75-81FE1DFB94EF}"/>
    <cellStyle name="Comma 2 4 4 2 2 6 3" xfId="21074" xr:uid="{E768725A-F431-428A-9EF9-A69708F77E87}"/>
    <cellStyle name="Comma 2 4 4 2 2 7" xfId="15128" xr:uid="{535E6525-83EA-45DA-A65E-B3D383D2C455}"/>
    <cellStyle name="Comma 2 4 4 2 2 7 2" xfId="22743" xr:uid="{EF04A129-7628-47E0-9444-9764991C1A93}"/>
    <cellStyle name="Comma 2 4 4 2 2 8" xfId="19674" xr:uid="{7CA6A067-935D-43FC-93DC-4A4F60151906}"/>
    <cellStyle name="Comma 2 4 4 2 3" xfId="1530" xr:uid="{89BE32B3-B628-4DDA-BC5C-1893E0A56500}"/>
    <cellStyle name="Comma 2 4 4 2 3 2" xfId="1531" xr:uid="{C81B6E05-9F9D-4199-9C61-2DC5ED845ECB}"/>
    <cellStyle name="Comma 2 4 4 2 3 2 2" xfId="1532" xr:uid="{A075DC12-4A34-4875-95DC-B4729629A951}"/>
    <cellStyle name="Comma 2 4 4 2 3 2 2 2" xfId="1533" xr:uid="{F494A029-6B9A-482A-9962-E9849F2FC134}"/>
    <cellStyle name="Comma 2 4 4 2 3 2 2 2 2" xfId="7012" xr:uid="{46BCBA7B-ADFE-4661-A9CB-0FCD0C4052C2}"/>
    <cellStyle name="Comma 2 4 4 2 3 2 2 2 2 2" xfId="16695" xr:uid="{0EB2015B-FF66-44D2-8240-6348BD1C1AF6}"/>
    <cellStyle name="Comma 2 4 4 2 3 2 2 2 2 2 2" xfId="24187" xr:uid="{F92A00BD-79FC-4962-99B3-E75D4C8A1933}"/>
    <cellStyle name="Comma 2 4 4 2 3 2 2 2 2 3" xfId="21093" xr:uid="{3E0D702C-1AFC-4C17-A4D0-62B9F9E96D67}"/>
    <cellStyle name="Comma 2 4 4 2 3 2 2 2 3" xfId="15147" xr:uid="{8D8E454C-A282-4AA5-A9DC-FB522B15826D}"/>
    <cellStyle name="Comma 2 4 4 2 3 2 2 2 3 2" xfId="22762" xr:uid="{7C0C838A-FEE8-4D13-9650-F92F4B89034E}"/>
    <cellStyle name="Comma 2 4 4 2 3 2 2 2 4" xfId="19693" xr:uid="{F5050C97-DF85-4FC4-BEC9-5A29CD406997}"/>
    <cellStyle name="Comma 2 4 4 2 3 2 2 3" xfId="7011" xr:uid="{BC414FEC-A91A-49AE-B207-DE899004A3F3}"/>
    <cellStyle name="Comma 2 4 4 2 3 2 2 3 2" xfId="16694" xr:uid="{233C8FE1-908F-4953-963D-9BEB0F806EC8}"/>
    <cellStyle name="Comma 2 4 4 2 3 2 2 3 2 2" xfId="24186" xr:uid="{62B3E068-ED48-47A2-BD0F-5E0E112F7A35}"/>
    <cellStyle name="Comma 2 4 4 2 3 2 2 3 3" xfId="21092" xr:uid="{00FD7579-50D4-4A7E-9407-EAEDDB567F7C}"/>
    <cellStyle name="Comma 2 4 4 2 3 2 2 4" xfId="15146" xr:uid="{C90D43E3-9B4D-49B1-BF41-6A4795D99B2A}"/>
    <cellStyle name="Comma 2 4 4 2 3 2 2 4 2" xfId="22761" xr:uid="{1E6881ED-84AF-4C26-BB3B-2E5AC6B6D602}"/>
    <cellStyle name="Comma 2 4 4 2 3 2 2 5" xfId="19692" xr:uid="{7E2D4139-3AA8-4228-9930-6F7C59DA8FB5}"/>
    <cellStyle name="Comma 2 4 4 2 3 2 3" xfId="1534" xr:uid="{FF212C73-A1DB-4D57-A0F6-0912B69D090F}"/>
    <cellStyle name="Comma 2 4 4 2 3 2 3 2" xfId="7013" xr:uid="{84C2BF31-F458-44AF-BCA5-8B00B14DE1BF}"/>
    <cellStyle name="Comma 2 4 4 2 3 2 3 2 2" xfId="16696" xr:uid="{B5EAFD4E-83FD-4F1F-9A70-DF52460733E5}"/>
    <cellStyle name="Comma 2 4 4 2 3 2 3 2 2 2" xfId="24188" xr:uid="{1D336F59-F944-4674-8F87-F7ACC8521778}"/>
    <cellStyle name="Comma 2 4 4 2 3 2 3 2 3" xfId="21094" xr:uid="{48AD6A8A-E563-448E-ABC2-B15E71B57601}"/>
    <cellStyle name="Comma 2 4 4 2 3 2 3 3" xfId="15148" xr:uid="{FF2D0145-F6BB-41CC-AD8F-14907088FC05}"/>
    <cellStyle name="Comma 2 4 4 2 3 2 3 3 2" xfId="22763" xr:uid="{FD730E0B-4E2B-4E14-B9F0-F35CF99C0BBC}"/>
    <cellStyle name="Comma 2 4 4 2 3 2 3 4" xfId="19694" xr:uid="{BC0D0CE6-4DEA-46CE-A010-67E991270CA6}"/>
    <cellStyle name="Comma 2 4 4 2 3 2 4" xfId="7010" xr:uid="{926A5971-8B00-4277-8AFF-5AB95A5CC7E6}"/>
    <cellStyle name="Comma 2 4 4 2 3 2 4 2" xfId="16693" xr:uid="{17165A2A-FD8F-4426-AC42-7DDBB99D1B9D}"/>
    <cellStyle name="Comma 2 4 4 2 3 2 4 2 2" xfId="24185" xr:uid="{2F2A2734-4586-4637-AADD-38FE83EB1A9E}"/>
    <cellStyle name="Comma 2 4 4 2 3 2 4 3" xfId="21091" xr:uid="{8B003959-73A6-47A3-8833-CC8070A0D1F2}"/>
    <cellStyle name="Comma 2 4 4 2 3 2 5" xfId="15145" xr:uid="{49C1F94C-BF63-429C-88B8-1DE413977648}"/>
    <cellStyle name="Comma 2 4 4 2 3 2 5 2" xfId="22760" xr:uid="{B78A05B3-855D-46AA-B5A8-936148F3397D}"/>
    <cellStyle name="Comma 2 4 4 2 3 2 6" xfId="19691" xr:uid="{7F794B2B-E6AE-4F12-B52D-AD7FAAE30E55}"/>
    <cellStyle name="Comma 2 4 4 2 3 3" xfId="1535" xr:uid="{2E38D1F2-DA1A-481B-8255-DB9380E5F18C}"/>
    <cellStyle name="Comma 2 4 4 2 3 3 2" xfId="1536" xr:uid="{4D2A5D53-004B-4FAB-BB2A-4DF470C57940}"/>
    <cellStyle name="Comma 2 4 4 2 3 3 2 2" xfId="7015" xr:uid="{943552A1-7E81-43E2-8158-A20B13FAF6A4}"/>
    <cellStyle name="Comma 2 4 4 2 3 3 2 2 2" xfId="16698" xr:uid="{BED396C6-B0B8-48DE-A0C8-D4E35118D94C}"/>
    <cellStyle name="Comma 2 4 4 2 3 3 2 2 2 2" xfId="24190" xr:uid="{197F08CF-D949-4DCB-9325-9A9EBED48909}"/>
    <cellStyle name="Comma 2 4 4 2 3 3 2 2 3" xfId="21096" xr:uid="{93D93389-03EE-4FA9-87F4-AD955DE0A700}"/>
    <cellStyle name="Comma 2 4 4 2 3 3 2 3" xfId="15150" xr:uid="{F2F34D5D-515C-43DE-8660-6BB3ADC66189}"/>
    <cellStyle name="Comma 2 4 4 2 3 3 2 3 2" xfId="22765" xr:uid="{3705ECDC-8438-4DA3-895C-CD192FC17C5A}"/>
    <cellStyle name="Comma 2 4 4 2 3 3 2 4" xfId="19696" xr:uid="{1FCDC7EE-9BB6-483B-9826-88E1BA885233}"/>
    <cellStyle name="Comma 2 4 4 2 3 3 3" xfId="7014" xr:uid="{C61AD36E-94F8-466B-A79B-8D7FECB5C232}"/>
    <cellStyle name="Comma 2 4 4 2 3 3 3 2" xfId="16697" xr:uid="{FB1179E9-4F84-413F-A20F-D37C3DE1F0B0}"/>
    <cellStyle name="Comma 2 4 4 2 3 3 3 2 2" xfId="24189" xr:uid="{CE61861E-718E-4213-B22B-CC83153D6909}"/>
    <cellStyle name="Comma 2 4 4 2 3 3 3 3" xfId="21095" xr:uid="{AA3B75C1-0A01-4B0F-9BD6-B925498C3A47}"/>
    <cellStyle name="Comma 2 4 4 2 3 3 4" xfId="15149" xr:uid="{D9903AA0-B689-4324-B0F5-EBD387E9E87F}"/>
    <cellStyle name="Comma 2 4 4 2 3 3 4 2" xfId="22764" xr:uid="{8DBA7996-E6E3-4061-8742-888983ECED7B}"/>
    <cellStyle name="Comma 2 4 4 2 3 3 5" xfId="19695" xr:uid="{724526E4-2C49-4FAE-A92F-D18AE47B8542}"/>
    <cellStyle name="Comma 2 4 4 2 3 4" xfId="1537" xr:uid="{5B3262F7-9577-451B-B6C6-EFBE171FE418}"/>
    <cellStyle name="Comma 2 4 4 2 3 4 2" xfId="7016" xr:uid="{C9AF0F1A-53E1-4601-9659-99DD02B85805}"/>
    <cellStyle name="Comma 2 4 4 2 3 4 2 2" xfId="16699" xr:uid="{8C1E4494-AF92-4035-B807-7882417FD468}"/>
    <cellStyle name="Comma 2 4 4 2 3 4 2 2 2" xfId="24191" xr:uid="{A36A4A33-10E7-4B68-9DF2-77DDF725EB1A}"/>
    <cellStyle name="Comma 2 4 4 2 3 4 2 3" xfId="21097" xr:uid="{418A8C35-A8A2-4943-B4AD-45A410F2826D}"/>
    <cellStyle name="Comma 2 4 4 2 3 4 3" xfId="15151" xr:uid="{EE050E75-AFA9-4A6B-95EF-8705540AF875}"/>
    <cellStyle name="Comma 2 4 4 2 3 4 3 2" xfId="22766" xr:uid="{D50C8122-C3C2-43AF-BA2D-88AEAC8D6E4F}"/>
    <cellStyle name="Comma 2 4 4 2 3 4 4" xfId="19697" xr:uid="{8DF1CA09-A00A-4070-91AD-505AD3C2163F}"/>
    <cellStyle name="Comma 2 4 4 2 3 5" xfId="7009" xr:uid="{9FD0D951-08A7-4A75-A557-ACED0842631A}"/>
    <cellStyle name="Comma 2 4 4 2 3 5 2" xfId="16692" xr:uid="{FEB31624-0FBC-4AC5-AA21-56F36DBA2AB3}"/>
    <cellStyle name="Comma 2 4 4 2 3 5 2 2" xfId="24184" xr:uid="{41558582-268A-4900-813E-001C029E47CC}"/>
    <cellStyle name="Comma 2 4 4 2 3 5 3" xfId="21090" xr:uid="{27C4D7DA-F17E-4271-A8B6-6F8D8F757AC6}"/>
    <cellStyle name="Comma 2 4 4 2 3 6" xfId="15144" xr:uid="{7A270551-9249-41E5-A85C-EA67FBC10CA3}"/>
    <cellStyle name="Comma 2 4 4 2 3 6 2" xfId="22759" xr:uid="{4BB01044-8861-41E2-B89B-B54AFFDB7C16}"/>
    <cellStyle name="Comma 2 4 4 2 3 7" xfId="19690" xr:uid="{4DFDC8EE-7CDA-40F7-B918-93C476D1D507}"/>
    <cellStyle name="Comma 2 4 4 2 4" xfId="1538" xr:uid="{4BFA4741-A2E5-473F-9BCF-0FE287EC45CD}"/>
    <cellStyle name="Comma 2 4 4 2 4 2" xfId="1539" xr:uid="{1C984EE4-812E-4310-8133-7E3251206D3D}"/>
    <cellStyle name="Comma 2 4 4 2 4 2 2" xfId="1540" xr:uid="{9FED552F-08C1-4A88-AE2D-EE63AF10C3E4}"/>
    <cellStyle name="Comma 2 4 4 2 4 2 2 2" xfId="7019" xr:uid="{BC44B961-3991-4B9C-8350-65B0AC73CAC9}"/>
    <cellStyle name="Comma 2 4 4 2 4 2 2 2 2" xfId="16702" xr:uid="{AFCF846E-C145-4928-BFCC-EC38EC54330F}"/>
    <cellStyle name="Comma 2 4 4 2 4 2 2 2 2 2" xfId="24194" xr:uid="{72C8D133-5E94-4298-9660-96FC718B2651}"/>
    <cellStyle name="Comma 2 4 4 2 4 2 2 2 3" xfId="21100" xr:uid="{C97969CD-7CCA-4872-B5DE-7B1064915E60}"/>
    <cellStyle name="Comma 2 4 4 2 4 2 2 3" xfId="15154" xr:uid="{36C53D97-68EF-40BD-8836-B14000B7F167}"/>
    <cellStyle name="Comma 2 4 4 2 4 2 2 3 2" xfId="22769" xr:uid="{D7345103-382C-4E90-AFAD-A1884660D5B5}"/>
    <cellStyle name="Comma 2 4 4 2 4 2 2 4" xfId="19700" xr:uid="{BCC0D823-EFAA-40A8-9BBF-E6800AA59D59}"/>
    <cellStyle name="Comma 2 4 4 2 4 2 3" xfId="7018" xr:uid="{1AD20185-9615-4662-A8EB-149F07D2C4C5}"/>
    <cellStyle name="Comma 2 4 4 2 4 2 3 2" xfId="16701" xr:uid="{FC643E01-99B4-43FB-85EC-0928F2B67090}"/>
    <cellStyle name="Comma 2 4 4 2 4 2 3 2 2" xfId="24193" xr:uid="{DD58D39D-A4D1-4EDE-94AD-7D12E126D5A8}"/>
    <cellStyle name="Comma 2 4 4 2 4 2 3 3" xfId="21099" xr:uid="{5D3717E0-692E-4968-A066-1214FDB3D79C}"/>
    <cellStyle name="Comma 2 4 4 2 4 2 4" xfId="15153" xr:uid="{D68FA492-1BF4-4EEB-8A3A-EB1FD06F0277}"/>
    <cellStyle name="Comma 2 4 4 2 4 2 4 2" xfId="22768" xr:uid="{E699E65B-AED8-492F-B39D-C005C02CA015}"/>
    <cellStyle name="Comma 2 4 4 2 4 2 5" xfId="19699" xr:uid="{C8E7B208-F1B4-419D-8AB6-C4B1FBC0CC39}"/>
    <cellStyle name="Comma 2 4 4 2 4 3" xfId="1541" xr:uid="{32281874-97F4-464A-A40A-6E70956CE564}"/>
    <cellStyle name="Comma 2 4 4 2 4 3 2" xfId="7020" xr:uid="{D4EA76F0-6E89-4BDA-B80B-3A3BCB3DE009}"/>
    <cellStyle name="Comma 2 4 4 2 4 3 2 2" xfId="16703" xr:uid="{D23795F3-1141-4ADB-84DE-5D5342164538}"/>
    <cellStyle name="Comma 2 4 4 2 4 3 2 2 2" xfId="24195" xr:uid="{5AE166D3-F67F-49DD-A44D-E480546FCB16}"/>
    <cellStyle name="Comma 2 4 4 2 4 3 2 3" xfId="21101" xr:uid="{3A62E484-A48A-4EE8-9FAC-099B702BE7CD}"/>
    <cellStyle name="Comma 2 4 4 2 4 3 3" xfId="15155" xr:uid="{25749AC8-E762-4527-B5AF-E3B7C2F68A2B}"/>
    <cellStyle name="Comma 2 4 4 2 4 3 3 2" xfId="22770" xr:uid="{CCA4E2E9-7756-4E5F-95A5-12301BF53783}"/>
    <cellStyle name="Comma 2 4 4 2 4 3 4" xfId="19701" xr:uid="{7FD844A8-12C1-4F52-97ED-9B3C98EDB8A9}"/>
    <cellStyle name="Comma 2 4 4 2 4 4" xfId="7017" xr:uid="{014780D9-D833-4413-A7B5-478CC7A9711E}"/>
    <cellStyle name="Comma 2 4 4 2 4 4 2" xfId="16700" xr:uid="{7DC3DAC1-A1B3-4EC1-9AEA-68E2FAA6D0FB}"/>
    <cellStyle name="Comma 2 4 4 2 4 4 2 2" xfId="24192" xr:uid="{DEEE568D-85CA-4D29-B0EE-188C4590C1B5}"/>
    <cellStyle name="Comma 2 4 4 2 4 4 3" xfId="21098" xr:uid="{F4E24AE2-D778-4BE8-8920-6E5225E44B4E}"/>
    <cellStyle name="Comma 2 4 4 2 4 5" xfId="15152" xr:uid="{15E1438B-51CB-4A3E-99E7-F72F483EB436}"/>
    <cellStyle name="Comma 2 4 4 2 4 5 2" xfId="22767" xr:uid="{AB1DF809-289E-433F-A973-605253979F16}"/>
    <cellStyle name="Comma 2 4 4 2 4 6" xfId="19698" xr:uid="{05BF2C7C-4F5A-4C53-9C79-C503907E084B}"/>
    <cellStyle name="Comma 2 4 4 2 5" xfId="1542" xr:uid="{427D144F-9FEC-47D1-9306-E26B75BC1FEA}"/>
    <cellStyle name="Comma 2 4 4 2 5 2" xfId="1543" xr:uid="{13D28DEF-1E38-49BC-A2E2-F5A180E15158}"/>
    <cellStyle name="Comma 2 4 4 2 5 2 2" xfId="7022" xr:uid="{3E140427-B46C-4B9E-A223-3626116642FB}"/>
    <cellStyle name="Comma 2 4 4 2 5 2 2 2" xfId="16705" xr:uid="{AF7D1B64-78F5-438C-A3F4-468ACC0E4717}"/>
    <cellStyle name="Comma 2 4 4 2 5 2 2 2 2" xfId="24197" xr:uid="{7865D6A5-4228-4EA0-986C-BB0127447414}"/>
    <cellStyle name="Comma 2 4 4 2 5 2 2 3" xfId="21103" xr:uid="{FBDAF610-30C5-45F6-AF7C-7D707198CD18}"/>
    <cellStyle name="Comma 2 4 4 2 5 2 3" xfId="15157" xr:uid="{6D1296D7-3CB9-447C-B6B5-FC9D30D8C34E}"/>
    <cellStyle name="Comma 2 4 4 2 5 2 3 2" xfId="22772" xr:uid="{8E46D881-58F3-45A1-B1D9-90478E68B150}"/>
    <cellStyle name="Comma 2 4 4 2 5 2 4" xfId="19703" xr:uid="{3FE56911-68D0-4074-9E85-98066FAB8637}"/>
    <cellStyle name="Comma 2 4 4 2 5 3" xfId="7021" xr:uid="{EDADA25D-2833-45A0-83EC-C732D2BF37E9}"/>
    <cellStyle name="Comma 2 4 4 2 5 3 2" xfId="16704" xr:uid="{593B6895-F54B-43D0-B7E4-A7EDFF81DB90}"/>
    <cellStyle name="Comma 2 4 4 2 5 3 2 2" xfId="24196" xr:uid="{9A11DA2C-D1EA-4197-9435-0C626A5820C4}"/>
    <cellStyle name="Comma 2 4 4 2 5 3 3" xfId="21102" xr:uid="{AB9DA293-0C3B-46F8-8FF2-2262EEF312F6}"/>
    <cellStyle name="Comma 2 4 4 2 5 4" xfId="15156" xr:uid="{238EE95B-94FB-4931-AED6-E22C7EE0E61F}"/>
    <cellStyle name="Comma 2 4 4 2 5 4 2" xfId="22771" xr:uid="{D028FE17-D636-4DEF-9177-32C63E31E577}"/>
    <cellStyle name="Comma 2 4 4 2 5 5" xfId="19702" xr:uid="{71DD96F6-1E7F-4C5F-A918-A894F5D52DE5}"/>
    <cellStyle name="Comma 2 4 4 2 6" xfId="1544" xr:uid="{E61936AC-1F0C-4C0F-8C7E-DA9DF94C3E45}"/>
    <cellStyle name="Comma 2 4 4 2 6 2" xfId="7023" xr:uid="{EE7F6DEB-68B7-48DB-A678-AAA9EF00A087}"/>
    <cellStyle name="Comma 2 4 4 2 6 2 2" xfId="16706" xr:uid="{DEDEA1D3-B3E1-4DED-B537-1A88951F1B7D}"/>
    <cellStyle name="Comma 2 4 4 2 6 2 2 2" xfId="24198" xr:uid="{F6C3C348-D3DF-4FE2-B639-B7C113F0A179}"/>
    <cellStyle name="Comma 2 4 4 2 6 2 3" xfId="21104" xr:uid="{44C1EA43-9842-4DD4-B757-331913BF335F}"/>
    <cellStyle name="Comma 2 4 4 2 6 3" xfId="15158" xr:uid="{5B4B3DCC-DC6F-4DCE-8569-94C0DC48F033}"/>
    <cellStyle name="Comma 2 4 4 2 6 3 2" xfId="22773" xr:uid="{29CB2FA0-EB75-464A-8F49-95620DF56962}"/>
    <cellStyle name="Comma 2 4 4 2 6 4" xfId="19704" xr:uid="{AF588305-62B8-47CB-BA50-9024B2A2731A}"/>
    <cellStyle name="Comma 2 4 4 2 7" xfId="6992" xr:uid="{776DC09D-F963-4D00-A8BF-68FE6434AD17}"/>
    <cellStyle name="Comma 2 4 4 2 7 2" xfId="16675" xr:uid="{044F1127-4B19-4D4D-9266-08AF5BDAA368}"/>
    <cellStyle name="Comma 2 4 4 2 7 2 2" xfId="24167" xr:uid="{1BE88D4E-EEBF-42A1-9A8F-1BCB86510E44}"/>
    <cellStyle name="Comma 2 4 4 2 7 3" xfId="21073" xr:uid="{9B390726-983E-44E1-8F8D-F7325F4E1B6B}"/>
    <cellStyle name="Comma 2 4 4 2 8" xfId="15127" xr:uid="{0718D719-558D-430C-906E-A2B85292FF61}"/>
    <cellStyle name="Comma 2 4 4 2 8 2" xfId="22742" xr:uid="{91855C3D-70E8-4D35-A61A-C8AB63AA9B1C}"/>
    <cellStyle name="Comma 2 4 4 2 9" xfId="19673" xr:uid="{D830B099-B37B-460B-935F-6D2D3E39EA99}"/>
    <cellStyle name="Comma 2 4 4 3" xfId="1545" xr:uid="{0CFDCC87-797A-4C6E-90B5-620A000275B1}"/>
    <cellStyle name="Comma 2 4 4 3 2" xfId="1546" xr:uid="{1C944E13-8C1D-449C-A195-112FFDB7A8D8}"/>
    <cellStyle name="Comma 2 4 4 3 2 2" xfId="1547" xr:uid="{67505DB8-69BC-4B2F-8170-B154736B9E1A}"/>
    <cellStyle name="Comma 2 4 4 3 2 2 2" xfId="1548" xr:uid="{DC29F6EA-6ED1-4C27-BCF0-6E067F6CFC12}"/>
    <cellStyle name="Comma 2 4 4 3 2 2 2 2" xfId="1549" xr:uid="{EF6621FF-6182-4AB4-856A-BC4C77537742}"/>
    <cellStyle name="Comma 2 4 4 3 2 2 2 2 2" xfId="7028" xr:uid="{AFB8AA45-67C1-439E-9136-EF27B5EF4CDF}"/>
    <cellStyle name="Comma 2 4 4 3 2 2 2 2 2 2" xfId="16711" xr:uid="{366546EA-F55E-46B9-9883-39BD1C0D41C9}"/>
    <cellStyle name="Comma 2 4 4 3 2 2 2 2 2 2 2" xfId="24203" xr:uid="{F6482216-9FA3-413B-A71E-32A1FDF4DBE1}"/>
    <cellStyle name="Comma 2 4 4 3 2 2 2 2 2 3" xfId="21109" xr:uid="{B42BFD7F-3C86-47D0-85C5-615DCBF514B8}"/>
    <cellStyle name="Comma 2 4 4 3 2 2 2 2 3" xfId="15163" xr:uid="{5F64A130-6420-4F5D-966D-A3A69AD84969}"/>
    <cellStyle name="Comma 2 4 4 3 2 2 2 2 3 2" xfId="22778" xr:uid="{60440279-7B7A-4901-94AF-1AFDC28C5D88}"/>
    <cellStyle name="Comma 2 4 4 3 2 2 2 2 4" xfId="19709" xr:uid="{B9BF918A-7F33-4F4B-A66B-8889AA605307}"/>
    <cellStyle name="Comma 2 4 4 3 2 2 2 3" xfId="7027" xr:uid="{A9C6E1DB-A8ED-4D3D-AF7C-65900522D34E}"/>
    <cellStyle name="Comma 2 4 4 3 2 2 2 3 2" xfId="16710" xr:uid="{00B393B9-80C9-41B8-9959-CA6CFFB5F271}"/>
    <cellStyle name="Comma 2 4 4 3 2 2 2 3 2 2" xfId="24202" xr:uid="{635F1BD3-38E2-4169-A27D-52741656C663}"/>
    <cellStyle name="Comma 2 4 4 3 2 2 2 3 3" xfId="21108" xr:uid="{66156E5C-480E-4E80-BE1D-2EEFEB60EBDC}"/>
    <cellStyle name="Comma 2 4 4 3 2 2 2 4" xfId="15162" xr:uid="{B993DC89-0F77-466C-91F1-82775A5DC4EA}"/>
    <cellStyle name="Comma 2 4 4 3 2 2 2 4 2" xfId="22777" xr:uid="{6E264813-C1F2-43DF-87DA-6C6410D8B8D1}"/>
    <cellStyle name="Comma 2 4 4 3 2 2 2 5" xfId="19708" xr:uid="{3E2B66F5-EF9F-4286-B0C0-6C43DB60053B}"/>
    <cellStyle name="Comma 2 4 4 3 2 2 3" xfId="1550" xr:uid="{A24213B6-510C-4D2F-9E93-094474212210}"/>
    <cellStyle name="Comma 2 4 4 3 2 2 3 2" xfId="7029" xr:uid="{446EE46A-8A45-4066-AE30-283D12FA94C1}"/>
    <cellStyle name="Comma 2 4 4 3 2 2 3 2 2" xfId="16712" xr:uid="{5D9005C9-5FDC-46E8-BAA7-8D98CE2A0159}"/>
    <cellStyle name="Comma 2 4 4 3 2 2 3 2 2 2" xfId="24204" xr:uid="{D1293FFD-5B6A-4D04-BED2-45011FF0DE6C}"/>
    <cellStyle name="Comma 2 4 4 3 2 2 3 2 3" xfId="21110" xr:uid="{C7780E62-63B3-49A4-8BE0-4085F33E66F2}"/>
    <cellStyle name="Comma 2 4 4 3 2 2 3 3" xfId="15164" xr:uid="{97E5FC25-2AC6-41A4-BB98-027D134F0232}"/>
    <cellStyle name="Comma 2 4 4 3 2 2 3 3 2" xfId="22779" xr:uid="{2C5A0C18-4EE0-4610-B0D8-CC9EE0711CE8}"/>
    <cellStyle name="Comma 2 4 4 3 2 2 3 4" xfId="19710" xr:uid="{54877979-BF05-404E-A2B4-766C5F71B0D9}"/>
    <cellStyle name="Comma 2 4 4 3 2 2 4" xfId="7026" xr:uid="{990FFE8B-97F5-4A76-9B8B-4D40AEAE8CF3}"/>
    <cellStyle name="Comma 2 4 4 3 2 2 4 2" xfId="16709" xr:uid="{8E6DDD97-EF0B-48CF-91E7-E950D8FF2444}"/>
    <cellStyle name="Comma 2 4 4 3 2 2 4 2 2" xfId="24201" xr:uid="{4DFD3D9A-8F41-4D2D-BF27-61C70B449011}"/>
    <cellStyle name="Comma 2 4 4 3 2 2 4 3" xfId="21107" xr:uid="{997A38E3-E162-4680-9753-1D26E2DDB623}"/>
    <cellStyle name="Comma 2 4 4 3 2 2 5" xfId="15161" xr:uid="{B16B1106-3E1F-43B1-A3FD-58377B92D081}"/>
    <cellStyle name="Comma 2 4 4 3 2 2 5 2" xfId="22776" xr:uid="{CDC26ADC-C50C-457E-A072-9431FD266788}"/>
    <cellStyle name="Comma 2 4 4 3 2 2 6" xfId="19707" xr:uid="{6161451C-E8FE-4FC0-834D-2300423DC7A6}"/>
    <cellStyle name="Comma 2 4 4 3 2 3" xfId="1551" xr:uid="{579DF2E8-9457-4F7E-9D2A-577E7C5A8127}"/>
    <cellStyle name="Comma 2 4 4 3 2 3 2" xfId="1552" xr:uid="{04E331F9-8246-4C4A-92C0-7B025FA28D53}"/>
    <cellStyle name="Comma 2 4 4 3 2 3 2 2" xfId="7031" xr:uid="{BC49F9B4-645B-4DE9-8ECB-DE3FEE2114F0}"/>
    <cellStyle name="Comma 2 4 4 3 2 3 2 2 2" xfId="16714" xr:uid="{02732252-0F6A-450C-A18B-A5DE67AADE5D}"/>
    <cellStyle name="Comma 2 4 4 3 2 3 2 2 2 2" xfId="24206" xr:uid="{C6528DCD-E231-49C8-AB02-A7B2738C285E}"/>
    <cellStyle name="Comma 2 4 4 3 2 3 2 2 3" xfId="21112" xr:uid="{714853A1-8D03-4AA5-80B4-F934BDF4A6B6}"/>
    <cellStyle name="Comma 2 4 4 3 2 3 2 3" xfId="15166" xr:uid="{C5EBD249-3D6C-4A10-AC32-C7FB9356EB67}"/>
    <cellStyle name="Comma 2 4 4 3 2 3 2 3 2" xfId="22781" xr:uid="{4E881150-2BB8-468B-B25D-AE6A84CA4019}"/>
    <cellStyle name="Comma 2 4 4 3 2 3 2 4" xfId="19712" xr:uid="{292BF9E4-4914-4792-9169-6340AAACA2A2}"/>
    <cellStyle name="Comma 2 4 4 3 2 3 3" xfId="7030" xr:uid="{938676A9-B6B1-4E7A-8010-B47B8C408C1D}"/>
    <cellStyle name="Comma 2 4 4 3 2 3 3 2" xfId="16713" xr:uid="{2FDFE0EC-277B-4A88-957C-E7F8F865F273}"/>
    <cellStyle name="Comma 2 4 4 3 2 3 3 2 2" xfId="24205" xr:uid="{89DFCCD9-C9DD-4655-B459-48CCBF437158}"/>
    <cellStyle name="Comma 2 4 4 3 2 3 3 3" xfId="21111" xr:uid="{DE177803-1860-45C2-86A0-65226F74B9E1}"/>
    <cellStyle name="Comma 2 4 4 3 2 3 4" xfId="15165" xr:uid="{3C4EB2B5-D018-4B51-95FC-71183485433A}"/>
    <cellStyle name="Comma 2 4 4 3 2 3 4 2" xfId="22780" xr:uid="{DF41BD48-66C7-42D7-BC4C-BB18C77C734A}"/>
    <cellStyle name="Comma 2 4 4 3 2 3 5" xfId="19711" xr:uid="{0E62303F-550A-4470-9A0B-AD5C4CEFBCED}"/>
    <cellStyle name="Comma 2 4 4 3 2 4" xfId="1553" xr:uid="{28F6B026-389E-4258-8E51-0526FBF9FEAE}"/>
    <cellStyle name="Comma 2 4 4 3 2 4 2" xfId="7032" xr:uid="{C2BF7B62-A6E4-41D1-B32B-2E13F0AF14EC}"/>
    <cellStyle name="Comma 2 4 4 3 2 4 2 2" xfId="16715" xr:uid="{5BE7EA02-99AC-4151-A4BB-B5E77552E86F}"/>
    <cellStyle name="Comma 2 4 4 3 2 4 2 2 2" xfId="24207" xr:uid="{E034291B-3780-4A1E-9D61-5F2832BF7A0D}"/>
    <cellStyle name="Comma 2 4 4 3 2 4 2 3" xfId="21113" xr:uid="{A75E4F80-C6DE-4AA5-9DDE-96E56AD11B58}"/>
    <cellStyle name="Comma 2 4 4 3 2 4 3" xfId="15167" xr:uid="{98A1E2A8-80E2-43D5-A8F8-19B9A55914E0}"/>
    <cellStyle name="Comma 2 4 4 3 2 4 3 2" xfId="22782" xr:uid="{F598737A-550D-4FE1-8F25-C76ED4A330A1}"/>
    <cellStyle name="Comma 2 4 4 3 2 4 4" xfId="19713" xr:uid="{95D10031-0020-42F7-9705-DAAC89DC2EFB}"/>
    <cellStyle name="Comma 2 4 4 3 2 5" xfId="7025" xr:uid="{A80D9B6D-20B4-4226-9ED8-32E2C7D61321}"/>
    <cellStyle name="Comma 2 4 4 3 2 5 2" xfId="16708" xr:uid="{4AD911F8-42EA-4648-9771-CA656050CE8C}"/>
    <cellStyle name="Comma 2 4 4 3 2 5 2 2" xfId="24200" xr:uid="{D0CC1A7B-B141-4293-B7C6-01F56868703C}"/>
    <cellStyle name="Comma 2 4 4 3 2 5 3" xfId="21106" xr:uid="{4482A8CA-532A-4145-BA00-C785AD453173}"/>
    <cellStyle name="Comma 2 4 4 3 2 6" xfId="15160" xr:uid="{E1125C40-CF06-4AC5-A712-6A34E2F73C38}"/>
    <cellStyle name="Comma 2 4 4 3 2 6 2" xfId="22775" xr:uid="{086D3E2B-10DC-4AF2-83CF-FB99CAB3CE18}"/>
    <cellStyle name="Comma 2 4 4 3 2 7" xfId="19706" xr:uid="{4C0D151C-8288-4D38-A99A-3484B217F814}"/>
    <cellStyle name="Comma 2 4 4 3 3" xfId="1554" xr:uid="{C81EE65D-19D0-48AF-8A7F-0C18887F6718}"/>
    <cellStyle name="Comma 2 4 4 3 3 2" xfId="1555" xr:uid="{67F17EB7-5FBD-4C34-AD15-39A3026EE962}"/>
    <cellStyle name="Comma 2 4 4 3 3 2 2" xfId="1556" xr:uid="{93E2A335-0AA1-48CB-8CF8-6D651A517F0B}"/>
    <cellStyle name="Comma 2 4 4 3 3 2 2 2" xfId="7035" xr:uid="{D15A0F93-F6EB-4354-A9CB-D7C4624152AE}"/>
    <cellStyle name="Comma 2 4 4 3 3 2 2 2 2" xfId="16718" xr:uid="{2A3B7A9C-885B-4337-AE50-AEBAAF8099DA}"/>
    <cellStyle name="Comma 2 4 4 3 3 2 2 2 2 2" xfId="24210" xr:uid="{BA9D88DC-5B69-4E7E-9BC9-6114C0F9201D}"/>
    <cellStyle name="Comma 2 4 4 3 3 2 2 2 3" xfId="21116" xr:uid="{0FA7DCB8-65CC-4AAD-BF2F-2541DC707FD4}"/>
    <cellStyle name="Comma 2 4 4 3 3 2 2 3" xfId="15170" xr:uid="{7CFE052C-F73A-4379-872E-4A097AF61947}"/>
    <cellStyle name="Comma 2 4 4 3 3 2 2 3 2" xfId="22785" xr:uid="{CC7BCA80-057E-456E-9DDA-7BB2EB911DC9}"/>
    <cellStyle name="Comma 2 4 4 3 3 2 2 4" xfId="19716" xr:uid="{0F7843F8-749D-46BC-9C46-C07AA534AE1D}"/>
    <cellStyle name="Comma 2 4 4 3 3 2 3" xfId="7034" xr:uid="{3262EA3F-BE59-461D-BE55-30512E63A4EB}"/>
    <cellStyle name="Comma 2 4 4 3 3 2 3 2" xfId="16717" xr:uid="{E28F51F4-66A8-461E-B8E8-AB1B28C78226}"/>
    <cellStyle name="Comma 2 4 4 3 3 2 3 2 2" xfId="24209" xr:uid="{887716CC-B30A-4E56-BCD1-059D6E851A06}"/>
    <cellStyle name="Comma 2 4 4 3 3 2 3 3" xfId="21115" xr:uid="{039FB2F0-4CA2-4B75-A304-81A85EDA5466}"/>
    <cellStyle name="Comma 2 4 4 3 3 2 4" xfId="15169" xr:uid="{23B9BEDD-D72E-4CCD-A1F9-F66B1A373D81}"/>
    <cellStyle name="Comma 2 4 4 3 3 2 4 2" xfId="22784" xr:uid="{2DE7EB7C-358A-4089-99E3-B7A990B16799}"/>
    <cellStyle name="Comma 2 4 4 3 3 2 5" xfId="19715" xr:uid="{7D1267E3-7E85-4124-A7B4-813E77F138BE}"/>
    <cellStyle name="Comma 2 4 4 3 3 3" xfId="1557" xr:uid="{632EAC29-084E-4C84-A659-8F12B73D644D}"/>
    <cellStyle name="Comma 2 4 4 3 3 3 2" xfId="7036" xr:uid="{D37D7F67-8132-463A-9F90-6EF155E77790}"/>
    <cellStyle name="Comma 2 4 4 3 3 3 2 2" xfId="16719" xr:uid="{54F1135F-9630-4166-B113-27690F479C81}"/>
    <cellStyle name="Comma 2 4 4 3 3 3 2 2 2" xfId="24211" xr:uid="{3B1B4078-0220-4AED-A364-68667918B057}"/>
    <cellStyle name="Comma 2 4 4 3 3 3 2 3" xfId="21117" xr:uid="{344373DA-78E8-4147-B532-57E732FEE01C}"/>
    <cellStyle name="Comma 2 4 4 3 3 3 3" xfId="15171" xr:uid="{8B1A3D5D-2BE8-4E90-B2A4-7BE17D39FCEB}"/>
    <cellStyle name="Comma 2 4 4 3 3 3 3 2" xfId="22786" xr:uid="{236CDCD2-8E5E-488E-B9D3-93D25AC2880A}"/>
    <cellStyle name="Comma 2 4 4 3 3 3 4" xfId="19717" xr:uid="{1AC76CA5-0ACF-45F6-9F2A-B8A6F19E0AC9}"/>
    <cellStyle name="Comma 2 4 4 3 3 4" xfId="7033" xr:uid="{62B77256-A41F-47B8-AF69-826E6D541F18}"/>
    <cellStyle name="Comma 2 4 4 3 3 4 2" xfId="16716" xr:uid="{39EE168A-D7F0-490B-8B87-923EC507A81E}"/>
    <cellStyle name="Comma 2 4 4 3 3 4 2 2" xfId="24208" xr:uid="{6A744824-DCBE-4FB5-BCAB-E2C13D2F3A7F}"/>
    <cellStyle name="Comma 2 4 4 3 3 4 3" xfId="21114" xr:uid="{07B54D9A-03E0-4FDD-A483-0003F0C97B9B}"/>
    <cellStyle name="Comma 2 4 4 3 3 5" xfId="15168" xr:uid="{16C647DD-A68D-4850-B065-D91B97F3A753}"/>
    <cellStyle name="Comma 2 4 4 3 3 5 2" xfId="22783" xr:uid="{525001C9-A4CB-4DCB-80CB-262F54620954}"/>
    <cellStyle name="Comma 2 4 4 3 3 6" xfId="19714" xr:uid="{D5DFA245-7B0F-43B8-9CEA-C07F9F42EF12}"/>
    <cellStyle name="Comma 2 4 4 3 4" xfId="1558" xr:uid="{0CCA633D-ABF0-4808-98A0-670A76372775}"/>
    <cellStyle name="Comma 2 4 4 3 4 2" xfId="1559" xr:uid="{D4857423-4C5D-423C-B155-8EB3B14AE692}"/>
    <cellStyle name="Comma 2 4 4 3 4 2 2" xfId="7038" xr:uid="{1E897BD5-FC34-4B5B-9CCD-2258EB4216DF}"/>
    <cellStyle name="Comma 2 4 4 3 4 2 2 2" xfId="16721" xr:uid="{DE51401E-386B-49FF-9479-F30DE3A78897}"/>
    <cellStyle name="Comma 2 4 4 3 4 2 2 2 2" xfId="24213" xr:uid="{74CD56E3-834C-4991-880C-9747BB49C001}"/>
    <cellStyle name="Comma 2 4 4 3 4 2 2 3" xfId="21119" xr:uid="{3DD9DB89-9133-4789-B1A3-544ED1BF971E}"/>
    <cellStyle name="Comma 2 4 4 3 4 2 3" xfId="15173" xr:uid="{F822243A-368D-42A5-8F98-F8267AC9E5C1}"/>
    <cellStyle name="Comma 2 4 4 3 4 2 3 2" xfId="22788" xr:uid="{774F08D7-69DB-4920-962F-DFB228FD47E8}"/>
    <cellStyle name="Comma 2 4 4 3 4 2 4" xfId="19719" xr:uid="{D6C26A5C-EC3D-4206-997D-B756575157CA}"/>
    <cellStyle name="Comma 2 4 4 3 4 3" xfId="7037" xr:uid="{336EC32A-E0FC-4417-82B4-1DDBB10A9915}"/>
    <cellStyle name="Comma 2 4 4 3 4 3 2" xfId="16720" xr:uid="{0F4059F3-219D-4E7D-A3E6-86A6609F75B2}"/>
    <cellStyle name="Comma 2 4 4 3 4 3 2 2" xfId="24212" xr:uid="{FBFF1367-4D54-41FF-A79C-888E42B546B6}"/>
    <cellStyle name="Comma 2 4 4 3 4 3 3" xfId="21118" xr:uid="{B882D577-3434-452C-8595-DA5141EEB9A7}"/>
    <cellStyle name="Comma 2 4 4 3 4 4" xfId="15172" xr:uid="{F10AB972-2693-4369-9D51-BD7C12A21285}"/>
    <cellStyle name="Comma 2 4 4 3 4 4 2" xfId="22787" xr:uid="{8D467C5D-9B05-458E-922C-332FBE625D6F}"/>
    <cellStyle name="Comma 2 4 4 3 4 5" xfId="19718" xr:uid="{2A460B8E-784F-4825-991F-A5502CF7CCC8}"/>
    <cellStyle name="Comma 2 4 4 3 5" xfId="1560" xr:uid="{1254C584-43A6-4A83-8D6F-302A2599DBB2}"/>
    <cellStyle name="Comma 2 4 4 3 5 2" xfId="7039" xr:uid="{3C89DD94-61CE-42A5-A9A6-C22A555A4B53}"/>
    <cellStyle name="Comma 2 4 4 3 5 2 2" xfId="16722" xr:uid="{DD70707C-0BD0-4D13-8F1C-F8D83177621C}"/>
    <cellStyle name="Comma 2 4 4 3 5 2 2 2" xfId="24214" xr:uid="{8D2AA6C9-4C7B-4B99-8D29-A62052EB7E1F}"/>
    <cellStyle name="Comma 2 4 4 3 5 2 3" xfId="21120" xr:uid="{E7F02B47-69F0-44C0-A169-141F20362594}"/>
    <cellStyle name="Comma 2 4 4 3 5 3" xfId="15174" xr:uid="{E5DFB50B-8136-4FE1-9241-C03B0B5E1E79}"/>
    <cellStyle name="Comma 2 4 4 3 5 3 2" xfId="22789" xr:uid="{CC1F5301-50E4-4194-88DE-84E46D7D9F19}"/>
    <cellStyle name="Comma 2 4 4 3 5 4" xfId="19720" xr:uid="{B2217D94-D912-4E0E-88AB-AF3193E5BEA1}"/>
    <cellStyle name="Comma 2 4 4 3 6" xfId="7024" xr:uid="{E744B93D-FF44-4A3A-AA96-097E420E2B4C}"/>
    <cellStyle name="Comma 2 4 4 3 6 2" xfId="16707" xr:uid="{DABF525C-3A61-475D-9860-A7E6FCF2AECB}"/>
    <cellStyle name="Comma 2 4 4 3 6 2 2" xfId="24199" xr:uid="{0C3D23E3-6886-47A7-9363-13F6D80C5083}"/>
    <cellStyle name="Comma 2 4 4 3 6 3" xfId="21105" xr:uid="{F6C0AC6F-4254-408D-BFB7-85ADB4A5D429}"/>
    <cellStyle name="Comma 2 4 4 3 7" xfId="15159" xr:uid="{34FE51C9-DCB8-4E74-8B4F-7AF9B8072ACB}"/>
    <cellStyle name="Comma 2 4 4 3 7 2" xfId="22774" xr:uid="{48D0C2D2-AB6C-4068-81E8-044481E100EE}"/>
    <cellStyle name="Comma 2 4 4 3 8" xfId="19705" xr:uid="{37957105-D120-4373-B7D3-990C70FACDBB}"/>
    <cellStyle name="Comma 2 4 4 4" xfId="1561" xr:uid="{38F73869-72D7-4690-9F44-2B5C2DBA3446}"/>
    <cellStyle name="Comma 2 4 4 4 2" xfId="1562" xr:uid="{C54FBEDD-12C1-44CA-9349-265323394027}"/>
    <cellStyle name="Comma 2 4 4 4 2 2" xfId="1563" xr:uid="{5897040E-CE76-4D78-8280-BBF4BA6F4AEB}"/>
    <cellStyle name="Comma 2 4 4 4 2 2 2" xfId="1564" xr:uid="{A9502B21-E00C-4E93-83EA-552137A82D15}"/>
    <cellStyle name="Comma 2 4 4 4 2 2 2 2" xfId="7043" xr:uid="{5FAC2519-4088-4201-A187-DD4627171F53}"/>
    <cellStyle name="Comma 2 4 4 4 2 2 2 2 2" xfId="16726" xr:uid="{310178ED-13E9-469C-B7C4-69D61BF91CD4}"/>
    <cellStyle name="Comma 2 4 4 4 2 2 2 2 2 2" xfId="24218" xr:uid="{F3804504-126D-471C-A94F-61A1F14D9907}"/>
    <cellStyle name="Comma 2 4 4 4 2 2 2 2 3" xfId="21124" xr:uid="{DAB4D3FF-1B04-4784-B1C6-31F9D5E6C398}"/>
    <cellStyle name="Comma 2 4 4 4 2 2 2 3" xfId="15178" xr:uid="{7CE3FFB9-1BBD-4314-A304-5AB7656F821E}"/>
    <cellStyle name="Comma 2 4 4 4 2 2 2 3 2" xfId="22793" xr:uid="{13382E8F-9D73-427A-860F-853C07250D4F}"/>
    <cellStyle name="Comma 2 4 4 4 2 2 2 4" xfId="19724" xr:uid="{3C832241-41AC-4801-B8B2-C93A92D5F1A3}"/>
    <cellStyle name="Comma 2 4 4 4 2 2 3" xfId="7042" xr:uid="{B443B87C-C8A7-4B43-BBAA-9820E757F720}"/>
    <cellStyle name="Comma 2 4 4 4 2 2 3 2" xfId="16725" xr:uid="{4715852E-2455-4EF2-B8D5-1CEFEE069773}"/>
    <cellStyle name="Comma 2 4 4 4 2 2 3 2 2" xfId="24217" xr:uid="{33A316BF-9170-4859-8FED-127F102B3A89}"/>
    <cellStyle name="Comma 2 4 4 4 2 2 3 3" xfId="21123" xr:uid="{D9111BFA-0073-453D-8D1A-23A310F506D8}"/>
    <cellStyle name="Comma 2 4 4 4 2 2 4" xfId="15177" xr:uid="{7928A936-5745-47AD-A202-590AC9E57118}"/>
    <cellStyle name="Comma 2 4 4 4 2 2 4 2" xfId="22792" xr:uid="{1075976C-DEF0-4483-A17E-B226060CA422}"/>
    <cellStyle name="Comma 2 4 4 4 2 2 5" xfId="19723" xr:uid="{664FC08A-C5F0-418E-9D41-43AB7E663DE0}"/>
    <cellStyle name="Comma 2 4 4 4 2 3" xfId="1565" xr:uid="{29C7D941-932F-4B54-9BDA-B1A0CF08B24D}"/>
    <cellStyle name="Comma 2 4 4 4 2 3 2" xfId="7044" xr:uid="{1C993E25-0B6B-4C61-B3C3-5414609CFAFE}"/>
    <cellStyle name="Comma 2 4 4 4 2 3 2 2" xfId="16727" xr:uid="{ADF5A03E-DAB0-465F-A5D4-937F53B38D86}"/>
    <cellStyle name="Comma 2 4 4 4 2 3 2 2 2" xfId="24219" xr:uid="{5993B057-6C63-48C5-8987-86024B62F591}"/>
    <cellStyle name="Comma 2 4 4 4 2 3 2 3" xfId="21125" xr:uid="{DFD69E85-33FC-4FFA-B344-70FDFBE859CE}"/>
    <cellStyle name="Comma 2 4 4 4 2 3 3" xfId="15179" xr:uid="{AFEC97BE-BE5F-49BA-A5B7-69E8061ED498}"/>
    <cellStyle name="Comma 2 4 4 4 2 3 3 2" xfId="22794" xr:uid="{02ECCF47-4D50-4D2C-967F-90B4BEA5D7A7}"/>
    <cellStyle name="Comma 2 4 4 4 2 3 4" xfId="19725" xr:uid="{F18169C7-7C32-4017-80D4-68FA45D63547}"/>
    <cellStyle name="Comma 2 4 4 4 2 4" xfId="7041" xr:uid="{F64D13EE-749F-4B2F-BA13-D1DD9A212A7D}"/>
    <cellStyle name="Comma 2 4 4 4 2 4 2" xfId="16724" xr:uid="{EA8EE775-67A1-4653-857A-167CE165540D}"/>
    <cellStyle name="Comma 2 4 4 4 2 4 2 2" xfId="24216" xr:uid="{15FA7CED-8901-4961-80F2-092B3A160385}"/>
    <cellStyle name="Comma 2 4 4 4 2 4 3" xfId="21122" xr:uid="{23FA750B-BBB4-4E89-8446-568305F13EF0}"/>
    <cellStyle name="Comma 2 4 4 4 2 5" xfId="15176" xr:uid="{D81CA983-4DFF-42EE-A257-4C9A245A87DF}"/>
    <cellStyle name="Comma 2 4 4 4 2 5 2" xfId="22791" xr:uid="{155A2ACA-B90E-40C0-9725-3D859AA9853D}"/>
    <cellStyle name="Comma 2 4 4 4 2 6" xfId="19722" xr:uid="{382CF9F7-70A7-422B-95BC-A85B613518E0}"/>
    <cellStyle name="Comma 2 4 4 4 3" xfId="1566" xr:uid="{54246D37-613C-4998-A04E-1D5CEB265A52}"/>
    <cellStyle name="Comma 2 4 4 4 3 2" xfId="1567" xr:uid="{F264381D-5F4D-4E99-A61B-F5C45F44A351}"/>
    <cellStyle name="Comma 2 4 4 4 3 2 2" xfId="7046" xr:uid="{7BBA6B37-4116-4217-A0F8-0A99A3D612F8}"/>
    <cellStyle name="Comma 2 4 4 4 3 2 2 2" xfId="16729" xr:uid="{514B640A-59DD-4D07-9DB6-CE72A632A453}"/>
    <cellStyle name="Comma 2 4 4 4 3 2 2 2 2" xfId="24221" xr:uid="{A17B89CF-1A6E-4478-9BB7-1BFF1ED848F6}"/>
    <cellStyle name="Comma 2 4 4 4 3 2 2 3" xfId="21127" xr:uid="{65A999E9-7083-4DC6-B417-D7137ABF2FBF}"/>
    <cellStyle name="Comma 2 4 4 4 3 2 3" xfId="15181" xr:uid="{AD912F41-4533-47AC-91B7-B0981117A983}"/>
    <cellStyle name="Comma 2 4 4 4 3 2 3 2" xfId="22796" xr:uid="{B8583ADF-677E-4AE3-804B-DB91D684F1D8}"/>
    <cellStyle name="Comma 2 4 4 4 3 2 4" xfId="19727" xr:uid="{06E014C3-C037-45F9-BA8A-748AD232A148}"/>
    <cellStyle name="Comma 2 4 4 4 3 3" xfId="7045" xr:uid="{295C2FE2-5263-47C2-A440-E46BF3BD7691}"/>
    <cellStyle name="Comma 2 4 4 4 3 3 2" xfId="16728" xr:uid="{16D64E2C-177A-49B6-9E60-BE92798649CE}"/>
    <cellStyle name="Comma 2 4 4 4 3 3 2 2" xfId="24220" xr:uid="{58C9DC27-FF20-4C33-9978-442EFF601C40}"/>
    <cellStyle name="Comma 2 4 4 4 3 3 3" xfId="21126" xr:uid="{46D598D8-2E5D-49B0-BD90-1509D476E30F}"/>
    <cellStyle name="Comma 2 4 4 4 3 4" xfId="15180" xr:uid="{D19C7DA1-6FE4-46F8-87E7-4E22F36A6609}"/>
    <cellStyle name="Comma 2 4 4 4 3 4 2" xfId="22795" xr:uid="{F9E854AA-AA63-4F30-B30A-BCA490E4C4A4}"/>
    <cellStyle name="Comma 2 4 4 4 3 5" xfId="19726" xr:uid="{0ECD26CB-9609-4302-8424-43E62E22BCF1}"/>
    <cellStyle name="Comma 2 4 4 4 4" xfId="1568" xr:uid="{25321388-B5BB-42E2-821D-2DC743711AAE}"/>
    <cellStyle name="Comma 2 4 4 4 4 2" xfId="7047" xr:uid="{83EDB89E-2561-484B-A2A8-FD462305DAE9}"/>
    <cellStyle name="Comma 2 4 4 4 4 2 2" xfId="16730" xr:uid="{1A1C9691-78D2-45F2-8E17-DD1477795BA9}"/>
    <cellStyle name="Comma 2 4 4 4 4 2 2 2" xfId="24222" xr:uid="{87BA8AD6-1623-4C13-8EB4-DBC77978B940}"/>
    <cellStyle name="Comma 2 4 4 4 4 2 3" xfId="21128" xr:uid="{BB4531F1-1553-4878-8BB7-DF0A316F717B}"/>
    <cellStyle name="Comma 2 4 4 4 4 3" xfId="15182" xr:uid="{190B32DD-CBD7-4838-ABF1-66429B8F5263}"/>
    <cellStyle name="Comma 2 4 4 4 4 3 2" xfId="22797" xr:uid="{B2E64E51-C792-4D0F-8A61-FA677ECED696}"/>
    <cellStyle name="Comma 2 4 4 4 4 4" xfId="19728" xr:uid="{62859A9B-BAC8-4552-92ED-BF1B337F55BA}"/>
    <cellStyle name="Comma 2 4 4 4 5" xfId="7040" xr:uid="{F928F2D9-C4BC-4881-A25C-D4C6B7EBF659}"/>
    <cellStyle name="Comma 2 4 4 4 5 2" xfId="16723" xr:uid="{AB6ABAFF-1313-459C-8F1C-D139963DC2E0}"/>
    <cellStyle name="Comma 2 4 4 4 5 2 2" xfId="24215" xr:uid="{CB1A9748-A30A-4858-9F1D-69AB0281719C}"/>
    <cellStyle name="Comma 2 4 4 4 5 3" xfId="21121" xr:uid="{1A137F22-B0E5-41DB-B282-0A604F5BC352}"/>
    <cellStyle name="Comma 2 4 4 4 6" xfId="15175" xr:uid="{18F04825-F816-4ADB-8001-FE04E11974C1}"/>
    <cellStyle name="Comma 2 4 4 4 6 2" xfId="22790" xr:uid="{228966A7-444E-4B78-A715-440A5AD4D132}"/>
    <cellStyle name="Comma 2 4 4 4 7" xfId="19721" xr:uid="{345FDC4B-B269-4915-BD9D-A51CA06BFEA2}"/>
    <cellStyle name="Comma 2 4 4 5" xfId="1569" xr:uid="{6F35F28C-3C70-4E49-8219-7E999FA9629A}"/>
    <cellStyle name="Comma 2 4 4 5 2" xfId="1570" xr:uid="{4F6FC3DD-3BB6-4009-859F-E7BADCA6ECCC}"/>
    <cellStyle name="Comma 2 4 4 5 2 2" xfId="1571" xr:uid="{395900A7-F51B-4E73-B0C1-C81CCCACFB48}"/>
    <cellStyle name="Comma 2 4 4 5 2 2 2" xfId="7050" xr:uid="{7726A266-1A92-4461-9943-B39770C855CC}"/>
    <cellStyle name="Comma 2 4 4 5 2 2 2 2" xfId="16733" xr:uid="{28B81529-7487-4A9C-8C92-9191D896AE90}"/>
    <cellStyle name="Comma 2 4 4 5 2 2 2 2 2" xfId="24225" xr:uid="{21217436-D8FA-4CC9-BD25-EF72A60BA693}"/>
    <cellStyle name="Comma 2 4 4 5 2 2 2 3" xfId="21131" xr:uid="{BBFBD1FD-D128-43F0-9FF4-7366A97A31EF}"/>
    <cellStyle name="Comma 2 4 4 5 2 2 3" xfId="15185" xr:uid="{8594E9A9-2BD7-43BC-A0E2-5B0AE4EC2FAA}"/>
    <cellStyle name="Comma 2 4 4 5 2 2 3 2" xfId="22800" xr:uid="{38BCA360-603D-4C0A-959A-5AFE1F84F70C}"/>
    <cellStyle name="Comma 2 4 4 5 2 2 4" xfId="19731" xr:uid="{F0F3B2BF-BE15-4470-AD15-9E5FC1C8EC6D}"/>
    <cellStyle name="Comma 2 4 4 5 2 3" xfId="7049" xr:uid="{7E062521-DA74-48ED-A157-F3BE686E0AE4}"/>
    <cellStyle name="Comma 2 4 4 5 2 3 2" xfId="16732" xr:uid="{422CD6DF-5EB2-4829-A792-FDCBF800E64B}"/>
    <cellStyle name="Comma 2 4 4 5 2 3 2 2" xfId="24224" xr:uid="{0D24782D-261B-4073-9989-2C607868ED27}"/>
    <cellStyle name="Comma 2 4 4 5 2 3 3" xfId="21130" xr:uid="{23EE9E45-C0EC-45DD-85D1-554531C2D9CD}"/>
    <cellStyle name="Comma 2 4 4 5 2 4" xfId="15184" xr:uid="{31EEE785-7114-4C90-9FA4-EE2B092E22A6}"/>
    <cellStyle name="Comma 2 4 4 5 2 4 2" xfId="22799" xr:uid="{2F113057-18EB-463F-9895-D1397E8CBEDF}"/>
    <cellStyle name="Comma 2 4 4 5 2 5" xfId="19730" xr:uid="{8A9F1F6D-FF5F-4273-87A7-DE91CFD3A3D0}"/>
    <cellStyle name="Comma 2 4 4 5 3" xfId="1572" xr:uid="{8192AE59-E49A-4124-81D1-4124C8AB3DB9}"/>
    <cellStyle name="Comma 2 4 4 5 3 2" xfId="7051" xr:uid="{48A91FEC-7040-41C8-A60B-0EBCC0DED2C1}"/>
    <cellStyle name="Comma 2 4 4 5 3 2 2" xfId="16734" xr:uid="{6E140308-5F9A-45BC-BD48-C1380B0E7699}"/>
    <cellStyle name="Comma 2 4 4 5 3 2 2 2" xfId="24226" xr:uid="{541677E5-3E85-4E00-95AF-1996F3BAC498}"/>
    <cellStyle name="Comma 2 4 4 5 3 2 3" xfId="21132" xr:uid="{DA949A55-E455-49D8-A284-58FA490B4C2E}"/>
    <cellStyle name="Comma 2 4 4 5 3 3" xfId="15186" xr:uid="{418D3939-AD7F-4889-B8D7-D7B442A9A207}"/>
    <cellStyle name="Comma 2 4 4 5 3 3 2" xfId="22801" xr:uid="{1093E69A-A0F9-4F5D-B406-2541C967DA55}"/>
    <cellStyle name="Comma 2 4 4 5 3 4" xfId="19732" xr:uid="{25A12217-7A11-4066-AA00-D5B06916A7AB}"/>
    <cellStyle name="Comma 2 4 4 5 4" xfId="7048" xr:uid="{43C081DA-A8B4-4E9D-8753-129AB5D0D2F3}"/>
    <cellStyle name="Comma 2 4 4 5 4 2" xfId="16731" xr:uid="{394093EE-CA7F-41FC-B8E0-BFC477406234}"/>
    <cellStyle name="Comma 2 4 4 5 4 2 2" xfId="24223" xr:uid="{6DE3587A-5E15-4E9B-A56D-3648C8322B1B}"/>
    <cellStyle name="Comma 2 4 4 5 4 3" xfId="21129" xr:uid="{BD6E3841-60DF-40F1-96B2-F4FE8D8CFCB1}"/>
    <cellStyle name="Comma 2 4 4 5 5" xfId="15183" xr:uid="{9DB501F2-BEB3-4197-9EE5-B98FB0205A83}"/>
    <cellStyle name="Comma 2 4 4 5 5 2" xfId="22798" xr:uid="{63F79020-9DC6-4FE5-8903-C1A69585927B}"/>
    <cellStyle name="Comma 2 4 4 5 6" xfId="19729" xr:uid="{86619ED1-2B78-4B02-8B30-C4A516A0CBBE}"/>
    <cellStyle name="Comma 2 4 4 6" xfId="1573" xr:uid="{1A58A095-CF93-4260-8C1A-F2E0C51D4575}"/>
    <cellStyle name="Comma 2 4 4 6 2" xfId="1574" xr:uid="{8AA834DC-4B6F-4AA9-B044-65A4FBE9D127}"/>
    <cellStyle name="Comma 2 4 4 6 2 2" xfId="7053" xr:uid="{936A8054-DB6C-401D-9033-D1C5651DBF70}"/>
    <cellStyle name="Comma 2 4 4 6 2 2 2" xfId="16736" xr:uid="{1AF6CE22-6AFF-4D60-9E2B-0C83322002E4}"/>
    <cellStyle name="Comma 2 4 4 6 2 2 2 2" xfId="24228" xr:uid="{CD1889DD-057C-4D1A-8319-C4446F65488C}"/>
    <cellStyle name="Comma 2 4 4 6 2 2 3" xfId="21134" xr:uid="{23BF9B82-007E-457E-B250-CB5347F4D13B}"/>
    <cellStyle name="Comma 2 4 4 6 2 3" xfId="15188" xr:uid="{2D3F57A9-2C5D-414B-A5B2-81921F49E120}"/>
    <cellStyle name="Comma 2 4 4 6 2 3 2" xfId="22803" xr:uid="{62263018-0E74-4073-9BFD-1750952E4602}"/>
    <cellStyle name="Comma 2 4 4 6 2 4" xfId="19734" xr:uid="{AC75E224-10A9-4B02-A71F-FA330760997C}"/>
    <cellStyle name="Comma 2 4 4 6 3" xfId="7052" xr:uid="{7A279DF4-0113-4B37-9CA8-7D04E521C760}"/>
    <cellStyle name="Comma 2 4 4 6 3 2" xfId="16735" xr:uid="{521D25C1-9760-409C-8F15-841D9147921D}"/>
    <cellStyle name="Comma 2 4 4 6 3 2 2" xfId="24227" xr:uid="{0DF67AD5-8879-42B4-A7AF-702A7A47CFCE}"/>
    <cellStyle name="Comma 2 4 4 6 3 3" xfId="21133" xr:uid="{680EEBC6-6F19-46BE-9F98-66111603B02C}"/>
    <cellStyle name="Comma 2 4 4 6 4" xfId="15187" xr:uid="{0BE27E05-AA96-4186-9DC2-57F47B688546}"/>
    <cellStyle name="Comma 2 4 4 6 4 2" xfId="22802" xr:uid="{5FCADF62-DC5F-4FB8-8FCE-0F8328DA5930}"/>
    <cellStyle name="Comma 2 4 4 6 5" xfId="19733" xr:uid="{D39F6261-2C4D-4D46-B7D4-265A7DF249D7}"/>
    <cellStyle name="Comma 2 4 4 7" xfId="1575" xr:uid="{AB423494-F61D-449C-9A39-E634177D3B6F}"/>
    <cellStyle name="Comma 2 4 4 7 2" xfId="7054" xr:uid="{59758194-8D29-444A-9DE1-5BF0A668D19C}"/>
    <cellStyle name="Comma 2 4 4 7 2 2" xfId="16737" xr:uid="{84FD454E-E543-4CBC-A565-F52EEE321D4B}"/>
    <cellStyle name="Comma 2 4 4 7 2 2 2" xfId="24229" xr:uid="{4EE54683-3093-4762-AA6C-B55A5C95D426}"/>
    <cellStyle name="Comma 2 4 4 7 2 3" xfId="21135" xr:uid="{311C7FBE-8E8F-4E38-AEC3-5247C07CB7E9}"/>
    <cellStyle name="Comma 2 4 4 7 3" xfId="15189" xr:uid="{148E747C-0DD9-43E5-B40D-4D8315D608A7}"/>
    <cellStyle name="Comma 2 4 4 7 3 2" xfId="22804" xr:uid="{311B7278-0E6B-43F7-A1BC-4F17F6608AE8}"/>
    <cellStyle name="Comma 2 4 4 7 4" xfId="19735" xr:uid="{0375AA0F-E11B-46FA-A2A0-322594EB1FB6}"/>
    <cellStyle name="Comma 2 4 4 8" xfId="6991" xr:uid="{7D6C7F7D-BC13-4530-8D8C-BBB714ACC811}"/>
    <cellStyle name="Comma 2 4 4 8 2" xfId="16674" xr:uid="{3E22FB74-3038-4066-9695-4A06D4121E76}"/>
    <cellStyle name="Comma 2 4 4 8 2 2" xfId="24166" xr:uid="{2A2C8718-4C1B-4D30-99AB-788E20A431B1}"/>
    <cellStyle name="Comma 2 4 4 8 3" xfId="21072" xr:uid="{70FDC41F-AC6E-4892-A64D-B0389BF87ED5}"/>
    <cellStyle name="Comma 2 4 4 9" xfId="15126" xr:uid="{84A0C9AC-C56C-4670-8916-6ECB7B9EF4B5}"/>
    <cellStyle name="Comma 2 4 4 9 2" xfId="22741" xr:uid="{755D5C97-630F-413B-8D8C-AEBD2B305B96}"/>
    <cellStyle name="Comma 2 4 5" xfId="1576" xr:uid="{0B5B9E11-0909-48B2-ACB6-D8EF83580FB6}"/>
    <cellStyle name="Comma 2 4 5 2" xfId="1577" xr:uid="{06B220D2-8BA4-4DD5-9A2E-44BF24511A2A}"/>
    <cellStyle name="Comma 2 4 5 2 2" xfId="1578" xr:uid="{C37E06AC-EFEC-4897-9CF7-2B26CD2680FA}"/>
    <cellStyle name="Comma 2 4 5 2 2 2" xfId="1579" xr:uid="{96BB3CC9-520E-4DDE-AAC3-82A3189CEF3B}"/>
    <cellStyle name="Comma 2 4 5 2 2 2 2" xfId="1580" xr:uid="{47A1C9AC-69A5-408F-8AB5-396A7F18B9A8}"/>
    <cellStyle name="Comma 2 4 5 2 2 2 2 2" xfId="1581" xr:uid="{955497C9-7D8C-4FD2-BEB6-38A1A5DCE1BC}"/>
    <cellStyle name="Comma 2 4 5 2 2 2 2 2 2" xfId="7060" xr:uid="{8DC7874D-7F1F-4FAA-ACAA-811B38479C9C}"/>
    <cellStyle name="Comma 2 4 5 2 2 2 2 2 2 2" xfId="16743" xr:uid="{25087403-82F5-43A2-9DFB-6D85DF76B77C}"/>
    <cellStyle name="Comma 2 4 5 2 2 2 2 2 2 2 2" xfId="24235" xr:uid="{C0BB1A21-3159-494C-AEE0-300374F5C9CE}"/>
    <cellStyle name="Comma 2 4 5 2 2 2 2 2 2 3" xfId="21141" xr:uid="{D88B9C56-810D-4CBF-9BF4-5A1D817226F3}"/>
    <cellStyle name="Comma 2 4 5 2 2 2 2 2 3" xfId="15195" xr:uid="{19FC456C-0821-49C2-91BD-9D0AA68C7B27}"/>
    <cellStyle name="Comma 2 4 5 2 2 2 2 2 3 2" xfId="22810" xr:uid="{606F3F78-8080-4570-966D-61B384F4C35C}"/>
    <cellStyle name="Comma 2 4 5 2 2 2 2 2 4" xfId="19741" xr:uid="{4A74F34B-E418-4CBA-8CAF-8D068CC0FC31}"/>
    <cellStyle name="Comma 2 4 5 2 2 2 2 3" xfId="7059" xr:uid="{36AC36AA-0FCE-407C-9438-C4720E91524C}"/>
    <cellStyle name="Comma 2 4 5 2 2 2 2 3 2" xfId="16742" xr:uid="{1CAD5ADB-09D3-4484-A964-F26871E1DCFE}"/>
    <cellStyle name="Comma 2 4 5 2 2 2 2 3 2 2" xfId="24234" xr:uid="{20AFAE89-BEA1-42A3-A428-B43C7AB02858}"/>
    <cellStyle name="Comma 2 4 5 2 2 2 2 3 3" xfId="21140" xr:uid="{7039F463-FD71-4EAB-9743-F2852BB8D724}"/>
    <cellStyle name="Comma 2 4 5 2 2 2 2 4" xfId="15194" xr:uid="{77B68249-DA83-4A22-A034-26F5DDC31003}"/>
    <cellStyle name="Comma 2 4 5 2 2 2 2 4 2" xfId="22809" xr:uid="{AE5E2AD4-3953-4667-AC22-BBDBED6BCBD0}"/>
    <cellStyle name="Comma 2 4 5 2 2 2 2 5" xfId="19740" xr:uid="{8BF28D4F-BFC5-4164-9DB7-9ECBC2D9E873}"/>
    <cellStyle name="Comma 2 4 5 2 2 2 3" xfId="1582" xr:uid="{C0BD4F1B-B74F-4CAB-98F5-46CE48C1FC87}"/>
    <cellStyle name="Comma 2 4 5 2 2 2 3 2" xfId="7061" xr:uid="{AE555D8C-305F-49A9-B47D-994A1B51AB32}"/>
    <cellStyle name="Comma 2 4 5 2 2 2 3 2 2" xfId="16744" xr:uid="{78A4024E-6184-47DB-833B-B62913462D31}"/>
    <cellStyle name="Comma 2 4 5 2 2 2 3 2 2 2" xfId="24236" xr:uid="{CB69F4C6-3AEF-4A46-B7D4-ED5AF72A8A38}"/>
    <cellStyle name="Comma 2 4 5 2 2 2 3 2 3" xfId="21142" xr:uid="{502FF6B2-A212-473F-A776-B7B09E2B658E}"/>
    <cellStyle name="Comma 2 4 5 2 2 2 3 3" xfId="15196" xr:uid="{C21B302B-4750-49CD-8330-E1853DF737BE}"/>
    <cellStyle name="Comma 2 4 5 2 2 2 3 3 2" xfId="22811" xr:uid="{C61D8542-449A-4592-81E7-8AB4C8EB1906}"/>
    <cellStyle name="Comma 2 4 5 2 2 2 3 4" xfId="19742" xr:uid="{6DB91961-28B7-4B1C-A550-8E70F9A63FB3}"/>
    <cellStyle name="Comma 2 4 5 2 2 2 4" xfId="7058" xr:uid="{30975C3D-B79C-4E1D-9CCA-C25BC00AA8D2}"/>
    <cellStyle name="Comma 2 4 5 2 2 2 4 2" xfId="16741" xr:uid="{13F9A339-9FB6-44E8-AB22-A24D527C4C53}"/>
    <cellStyle name="Comma 2 4 5 2 2 2 4 2 2" xfId="24233" xr:uid="{E4492B97-00AC-403C-A0B6-E3C5E979E915}"/>
    <cellStyle name="Comma 2 4 5 2 2 2 4 3" xfId="21139" xr:uid="{16D9A24B-AB0D-4FD0-90A5-CD3E38F2DC64}"/>
    <cellStyle name="Comma 2 4 5 2 2 2 5" xfId="15193" xr:uid="{40EE8BFD-28C6-401B-868F-5C680937A4F4}"/>
    <cellStyle name="Comma 2 4 5 2 2 2 5 2" xfId="22808" xr:uid="{791B2E7D-1393-495C-9177-45139D6041AF}"/>
    <cellStyle name="Comma 2 4 5 2 2 2 6" xfId="19739" xr:uid="{58A15CBB-35B5-4213-BEB4-A76DD29CC9E0}"/>
    <cellStyle name="Comma 2 4 5 2 2 3" xfId="1583" xr:uid="{8F8334FA-C46C-46D3-BABB-8370D3D2D580}"/>
    <cellStyle name="Comma 2 4 5 2 2 3 2" xfId="1584" xr:uid="{CB09139B-DA52-4B8F-852B-9BDC17D9FF05}"/>
    <cellStyle name="Comma 2 4 5 2 2 3 2 2" xfId="7063" xr:uid="{E614274E-FF7B-4FCD-92F9-AF134A226289}"/>
    <cellStyle name="Comma 2 4 5 2 2 3 2 2 2" xfId="16746" xr:uid="{97302A2C-8BCC-4348-B459-135AB4C69D8F}"/>
    <cellStyle name="Comma 2 4 5 2 2 3 2 2 2 2" xfId="24238" xr:uid="{6F81C8CC-3773-40C5-A351-DBD0036D10FB}"/>
    <cellStyle name="Comma 2 4 5 2 2 3 2 2 3" xfId="21144" xr:uid="{008F180F-BF1B-43AF-A5B5-25814CF60E26}"/>
    <cellStyle name="Comma 2 4 5 2 2 3 2 3" xfId="15198" xr:uid="{55247A0D-8336-4493-8390-C9E59C22063C}"/>
    <cellStyle name="Comma 2 4 5 2 2 3 2 3 2" xfId="22813" xr:uid="{427536BC-9A26-4ED1-BF7E-F25F5854C13D}"/>
    <cellStyle name="Comma 2 4 5 2 2 3 2 4" xfId="19744" xr:uid="{B8B6D0B6-BB98-4878-9102-DA27DB88CBB7}"/>
    <cellStyle name="Comma 2 4 5 2 2 3 3" xfId="7062" xr:uid="{28EB625B-8DE7-4359-B589-249B0D38D69E}"/>
    <cellStyle name="Comma 2 4 5 2 2 3 3 2" xfId="16745" xr:uid="{8EE51C3D-DE9B-4A79-A05A-A87C4C18AA9A}"/>
    <cellStyle name="Comma 2 4 5 2 2 3 3 2 2" xfId="24237" xr:uid="{CD876068-A1BB-468C-94BF-6E7BE0FBD8A8}"/>
    <cellStyle name="Comma 2 4 5 2 2 3 3 3" xfId="21143" xr:uid="{D1052389-BBC2-45D7-9C96-93E12A244474}"/>
    <cellStyle name="Comma 2 4 5 2 2 3 4" xfId="15197" xr:uid="{0DD1DB66-B735-48DF-A448-D3175DA27295}"/>
    <cellStyle name="Comma 2 4 5 2 2 3 4 2" xfId="22812" xr:uid="{5A86003F-10A6-449E-9E16-D1E727BDFEC0}"/>
    <cellStyle name="Comma 2 4 5 2 2 3 5" xfId="19743" xr:uid="{3CB9C31A-12B2-46D0-BE94-EF285A0F32EA}"/>
    <cellStyle name="Comma 2 4 5 2 2 4" xfId="1585" xr:uid="{57D22559-998A-4F8D-9EE1-018D9CA4265B}"/>
    <cellStyle name="Comma 2 4 5 2 2 4 2" xfId="7064" xr:uid="{79281823-7347-402B-9E94-B80EC6D9B19F}"/>
    <cellStyle name="Comma 2 4 5 2 2 4 2 2" xfId="16747" xr:uid="{9D93C507-F4F7-43CD-A066-EFFF3DEDA16C}"/>
    <cellStyle name="Comma 2 4 5 2 2 4 2 2 2" xfId="24239" xr:uid="{4810D694-D5A0-4276-8C6D-FD112308C9CC}"/>
    <cellStyle name="Comma 2 4 5 2 2 4 2 3" xfId="21145" xr:uid="{E768E1C8-AC5E-4A50-9680-802A6D6679E2}"/>
    <cellStyle name="Comma 2 4 5 2 2 4 3" xfId="15199" xr:uid="{BA9E5376-F47D-4B29-B520-3079126B11F5}"/>
    <cellStyle name="Comma 2 4 5 2 2 4 3 2" xfId="22814" xr:uid="{CF0E0BF2-2ADC-4025-8339-E9263FBEBC8C}"/>
    <cellStyle name="Comma 2 4 5 2 2 4 4" xfId="19745" xr:uid="{5D82E5B0-8283-4E83-BC12-6AEFB05F13F9}"/>
    <cellStyle name="Comma 2 4 5 2 2 5" xfId="7057" xr:uid="{25578381-2CA4-40CE-8645-A832EF9241D1}"/>
    <cellStyle name="Comma 2 4 5 2 2 5 2" xfId="16740" xr:uid="{D83A86D9-396F-4ACF-BD33-BD8D4C3C9308}"/>
    <cellStyle name="Comma 2 4 5 2 2 5 2 2" xfId="24232" xr:uid="{DD804CF5-B609-46A6-AB34-9996CFA58B83}"/>
    <cellStyle name="Comma 2 4 5 2 2 5 3" xfId="21138" xr:uid="{0C617705-647C-441B-9D22-B931C9102A48}"/>
    <cellStyle name="Comma 2 4 5 2 2 6" xfId="15192" xr:uid="{B9935041-4C61-4231-96F3-FA64DA5450D7}"/>
    <cellStyle name="Comma 2 4 5 2 2 6 2" xfId="22807" xr:uid="{6489FCED-87D4-4BD3-B26E-27C63CC475E9}"/>
    <cellStyle name="Comma 2 4 5 2 2 7" xfId="19738" xr:uid="{6BAE6E71-1C70-4EE1-ACBB-54400009E70B}"/>
    <cellStyle name="Comma 2 4 5 2 3" xfId="1586" xr:uid="{83B131BD-A861-4755-A352-A03E141345F3}"/>
    <cellStyle name="Comma 2 4 5 2 3 2" xfId="1587" xr:uid="{0649577B-CA97-4A5F-B79A-FB46EDB01F8A}"/>
    <cellStyle name="Comma 2 4 5 2 3 2 2" xfId="1588" xr:uid="{8208293D-A784-4A97-AEDF-FF523B41FF04}"/>
    <cellStyle name="Comma 2 4 5 2 3 2 2 2" xfId="7067" xr:uid="{E0979A3E-89D5-425F-ADB5-077070125500}"/>
    <cellStyle name="Comma 2 4 5 2 3 2 2 2 2" xfId="16750" xr:uid="{4882F029-B6D1-491E-9DC2-A4BBCEEC8684}"/>
    <cellStyle name="Comma 2 4 5 2 3 2 2 2 2 2" xfId="24242" xr:uid="{01B798A2-817E-46F0-AC7C-295DDB6E7C89}"/>
    <cellStyle name="Comma 2 4 5 2 3 2 2 2 3" xfId="21148" xr:uid="{C73EC2EA-CE1D-44EC-992F-8FBAD290BE77}"/>
    <cellStyle name="Comma 2 4 5 2 3 2 2 3" xfId="15202" xr:uid="{C80C249D-DBA7-40DD-8696-7600F68750AC}"/>
    <cellStyle name="Comma 2 4 5 2 3 2 2 3 2" xfId="22817" xr:uid="{62C98371-591C-4AAE-8CEA-3B523021AF2F}"/>
    <cellStyle name="Comma 2 4 5 2 3 2 2 4" xfId="19748" xr:uid="{4D81F701-2D01-4D1D-AB23-A7CF166EB1CA}"/>
    <cellStyle name="Comma 2 4 5 2 3 2 3" xfId="7066" xr:uid="{C9792F20-BB35-4871-923C-2761CB481AF7}"/>
    <cellStyle name="Comma 2 4 5 2 3 2 3 2" xfId="16749" xr:uid="{EB409BF7-1865-472B-927C-8E6152F62336}"/>
    <cellStyle name="Comma 2 4 5 2 3 2 3 2 2" xfId="24241" xr:uid="{ECD98B9D-62E4-4CB6-974C-B0F8D601F314}"/>
    <cellStyle name="Comma 2 4 5 2 3 2 3 3" xfId="21147" xr:uid="{18926759-9F06-4FD5-A8AA-6EB74B3A9234}"/>
    <cellStyle name="Comma 2 4 5 2 3 2 4" xfId="15201" xr:uid="{489BB8EA-E75F-46E5-A281-0CC7C67657E7}"/>
    <cellStyle name="Comma 2 4 5 2 3 2 4 2" xfId="22816" xr:uid="{BFE61AC9-CE85-4638-B2BC-CCE8F38541FB}"/>
    <cellStyle name="Comma 2 4 5 2 3 2 5" xfId="19747" xr:uid="{DFDB3F87-EDD3-4CB7-8E4B-A2DD3F6166BA}"/>
    <cellStyle name="Comma 2 4 5 2 3 3" xfId="1589" xr:uid="{1EE14345-63AD-4CF9-897A-3296013E488D}"/>
    <cellStyle name="Comma 2 4 5 2 3 3 2" xfId="7068" xr:uid="{BBDE7E2D-3BC5-4961-8D2B-D82765ABD522}"/>
    <cellStyle name="Comma 2 4 5 2 3 3 2 2" xfId="16751" xr:uid="{7C99D0E9-B5B1-43BD-9255-34BCD4B37DF1}"/>
    <cellStyle name="Comma 2 4 5 2 3 3 2 2 2" xfId="24243" xr:uid="{A5391782-D896-4245-81F7-404106EA8972}"/>
    <cellStyle name="Comma 2 4 5 2 3 3 2 3" xfId="21149" xr:uid="{CDE8FB9F-CE29-4C2E-9DC4-16650904DD75}"/>
    <cellStyle name="Comma 2 4 5 2 3 3 3" xfId="15203" xr:uid="{61DE6681-7C4B-4E27-8040-884193785B7B}"/>
    <cellStyle name="Comma 2 4 5 2 3 3 3 2" xfId="22818" xr:uid="{C7C7FE77-6183-4CB5-A538-4C06263C8121}"/>
    <cellStyle name="Comma 2 4 5 2 3 3 4" xfId="19749" xr:uid="{E3845CBD-E4F7-4DE8-9DD4-7447465D316A}"/>
    <cellStyle name="Comma 2 4 5 2 3 4" xfId="7065" xr:uid="{08E91C8F-10AE-41C9-A64D-FF5B2C665C11}"/>
    <cellStyle name="Comma 2 4 5 2 3 4 2" xfId="16748" xr:uid="{D73FDBE3-C3E1-4961-B81F-BE2356FD1B21}"/>
    <cellStyle name="Comma 2 4 5 2 3 4 2 2" xfId="24240" xr:uid="{8217D873-E384-4BFE-968B-6AB56E4819C4}"/>
    <cellStyle name="Comma 2 4 5 2 3 4 3" xfId="21146" xr:uid="{6F1A1719-9404-480C-8799-F8136BCF2744}"/>
    <cellStyle name="Comma 2 4 5 2 3 5" xfId="15200" xr:uid="{C748BECC-AB8D-4DD6-9981-5211A0F29E26}"/>
    <cellStyle name="Comma 2 4 5 2 3 5 2" xfId="22815" xr:uid="{11CC4A51-C72C-448F-BC79-037048861B5D}"/>
    <cellStyle name="Comma 2 4 5 2 3 6" xfId="19746" xr:uid="{F111E0FE-D515-428E-AD67-88CA7B9D5CE8}"/>
    <cellStyle name="Comma 2 4 5 2 4" xfId="1590" xr:uid="{80753868-EB2F-4455-B952-C33A07A3D41A}"/>
    <cellStyle name="Comma 2 4 5 2 4 2" xfId="1591" xr:uid="{3D4AB5E8-3A2D-43E7-ACA6-098002D7FD0C}"/>
    <cellStyle name="Comma 2 4 5 2 4 2 2" xfId="7070" xr:uid="{B5FFF8DE-D58E-4D5A-B10B-4A99BE2C68CB}"/>
    <cellStyle name="Comma 2 4 5 2 4 2 2 2" xfId="16753" xr:uid="{DB5889E5-4D67-4623-8C8E-1DCFFEDD73A3}"/>
    <cellStyle name="Comma 2 4 5 2 4 2 2 2 2" xfId="24245" xr:uid="{8153DA36-8549-455C-BDA8-9F7D9477BE59}"/>
    <cellStyle name="Comma 2 4 5 2 4 2 2 3" xfId="21151" xr:uid="{58BA8A96-FAB9-49B8-BBB8-4B3BE3C5E7B2}"/>
    <cellStyle name="Comma 2 4 5 2 4 2 3" xfId="15205" xr:uid="{3AF1CA1A-0B42-4115-943A-C637FC54191E}"/>
    <cellStyle name="Comma 2 4 5 2 4 2 3 2" xfId="22820" xr:uid="{9A9FDBD0-267D-4B8A-8CF1-A225DEB57873}"/>
    <cellStyle name="Comma 2 4 5 2 4 2 4" xfId="19751" xr:uid="{338B8B74-4311-4A3D-B797-BAAB37DE0069}"/>
    <cellStyle name="Comma 2 4 5 2 4 3" xfId="7069" xr:uid="{C6464AFB-6D98-44A2-ADF2-6EF9DD2F5CA7}"/>
    <cellStyle name="Comma 2 4 5 2 4 3 2" xfId="16752" xr:uid="{BE25BC4D-19E4-4066-B61C-59814FD062BB}"/>
    <cellStyle name="Comma 2 4 5 2 4 3 2 2" xfId="24244" xr:uid="{EAB60EDD-DCF2-4471-97E4-451213553800}"/>
    <cellStyle name="Comma 2 4 5 2 4 3 3" xfId="21150" xr:uid="{91413E7A-A94A-4ABB-9036-81734284A536}"/>
    <cellStyle name="Comma 2 4 5 2 4 4" xfId="15204" xr:uid="{4EB5E9D6-2778-4D50-8B9C-A29C78663567}"/>
    <cellStyle name="Comma 2 4 5 2 4 4 2" xfId="22819" xr:uid="{FD2C8101-4B99-420C-8833-9BB7F180AE3C}"/>
    <cellStyle name="Comma 2 4 5 2 4 5" xfId="19750" xr:uid="{DE384D34-42AE-4C23-A125-61CD02C82DF6}"/>
    <cellStyle name="Comma 2 4 5 2 5" xfId="1592" xr:uid="{C1D3010B-FA9B-476C-8138-B2D193634438}"/>
    <cellStyle name="Comma 2 4 5 2 5 2" xfId="7071" xr:uid="{346259B2-82FD-418C-B573-9F6F9C3DE8FF}"/>
    <cellStyle name="Comma 2 4 5 2 5 2 2" xfId="16754" xr:uid="{F3BE6B78-5573-4B42-A9FF-938E6224FC3D}"/>
    <cellStyle name="Comma 2 4 5 2 5 2 2 2" xfId="24246" xr:uid="{61810751-3058-4482-AA25-150FB6825FAF}"/>
    <cellStyle name="Comma 2 4 5 2 5 2 3" xfId="21152" xr:uid="{FAEA9508-86D6-4056-A89D-A8E13661D4C9}"/>
    <cellStyle name="Comma 2 4 5 2 5 3" xfId="15206" xr:uid="{A5AAAB82-EAE8-40F3-96C9-3C5107748DAA}"/>
    <cellStyle name="Comma 2 4 5 2 5 3 2" xfId="22821" xr:uid="{02F317DF-92C7-4372-B92C-2CFF49AFA6D2}"/>
    <cellStyle name="Comma 2 4 5 2 5 4" xfId="19752" xr:uid="{D599E97A-F33E-4DA7-90B7-28165F8753E4}"/>
    <cellStyle name="Comma 2 4 5 2 6" xfId="7056" xr:uid="{5E471BAC-8556-48BA-88A5-D4001BD26A62}"/>
    <cellStyle name="Comma 2 4 5 2 6 2" xfId="16739" xr:uid="{4A3ED13F-2DD1-453F-8C7D-73CDDA679ED4}"/>
    <cellStyle name="Comma 2 4 5 2 6 2 2" xfId="24231" xr:uid="{C8788D1D-A1BC-46C0-BA9C-A6428A7A7856}"/>
    <cellStyle name="Comma 2 4 5 2 6 3" xfId="21137" xr:uid="{DFB5B00B-90FD-4B44-94C1-B52CE7196F5B}"/>
    <cellStyle name="Comma 2 4 5 2 7" xfId="15191" xr:uid="{56A9C2C5-5A87-424E-A7BD-AC36D88212AA}"/>
    <cellStyle name="Comma 2 4 5 2 7 2" xfId="22806" xr:uid="{89EFD0F6-3845-4C11-9709-F728CB5428D7}"/>
    <cellStyle name="Comma 2 4 5 2 8" xfId="19737" xr:uid="{BC686F7D-4A14-4DB6-8ABF-E2CB9B3F6125}"/>
    <cellStyle name="Comma 2 4 5 3" xfId="1593" xr:uid="{A21E7EEB-F139-448E-82A8-6755EF29325D}"/>
    <cellStyle name="Comma 2 4 5 3 2" xfId="1594" xr:uid="{D56AEDE3-6452-4716-83CB-7B8C6C654B41}"/>
    <cellStyle name="Comma 2 4 5 3 2 2" xfId="1595" xr:uid="{3148A228-63AB-4CC5-9EE2-1DD87719A7A4}"/>
    <cellStyle name="Comma 2 4 5 3 2 2 2" xfId="1596" xr:uid="{59420D1F-5B8E-4DFC-9F1A-C3DC08A174CB}"/>
    <cellStyle name="Comma 2 4 5 3 2 2 2 2" xfId="7075" xr:uid="{B742CE96-6803-41F1-815A-3099F580E0F4}"/>
    <cellStyle name="Comma 2 4 5 3 2 2 2 2 2" xfId="16758" xr:uid="{847BD152-31AE-45F1-A27A-C086462C6620}"/>
    <cellStyle name="Comma 2 4 5 3 2 2 2 2 2 2" xfId="24250" xr:uid="{77808AF5-8620-447B-9004-1E73FB7F200F}"/>
    <cellStyle name="Comma 2 4 5 3 2 2 2 2 3" xfId="21156" xr:uid="{C0C956FB-A719-499C-B1E7-0A5289266193}"/>
    <cellStyle name="Comma 2 4 5 3 2 2 2 3" xfId="15210" xr:uid="{442A1956-2FFC-4050-8F4D-BCAEDA2A2F73}"/>
    <cellStyle name="Comma 2 4 5 3 2 2 2 3 2" xfId="22825" xr:uid="{CFF6FB3D-0272-4E25-B7C9-3B77C482B2CA}"/>
    <cellStyle name="Comma 2 4 5 3 2 2 2 4" xfId="19756" xr:uid="{E46B1BB4-D53F-480D-B34A-15107ADAC308}"/>
    <cellStyle name="Comma 2 4 5 3 2 2 3" xfId="7074" xr:uid="{1DB11CD3-90BE-4A72-AE14-B2464336C639}"/>
    <cellStyle name="Comma 2 4 5 3 2 2 3 2" xfId="16757" xr:uid="{F9C29C04-996D-47EE-96C0-7179396F8FC9}"/>
    <cellStyle name="Comma 2 4 5 3 2 2 3 2 2" xfId="24249" xr:uid="{2B4C13B3-61E3-434A-961C-40BCFD2981B3}"/>
    <cellStyle name="Comma 2 4 5 3 2 2 3 3" xfId="21155" xr:uid="{A465E918-60AD-4D24-8FBF-FECFB3049E10}"/>
    <cellStyle name="Comma 2 4 5 3 2 2 4" xfId="15209" xr:uid="{AAC4BEF3-0903-4EF4-83E7-6EFD3B48D619}"/>
    <cellStyle name="Comma 2 4 5 3 2 2 4 2" xfId="22824" xr:uid="{293D344D-7A13-46CB-860D-A9DFD22504A0}"/>
    <cellStyle name="Comma 2 4 5 3 2 2 5" xfId="19755" xr:uid="{B560EF7D-F320-4E89-844E-ABC47097325A}"/>
    <cellStyle name="Comma 2 4 5 3 2 3" xfId="1597" xr:uid="{93AAD882-9197-4B23-A4A7-2C182E100469}"/>
    <cellStyle name="Comma 2 4 5 3 2 3 2" xfId="7076" xr:uid="{7D85D701-9920-4A36-8814-D6C6A5BC34DD}"/>
    <cellStyle name="Comma 2 4 5 3 2 3 2 2" xfId="16759" xr:uid="{2F6385DA-3114-4370-B933-3DF020D7392E}"/>
    <cellStyle name="Comma 2 4 5 3 2 3 2 2 2" xfId="24251" xr:uid="{80FE3E18-FAB7-4D6D-9BDD-4337B9DA2464}"/>
    <cellStyle name="Comma 2 4 5 3 2 3 2 3" xfId="21157" xr:uid="{FB070D22-6A47-4329-9016-DBF156302D7D}"/>
    <cellStyle name="Comma 2 4 5 3 2 3 3" xfId="15211" xr:uid="{06AB623D-CA8A-42C3-ACAB-01BDE9BC534D}"/>
    <cellStyle name="Comma 2 4 5 3 2 3 3 2" xfId="22826" xr:uid="{6262BDA6-6DF9-47ED-B82B-37D94F7C7D43}"/>
    <cellStyle name="Comma 2 4 5 3 2 3 4" xfId="19757" xr:uid="{8B81CEAF-68CF-4564-BECA-650945A70F76}"/>
    <cellStyle name="Comma 2 4 5 3 2 4" xfId="7073" xr:uid="{02666897-8963-400D-9B53-F94BC37AA2DB}"/>
    <cellStyle name="Comma 2 4 5 3 2 4 2" xfId="16756" xr:uid="{E8993A97-B071-4000-8595-7BEA55C074C3}"/>
    <cellStyle name="Comma 2 4 5 3 2 4 2 2" xfId="24248" xr:uid="{2B81DECB-E737-49CD-BBC2-C9F40E5AEA2A}"/>
    <cellStyle name="Comma 2 4 5 3 2 4 3" xfId="21154" xr:uid="{73E9073C-B791-4E24-9356-01CA75DFE01D}"/>
    <cellStyle name="Comma 2 4 5 3 2 5" xfId="15208" xr:uid="{3B2FDD62-D91B-4F5E-9DC7-1324ADF7C972}"/>
    <cellStyle name="Comma 2 4 5 3 2 5 2" xfId="22823" xr:uid="{A4025880-505E-4803-99B7-117EA74CF5E3}"/>
    <cellStyle name="Comma 2 4 5 3 2 6" xfId="19754" xr:uid="{B257E1ED-D7AD-48CB-93E9-7A1A6F2F6FF4}"/>
    <cellStyle name="Comma 2 4 5 3 3" xfId="1598" xr:uid="{13286D33-8D20-487B-9D0F-7D53C9F480EF}"/>
    <cellStyle name="Comma 2 4 5 3 3 2" xfId="1599" xr:uid="{241C54B7-2107-4D7B-8EE5-40F02E2223C9}"/>
    <cellStyle name="Comma 2 4 5 3 3 2 2" xfId="7078" xr:uid="{C2882AE6-2A5F-4ABD-A023-86209242EB3C}"/>
    <cellStyle name="Comma 2 4 5 3 3 2 2 2" xfId="16761" xr:uid="{2B6DCDFA-69EE-41D0-AF75-5240BD8BA22F}"/>
    <cellStyle name="Comma 2 4 5 3 3 2 2 2 2" xfId="24253" xr:uid="{2E5866E3-641C-4114-BA2C-1AFCCB6F93AB}"/>
    <cellStyle name="Comma 2 4 5 3 3 2 2 3" xfId="21159" xr:uid="{BD9C9D16-897A-4410-975F-72311CE167BD}"/>
    <cellStyle name="Comma 2 4 5 3 3 2 3" xfId="15213" xr:uid="{F40D6AC5-E4B5-4086-8B29-89DADC8AF433}"/>
    <cellStyle name="Comma 2 4 5 3 3 2 3 2" xfId="22828" xr:uid="{0A2396B7-B7DB-459A-AA7A-BF32182D82A3}"/>
    <cellStyle name="Comma 2 4 5 3 3 2 4" xfId="19759" xr:uid="{6218CA27-3B54-43F4-A820-50A5A194249F}"/>
    <cellStyle name="Comma 2 4 5 3 3 3" xfId="7077" xr:uid="{801C2834-A46F-40C9-B513-4FBF80CF46C7}"/>
    <cellStyle name="Comma 2 4 5 3 3 3 2" xfId="16760" xr:uid="{B658CE8F-7E7C-4028-9FDB-26E930F7AC97}"/>
    <cellStyle name="Comma 2 4 5 3 3 3 2 2" xfId="24252" xr:uid="{6E703E17-C2D5-4FFD-BF2E-EAF60FA2093F}"/>
    <cellStyle name="Comma 2 4 5 3 3 3 3" xfId="21158" xr:uid="{E79A2424-812A-4E16-A8CD-0DC7F3418C37}"/>
    <cellStyle name="Comma 2 4 5 3 3 4" xfId="15212" xr:uid="{973BAE80-B5AA-40BB-B5D6-A0E71FB86111}"/>
    <cellStyle name="Comma 2 4 5 3 3 4 2" xfId="22827" xr:uid="{6A36EB33-9302-48F2-98E7-988A7D6A36A5}"/>
    <cellStyle name="Comma 2 4 5 3 3 5" xfId="19758" xr:uid="{387BA246-9C01-43F9-8A6B-54580F2E4260}"/>
    <cellStyle name="Comma 2 4 5 3 4" xfId="1600" xr:uid="{FFEEF34F-4A47-44F1-B59A-3DE55FAACCC8}"/>
    <cellStyle name="Comma 2 4 5 3 4 2" xfId="7079" xr:uid="{F260D99E-094F-4450-AE44-97CDB51679A8}"/>
    <cellStyle name="Comma 2 4 5 3 4 2 2" xfId="16762" xr:uid="{01B99E56-F396-4592-8040-1C41D0C34341}"/>
    <cellStyle name="Comma 2 4 5 3 4 2 2 2" xfId="24254" xr:uid="{D7CE8EFE-3B67-4D81-AAFB-E6F8D5D2E0E3}"/>
    <cellStyle name="Comma 2 4 5 3 4 2 3" xfId="21160" xr:uid="{BAFE7BF0-1458-4CAC-8C99-ABFE52494DA5}"/>
    <cellStyle name="Comma 2 4 5 3 4 3" xfId="15214" xr:uid="{74083300-2627-4E47-B664-F47CD19A7520}"/>
    <cellStyle name="Comma 2 4 5 3 4 3 2" xfId="22829" xr:uid="{C993CE4F-71C4-41FE-B32E-580C921A44F8}"/>
    <cellStyle name="Comma 2 4 5 3 4 4" xfId="19760" xr:uid="{B84B99E3-57F0-4BCF-AAAE-2012683ABA29}"/>
    <cellStyle name="Comma 2 4 5 3 5" xfId="7072" xr:uid="{257403C9-01DB-474E-B9A8-00D3D2E07A58}"/>
    <cellStyle name="Comma 2 4 5 3 5 2" xfId="16755" xr:uid="{700443B5-1547-444E-B306-15C7E5AF3773}"/>
    <cellStyle name="Comma 2 4 5 3 5 2 2" xfId="24247" xr:uid="{8C59F06D-603A-4C87-9E3A-F15F47213015}"/>
    <cellStyle name="Comma 2 4 5 3 5 3" xfId="21153" xr:uid="{AD957318-F676-4F72-9A0D-F83439E481E0}"/>
    <cellStyle name="Comma 2 4 5 3 6" xfId="15207" xr:uid="{8B396FA1-0157-49C4-836A-119DF869AFFF}"/>
    <cellStyle name="Comma 2 4 5 3 6 2" xfId="22822" xr:uid="{6D83EBF7-3014-4CA2-B598-9A7BD78D6CCB}"/>
    <cellStyle name="Comma 2 4 5 3 7" xfId="19753" xr:uid="{F84FB3D8-B367-41BD-8505-C4C2CBD5694E}"/>
    <cellStyle name="Comma 2 4 5 4" xfId="1601" xr:uid="{98AA543D-9C46-4241-8ECA-2404794EF277}"/>
    <cellStyle name="Comma 2 4 5 4 2" xfId="1602" xr:uid="{C805DAFB-C4F6-4968-BA82-AB4CE24F90F2}"/>
    <cellStyle name="Comma 2 4 5 4 2 2" xfId="1603" xr:uid="{0CC01C43-98F7-47DB-8DAD-92F1261A3E89}"/>
    <cellStyle name="Comma 2 4 5 4 2 2 2" xfId="7082" xr:uid="{58E503AE-6835-4AD7-BF15-EB0B7C0A39E7}"/>
    <cellStyle name="Comma 2 4 5 4 2 2 2 2" xfId="16765" xr:uid="{E857458D-F79E-4042-AC22-AC9FE0C79044}"/>
    <cellStyle name="Comma 2 4 5 4 2 2 2 2 2" xfId="24257" xr:uid="{6709D280-8F98-4361-BAD6-7E3B5AE972A7}"/>
    <cellStyle name="Comma 2 4 5 4 2 2 2 3" xfId="21163" xr:uid="{DE99AEF2-B8B7-4086-813D-8F138C5E3F1F}"/>
    <cellStyle name="Comma 2 4 5 4 2 2 3" xfId="15217" xr:uid="{40AEE613-748C-41E6-8E01-94A80AE5D20F}"/>
    <cellStyle name="Comma 2 4 5 4 2 2 3 2" xfId="22832" xr:uid="{2FC4C1DF-AFB5-41A0-B03C-7D2C0807991B}"/>
    <cellStyle name="Comma 2 4 5 4 2 2 4" xfId="19763" xr:uid="{D7A55CB5-2531-4887-A6FE-C6716B0C1B56}"/>
    <cellStyle name="Comma 2 4 5 4 2 3" xfId="7081" xr:uid="{C8E25974-BF97-40F0-8691-F7ACE45805A7}"/>
    <cellStyle name="Comma 2 4 5 4 2 3 2" xfId="16764" xr:uid="{46E49700-B105-4AC3-8AE7-8F721825FC6A}"/>
    <cellStyle name="Comma 2 4 5 4 2 3 2 2" xfId="24256" xr:uid="{77398B7C-846B-4044-9E97-159E7D955F7F}"/>
    <cellStyle name="Comma 2 4 5 4 2 3 3" xfId="21162" xr:uid="{479E1616-2E0B-47D6-810A-C033E3019900}"/>
    <cellStyle name="Comma 2 4 5 4 2 4" xfId="15216" xr:uid="{FC96BFD5-55A1-4110-82A0-A24CB80141E9}"/>
    <cellStyle name="Comma 2 4 5 4 2 4 2" xfId="22831" xr:uid="{574E8830-5C8C-4EA8-8DDE-26FE882BEB63}"/>
    <cellStyle name="Comma 2 4 5 4 2 5" xfId="19762" xr:uid="{138E4D0D-4927-4F60-9CCC-7656DD637582}"/>
    <cellStyle name="Comma 2 4 5 4 3" xfId="1604" xr:uid="{A7568EBF-2AD2-4687-B560-9E475F3FB3AA}"/>
    <cellStyle name="Comma 2 4 5 4 3 2" xfId="7083" xr:uid="{D43F8AED-7C58-414F-93BA-9BD3125455B3}"/>
    <cellStyle name="Comma 2 4 5 4 3 2 2" xfId="16766" xr:uid="{4AA29011-51BB-4940-B104-3B2E7AF766F4}"/>
    <cellStyle name="Comma 2 4 5 4 3 2 2 2" xfId="24258" xr:uid="{4638AC58-E627-4CA6-85D1-3A15D9F70B8F}"/>
    <cellStyle name="Comma 2 4 5 4 3 2 3" xfId="21164" xr:uid="{3ACC24B1-A1AC-4102-B927-59EABAADE14B}"/>
    <cellStyle name="Comma 2 4 5 4 3 3" xfId="15218" xr:uid="{A8E333DB-3AC1-4278-AD5E-717B25AA6338}"/>
    <cellStyle name="Comma 2 4 5 4 3 3 2" xfId="22833" xr:uid="{D4681794-222E-4F48-9C5C-B9692EC66154}"/>
    <cellStyle name="Comma 2 4 5 4 3 4" xfId="19764" xr:uid="{51431D09-0226-4BAB-8336-0EDF55FD8711}"/>
    <cellStyle name="Comma 2 4 5 4 4" xfId="7080" xr:uid="{66ABF484-FC2D-404A-9409-7178A1978559}"/>
    <cellStyle name="Comma 2 4 5 4 4 2" xfId="16763" xr:uid="{F7DE67D4-AA47-4000-BB7C-7908F14DC57C}"/>
    <cellStyle name="Comma 2 4 5 4 4 2 2" xfId="24255" xr:uid="{A949B118-01D5-40B7-B9B5-7D21564E029E}"/>
    <cellStyle name="Comma 2 4 5 4 4 3" xfId="21161" xr:uid="{8351516F-B668-421C-82DB-B83EE84F72CD}"/>
    <cellStyle name="Comma 2 4 5 4 5" xfId="15215" xr:uid="{E5257A71-C28F-4343-A8ED-F5643955DEDE}"/>
    <cellStyle name="Comma 2 4 5 4 5 2" xfId="22830" xr:uid="{670B73BB-5388-43B1-94E6-349506B92492}"/>
    <cellStyle name="Comma 2 4 5 4 6" xfId="19761" xr:uid="{E5813B4E-E7EE-40D2-95AE-1D91F599796E}"/>
    <cellStyle name="Comma 2 4 5 5" xfId="1605" xr:uid="{411B1A78-BF48-4F5D-8510-8E2FD5323FBB}"/>
    <cellStyle name="Comma 2 4 5 5 2" xfId="1606" xr:uid="{29FA2C22-8582-49A4-B0DE-145E93484C73}"/>
    <cellStyle name="Comma 2 4 5 5 2 2" xfId="7085" xr:uid="{42539BA8-2DE9-42E4-9112-53FB1C5BE381}"/>
    <cellStyle name="Comma 2 4 5 5 2 2 2" xfId="16768" xr:uid="{2F776C5B-F721-4EE5-B1B4-BBDF439CB698}"/>
    <cellStyle name="Comma 2 4 5 5 2 2 2 2" xfId="24260" xr:uid="{1CC2E16A-DDF9-4332-92AF-D5C735E74444}"/>
    <cellStyle name="Comma 2 4 5 5 2 2 3" xfId="21166" xr:uid="{CC8BF8DE-5251-4507-BF98-2ACB859C7A80}"/>
    <cellStyle name="Comma 2 4 5 5 2 3" xfId="15220" xr:uid="{A20A71FF-1D9F-4409-8D90-1B059E78EB77}"/>
    <cellStyle name="Comma 2 4 5 5 2 3 2" xfId="22835" xr:uid="{C67204EB-3D9B-499B-9841-C3C8692A3A05}"/>
    <cellStyle name="Comma 2 4 5 5 2 4" xfId="19766" xr:uid="{374B6D2F-9FA6-4986-9109-E533AC928F36}"/>
    <cellStyle name="Comma 2 4 5 5 3" xfId="7084" xr:uid="{33A46DEE-CDCF-4F4F-A930-A4913DEFD9B6}"/>
    <cellStyle name="Comma 2 4 5 5 3 2" xfId="16767" xr:uid="{3AA17A74-A149-40F8-BD5A-6398B01172F0}"/>
    <cellStyle name="Comma 2 4 5 5 3 2 2" xfId="24259" xr:uid="{CA31830D-25D8-49CC-B4AD-8ECE467F86D9}"/>
    <cellStyle name="Comma 2 4 5 5 3 3" xfId="21165" xr:uid="{6DF2B8FD-588F-4EA4-8ABC-60FCE47BAEC7}"/>
    <cellStyle name="Comma 2 4 5 5 4" xfId="15219" xr:uid="{AADD5DF4-773C-4349-9E14-44DC19D10F43}"/>
    <cellStyle name="Comma 2 4 5 5 4 2" xfId="22834" xr:uid="{BAE234F2-7E3C-4187-B60C-A56B4278E025}"/>
    <cellStyle name="Comma 2 4 5 5 5" xfId="19765" xr:uid="{FDD66D8A-591B-47E5-890F-8C9B9F849B97}"/>
    <cellStyle name="Comma 2 4 5 6" xfId="1607" xr:uid="{DB1128F8-1A97-40DC-9CD6-9E85F545D9C8}"/>
    <cellStyle name="Comma 2 4 5 6 2" xfId="7086" xr:uid="{4F42D9C3-8071-48C1-8684-5F8E936479A8}"/>
    <cellStyle name="Comma 2 4 5 6 2 2" xfId="16769" xr:uid="{37C143A0-8505-43CC-B297-698A5DCB9B35}"/>
    <cellStyle name="Comma 2 4 5 6 2 2 2" xfId="24261" xr:uid="{25A6720A-36BB-47B2-80F1-56A0ED187845}"/>
    <cellStyle name="Comma 2 4 5 6 2 3" xfId="21167" xr:uid="{80D55155-1C6C-4A2F-8E80-3E022FDC78DF}"/>
    <cellStyle name="Comma 2 4 5 6 3" xfId="15221" xr:uid="{F4787C7B-0E27-4FD6-AE99-B1E495E9B10A}"/>
    <cellStyle name="Comma 2 4 5 6 3 2" xfId="22836" xr:uid="{62F7CAAE-677C-448B-A3F6-0924DCA519F2}"/>
    <cellStyle name="Comma 2 4 5 6 4" xfId="19767" xr:uid="{4A432899-61BE-4148-B1E0-7D4A25C742F2}"/>
    <cellStyle name="Comma 2 4 5 7" xfId="7055" xr:uid="{BDB57C94-C5CF-4E41-87A5-1C1473386A0D}"/>
    <cellStyle name="Comma 2 4 5 7 2" xfId="16738" xr:uid="{5C988923-392C-46A1-928E-52099583BE62}"/>
    <cellStyle name="Comma 2 4 5 7 2 2" xfId="24230" xr:uid="{AB77954E-6F72-43B0-B606-845C36253868}"/>
    <cellStyle name="Comma 2 4 5 7 3" xfId="21136" xr:uid="{E970E891-3562-4C55-8109-39898E41DC8C}"/>
    <cellStyle name="Comma 2 4 5 8" xfId="15190" xr:uid="{4A4FF92A-E028-4027-8210-ACF45F46C3A0}"/>
    <cellStyle name="Comma 2 4 5 8 2" xfId="22805" xr:uid="{86BE2E34-6320-40DD-8E13-7A1CF49F8914}"/>
    <cellStyle name="Comma 2 4 5 9" xfId="19736" xr:uid="{B23046BC-A137-4DA9-A63A-F817ECDCF6EA}"/>
    <cellStyle name="Comma 2 4 6" xfId="1608" xr:uid="{A86DDF05-DFC2-41DC-8343-D777D32C0947}"/>
    <cellStyle name="Comma 2 4 6 2" xfId="1609" xr:uid="{BA04A0A2-EE6D-4207-B0BA-ED92B2C9A843}"/>
    <cellStyle name="Comma 2 4 6 2 2" xfId="1610" xr:uid="{2EBEC145-F696-4DFB-8F17-09AFEE3FA6E9}"/>
    <cellStyle name="Comma 2 4 6 2 2 2" xfId="1611" xr:uid="{CCD477F5-8EE2-4A6D-BCAA-2F74CCFFFE58}"/>
    <cellStyle name="Comma 2 4 6 2 2 2 2" xfId="1612" xr:uid="{C8F80A6B-03A4-4891-A233-99254C4AAB21}"/>
    <cellStyle name="Comma 2 4 6 2 2 2 2 2" xfId="7091" xr:uid="{B32037FA-DBAD-4D21-9F25-8EA15DB7E546}"/>
    <cellStyle name="Comma 2 4 6 2 2 2 2 2 2" xfId="16774" xr:uid="{25150BFB-26C0-4DCB-8AC1-23D2E552CF80}"/>
    <cellStyle name="Comma 2 4 6 2 2 2 2 2 2 2" xfId="24266" xr:uid="{ACDB2600-2D99-4FE7-B931-1774D6F2AC61}"/>
    <cellStyle name="Comma 2 4 6 2 2 2 2 2 3" xfId="21172" xr:uid="{7295D2C5-77BA-4B60-ACCF-D2CDF5249A5D}"/>
    <cellStyle name="Comma 2 4 6 2 2 2 2 3" xfId="15226" xr:uid="{2D836B32-62F5-41C7-A709-31BA9D477073}"/>
    <cellStyle name="Comma 2 4 6 2 2 2 2 3 2" xfId="22841" xr:uid="{50C8556B-7D05-4643-A338-699296580676}"/>
    <cellStyle name="Comma 2 4 6 2 2 2 2 4" xfId="19772" xr:uid="{1FEE7F2A-77F8-4B05-B52A-65848BC13FAA}"/>
    <cellStyle name="Comma 2 4 6 2 2 2 3" xfId="7090" xr:uid="{986949F6-6135-48F2-9A06-67E9E5204591}"/>
    <cellStyle name="Comma 2 4 6 2 2 2 3 2" xfId="16773" xr:uid="{645BB3A9-6231-4653-A7AE-D29A11C6A256}"/>
    <cellStyle name="Comma 2 4 6 2 2 2 3 2 2" xfId="24265" xr:uid="{5051ABE1-9860-4CF8-B461-3F45A328281F}"/>
    <cellStyle name="Comma 2 4 6 2 2 2 3 3" xfId="21171" xr:uid="{24361262-8A1B-4A4A-A2EA-0E07F1F3F1FE}"/>
    <cellStyle name="Comma 2 4 6 2 2 2 4" xfId="15225" xr:uid="{052B754D-A5C3-4D7D-9A47-CFF65D35F0BC}"/>
    <cellStyle name="Comma 2 4 6 2 2 2 4 2" xfId="22840" xr:uid="{2BA66DF5-ACBA-454B-B42E-1A3BAED80609}"/>
    <cellStyle name="Comma 2 4 6 2 2 2 5" xfId="19771" xr:uid="{90D858D2-0E2C-477C-8A32-E0A0ED02F9E6}"/>
    <cellStyle name="Comma 2 4 6 2 2 3" xfId="1613" xr:uid="{B7ADA7FD-DB6B-416B-A678-D32D01D423B4}"/>
    <cellStyle name="Comma 2 4 6 2 2 3 2" xfId="7092" xr:uid="{39118218-C3D9-4E06-9645-5D7BA3138EE4}"/>
    <cellStyle name="Comma 2 4 6 2 2 3 2 2" xfId="16775" xr:uid="{6115D501-5C39-4943-B0D8-21FDFE285558}"/>
    <cellStyle name="Comma 2 4 6 2 2 3 2 2 2" xfId="24267" xr:uid="{37937483-082A-4C5E-923C-715BA2626CED}"/>
    <cellStyle name="Comma 2 4 6 2 2 3 2 3" xfId="21173" xr:uid="{87A69ABD-47F0-4737-AB55-101C8387BF14}"/>
    <cellStyle name="Comma 2 4 6 2 2 3 3" xfId="15227" xr:uid="{00B30444-876A-467A-BE09-C943AE192F3C}"/>
    <cellStyle name="Comma 2 4 6 2 2 3 3 2" xfId="22842" xr:uid="{B28802F0-CB11-421D-B0A2-E0D269FF2091}"/>
    <cellStyle name="Comma 2 4 6 2 2 3 4" xfId="19773" xr:uid="{F1BB7F56-668A-4856-9D3E-00FBA8D7D904}"/>
    <cellStyle name="Comma 2 4 6 2 2 4" xfId="7089" xr:uid="{B550D44F-2AAB-4B60-97C6-105D1D74B0F9}"/>
    <cellStyle name="Comma 2 4 6 2 2 4 2" xfId="16772" xr:uid="{E3331A50-7D23-4C0B-B0E2-7CBA1C4F34DF}"/>
    <cellStyle name="Comma 2 4 6 2 2 4 2 2" xfId="24264" xr:uid="{AEFE4E3C-B7BC-4A17-94C9-73B9E06A0361}"/>
    <cellStyle name="Comma 2 4 6 2 2 4 3" xfId="21170" xr:uid="{F940F581-C04E-4001-9F97-4BB8D6098983}"/>
    <cellStyle name="Comma 2 4 6 2 2 5" xfId="15224" xr:uid="{FA398794-F9A5-4D62-85B9-C810633D99C1}"/>
    <cellStyle name="Comma 2 4 6 2 2 5 2" xfId="22839" xr:uid="{87B6A04D-286F-4FB8-A466-960DDB1668C6}"/>
    <cellStyle name="Comma 2 4 6 2 2 6" xfId="19770" xr:uid="{6596A206-9FC6-4C04-8656-F4F48975A348}"/>
    <cellStyle name="Comma 2 4 6 2 3" xfId="1614" xr:uid="{FE3A8018-E875-40A8-B88C-933566354539}"/>
    <cellStyle name="Comma 2 4 6 2 3 2" xfId="1615" xr:uid="{6C713C6C-89C2-4D74-900A-38AA32919E87}"/>
    <cellStyle name="Comma 2 4 6 2 3 2 2" xfId="7094" xr:uid="{C0F1B0FD-1BEE-400F-843F-AED7E4BFD218}"/>
    <cellStyle name="Comma 2 4 6 2 3 2 2 2" xfId="16777" xr:uid="{72ADCA00-D099-4D2C-B4B0-2F8390B41B73}"/>
    <cellStyle name="Comma 2 4 6 2 3 2 2 2 2" xfId="24269" xr:uid="{E12DD738-EED6-4A6B-B7E7-B5FB790642F9}"/>
    <cellStyle name="Comma 2 4 6 2 3 2 2 3" xfId="21175" xr:uid="{BD9C53B3-0E83-47A4-9002-260945E6ACC0}"/>
    <cellStyle name="Comma 2 4 6 2 3 2 3" xfId="15229" xr:uid="{BEEB5A1C-2851-4355-B532-41059D9D1055}"/>
    <cellStyle name="Comma 2 4 6 2 3 2 3 2" xfId="22844" xr:uid="{0A72D015-5812-4BF2-A876-D51412728E38}"/>
    <cellStyle name="Comma 2 4 6 2 3 2 4" xfId="19775" xr:uid="{445AFC4C-1140-4005-81B1-1E2DC38329DB}"/>
    <cellStyle name="Comma 2 4 6 2 3 3" xfId="7093" xr:uid="{D3B5D3E8-24A0-47BA-BAC1-F70062F1AF7A}"/>
    <cellStyle name="Comma 2 4 6 2 3 3 2" xfId="16776" xr:uid="{2EC6475E-F11A-4C44-91A4-C3863FC29A91}"/>
    <cellStyle name="Comma 2 4 6 2 3 3 2 2" xfId="24268" xr:uid="{82E57701-84F6-4F1E-99EB-C8FA977B96A3}"/>
    <cellStyle name="Comma 2 4 6 2 3 3 3" xfId="21174" xr:uid="{30F53EDD-972B-4796-870A-7614463C05DD}"/>
    <cellStyle name="Comma 2 4 6 2 3 4" xfId="15228" xr:uid="{A506ACD2-C893-4240-AAA5-D2B34C04762A}"/>
    <cellStyle name="Comma 2 4 6 2 3 4 2" xfId="22843" xr:uid="{C3418CCE-BD7D-45BF-A981-32A99EEDCCA1}"/>
    <cellStyle name="Comma 2 4 6 2 3 5" xfId="19774" xr:uid="{A6B3C113-8231-45A3-B129-9A13F4D53750}"/>
    <cellStyle name="Comma 2 4 6 2 4" xfId="1616" xr:uid="{09AE60AD-DE47-492D-96C2-B6F98024DE1A}"/>
    <cellStyle name="Comma 2 4 6 2 4 2" xfId="7095" xr:uid="{4FE6694A-FF32-44A0-91ED-988928A17D3A}"/>
    <cellStyle name="Comma 2 4 6 2 4 2 2" xfId="16778" xr:uid="{743B9F15-E1D9-4AB1-9DB4-ECD3CB88098E}"/>
    <cellStyle name="Comma 2 4 6 2 4 2 2 2" xfId="24270" xr:uid="{0E1BA9EC-01ED-41D1-91D3-6B9244C6D16F}"/>
    <cellStyle name="Comma 2 4 6 2 4 2 3" xfId="21176" xr:uid="{B16CEEB3-8AD0-488B-9E99-609D5AF73512}"/>
    <cellStyle name="Comma 2 4 6 2 4 3" xfId="15230" xr:uid="{82DEE1F9-68D3-4367-8CC4-B52D11E06049}"/>
    <cellStyle name="Comma 2 4 6 2 4 3 2" xfId="22845" xr:uid="{2B0F3649-5999-42E8-88E6-697B6090E0C9}"/>
    <cellStyle name="Comma 2 4 6 2 4 4" xfId="19776" xr:uid="{8EE81EFD-BC33-4158-9450-F4F0E680A6C3}"/>
    <cellStyle name="Comma 2 4 6 2 5" xfId="7088" xr:uid="{76CEE426-EAC8-454D-BD70-6FC68A975D3B}"/>
    <cellStyle name="Comma 2 4 6 2 5 2" xfId="16771" xr:uid="{56ABBE14-5D99-4A34-B602-0D7793C202AB}"/>
    <cellStyle name="Comma 2 4 6 2 5 2 2" xfId="24263" xr:uid="{B56B0E1B-6B09-4A5F-8C67-AEE90E575697}"/>
    <cellStyle name="Comma 2 4 6 2 5 3" xfId="21169" xr:uid="{48B14838-3256-409F-8F0E-D580ED89C92E}"/>
    <cellStyle name="Comma 2 4 6 2 6" xfId="15223" xr:uid="{A4923396-C583-49D4-B7FE-4D8D2B5430E2}"/>
    <cellStyle name="Comma 2 4 6 2 6 2" xfId="22838" xr:uid="{D0F9942B-3097-4A2C-B40B-27271651EA32}"/>
    <cellStyle name="Comma 2 4 6 2 7" xfId="19769" xr:uid="{0EF26CC5-38B9-454E-977F-C2423B1BA84C}"/>
    <cellStyle name="Comma 2 4 6 3" xfId="1617" xr:uid="{E45D50FC-5F22-41AF-B623-ED1F00C6D5D2}"/>
    <cellStyle name="Comma 2 4 6 3 2" xfId="1618" xr:uid="{8542F099-2BA3-4529-B661-7F5AD2BEFD0A}"/>
    <cellStyle name="Comma 2 4 6 3 2 2" xfId="1619" xr:uid="{A3D70FD7-C2BE-47F1-B6EE-D3F4A69BBF21}"/>
    <cellStyle name="Comma 2 4 6 3 2 2 2" xfId="7098" xr:uid="{655C4F81-09E1-4FD3-B00C-C698E78E9339}"/>
    <cellStyle name="Comma 2 4 6 3 2 2 2 2" xfId="16781" xr:uid="{54580616-0D20-427D-A18B-7150F38931C4}"/>
    <cellStyle name="Comma 2 4 6 3 2 2 2 2 2" xfId="24273" xr:uid="{21F9AB5B-965A-4604-9677-D5C932BDDCA1}"/>
    <cellStyle name="Comma 2 4 6 3 2 2 2 3" xfId="21179" xr:uid="{750AD66B-1219-493F-8A78-928573364EE0}"/>
    <cellStyle name="Comma 2 4 6 3 2 2 3" xfId="15233" xr:uid="{18B6E1F2-1087-43C2-8C8F-6AE9590C6644}"/>
    <cellStyle name="Comma 2 4 6 3 2 2 3 2" xfId="22848" xr:uid="{C3CC1EE8-72AE-41CB-8C3F-C6AB3E1F9E0F}"/>
    <cellStyle name="Comma 2 4 6 3 2 2 4" xfId="19779" xr:uid="{ECE98634-834F-4F7D-93AD-414DA80DA9DA}"/>
    <cellStyle name="Comma 2 4 6 3 2 3" xfId="7097" xr:uid="{36F04964-D9C5-4789-BE59-1C2A13E00843}"/>
    <cellStyle name="Comma 2 4 6 3 2 3 2" xfId="16780" xr:uid="{E2092FE7-B629-4CBC-9BF1-2AA571397C64}"/>
    <cellStyle name="Comma 2 4 6 3 2 3 2 2" xfId="24272" xr:uid="{06546C66-5C81-4EA8-98D4-9B580B9CA821}"/>
    <cellStyle name="Comma 2 4 6 3 2 3 3" xfId="21178" xr:uid="{D9F1B267-A178-4EF4-B987-B0C0532ACE54}"/>
    <cellStyle name="Comma 2 4 6 3 2 4" xfId="15232" xr:uid="{D32AB152-1ADD-417B-9DC4-BD104A826EAA}"/>
    <cellStyle name="Comma 2 4 6 3 2 4 2" xfId="22847" xr:uid="{CC7DF24F-EE92-431E-B7FF-4F8DEA37D0D7}"/>
    <cellStyle name="Comma 2 4 6 3 2 5" xfId="19778" xr:uid="{61311CB4-0023-44D1-88EA-429C963E76D7}"/>
    <cellStyle name="Comma 2 4 6 3 3" xfId="1620" xr:uid="{6F463590-89A7-41AC-AAA5-83DFEA201B46}"/>
    <cellStyle name="Comma 2 4 6 3 3 2" xfId="7099" xr:uid="{9B31FB38-BA7B-4C15-B023-A07ECB96081C}"/>
    <cellStyle name="Comma 2 4 6 3 3 2 2" xfId="16782" xr:uid="{A51EA372-A690-4A1C-85D4-C461B442BED3}"/>
    <cellStyle name="Comma 2 4 6 3 3 2 2 2" xfId="24274" xr:uid="{6124FEF3-F849-40EC-9DA7-D51EAAB13776}"/>
    <cellStyle name="Comma 2 4 6 3 3 2 3" xfId="21180" xr:uid="{86E4568E-B117-4FA1-943D-67E9C529E905}"/>
    <cellStyle name="Comma 2 4 6 3 3 3" xfId="15234" xr:uid="{A1F3DDCC-0F9A-4AB2-8051-FF825AAAC180}"/>
    <cellStyle name="Comma 2 4 6 3 3 3 2" xfId="22849" xr:uid="{E574C2EF-C37F-41C4-AE49-B785D6F1E89C}"/>
    <cellStyle name="Comma 2 4 6 3 3 4" xfId="19780" xr:uid="{F912DC69-C549-4BB2-8A05-73F4B5B42C5F}"/>
    <cellStyle name="Comma 2 4 6 3 4" xfId="7096" xr:uid="{9E00D48E-9BB4-4491-8797-41C79B8B0111}"/>
    <cellStyle name="Comma 2 4 6 3 4 2" xfId="16779" xr:uid="{97E99764-5895-4575-9107-4684B619F22E}"/>
    <cellStyle name="Comma 2 4 6 3 4 2 2" xfId="24271" xr:uid="{EBEC1A27-8E0C-4837-B64F-FE52777CF020}"/>
    <cellStyle name="Comma 2 4 6 3 4 3" xfId="21177" xr:uid="{DB4F659F-4800-48ED-8DFE-9848C2891E39}"/>
    <cellStyle name="Comma 2 4 6 3 5" xfId="15231" xr:uid="{4C36E1AA-5851-4BEC-876B-4B6698232594}"/>
    <cellStyle name="Comma 2 4 6 3 5 2" xfId="22846" xr:uid="{21ACDFF8-4878-415B-AA43-F99355DB66BD}"/>
    <cellStyle name="Comma 2 4 6 3 6" xfId="19777" xr:uid="{327EB8C7-AA31-4137-8D93-C55FCE23FD48}"/>
    <cellStyle name="Comma 2 4 6 4" xfId="1621" xr:uid="{D72F9A8B-BBBD-4E66-8713-400D6F2F37D4}"/>
    <cellStyle name="Comma 2 4 6 4 2" xfId="1622" xr:uid="{59082798-F963-4027-8E31-E85ADEF55098}"/>
    <cellStyle name="Comma 2 4 6 4 2 2" xfId="7101" xr:uid="{C0856556-1D2C-4278-9509-5ABE4BBFCA25}"/>
    <cellStyle name="Comma 2 4 6 4 2 2 2" xfId="16784" xr:uid="{D5685591-7002-4DC5-8D7A-64E27BC54EE3}"/>
    <cellStyle name="Comma 2 4 6 4 2 2 2 2" xfId="24276" xr:uid="{64A71B65-C080-4CE7-9C77-60CF9D2D73E0}"/>
    <cellStyle name="Comma 2 4 6 4 2 2 3" xfId="21182" xr:uid="{25AF1FC3-DEA9-40DA-964B-5E70DFD4AC28}"/>
    <cellStyle name="Comma 2 4 6 4 2 3" xfId="15236" xr:uid="{BFC7672B-7C12-41EE-BA42-CF797060699D}"/>
    <cellStyle name="Comma 2 4 6 4 2 3 2" xfId="22851" xr:uid="{422805D9-B492-4C83-BCAA-16DFEDC8B4F8}"/>
    <cellStyle name="Comma 2 4 6 4 2 4" xfId="19782" xr:uid="{4647D9CE-1950-4B7F-AD0E-53B9FA2B2B2F}"/>
    <cellStyle name="Comma 2 4 6 4 3" xfId="7100" xr:uid="{AE2546A6-EF98-4E31-A9CD-E835C6AA47DB}"/>
    <cellStyle name="Comma 2 4 6 4 3 2" xfId="16783" xr:uid="{5EC59827-A2B9-4AD8-AD88-EEEA530F87BA}"/>
    <cellStyle name="Comma 2 4 6 4 3 2 2" xfId="24275" xr:uid="{C44B9D8C-6CCC-43CE-8A6B-767A7B397A99}"/>
    <cellStyle name="Comma 2 4 6 4 3 3" xfId="21181" xr:uid="{8757D6D4-3C3B-46AE-A8C0-A156E3BFE047}"/>
    <cellStyle name="Comma 2 4 6 4 4" xfId="15235" xr:uid="{AEE30467-28ED-4C33-B01A-A0D9A61712BD}"/>
    <cellStyle name="Comma 2 4 6 4 4 2" xfId="22850" xr:uid="{F0759127-44D1-4130-A8FF-3956FC5923C8}"/>
    <cellStyle name="Comma 2 4 6 4 5" xfId="19781" xr:uid="{DFFF5ABE-26FC-49CA-B877-D836EDA2E1B5}"/>
    <cellStyle name="Comma 2 4 6 5" xfId="1623" xr:uid="{6978C320-36A0-4429-960A-DB4432564D31}"/>
    <cellStyle name="Comma 2 4 6 5 2" xfId="7102" xr:uid="{84BCD6B7-62A8-4BD5-8F58-B9863579A36D}"/>
    <cellStyle name="Comma 2 4 6 5 2 2" xfId="16785" xr:uid="{869BFAB7-C14B-438C-9AF3-9637BC9E4841}"/>
    <cellStyle name="Comma 2 4 6 5 2 2 2" xfId="24277" xr:uid="{75594F3B-B395-4664-9BBD-3C47DBC9F795}"/>
    <cellStyle name="Comma 2 4 6 5 2 3" xfId="21183" xr:uid="{4810694E-AC0C-4C0A-BE51-AC9DB4A5FD43}"/>
    <cellStyle name="Comma 2 4 6 5 3" xfId="15237" xr:uid="{E6E19D43-7814-436F-97E4-1E7AAEA05178}"/>
    <cellStyle name="Comma 2 4 6 5 3 2" xfId="22852" xr:uid="{E9BBC2D2-0572-46E9-A08C-FC48C3475EEC}"/>
    <cellStyle name="Comma 2 4 6 5 4" xfId="19783" xr:uid="{29386F12-3EFD-4952-9297-54B57EAABB24}"/>
    <cellStyle name="Comma 2 4 6 6" xfId="7087" xr:uid="{5BCCC172-FF54-4395-B367-5EFE54A1DD0F}"/>
    <cellStyle name="Comma 2 4 6 6 2" xfId="16770" xr:uid="{44EF2838-2119-47F0-BB6B-8B592BEFBF2D}"/>
    <cellStyle name="Comma 2 4 6 6 2 2" xfId="24262" xr:uid="{A2C06063-12AB-4B57-99F0-874BB1A5FDB7}"/>
    <cellStyle name="Comma 2 4 6 6 3" xfId="21168" xr:uid="{AFCEBF40-8CC3-4EC0-857F-790074BB732A}"/>
    <cellStyle name="Comma 2 4 6 7" xfId="15222" xr:uid="{FD096829-6142-4857-BBBD-D9E263BA0829}"/>
    <cellStyle name="Comma 2 4 6 7 2" xfId="22837" xr:uid="{8F53DB92-70E4-445C-BE42-4EA170282D86}"/>
    <cellStyle name="Comma 2 4 6 8" xfId="19768" xr:uid="{9734180A-2BA7-4151-BE26-71607C758EA4}"/>
    <cellStyle name="Comma 2 4 7" xfId="1624" xr:uid="{68F14863-EDDC-426C-AC68-B9B2B6EBEB31}"/>
    <cellStyle name="Comma 2 4 7 2" xfId="1625" xr:uid="{32EA9D01-FCC8-49BC-92A0-5196A572DA42}"/>
    <cellStyle name="Comma 2 4 7 2 2" xfId="1626" xr:uid="{4E349EA0-7D03-43B3-BBC7-C02984A7CC32}"/>
    <cellStyle name="Comma 2 4 7 2 2 2" xfId="1627" xr:uid="{DEB1BF89-EA62-43D2-8FAC-585790F9D4F1}"/>
    <cellStyle name="Comma 2 4 7 2 2 2 2" xfId="7106" xr:uid="{11B7D91A-D827-4BFB-A5AC-C75F6398748D}"/>
    <cellStyle name="Comma 2 4 7 2 2 2 2 2" xfId="16789" xr:uid="{1F55EA2D-09F8-43B1-8F8A-58E0F79149F4}"/>
    <cellStyle name="Comma 2 4 7 2 2 2 2 2 2" xfId="24281" xr:uid="{D5EC2FD0-08AA-42EC-962C-56543F1FD26F}"/>
    <cellStyle name="Comma 2 4 7 2 2 2 2 3" xfId="21187" xr:uid="{16EB4469-EB85-4DBC-B4A6-CC1F36016D3F}"/>
    <cellStyle name="Comma 2 4 7 2 2 2 3" xfId="15241" xr:uid="{0C7CC425-55D6-441D-A779-619C67037526}"/>
    <cellStyle name="Comma 2 4 7 2 2 2 3 2" xfId="22856" xr:uid="{3A7497A0-354E-4BC7-B983-239184235205}"/>
    <cellStyle name="Comma 2 4 7 2 2 2 4" xfId="19787" xr:uid="{8B45B7EE-E971-48BF-91A7-FEB253FCAC2C}"/>
    <cellStyle name="Comma 2 4 7 2 2 3" xfId="7105" xr:uid="{96054023-FC63-4441-8A68-D4004CD4D6A4}"/>
    <cellStyle name="Comma 2 4 7 2 2 3 2" xfId="16788" xr:uid="{1BBC2760-0D67-43BB-90BA-374755BE9647}"/>
    <cellStyle name="Comma 2 4 7 2 2 3 2 2" xfId="24280" xr:uid="{D86223D6-29CA-4B5F-AF2C-F4F8BB4003D7}"/>
    <cellStyle name="Comma 2 4 7 2 2 3 3" xfId="21186" xr:uid="{4BE4912C-F4EC-401B-952E-7ACED556A5CB}"/>
    <cellStyle name="Comma 2 4 7 2 2 4" xfId="15240" xr:uid="{AFC99C57-FE58-4CAF-8F88-7F0974F121CB}"/>
    <cellStyle name="Comma 2 4 7 2 2 4 2" xfId="22855" xr:uid="{A027F148-A176-4242-8321-AAE0550AAFC7}"/>
    <cellStyle name="Comma 2 4 7 2 2 5" xfId="19786" xr:uid="{31686AB3-C4DA-4214-8934-4B1248A1D34E}"/>
    <cellStyle name="Comma 2 4 7 2 3" xfId="1628" xr:uid="{9E07D1B2-0144-493E-8225-8A88A5F90BAC}"/>
    <cellStyle name="Comma 2 4 7 2 3 2" xfId="7107" xr:uid="{05862538-5BD8-4A1E-980E-276A04842BDC}"/>
    <cellStyle name="Comma 2 4 7 2 3 2 2" xfId="16790" xr:uid="{295FE966-72A4-4B52-8E6A-BC11F2A38DB6}"/>
    <cellStyle name="Comma 2 4 7 2 3 2 2 2" xfId="24282" xr:uid="{35F7C627-F4B9-4C92-B242-CCADE6DE0A7A}"/>
    <cellStyle name="Comma 2 4 7 2 3 2 3" xfId="21188" xr:uid="{3D297AAC-884E-478B-A9C8-ADE71C7B0E54}"/>
    <cellStyle name="Comma 2 4 7 2 3 3" xfId="15242" xr:uid="{F5AFEE35-F3FE-44F3-84EC-AD0FD17FC71F}"/>
    <cellStyle name="Comma 2 4 7 2 3 3 2" xfId="22857" xr:uid="{832FF6D9-3731-4600-A2E0-336650ABE432}"/>
    <cellStyle name="Comma 2 4 7 2 3 4" xfId="19788" xr:uid="{2AEBF6A9-6191-47D2-99DC-6477756E1EE8}"/>
    <cellStyle name="Comma 2 4 7 2 4" xfId="7104" xr:uid="{A5E5FFE5-2906-40C8-967B-F44320F4805E}"/>
    <cellStyle name="Comma 2 4 7 2 4 2" xfId="16787" xr:uid="{368D2E53-8A79-4F2C-B103-0BA7612A8F8C}"/>
    <cellStyle name="Comma 2 4 7 2 4 2 2" xfId="24279" xr:uid="{53413494-51F6-4E3C-A5A8-79892418B1B2}"/>
    <cellStyle name="Comma 2 4 7 2 4 3" xfId="21185" xr:uid="{BBDDA75B-F2F2-4794-A190-08F08E94DA7B}"/>
    <cellStyle name="Comma 2 4 7 2 5" xfId="15239" xr:uid="{1446979B-C7DA-44E9-A157-D6BE9E550BD4}"/>
    <cellStyle name="Comma 2 4 7 2 5 2" xfId="22854" xr:uid="{05BA6A2B-1068-4811-81FF-834ADBEBBD76}"/>
    <cellStyle name="Comma 2 4 7 2 6" xfId="19785" xr:uid="{35355B31-41A0-4D4B-A6B1-61D91D6159ED}"/>
    <cellStyle name="Comma 2 4 7 3" xfId="1629" xr:uid="{ACAEFD14-8678-4ED7-A0D1-ABF0772D7EC0}"/>
    <cellStyle name="Comma 2 4 7 3 2" xfId="1630" xr:uid="{530A4467-11CB-4B2E-8EC7-167CBEB7B324}"/>
    <cellStyle name="Comma 2 4 7 3 2 2" xfId="7109" xr:uid="{989152D8-C9B7-445B-998C-45319A1C6E74}"/>
    <cellStyle name="Comma 2 4 7 3 2 2 2" xfId="16792" xr:uid="{2487C9AC-1C82-4C61-BE67-7C72BB5147DD}"/>
    <cellStyle name="Comma 2 4 7 3 2 2 2 2" xfId="24284" xr:uid="{51764F31-F305-4DF9-A6FF-454475252CFE}"/>
    <cellStyle name="Comma 2 4 7 3 2 2 3" xfId="21190" xr:uid="{252AF581-DCB7-42FB-B230-222EC17AA45C}"/>
    <cellStyle name="Comma 2 4 7 3 2 3" xfId="15244" xr:uid="{92C8B010-B6FC-45D8-8590-F8BDBDE33A55}"/>
    <cellStyle name="Comma 2 4 7 3 2 3 2" xfId="22859" xr:uid="{A3F7AB34-FA91-44FD-876D-0F0EAF81B710}"/>
    <cellStyle name="Comma 2 4 7 3 2 4" xfId="19790" xr:uid="{3AD8211F-F5CC-45EA-B346-4EAA47F46C25}"/>
    <cellStyle name="Comma 2 4 7 3 3" xfId="7108" xr:uid="{F49C9159-FC38-48A3-8C96-8BC7D943138E}"/>
    <cellStyle name="Comma 2 4 7 3 3 2" xfId="16791" xr:uid="{2664B2AE-E207-4529-A443-CA2D3A2F57FE}"/>
    <cellStyle name="Comma 2 4 7 3 3 2 2" xfId="24283" xr:uid="{EE43E3B6-458A-485B-B5A9-DB4146C87EE7}"/>
    <cellStyle name="Comma 2 4 7 3 3 3" xfId="21189" xr:uid="{809FA697-FD73-446B-8FC2-FC7DE7E6AEC5}"/>
    <cellStyle name="Comma 2 4 7 3 4" xfId="15243" xr:uid="{40E83686-E1A9-4BA3-A09C-0D21D056F568}"/>
    <cellStyle name="Comma 2 4 7 3 4 2" xfId="22858" xr:uid="{8555514A-6494-4E12-BDAA-B10ED8A38FF2}"/>
    <cellStyle name="Comma 2 4 7 3 5" xfId="19789" xr:uid="{FD9626FD-D3A9-4E41-A01E-FD98D05E7330}"/>
    <cellStyle name="Comma 2 4 7 4" xfId="1631" xr:uid="{8ABE34EA-2074-4C1D-9130-517017C8EBBD}"/>
    <cellStyle name="Comma 2 4 7 4 2" xfId="7110" xr:uid="{21CA0BEB-02C3-42A0-B395-9B2E557E1FA0}"/>
    <cellStyle name="Comma 2 4 7 4 2 2" xfId="16793" xr:uid="{C45FE459-F5E0-4716-B926-17E53FC251EC}"/>
    <cellStyle name="Comma 2 4 7 4 2 2 2" xfId="24285" xr:uid="{2474FB3D-E720-4369-8768-BDD58297BE47}"/>
    <cellStyle name="Comma 2 4 7 4 2 3" xfId="21191" xr:uid="{E7042DA8-C594-44F2-88E3-00F5E9BC8F22}"/>
    <cellStyle name="Comma 2 4 7 4 3" xfId="15245" xr:uid="{90EF6792-4D4A-460B-987F-2CB57C80E07E}"/>
    <cellStyle name="Comma 2 4 7 4 3 2" xfId="22860" xr:uid="{8690234B-CF15-43B8-BC19-B47618B45245}"/>
    <cellStyle name="Comma 2 4 7 4 4" xfId="19791" xr:uid="{AEBB1BBA-5174-409D-AC0E-A5572FBBB9ED}"/>
    <cellStyle name="Comma 2 4 7 5" xfId="7103" xr:uid="{151B721E-C76F-4B8C-8B6E-76EAC118DD05}"/>
    <cellStyle name="Comma 2 4 7 5 2" xfId="16786" xr:uid="{CA750CD4-9E5E-4D48-A34B-62045F01F69C}"/>
    <cellStyle name="Comma 2 4 7 5 2 2" xfId="24278" xr:uid="{CD9D88B9-0767-4D2F-9A68-7747AC4E4828}"/>
    <cellStyle name="Comma 2 4 7 5 3" xfId="21184" xr:uid="{90451AC3-0F9B-442A-9554-CC6E496F370C}"/>
    <cellStyle name="Comma 2 4 7 6" xfId="15238" xr:uid="{392FD833-5CFE-46B1-BEA2-74F656308FAB}"/>
    <cellStyle name="Comma 2 4 7 6 2" xfId="22853" xr:uid="{7DC2B2CB-CE3E-48FC-B07E-368222D3BB6D}"/>
    <cellStyle name="Comma 2 4 7 7" xfId="19784" xr:uid="{2E5E6D16-8FBE-4F9E-B211-93B1B2217191}"/>
    <cellStyle name="Comma 2 4 8" xfId="1632" xr:uid="{33E42CCE-D75A-4659-A7A5-6ECCF3ADC4F0}"/>
    <cellStyle name="Comma 2 4 8 2" xfId="1633" xr:uid="{DE3FA9D6-419A-4E01-BC6A-05FC4E6840F8}"/>
    <cellStyle name="Comma 2 4 8 2 2" xfId="1634" xr:uid="{76BCC518-D447-4043-A423-899A87EFEB01}"/>
    <cellStyle name="Comma 2 4 8 2 2 2" xfId="7113" xr:uid="{F49D5CB7-5BA5-47EC-8EDC-2DA11C5308D2}"/>
    <cellStyle name="Comma 2 4 8 2 2 2 2" xfId="16796" xr:uid="{17537E3A-C16D-4B4E-B0C6-F0E8935DFAB6}"/>
    <cellStyle name="Comma 2 4 8 2 2 2 2 2" xfId="24288" xr:uid="{9C6F4694-4D3D-476D-9BB8-D8E46A635035}"/>
    <cellStyle name="Comma 2 4 8 2 2 2 3" xfId="21194" xr:uid="{1D7487CC-6995-4F29-A295-1E4FC71C3780}"/>
    <cellStyle name="Comma 2 4 8 2 2 3" xfId="15248" xr:uid="{B5BC57DA-E34C-4991-9685-1BA8EFB454DE}"/>
    <cellStyle name="Comma 2 4 8 2 2 3 2" xfId="22863" xr:uid="{DD797B1F-0332-4E36-9BDC-899C86568551}"/>
    <cellStyle name="Comma 2 4 8 2 2 4" xfId="19794" xr:uid="{D6E8DC2C-DB4F-4BFC-9920-B0D001B6C851}"/>
    <cellStyle name="Comma 2 4 8 2 3" xfId="7112" xr:uid="{7EAB7B55-ACE7-46E3-8E16-C76CE322EAEB}"/>
    <cellStyle name="Comma 2 4 8 2 3 2" xfId="16795" xr:uid="{8265CA52-7B09-477C-80F3-6374A189DB2C}"/>
    <cellStyle name="Comma 2 4 8 2 3 2 2" xfId="24287" xr:uid="{2C154BBD-7516-4E32-A398-A442BC5D7F4D}"/>
    <cellStyle name="Comma 2 4 8 2 3 3" xfId="21193" xr:uid="{A28772A2-6E0F-41A8-B24E-8C0ED81B1DA4}"/>
    <cellStyle name="Comma 2 4 8 2 4" xfId="15247" xr:uid="{1600F499-275A-4BDA-98C4-6CCD90A7DA40}"/>
    <cellStyle name="Comma 2 4 8 2 4 2" xfId="22862" xr:uid="{04DF9C00-07B0-43EF-B483-28CEF6E84776}"/>
    <cellStyle name="Comma 2 4 8 2 5" xfId="19793" xr:uid="{DDEA2027-DDD9-4E7D-8E99-14183978DDA4}"/>
    <cellStyle name="Comma 2 4 8 3" xfId="1635" xr:uid="{D6D0D3DD-BBC1-4DAF-A4E0-AED059F6410A}"/>
    <cellStyle name="Comma 2 4 8 3 2" xfId="7114" xr:uid="{93A48AED-A402-4517-8776-2D49EB4DEE2F}"/>
    <cellStyle name="Comma 2 4 8 3 2 2" xfId="16797" xr:uid="{D3442664-95BB-47AF-8865-5E02BA2E11AB}"/>
    <cellStyle name="Comma 2 4 8 3 2 2 2" xfId="24289" xr:uid="{FDBE428B-FD76-4E2A-A544-39CB6A4B8535}"/>
    <cellStyle name="Comma 2 4 8 3 2 3" xfId="21195" xr:uid="{16156492-573F-4710-A5B0-8659529BC9F2}"/>
    <cellStyle name="Comma 2 4 8 3 3" xfId="15249" xr:uid="{A2DCBCBF-A0EA-4812-A8EF-486705DBE3B7}"/>
    <cellStyle name="Comma 2 4 8 3 3 2" xfId="22864" xr:uid="{73387D7F-CCD6-4543-A15B-D3790AB43E6C}"/>
    <cellStyle name="Comma 2 4 8 3 4" xfId="19795" xr:uid="{9810294B-7F9D-46D7-B5DD-462335239A7C}"/>
    <cellStyle name="Comma 2 4 8 4" xfId="7111" xr:uid="{8F5FAC35-4EC3-4BCA-B7CD-CCA07102852B}"/>
    <cellStyle name="Comma 2 4 8 4 2" xfId="16794" xr:uid="{47062525-2046-4408-99F7-8BEA3504A35A}"/>
    <cellStyle name="Comma 2 4 8 4 2 2" xfId="24286" xr:uid="{602414E4-A6F9-4711-A5BF-A7C40457C56A}"/>
    <cellStyle name="Comma 2 4 8 4 3" xfId="21192" xr:uid="{4E2E5CA3-1BBF-497A-9D1E-0C44F97CAB75}"/>
    <cellStyle name="Comma 2 4 8 5" xfId="15246" xr:uid="{4671EFAA-C415-4121-9B2A-836B57FBFBD9}"/>
    <cellStyle name="Comma 2 4 8 5 2" xfId="22861" xr:uid="{0841214B-B397-4BFF-BD9D-D90B4CF8DAB7}"/>
    <cellStyle name="Comma 2 4 8 6" xfId="19792" xr:uid="{891CBB7F-C2A9-43AC-ACA3-D0259B7CA254}"/>
    <cellStyle name="Comma 2 4 9" xfId="1636" xr:uid="{4C5DC6AB-8148-4FD9-A505-AD70CD05299E}"/>
    <cellStyle name="Comma 2 4 9 2" xfId="1637" xr:uid="{C822AC4E-73CC-469D-823F-4C9FC24F2E64}"/>
    <cellStyle name="Comma 2 4 9 2 2" xfId="7116" xr:uid="{103F6519-4AEC-401B-831D-57AD73806496}"/>
    <cellStyle name="Comma 2 4 9 2 2 2" xfId="16799" xr:uid="{FAB2FFA5-32F5-452F-971E-95A0EACED6F1}"/>
    <cellStyle name="Comma 2 4 9 2 2 2 2" xfId="24291" xr:uid="{532AF9AB-36AB-4258-BC18-A2A900685E78}"/>
    <cellStyle name="Comma 2 4 9 2 2 3" xfId="21197" xr:uid="{E2DBAA91-2E4F-4812-8E38-1462C7B9BE9D}"/>
    <cellStyle name="Comma 2 4 9 2 3" xfId="15251" xr:uid="{2143C956-5B76-44AC-94E1-1E870667614D}"/>
    <cellStyle name="Comma 2 4 9 2 3 2" xfId="22866" xr:uid="{939CEFE5-DB32-4D2A-85FA-706FF17342D9}"/>
    <cellStyle name="Comma 2 4 9 2 4" xfId="19797" xr:uid="{425C65F7-2BB9-4CAB-AAD9-E416904E5A23}"/>
    <cellStyle name="Comma 2 4 9 3" xfId="7115" xr:uid="{C088AE86-BAC0-4C59-BC84-7824C6234E41}"/>
    <cellStyle name="Comma 2 4 9 3 2" xfId="16798" xr:uid="{1C0456A0-2656-4792-9BBE-EE7961B170F8}"/>
    <cellStyle name="Comma 2 4 9 3 2 2" xfId="24290" xr:uid="{EC45E240-9FD0-41AD-A81C-5840390E8F01}"/>
    <cellStyle name="Comma 2 4 9 3 3" xfId="21196" xr:uid="{16108073-DE35-4515-B77C-26245C47552C}"/>
    <cellStyle name="Comma 2 4 9 4" xfId="15250" xr:uid="{7406DF91-B0A7-4D1F-A624-D6207E75D922}"/>
    <cellStyle name="Comma 2 4 9 4 2" xfId="22865" xr:uid="{55799326-75FA-4650-A062-CE51FE0B905E}"/>
    <cellStyle name="Comma 2 4 9 5" xfId="19796" xr:uid="{97374214-B522-4E22-B390-A02F765BFB51}"/>
    <cellStyle name="Comma 2 40" xfId="17667" xr:uid="{BF0910E5-5AD5-4196-9492-0E587DC8A006}"/>
    <cellStyle name="Comma 2 41" xfId="18620" xr:uid="{DD73AF4C-FE7E-4EFF-9F4C-01146520E209}"/>
    <cellStyle name="Comma 2 42" xfId="25272" xr:uid="{8ED618F8-9A56-4A80-8E5C-8BABFD7BF675}"/>
    <cellStyle name="Comma 2 43" xfId="26226" xr:uid="{BE3C3680-1484-497E-B4F5-98E002F06E83}"/>
    <cellStyle name="Comma 2 44" xfId="27083" xr:uid="{918B9B51-69C3-4A5E-9F09-67559C389998}"/>
    <cellStyle name="Comma 2 45" xfId="27142" xr:uid="{9BE6CA10-A6AE-4BA2-9048-4D26D1B10C18}"/>
    <cellStyle name="Comma 2 46" xfId="29267" xr:uid="{A74FC82B-376E-4FF0-A10A-3C827A2314E8}"/>
    <cellStyle name="Comma 2 47" xfId="82" xr:uid="{CE05A999-9722-4957-A87C-5CB6E1FDED35}"/>
    <cellStyle name="Comma 2 5" xfId="1638" xr:uid="{6ECB618C-F86D-4F7E-AB3A-3BD38DA68028}"/>
    <cellStyle name="Comma 2 5 2" xfId="1639" xr:uid="{2CDC3B4A-4CB1-4874-8F77-620A84AF2C94}"/>
    <cellStyle name="Comma 2 5 2 2" xfId="11516" xr:uid="{8059B821-75B1-4D07-A6B9-161BA65B4CFC}"/>
    <cellStyle name="Comma 2 5 2 2 2" xfId="17997" xr:uid="{761D1F97-281A-4D33-8BCC-31D81027B2ED}"/>
    <cellStyle name="Comma 2 5 2 3" xfId="26718" xr:uid="{237640AB-D721-4FCB-9750-EA49F8DC4ED3}"/>
    <cellStyle name="Comma 2 5 3" xfId="1640" xr:uid="{6DB64E82-1344-48C0-8E02-AB05BBA0B0B3}"/>
    <cellStyle name="Comma 2 5 3 2" xfId="7117" xr:uid="{9788923A-FDD0-4BD7-A2CA-816FF1C88619}"/>
    <cellStyle name="Comma 2 5 3 2 2" xfId="16800" xr:uid="{037241C8-9C99-4932-B854-7F95D4095A53}"/>
    <cellStyle name="Comma 2 5 3 2 2 2" xfId="24292" xr:uid="{39FC124B-FBA0-40F2-96C0-15456A6A5E09}"/>
    <cellStyle name="Comma 2 5 3 2 3" xfId="21198" xr:uid="{B49EB697-F1B7-49E8-9C1F-7A6EEEE8F916}"/>
    <cellStyle name="Comma 2 5 3 3" xfId="10843" xr:uid="{ABA0528A-B452-4864-A6E5-3E210772E94C}"/>
    <cellStyle name="Comma 2 5 3 3 2" xfId="17416" xr:uid="{46D42885-C6A3-4803-8943-8A34EAE7F6EA}"/>
    <cellStyle name="Comma 2 5 3 3 2 2" xfId="24857" xr:uid="{63BABFF4-88B1-4B9C-A566-E26A4183E055}"/>
    <cellStyle name="Comma 2 5 3 3 3" xfId="21772" xr:uid="{ACCB92DF-96A0-4F58-83B2-04F29FAF6D5C}"/>
    <cellStyle name="Comma 2 5 3 4" xfId="15252" xr:uid="{8C2A9303-2F05-4C57-BC7E-C241D729119B}"/>
    <cellStyle name="Comma 2 5 3 4 2" xfId="22867" xr:uid="{DE32CC8B-EE06-4766-9D99-6CA5626C4654}"/>
    <cellStyle name="Comma 2 5 3 5" xfId="17998" xr:uid="{BCF00688-BAEF-49BD-8897-AD988E26BB75}"/>
    <cellStyle name="Comma 2 5 4" xfId="1641" xr:uid="{760DB10A-1A88-4233-BEDB-F1B4B9572110}"/>
    <cellStyle name="Comma 2 5 4 2" xfId="7118" xr:uid="{E3290913-2091-45D9-B68A-F253B3C3156D}"/>
    <cellStyle name="Comma 2 5 4 2 2" xfId="16801" xr:uid="{A88012FC-6A89-4228-9441-43174D5E5F2B}"/>
    <cellStyle name="Comma 2 5 4 2 2 2" xfId="24293" xr:uid="{0DA6E746-1AC8-44AA-A5EB-CFD058C8637B}"/>
    <cellStyle name="Comma 2 5 4 2 3" xfId="21199" xr:uid="{5E9FDE78-26A9-4645-98A5-2C026CB5CD48}"/>
    <cellStyle name="Comma 2 5 4 3" xfId="15253" xr:uid="{A91AF1E9-8399-46FE-AF85-987B14E6F3BF}"/>
    <cellStyle name="Comma 2 5 4 3 2" xfId="22868" xr:uid="{D22E0A41-BA9C-4288-8E65-95F07439E827}"/>
    <cellStyle name="Comma 2 5 4 4" xfId="19798" xr:uid="{508B8334-5A05-456A-90CE-DA7C3AAF8C08}"/>
    <cellStyle name="Comma 2 5 5" xfId="17996" xr:uid="{2B2DA4D5-74A4-48D4-9693-19464AA39877}"/>
    <cellStyle name="Comma 2 5 5 2" xfId="29205" xr:uid="{E3E5931B-3329-4059-A548-38BF54F3E869}"/>
    <cellStyle name="Comma 2 5 5 3" xfId="30222" xr:uid="{17D6E199-9941-4121-A6C7-061F07EECF03}"/>
    <cellStyle name="Comma 2 5 6" xfId="29052" xr:uid="{AED93B80-89C3-41E4-A2A1-FBDE0ED0B001}"/>
    <cellStyle name="Comma 2 5 6 2" xfId="31618" xr:uid="{D12DFAD9-A1F7-4C9F-AC7C-25DF87542989}"/>
    <cellStyle name="Comma 2 5 6 3" xfId="29413" xr:uid="{27AFB06A-4B46-416A-843D-62B6956A020C}"/>
    <cellStyle name="Comma 2 6" xfId="1642" xr:uid="{4C98E196-9D64-4610-A4E2-3E1AC2BB32B2}"/>
    <cellStyle name="Comma 2 6 2" xfId="1643" xr:uid="{AE187905-71A7-4D9D-8A26-9949B4E88B21}"/>
    <cellStyle name="Comma 2 6 2 2" xfId="7120" xr:uid="{F080262E-6A8F-4C0E-B69D-92012E275440}"/>
    <cellStyle name="Comma 2 6 2 2 2" xfId="16803" xr:uid="{62A5A783-0D1C-4888-90E1-82474A018663}"/>
    <cellStyle name="Comma 2 6 2 2 2 2" xfId="24295" xr:uid="{EA508E65-38AE-4CBA-970C-A2AAF386B1F5}"/>
    <cellStyle name="Comma 2 6 2 2 3" xfId="21201" xr:uid="{261C22B9-2210-4591-8ED3-3C94629D8785}"/>
    <cellStyle name="Comma 2 6 2 3" xfId="10845" xr:uid="{9DB9107F-D4E6-4FB8-ACA7-C691D0F87179}"/>
    <cellStyle name="Comma 2 6 2 3 2" xfId="17418" xr:uid="{11F4EAA2-6E1E-431C-9273-E9418DDF6D4A}"/>
    <cellStyle name="Comma 2 6 2 3 2 2" xfId="24859" xr:uid="{6D7AEEFD-06A1-4CC5-A0F3-B3E13602948A}"/>
    <cellStyle name="Comma 2 6 2 3 3" xfId="21774" xr:uid="{00C39628-0AE2-4452-8042-6DCC70D006AD}"/>
    <cellStyle name="Comma 2 6 2 4" xfId="15255" xr:uid="{003B001D-8E3F-4508-B2C5-2AA3C66E642E}"/>
    <cellStyle name="Comma 2 6 2 4 2" xfId="22869" xr:uid="{03D97F11-0B1D-4AE8-B408-F96237E1168B}"/>
    <cellStyle name="Comma 2 6 2 5" xfId="19799" xr:uid="{2D5D0DB6-7FD4-4667-9F83-091683F16CA7}"/>
    <cellStyle name="Comma 2 6 3" xfId="1644" xr:uid="{D86A87DB-F214-4FD2-9A13-FD5F312EB7A7}"/>
    <cellStyle name="Comma 2 6 4" xfId="7119" xr:uid="{4E6B9BD0-AC9E-4812-810C-73F856CCBCC0}"/>
    <cellStyle name="Comma 2 6 4 2" xfId="16802" xr:uid="{D7B8FB54-0038-487F-BDA9-5373E05B409F}"/>
    <cellStyle name="Comma 2 6 4 2 2" xfId="24294" xr:uid="{0285CEF5-CB4F-42B1-9603-C5F86929C97E}"/>
    <cellStyle name="Comma 2 6 4 3" xfId="21200" xr:uid="{4B9827EF-0FDB-41F3-8EE6-65BB65BF4D9E}"/>
    <cellStyle name="Comma 2 6 5" xfId="10844" xr:uid="{07913714-E390-4D7E-9787-DDAB3A283421}"/>
    <cellStyle name="Comma 2 6 5 2" xfId="17417" xr:uid="{C1A6C113-270B-47FE-9BEE-CAB6E44EFEBC}"/>
    <cellStyle name="Comma 2 6 5 2 2" xfId="24858" xr:uid="{D806BB04-E29E-4824-88E1-9B4D9A9CFD5F}"/>
    <cellStyle name="Comma 2 6 5 3" xfId="21773" xr:uid="{61776FD1-9679-4929-BDD6-BFD1DAE528DB}"/>
    <cellStyle name="Comma 2 6 6" xfId="11517" xr:uid="{2BA8C6B7-068D-45A9-A659-A7D6D08B95F0}"/>
    <cellStyle name="Comma 2 6 6 2" xfId="15254" xr:uid="{C0C1F080-EC52-4EDD-82EA-9D70C69508E6}"/>
    <cellStyle name="Comma 2 6 6 3" xfId="29889" xr:uid="{A1E6AD97-ADA9-4AA6-9C51-D722BFDE9437}"/>
    <cellStyle name="Comma 2 6 7" xfId="17999" xr:uid="{183C866E-566A-4D82-97E3-1473E8C87677}"/>
    <cellStyle name="Comma 2 7" xfId="1645" xr:uid="{06DA1DFF-616A-460E-BC88-C4B64009B0C9}"/>
    <cellStyle name="Comma 2 7 10" xfId="1646" xr:uid="{DA727C6D-C5E9-4766-881F-BCCFE28117BB}"/>
    <cellStyle name="Comma 2 7 10 2" xfId="7122" xr:uid="{BEFB1DC9-C4E2-4DBE-B1E2-86CC63A59EC0}"/>
    <cellStyle name="Comma 2 7 10 2 2" xfId="16805" xr:uid="{644A0B78-C53A-4DD6-80C8-C9E32548B2A8}"/>
    <cellStyle name="Comma 2 7 10 2 2 2" xfId="24297" xr:uid="{19D1F1D3-86A8-4B15-AD0D-98E4020BAB2A}"/>
    <cellStyle name="Comma 2 7 10 2 3" xfId="21203" xr:uid="{510E611E-0449-4C8B-9895-B1D7BA744C2B}"/>
    <cellStyle name="Comma 2 7 10 3" xfId="10847" xr:uid="{B8EA7397-BEE7-4181-82BB-2DB35F28A6CE}"/>
    <cellStyle name="Comma 2 7 10 3 2" xfId="17420" xr:uid="{D4F1B6D2-38B1-4A88-A333-A822224799D8}"/>
    <cellStyle name="Comma 2 7 10 3 2 2" xfId="24861" xr:uid="{1F5C6E16-8553-4C68-BAFF-5DC1F5589CC2}"/>
    <cellStyle name="Comma 2 7 10 3 3" xfId="21776" xr:uid="{2D04D1B4-AEF9-4DFC-912E-BF16F43E146D}"/>
    <cellStyle name="Comma 2 7 10 4" xfId="15257" xr:uid="{B2969FEA-7A08-423F-9873-BEDB9B3EBCC8}"/>
    <cellStyle name="Comma 2 7 10 4 2" xfId="22870" xr:uid="{D3A3C590-87A1-4745-8348-5FF3E5D56C61}"/>
    <cellStyle name="Comma 2 7 10 5" xfId="19800" xr:uid="{59B834EE-6476-4E52-9AF8-E67EA0ECAB3D}"/>
    <cellStyle name="Comma 2 7 11" xfId="1647" xr:uid="{CC5CCEF1-BAE2-4003-AE08-F9486415C856}"/>
    <cellStyle name="Comma 2 7 12" xfId="7121" xr:uid="{6137BD33-9FC5-48F6-8DBF-CBF91CCC4D45}"/>
    <cellStyle name="Comma 2 7 12 2" xfId="16804" xr:uid="{03F7C748-6A5A-4885-B5C7-429C4AC85065}"/>
    <cellStyle name="Comma 2 7 12 2 2" xfId="24296" xr:uid="{060F8148-E317-47FA-9B47-AFE8C4500220}"/>
    <cellStyle name="Comma 2 7 12 3" xfId="21202" xr:uid="{F0EE6CFC-3568-4EBA-A43E-6A7FA64C0029}"/>
    <cellStyle name="Comma 2 7 13" xfId="10846" xr:uid="{74DB18C5-A8A5-4935-B761-07BD928E410A}"/>
    <cellStyle name="Comma 2 7 13 2" xfId="17419" xr:uid="{0827F032-EA1C-46CF-9B0B-D523BEAEB1B7}"/>
    <cellStyle name="Comma 2 7 13 2 2" xfId="24860" xr:uid="{376BE0CE-275E-40C9-846F-19516775AF79}"/>
    <cellStyle name="Comma 2 7 13 3" xfId="21775" xr:uid="{862F65AE-7BAA-4A99-965C-290C692D8671}"/>
    <cellStyle name="Comma 2 7 14" xfId="11518" xr:uid="{F1774651-68CB-4234-A09C-7C0B0B131CB4}"/>
    <cellStyle name="Comma 2 7 14 2" xfId="15256" xr:uid="{11545854-8E51-449C-991D-ED68FE64221A}"/>
    <cellStyle name="Comma 2 7 14 3" xfId="29890" xr:uid="{F9BAFF76-0AB6-4C74-95C6-6B6DDD386803}"/>
    <cellStyle name="Comma 2 7 15" xfId="18000" xr:uid="{DCDCA290-78CE-4E95-97B9-3881CCB966CD}"/>
    <cellStyle name="Comma 2 7 16" xfId="26684" xr:uid="{A158A378-FAC4-4DF2-8ED7-F71EF883466C}"/>
    <cellStyle name="Comma 2 7 2" xfId="1648" xr:uid="{7150DF23-209B-4036-B596-B61AF1BEE2E1}"/>
    <cellStyle name="Comma 2 7 2 10" xfId="18001" xr:uid="{B7D09F53-5DCF-4AD6-B8DD-CC50D4C98D79}"/>
    <cellStyle name="Comma 2 7 2 2" xfId="1649" xr:uid="{3E17FF18-CA93-4F0D-A4D4-2701DC048311}"/>
    <cellStyle name="Comma 2 7 2 2 2" xfId="1650" xr:uid="{B0E0ADAA-8F67-4E8A-A0F8-F0726BA3F311}"/>
    <cellStyle name="Comma 2 7 2 2 2 2" xfId="1651" xr:uid="{EC8634A8-7CCD-4617-A420-CD869A60E18A}"/>
    <cellStyle name="Comma 2 7 2 2 2 2 2" xfId="1652" xr:uid="{1E844087-27E8-4EF7-8F77-7D07E635FB64}"/>
    <cellStyle name="Comma 2 7 2 2 2 2 2 2" xfId="1653" xr:uid="{CB1CA218-1C31-4BA4-BC94-A188A04BE620}"/>
    <cellStyle name="Comma 2 7 2 2 2 2 2 2 2" xfId="1654" xr:uid="{9177A1E0-DBC6-4026-9345-5472EE8D59E2}"/>
    <cellStyle name="Comma 2 7 2 2 2 2 2 2 2 2" xfId="7129" xr:uid="{72809F71-5A9F-420A-8A0B-F519C4DF0E27}"/>
    <cellStyle name="Comma 2 7 2 2 2 2 2 2 2 2 2" xfId="16812" xr:uid="{4A6C164C-51F6-4C87-908A-ACFAF3E34031}"/>
    <cellStyle name="Comma 2 7 2 2 2 2 2 2 2 2 2 2" xfId="24304" xr:uid="{0F6B54D2-A9E1-400E-B0B4-50BB69251F13}"/>
    <cellStyle name="Comma 2 7 2 2 2 2 2 2 2 2 3" xfId="21210" xr:uid="{A95D5B4A-A160-4EBE-A09B-433D64C652AD}"/>
    <cellStyle name="Comma 2 7 2 2 2 2 2 2 2 3" xfId="15264" xr:uid="{634E23DD-B1E9-4BB6-A4E7-144834C12E49}"/>
    <cellStyle name="Comma 2 7 2 2 2 2 2 2 2 3 2" xfId="22876" xr:uid="{0DC4813D-08FC-4D35-A8F3-78EF106F8655}"/>
    <cellStyle name="Comma 2 7 2 2 2 2 2 2 2 4" xfId="19806" xr:uid="{D6925E36-02EE-4BCC-ABA7-E33896556FED}"/>
    <cellStyle name="Comma 2 7 2 2 2 2 2 2 3" xfId="7128" xr:uid="{D6DB3FAC-96DC-4B12-9E2B-769A93789A6C}"/>
    <cellStyle name="Comma 2 7 2 2 2 2 2 2 3 2" xfId="16811" xr:uid="{D02551FF-C637-43A7-A9EF-DE8CA4C86B41}"/>
    <cellStyle name="Comma 2 7 2 2 2 2 2 2 3 2 2" xfId="24303" xr:uid="{44C142FE-385C-42D7-A56B-E1A142BE9290}"/>
    <cellStyle name="Comma 2 7 2 2 2 2 2 2 3 3" xfId="21209" xr:uid="{A26AD9F0-1CFE-44C7-A2F0-5FCFCEF5808D}"/>
    <cellStyle name="Comma 2 7 2 2 2 2 2 2 4" xfId="15263" xr:uid="{E5996583-546B-44CE-A6CB-0A58FE47FBFD}"/>
    <cellStyle name="Comma 2 7 2 2 2 2 2 2 4 2" xfId="22875" xr:uid="{2F0D3E18-2D09-48C5-A73C-E96610809471}"/>
    <cellStyle name="Comma 2 7 2 2 2 2 2 2 5" xfId="19805" xr:uid="{CF5E171B-3284-4A66-B7C0-9754DEB4C10C}"/>
    <cellStyle name="Comma 2 7 2 2 2 2 2 3" xfId="1655" xr:uid="{7864A593-8CAE-4C5D-9840-D71418CD06ED}"/>
    <cellStyle name="Comma 2 7 2 2 2 2 2 3 2" xfId="7130" xr:uid="{36C31CCD-1C8F-44AD-AEFF-8C28A1556519}"/>
    <cellStyle name="Comma 2 7 2 2 2 2 2 3 2 2" xfId="16813" xr:uid="{2D05D82F-8AE5-4901-9A2E-83AB48644E3A}"/>
    <cellStyle name="Comma 2 7 2 2 2 2 2 3 2 2 2" xfId="24305" xr:uid="{BD438E17-F5B0-47C4-A57B-0A7D0C001B0D}"/>
    <cellStyle name="Comma 2 7 2 2 2 2 2 3 2 3" xfId="21211" xr:uid="{F82A8559-2CB6-402A-B187-6F0FABF93FFB}"/>
    <cellStyle name="Comma 2 7 2 2 2 2 2 3 3" xfId="15265" xr:uid="{50A4862D-B090-4FA4-A359-107E8367085B}"/>
    <cellStyle name="Comma 2 7 2 2 2 2 2 3 3 2" xfId="22877" xr:uid="{E35B7222-4DE1-475B-B4F0-3A98D9072820}"/>
    <cellStyle name="Comma 2 7 2 2 2 2 2 3 4" xfId="19807" xr:uid="{979B6109-ED67-4B26-9734-3C5D635B558F}"/>
    <cellStyle name="Comma 2 7 2 2 2 2 2 4" xfId="7127" xr:uid="{092A3F47-5E03-4F08-8CAC-D09B9363C469}"/>
    <cellStyle name="Comma 2 7 2 2 2 2 2 4 2" xfId="16810" xr:uid="{2EF57D2D-DEBC-47DB-9098-1A49B3E4842E}"/>
    <cellStyle name="Comma 2 7 2 2 2 2 2 4 2 2" xfId="24302" xr:uid="{E1F21C6B-B47C-4068-AA5D-11E82995FA01}"/>
    <cellStyle name="Comma 2 7 2 2 2 2 2 4 3" xfId="21208" xr:uid="{3A06F6A0-5444-43F3-B565-FC769EB9E346}"/>
    <cellStyle name="Comma 2 7 2 2 2 2 2 5" xfId="15262" xr:uid="{A5040DB6-126C-4B3E-BB55-3D8C9ADACEE2}"/>
    <cellStyle name="Comma 2 7 2 2 2 2 2 5 2" xfId="22874" xr:uid="{5476A3E7-DC20-4E0E-9E07-7AEF0F97B3E4}"/>
    <cellStyle name="Comma 2 7 2 2 2 2 2 6" xfId="19804" xr:uid="{F43676AB-8B98-4272-AE3F-CB914ABE31E4}"/>
    <cellStyle name="Comma 2 7 2 2 2 2 3" xfId="1656" xr:uid="{95178890-71BE-415C-B2A1-30B393CD5F91}"/>
    <cellStyle name="Comma 2 7 2 2 2 2 3 2" xfId="1657" xr:uid="{01E6A2E9-9423-4027-BC3A-2847A5053FA9}"/>
    <cellStyle name="Comma 2 7 2 2 2 2 3 2 2" xfId="7132" xr:uid="{590051B0-2928-4615-91E4-1C5E4160F0EF}"/>
    <cellStyle name="Comma 2 7 2 2 2 2 3 2 2 2" xfId="16815" xr:uid="{AE90F940-AD10-40A1-A8A0-C5DE7F79D80F}"/>
    <cellStyle name="Comma 2 7 2 2 2 2 3 2 2 2 2" xfId="24307" xr:uid="{9762E30C-D1FD-4BD1-826A-2DF83A094A6C}"/>
    <cellStyle name="Comma 2 7 2 2 2 2 3 2 2 3" xfId="21213" xr:uid="{74A466FB-F60B-47E5-AAE6-98979B8F95B3}"/>
    <cellStyle name="Comma 2 7 2 2 2 2 3 2 3" xfId="15267" xr:uid="{B090A1FA-BF5E-40EC-A197-B74213BF50B6}"/>
    <cellStyle name="Comma 2 7 2 2 2 2 3 2 3 2" xfId="22879" xr:uid="{B39DE9F5-A371-4955-89B9-2CA2D3DCA84D}"/>
    <cellStyle name="Comma 2 7 2 2 2 2 3 2 4" xfId="19809" xr:uid="{597E57FC-D375-4D9A-835F-5B126395CE09}"/>
    <cellStyle name="Comma 2 7 2 2 2 2 3 3" xfId="7131" xr:uid="{65C4BA52-5797-45C1-8A48-CBA828BC7094}"/>
    <cellStyle name="Comma 2 7 2 2 2 2 3 3 2" xfId="16814" xr:uid="{8011E580-8B9D-4226-A098-EEC14D1194D1}"/>
    <cellStyle name="Comma 2 7 2 2 2 2 3 3 2 2" xfId="24306" xr:uid="{AC3CCDD2-A2AB-4A1A-8D8A-48C3659F44DB}"/>
    <cellStyle name="Comma 2 7 2 2 2 2 3 3 3" xfId="21212" xr:uid="{F1B8A3CC-7A17-4973-85A0-85D374CE7B3A}"/>
    <cellStyle name="Comma 2 7 2 2 2 2 3 4" xfId="15266" xr:uid="{0BA886B3-2456-4EEE-A511-37AACB23B8E0}"/>
    <cellStyle name="Comma 2 7 2 2 2 2 3 4 2" xfId="22878" xr:uid="{95C5B8E1-80B4-4E17-8F87-95E6ACB9B2FB}"/>
    <cellStyle name="Comma 2 7 2 2 2 2 3 5" xfId="19808" xr:uid="{1DD3F0BE-273A-46E6-BE8C-7728F2E648DD}"/>
    <cellStyle name="Comma 2 7 2 2 2 2 4" xfId="1658" xr:uid="{80C5A6EB-82C9-40FD-BED4-0262A650B6B5}"/>
    <cellStyle name="Comma 2 7 2 2 2 2 4 2" xfId="7133" xr:uid="{596D0F18-A8C7-460D-A953-E35C8B02C507}"/>
    <cellStyle name="Comma 2 7 2 2 2 2 4 2 2" xfId="16816" xr:uid="{67917EF3-5665-4345-B77E-B7BAAD3E1E19}"/>
    <cellStyle name="Comma 2 7 2 2 2 2 4 2 2 2" xfId="24308" xr:uid="{08070AD2-BECD-410E-95E3-375191C3B153}"/>
    <cellStyle name="Comma 2 7 2 2 2 2 4 2 3" xfId="21214" xr:uid="{4E166960-E67B-4999-9D14-2F8EE9F95286}"/>
    <cellStyle name="Comma 2 7 2 2 2 2 4 3" xfId="15268" xr:uid="{66314807-FCDA-4A67-B8C4-9483561FD4EA}"/>
    <cellStyle name="Comma 2 7 2 2 2 2 4 3 2" xfId="22880" xr:uid="{2AAE6D73-FCD0-4EE5-BDBB-21E45D2E628A}"/>
    <cellStyle name="Comma 2 7 2 2 2 2 4 4" xfId="19810" xr:uid="{0D4D150C-B138-42B5-9019-81EA215EE8F5}"/>
    <cellStyle name="Comma 2 7 2 2 2 2 5" xfId="7126" xr:uid="{DF6D3044-BC85-4C75-9766-80348D8C44FE}"/>
    <cellStyle name="Comma 2 7 2 2 2 2 5 2" xfId="16809" xr:uid="{CA7DFA50-7B26-42B8-B5EA-35917D349777}"/>
    <cellStyle name="Comma 2 7 2 2 2 2 5 2 2" xfId="24301" xr:uid="{58C894D6-4DC1-4FA6-A54C-A0A41173A07D}"/>
    <cellStyle name="Comma 2 7 2 2 2 2 5 3" xfId="21207" xr:uid="{CAB88610-CA9F-498C-A916-334F87148D8E}"/>
    <cellStyle name="Comma 2 7 2 2 2 2 6" xfId="15261" xr:uid="{0E770C81-878D-446F-823E-B9BCC4275980}"/>
    <cellStyle name="Comma 2 7 2 2 2 2 6 2" xfId="22873" xr:uid="{1C621A31-ED21-449F-906F-9F5A76C85050}"/>
    <cellStyle name="Comma 2 7 2 2 2 2 7" xfId="19803" xr:uid="{78C3FFC8-3CCE-44DD-B446-4F5E29385FC7}"/>
    <cellStyle name="Comma 2 7 2 2 2 3" xfId="1659" xr:uid="{7893C1FD-C811-44E6-850F-FB3EA157E164}"/>
    <cellStyle name="Comma 2 7 2 2 2 3 2" xfId="1660" xr:uid="{B9B8025C-EDD4-489F-807C-8E3558318D83}"/>
    <cellStyle name="Comma 2 7 2 2 2 3 2 2" xfId="1661" xr:uid="{8E407F76-FB25-4734-9AEC-9342CF4B586E}"/>
    <cellStyle name="Comma 2 7 2 2 2 3 2 2 2" xfId="7136" xr:uid="{9D0FF3AC-7DFA-4C96-9AA1-97C2C70A0C25}"/>
    <cellStyle name="Comma 2 7 2 2 2 3 2 2 2 2" xfId="16819" xr:uid="{450B870B-060C-4AA4-94EC-68E8C2C9C3FA}"/>
    <cellStyle name="Comma 2 7 2 2 2 3 2 2 2 2 2" xfId="24311" xr:uid="{C02C7237-0A48-4944-875E-0763738D61F2}"/>
    <cellStyle name="Comma 2 7 2 2 2 3 2 2 2 3" xfId="21217" xr:uid="{460A7E66-6079-40ED-9F90-5DF9F269C630}"/>
    <cellStyle name="Comma 2 7 2 2 2 3 2 2 3" xfId="15271" xr:uid="{F45D3096-ADC9-4B49-B8B1-E690A5475E7E}"/>
    <cellStyle name="Comma 2 7 2 2 2 3 2 2 3 2" xfId="22883" xr:uid="{41CEB40F-6B0C-4E93-AB21-851C7B62F9A8}"/>
    <cellStyle name="Comma 2 7 2 2 2 3 2 2 4" xfId="19813" xr:uid="{7A19B371-4521-4B59-8B48-597B26F96CC3}"/>
    <cellStyle name="Comma 2 7 2 2 2 3 2 3" xfId="7135" xr:uid="{E3054C94-AF0C-4FFB-9BA4-EF67C30F72AF}"/>
    <cellStyle name="Comma 2 7 2 2 2 3 2 3 2" xfId="16818" xr:uid="{CBF5B052-FE90-47DD-AB35-62C6C212BE5D}"/>
    <cellStyle name="Comma 2 7 2 2 2 3 2 3 2 2" xfId="24310" xr:uid="{BC80AAA2-AD32-4343-9DC2-388E2962DA0C}"/>
    <cellStyle name="Comma 2 7 2 2 2 3 2 3 3" xfId="21216" xr:uid="{6DE75CB7-14FC-4B45-ACBB-2C4A7C86C7B1}"/>
    <cellStyle name="Comma 2 7 2 2 2 3 2 4" xfId="15270" xr:uid="{6D640410-E44D-487D-AE1F-F4DD4B95308C}"/>
    <cellStyle name="Comma 2 7 2 2 2 3 2 4 2" xfId="22882" xr:uid="{1B56F9AC-A17C-49E5-A325-9C0DDC1B2CA6}"/>
    <cellStyle name="Comma 2 7 2 2 2 3 2 5" xfId="19812" xr:uid="{3142F50D-F50A-47AD-81EC-0173B0A0D937}"/>
    <cellStyle name="Comma 2 7 2 2 2 3 3" xfId="1662" xr:uid="{6755B0CC-1E60-4D5D-8958-EC155D80831E}"/>
    <cellStyle name="Comma 2 7 2 2 2 3 3 2" xfId="7137" xr:uid="{719E323B-3320-4920-AB10-6424D42ED05F}"/>
    <cellStyle name="Comma 2 7 2 2 2 3 3 2 2" xfId="16820" xr:uid="{6B49365B-9501-4BC1-928E-E028ACF6397E}"/>
    <cellStyle name="Comma 2 7 2 2 2 3 3 2 2 2" xfId="24312" xr:uid="{6E35A9D2-E643-4E84-B9C6-AFE5905C7DC0}"/>
    <cellStyle name="Comma 2 7 2 2 2 3 3 2 3" xfId="21218" xr:uid="{B6590A13-123B-479C-8DDE-002AD8402FA1}"/>
    <cellStyle name="Comma 2 7 2 2 2 3 3 3" xfId="15272" xr:uid="{0A022CC6-DF1E-434E-AE8E-A20CEAB85D2C}"/>
    <cellStyle name="Comma 2 7 2 2 2 3 3 3 2" xfId="22884" xr:uid="{64DE1E44-4E55-4AD0-8D01-541D71627E95}"/>
    <cellStyle name="Comma 2 7 2 2 2 3 3 4" xfId="19814" xr:uid="{A60C7AA4-9EBF-4C31-8E41-1F31773DC623}"/>
    <cellStyle name="Comma 2 7 2 2 2 3 4" xfId="7134" xr:uid="{512818A0-DA83-4409-AC12-130FDE581C06}"/>
    <cellStyle name="Comma 2 7 2 2 2 3 4 2" xfId="16817" xr:uid="{38662661-F014-44ED-8F6D-F86C08F21695}"/>
    <cellStyle name="Comma 2 7 2 2 2 3 4 2 2" xfId="24309" xr:uid="{0639AE78-7204-4AD2-96DA-90C8D392172D}"/>
    <cellStyle name="Comma 2 7 2 2 2 3 4 3" xfId="21215" xr:uid="{BA68DAE6-1B15-410C-895D-84CDF12DD398}"/>
    <cellStyle name="Comma 2 7 2 2 2 3 5" xfId="15269" xr:uid="{C665B279-5527-4D79-A187-06D89B51E346}"/>
    <cellStyle name="Comma 2 7 2 2 2 3 5 2" xfId="22881" xr:uid="{0A17B6DC-0E61-4B2A-935A-B39D128C7CDE}"/>
    <cellStyle name="Comma 2 7 2 2 2 3 6" xfId="19811" xr:uid="{C6053E8C-EC0E-4E96-A5B7-D94B941D85B6}"/>
    <cellStyle name="Comma 2 7 2 2 2 4" xfId="1663" xr:uid="{410543D8-C2B2-48DB-BA6C-87C11DA8D2A9}"/>
    <cellStyle name="Comma 2 7 2 2 2 4 2" xfId="1664" xr:uid="{D971CA27-3F14-494B-9F77-70B3D1C70B5F}"/>
    <cellStyle name="Comma 2 7 2 2 2 4 2 2" xfId="7139" xr:uid="{92413E96-BA6E-4F90-8001-07C0B019B3BB}"/>
    <cellStyle name="Comma 2 7 2 2 2 4 2 2 2" xfId="16822" xr:uid="{E6C4DA64-7017-4132-9A6B-6072138DBCAA}"/>
    <cellStyle name="Comma 2 7 2 2 2 4 2 2 2 2" xfId="24314" xr:uid="{68FC4B39-4978-4C7B-A409-1EFC0B40BDFE}"/>
    <cellStyle name="Comma 2 7 2 2 2 4 2 2 3" xfId="21220" xr:uid="{FC95CC5A-24DE-49F4-AA90-5DF3459C1C79}"/>
    <cellStyle name="Comma 2 7 2 2 2 4 2 3" xfId="15274" xr:uid="{0260DF1F-E5BD-479F-BD9F-5A0DA785491C}"/>
    <cellStyle name="Comma 2 7 2 2 2 4 2 3 2" xfId="22886" xr:uid="{7803CEB7-C859-401A-9A29-C180810F2D3E}"/>
    <cellStyle name="Comma 2 7 2 2 2 4 2 4" xfId="19816" xr:uid="{C5D779D6-CA54-4A5A-8092-9286A5FF409A}"/>
    <cellStyle name="Comma 2 7 2 2 2 4 3" xfId="7138" xr:uid="{2BFCABB6-8080-4834-B159-B437491FBB2A}"/>
    <cellStyle name="Comma 2 7 2 2 2 4 3 2" xfId="16821" xr:uid="{DDA205EA-3CB4-459E-9D4E-2E935544BEBD}"/>
    <cellStyle name="Comma 2 7 2 2 2 4 3 2 2" xfId="24313" xr:uid="{4B450570-DDA4-486A-95C1-788438C8FA02}"/>
    <cellStyle name="Comma 2 7 2 2 2 4 3 3" xfId="21219" xr:uid="{FA29E05E-3BD2-49B7-851E-68F94A760CA3}"/>
    <cellStyle name="Comma 2 7 2 2 2 4 4" xfId="15273" xr:uid="{96748D4C-37D3-4A3D-B1AE-511CAB0CE550}"/>
    <cellStyle name="Comma 2 7 2 2 2 4 4 2" xfId="22885" xr:uid="{70E17682-3272-4746-AD18-B9C0ABDC6E32}"/>
    <cellStyle name="Comma 2 7 2 2 2 4 5" xfId="19815" xr:uid="{7134A315-8F99-44AB-B208-928833AA446A}"/>
    <cellStyle name="Comma 2 7 2 2 2 5" xfId="1665" xr:uid="{4C44C7A7-B5E3-4331-A6C5-CB8A7697D9C2}"/>
    <cellStyle name="Comma 2 7 2 2 2 5 2" xfId="7140" xr:uid="{220D27B9-FFFA-4E10-9CE1-62A4E5E24D6C}"/>
    <cellStyle name="Comma 2 7 2 2 2 5 2 2" xfId="16823" xr:uid="{CF76FC4B-C119-4BCE-858F-6234CE187EDC}"/>
    <cellStyle name="Comma 2 7 2 2 2 5 2 2 2" xfId="24315" xr:uid="{7AC69264-EE48-4CDD-8E0B-AE45A7EFE4AD}"/>
    <cellStyle name="Comma 2 7 2 2 2 5 2 3" xfId="21221" xr:uid="{A06DAA78-6CFB-4176-802E-06F217A39401}"/>
    <cellStyle name="Comma 2 7 2 2 2 5 3" xfId="15275" xr:uid="{B15EB207-6CA6-4374-9868-8160104FA422}"/>
    <cellStyle name="Comma 2 7 2 2 2 5 3 2" xfId="22887" xr:uid="{7E26EBC7-CBB3-4E8E-AC41-5EA55958334D}"/>
    <cellStyle name="Comma 2 7 2 2 2 5 4" xfId="19817" xr:uid="{B46CDB21-DE15-488C-AACB-88415E479F4B}"/>
    <cellStyle name="Comma 2 7 2 2 2 6" xfId="7125" xr:uid="{DD1D6FED-C04A-487A-9047-A50EC7AF30B5}"/>
    <cellStyle name="Comma 2 7 2 2 2 6 2" xfId="16808" xr:uid="{6B29267E-F096-4A32-9622-3FE2DAB3B093}"/>
    <cellStyle name="Comma 2 7 2 2 2 6 2 2" xfId="24300" xr:uid="{90946323-64E4-489A-88BA-77E37EFDB8B4}"/>
    <cellStyle name="Comma 2 7 2 2 2 6 3" xfId="21206" xr:uid="{D8A35BED-30FD-40E4-9224-9A70659FDC22}"/>
    <cellStyle name="Comma 2 7 2 2 2 7" xfId="15260" xr:uid="{F2DC73AD-4EA3-4161-AAE5-104B443B51AB}"/>
    <cellStyle name="Comma 2 7 2 2 2 7 2" xfId="22872" xr:uid="{27FD3E27-AE20-44D0-86FC-AB890D41D0C9}"/>
    <cellStyle name="Comma 2 7 2 2 2 8" xfId="19802" xr:uid="{11C0034E-CB35-4424-895D-9C4EF43C6134}"/>
    <cellStyle name="Comma 2 7 2 2 3" xfId="1666" xr:uid="{940DE8EA-1564-49B1-87CA-FA23887ADCC5}"/>
    <cellStyle name="Comma 2 7 2 2 3 2" xfId="1667" xr:uid="{3FE00588-55A5-471A-8DB1-D8F659173661}"/>
    <cellStyle name="Comma 2 7 2 2 3 2 2" xfId="1668" xr:uid="{3735DFE4-C00C-44EA-8D4C-282932287646}"/>
    <cellStyle name="Comma 2 7 2 2 3 2 2 2" xfId="1669" xr:uid="{A3C87CA8-4F98-45F8-BFFB-11E42E08798D}"/>
    <cellStyle name="Comma 2 7 2 2 3 2 2 2 2" xfId="7144" xr:uid="{26D2B196-B359-4136-8A00-78CC29FFF146}"/>
    <cellStyle name="Comma 2 7 2 2 3 2 2 2 2 2" xfId="16827" xr:uid="{67AA63AE-EF86-4D40-A54D-DFEF6C9117E5}"/>
    <cellStyle name="Comma 2 7 2 2 3 2 2 2 2 2 2" xfId="24319" xr:uid="{13C2FDEB-DF79-45DA-A3C9-264544CFEF7D}"/>
    <cellStyle name="Comma 2 7 2 2 3 2 2 2 2 3" xfId="21225" xr:uid="{72DCB3D4-FC53-4B75-BF2A-7D8CF85D052D}"/>
    <cellStyle name="Comma 2 7 2 2 3 2 2 2 3" xfId="15279" xr:uid="{F98D2A25-CBB5-4F59-A74F-F84CA6A6CEE5}"/>
    <cellStyle name="Comma 2 7 2 2 3 2 2 2 3 2" xfId="22891" xr:uid="{87952BD5-89C9-4EEC-8DDE-DAED6D7373A0}"/>
    <cellStyle name="Comma 2 7 2 2 3 2 2 2 4" xfId="19821" xr:uid="{2E087906-583D-4E62-8330-9640DBAC245B}"/>
    <cellStyle name="Comma 2 7 2 2 3 2 2 3" xfId="7143" xr:uid="{F63C7797-3D36-42F1-81A5-E83050340329}"/>
    <cellStyle name="Comma 2 7 2 2 3 2 2 3 2" xfId="16826" xr:uid="{EC1E6B2B-0FA4-42EB-8389-BFCCCCDDFD3F}"/>
    <cellStyle name="Comma 2 7 2 2 3 2 2 3 2 2" xfId="24318" xr:uid="{76DD2DD8-164B-4A3B-8F7F-EEB0BF04FDF8}"/>
    <cellStyle name="Comma 2 7 2 2 3 2 2 3 3" xfId="21224" xr:uid="{A635BC78-A569-4F4B-B7CE-4C3ED73F3A97}"/>
    <cellStyle name="Comma 2 7 2 2 3 2 2 4" xfId="15278" xr:uid="{EB343AF1-5975-4B02-B15F-10644A442CB6}"/>
    <cellStyle name="Comma 2 7 2 2 3 2 2 4 2" xfId="22890" xr:uid="{AC8F89D7-AC38-4071-A90A-3A5F4914C16D}"/>
    <cellStyle name="Comma 2 7 2 2 3 2 2 5" xfId="19820" xr:uid="{17C6FC11-8E74-4F1A-8A1F-9E10ED6EB61C}"/>
    <cellStyle name="Comma 2 7 2 2 3 2 3" xfId="1670" xr:uid="{A64D71D2-694D-405F-9187-236A46B02D98}"/>
    <cellStyle name="Comma 2 7 2 2 3 2 3 2" xfId="7145" xr:uid="{DE467D20-3690-4BE1-B96D-90AAE5AE58AE}"/>
    <cellStyle name="Comma 2 7 2 2 3 2 3 2 2" xfId="16828" xr:uid="{BDFCDF0B-AD0B-4330-8E60-5BC8C184DAAF}"/>
    <cellStyle name="Comma 2 7 2 2 3 2 3 2 2 2" xfId="24320" xr:uid="{C5A1C223-4DE6-48ED-8A7B-1436DFAC9A18}"/>
    <cellStyle name="Comma 2 7 2 2 3 2 3 2 3" xfId="21226" xr:uid="{91834FFF-DC61-4236-9C12-365C559EF834}"/>
    <cellStyle name="Comma 2 7 2 2 3 2 3 3" xfId="15280" xr:uid="{2350ED89-4073-43D2-A4EB-606037BB6254}"/>
    <cellStyle name="Comma 2 7 2 2 3 2 3 3 2" xfId="22892" xr:uid="{C6BBD870-5274-4B04-AC45-7E8FAD47F7F8}"/>
    <cellStyle name="Comma 2 7 2 2 3 2 3 4" xfId="19822" xr:uid="{B5F38622-6F41-4F6C-A148-8F1C8B35D6A0}"/>
    <cellStyle name="Comma 2 7 2 2 3 2 4" xfId="7142" xr:uid="{77FF9212-0779-41AC-946B-B86689FA8BBA}"/>
    <cellStyle name="Comma 2 7 2 2 3 2 4 2" xfId="16825" xr:uid="{5DCFA1B9-33E7-47C7-97B2-94985389188F}"/>
    <cellStyle name="Comma 2 7 2 2 3 2 4 2 2" xfId="24317" xr:uid="{7BD9AB45-1290-4C45-A834-B1FA64434378}"/>
    <cellStyle name="Comma 2 7 2 2 3 2 4 3" xfId="21223" xr:uid="{671B3966-945E-4A9F-A71E-010C22DF85F9}"/>
    <cellStyle name="Comma 2 7 2 2 3 2 5" xfId="15277" xr:uid="{E5236854-F1B5-48B3-8177-61C20B2FF27C}"/>
    <cellStyle name="Comma 2 7 2 2 3 2 5 2" xfId="22889" xr:uid="{E4A33BFA-B9D3-4D12-A643-A9D2638088CA}"/>
    <cellStyle name="Comma 2 7 2 2 3 2 6" xfId="19819" xr:uid="{568EC2E1-DEEF-4032-A9AC-1BB2FC669739}"/>
    <cellStyle name="Comma 2 7 2 2 3 3" xfId="1671" xr:uid="{99CA52D1-E612-4C01-A86C-6CC04F32174E}"/>
    <cellStyle name="Comma 2 7 2 2 3 3 2" xfId="1672" xr:uid="{A31A7F28-C2A1-457F-BA22-A1E2F32904B4}"/>
    <cellStyle name="Comma 2 7 2 2 3 3 2 2" xfId="7147" xr:uid="{4B9B4859-E3CF-4553-A355-EE57882B07F4}"/>
    <cellStyle name="Comma 2 7 2 2 3 3 2 2 2" xfId="16830" xr:uid="{3D72285D-48C4-4D01-B6D4-23EEF2CFF682}"/>
    <cellStyle name="Comma 2 7 2 2 3 3 2 2 2 2" xfId="24322" xr:uid="{9B999956-CA76-497E-9C29-7C889E0CB1AE}"/>
    <cellStyle name="Comma 2 7 2 2 3 3 2 2 3" xfId="21228" xr:uid="{6E759D1B-FDD9-45E7-8E00-BB9F335C08F3}"/>
    <cellStyle name="Comma 2 7 2 2 3 3 2 3" xfId="15282" xr:uid="{7BDB7C91-3671-4834-9A50-0BD28A398A02}"/>
    <cellStyle name="Comma 2 7 2 2 3 3 2 3 2" xfId="22894" xr:uid="{CEC4F684-207A-475F-9234-0CF4F3AAAE5D}"/>
    <cellStyle name="Comma 2 7 2 2 3 3 2 4" xfId="19824" xr:uid="{B3228378-0A06-43AA-B990-A8B1477B5F2F}"/>
    <cellStyle name="Comma 2 7 2 2 3 3 3" xfId="7146" xr:uid="{C1F48D18-8413-43E9-9C8A-7DAC33CAC036}"/>
    <cellStyle name="Comma 2 7 2 2 3 3 3 2" xfId="16829" xr:uid="{A0429C87-B4FD-48D2-B652-6ECD368A40A3}"/>
    <cellStyle name="Comma 2 7 2 2 3 3 3 2 2" xfId="24321" xr:uid="{5AF1DD0E-213C-4AA9-9FC7-00C984BCE724}"/>
    <cellStyle name="Comma 2 7 2 2 3 3 3 3" xfId="21227" xr:uid="{23DC365F-24BD-45E7-9F09-506B31E0EE83}"/>
    <cellStyle name="Comma 2 7 2 2 3 3 4" xfId="15281" xr:uid="{5D9E8F44-3C66-4595-AA1A-DF83D2698D11}"/>
    <cellStyle name="Comma 2 7 2 2 3 3 4 2" xfId="22893" xr:uid="{9E2AF91B-2755-4ABC-B4A2-E0DA3F88C508}"/>
    <cellStyle name="Comma 2 7 2 2 3 3 5" xfId="19823" xr:uid="{E6C63C28-0546-4F25-8F85-99723CB56787}"/>
    <cellStyle name="Comma 2 7 2 2 3 4" xfId="1673" xr:uid="{17294FD9-3D03-440B-82FC-1A164DB4BE9B}"/>
    <cellStyle name="Comma 2 7 2 2 3 4 2" xfId="7148" xr:uid="{5F986584-3D28-4174-9430-DA86E36CD30D}"/>
    <cellStyle name="Comma 2 7 2 2 3 4 2 2" xfId="16831" xr:uid="{6EC87CFD-8DB6-4509-8F80-C7519C7512AF}"/>
    <cellStyle name="Comma 2 7 2 2 3 4 2 2 2" xfId="24323" xr:uid="{23ABEBD9-60C8-4354-ABE9-620ECD70E3B8}"/>
    <cellStyle name="Comma 2 7 2 2 3 4 2 3" xfId="21229" xr:uid="{C9959A1E-0740-4695-A422-67950473CD13}"/>
    <cellStyle name="Comma 2 7 2 2 3 4 3" xfId="15283" xr:uid="{BA999657-B533-4295-939F-F62B3671D989}"/>
    <cellStyle name="Comma 2 7 2 2 3 4 3 2" xfId="22895" xr:uid="{6EF345AA-5ABC-4F1C-A10A-5B8590B9394F}"/>
    <cellStyle name="Comma 2 7 2 2 3 4 4" xfId="19825" xr:uid="{4514F7F6-9257-47A4-B7F0-871324C720C6}"/>
    <cellStyle name="Comma 2 7 2 2 3 5" xfId="7141" xr:uid="{9F343C4C-032C-40D2-A42E-DBFBB982C8C9}"/>
    <cellStyle name="Comma 2 7 2 2 3 5 2" xfId="16824" xr:uid="{32401C36-72D7-4D75-8A16-69BB34D61364}"/>
    <cellStyle name="Comma 2 7 2 2 3 5 2 2" xfId="24316" xr:uid="{FD5DA4C4-C60B-4149-8BF5-D99C19FDA9AD}"/>
    <cellStyle name="Comma 2 7 2 2 3 5 3" xfId="21222" xr:uid="{39E6E43C-C0F3-463D-9245-2C1997DD438B}"/>
    <cellStyle name="Comma 2 7 2 2 3 6" xfId="15276" xr:uid="{13075A90-A961-4814-9FF2-58B82AE1E45D}"/>
    <cellStyle name="Comma 2 7 2 2 3 6 2" xfId="22888" xr:uid="{DA09A3E1-7663-46F3-B352-AF9A22F74423}"/>
    <cellStyle name="Comma 2 7 2 2 3 7" xfId="19818" xr:uid="{7325753C-2828-4014-9E47-C9B6780CC170}"/>
    <cellStyle name="Comma 2 7 2 2 4" xfId="1674" xr:uid="{B7340931-0211-4385-A141-4EA9732FA802}"/>
    <cellStyle name="Comma 2 7 2 2 4 2" xfId="1675" xr:uid="{3A88E599-5292-423E-B8EB-9BE1ED787948}"/>
    <cellStyle name="Comma 2 7 2 2 4 2 2" xfId="1676" xr:uid="{D478F298-078F-4DA3-93F4-85AAD2ADA80F}"/>
    <cellStyle name="Comma 2 7 2 2 4 2 2 2" xfId="7151" xr:uid="{BB911803-4FB4-4790-B3DF-8C7096A280C3}"/>
    <cellStyle name="Comma 2 7 2 2 4 2 2 2 2" xfId="16834" xr:uid="{CD3A4BAE-FD86-4AD0-88FE-0E8477CBC8BB}"/>
    <cellStyle name="Comma 2 7 2 2 4 2 2 2 2 2" xfId="24326" xr:uid="{0F2AF720-2A72-4661-BA8D-04735E231095}"/>
    <cellStyle name="Comma 2 7 2 2 4 2 2 2 3" xfId="21232" xr:uid="{A547AEAF-F685-41B6-B103-402CBB1EBC77}"/>
    <cellStyle name="Comma 2 7 2 2 4 2 2 3" xfId="15286" xr:uid="{9738184A-A483-4ADE-901E-F2D5A06F0185}"/>
    <cellStyle name="Comma 2 7 2 2 4 2 2 3 2" xfId="22898" xr:uid="{746E6C51-650A-42E7-A07F-F7A43B2DF469}"/>
    <cellStyle name="Comma 2 7 2 2 4 2 2 4" xfId="19828" xr:uid="{8918F232-1407-4B23-ACBC-DB9C97F1584F}"/>
    <cellStyle name="Comma 2 7 2 2 4 2 3" xfId="7150" xr:uid="{9061A4F9-288D-4AB8-8178-E4A6D5410FC1}"/>
    <cellStyle name="Comma 2 7 2 2 4 2 3 2" xfId="16833" xr:uid="{03F73E12-CE6C-4708-8CC9-6615FC52D65B}"/>
    <cellStyle name="Comma 2 7 2 2 4 2 3 2 2" xfId="24325" xr:uid="{2F62F84B-7EB3-46A5-8BDB-0B09F0D15A64}"/>
    <cellStyle name="Comma 2 7 2 2 4 2 3 3" xfId="21231" xr:uid="{188EC501-DAB8-48EE-A7E3-372FF9D2B2FC}"/>
    <cellStyle name="Comma 2 7 2 2 4 2 4" xfId="15285" xr:uid="{54A4CAFE-0789-453E-92FA-5679B5667979}"/>
    <cellStyle name="Comma 2 7 2 2 4 2 4 2" xfId="22897" xr:uid="{FD102BCC-3C3E-4438-B61D-193342AF55CC}"/>
    <cellStyle name="Comma 2 7 2 2 4 2 5" xfId="19827" xr:uid="{ABC6A3BC-1948-41B2-9BFF-192483BF326F}"/>
    <cellStyle name="Comma 2 7 2 2 4 3" xfId="1677" xr:uid="{3CA33C3C-5929-459C-A52C-896FC333631D}"/>
    <cellStyle name="Comma 2 7 2 2 4 3 2" xfId="7152" xr:uid="{AB57327F-B9E1-459D-A72F-6F76C47D3783}"/>
    <cellStyle name="Comma 2 7 2 2 4 3 2 2" xfId="16835" xr:uid="{F5B0AD5E-6939-4982-BC4D-E691C8290FD3}"/>
    <cellStyle name="Comma 2 7 2 2 4 3 2 2 2" xfId="24327" xr:uid="{E5796CD7-38A5-484A-BAF3-69971955671B}"/>
    <cellStyle name="Comma 2 7 2 2 4 3 2 3" xfId="21233" xr:uid="{04556A76-B78F-480B-B881-FA045B07F491}"/>
    <cellStyle name="Comma 2 7 2 2 4 3 3" xfId="15287" xr:uid="{B7FD41C8-2898-4B03-9314-D83604E43787}"/>
    <cellStyle name="Comma 2 7 2 2 4 3 3 2" xfId="22899" xr:uid="{B07F295B-FB2C-4A6C-981C-2FB7C30A005B}"/>
    <cellStyle name="Comma 2 7 2 2 4 3 4" xfId="19829" xr:uid="{A3792878-7B3B-4003-A4BC-EA70EEB614CC}"/>
    <cellStyle name="Comma 2 7 2 2 4 4" xfId="7149" xr:uid="{0D4CFE2A-4B91-433C-9AF1-8B9E4BDB0A1D}"/>
    <cellStyle name="Comma 2 7 2 2 4 4 2" xfId="16832" xr:uid="{4188C02F-072A-4E55-8F0E-38F65164E8A8}"/>
    <cellStyle name="Comma 2 7 2 2 4 4 2 2" xfId="24324" xr:uid="{34692BFE-5A0E-4D22-AC50-441E934F6337}"/>
    <cellStyle name="Comma 2 7 2 2 4 4 3" xfId="21230" xr:uid="{19DED14D-05AA-410E-BFB7-B44C36DD8C92}"/>
    <cellStyle name="Comma 2 7 2 2 4 5" xfId="15284" xr:uid="{2B0722F7-429D-4060-91B4-25105BBFA9E3}"/>
    <cellStyle name="Comma 2 7 2 2 4 5 2" xfId="22896" xr:uid="{5325D3F0-5BEA-42F0-BA4B-269CB4762F6B}"/>
    <cellStyle name="Comma 2 7 2 2 4 6" xfId="19826" xr:uid="{6729DF90-88E3-4736-B85A-B268425F2782}"/>
    <cellStyle name="Comma 2 7 2 2 5" xfId="1678" xr:uid="{5CAAB358-6EA6-420E-955E-3D522DEB9B10}"/>
    <cellStyle name="Comma 2 7 2 2 5 2" xfId="1679" xr:uid="{A6C83123-974C-48ED-84E8-8BD4FF937F25}"/>
    <cellStyle name="Comma 2 7 2 2 5 2 2" xfId="7154" xr:uid="{82DE4614-AED6-4593-9231-F89640C08A8F}"/>
    <cellStyle name="Comma 2 7 2 2 5 2 2 2" xfId="16837" xr:uid="{7924BEB1-6177-4140-9288-A2BAB5EB3B3E}"/>
    <cellStyle name="Comma 2 7 2 2 5 2 2 2 2" xfId="24329" xr:uid="{02D2EBF7-BEC9-40FE-8D01-00407FC9E539}"/>
    <cellStyle name="Comma 2 7 2 2 5 2 2 3" xfId="21235" xr:uid="{FDF0E104-AEE1-4F9A-95E7-60A89EF9AEA9}"/>
    <cellStyle name="Comma 2 7 2 2 5 2 3" xfId="15289" xr:uid="{7499C271-377A-40DF-AAC4-6419085C3BEB}"/>
    <cellStyle name="Comma 2 7 2 2 5 2 3 2" xfId="22901" xr:uid="{7B75062A-ECBD-4053-8BC1-D5517F105E80}"/>
    <cellStyle name="Comma 2 7 2 2 5 2 4" xfId="19831" xr:uid="{6540617D-C186-40C2-A06F-1B5CB0704327}"/>
    <cellStyle name="Comma 2 7 2 2 5 3" xfId="7153" xr:uid="{6A0F0CBE-8574-4393-AD2B-8D876954EDAC}"/>
    <cellStyle name="Comma 2 7 2 2 5 3 2" xfId="16836" xr:uid="{143495DC-302E-4C8F-8C5F-C5FB2EBBC616}"/>
    <cellStyle name="Comma 2 7 2 2 5 3 2 2" xfId="24328" xr:uid="{1205F2B5-B998-4AB4-91FB-42E87BB67DEA}"/>
    <cellStyle name="Comma 2 7 2 2 5 3 3" xfId="21234" xr:uid="{2F9FC729-55E0-4BD1-9C27-2DB11C7FA498}"/>
    <cellStyle name="Comma 2 7 2 2 5 4" xfId="15288" xr:uid="{AE81F164-10AC-4F0B-BDC0-254E2A1D0FEE}"/>
    <cellStyle name="Comma 2 7 2 2 5 4 2" xfId="22900" xr:uid="{A706600A-FB9A-40F5-BF8D-0CA4397C525A}"/>
    <cellStyle name="Comma 2 7 2 2 5 5" xfId="19830" xr:uid="{870A46FF-2BD8-4105-A266-4CB5C1D92655}"/>
    <cellStyle name="Comma 2 7 2 2 6" xfId="1680" xr:uid="{F9A10035-E7D2-4BD7-8EB1-AC0023E56D3F}"/>
    <cellStyle name="Comma 2 7 2 2 6 2" xfId="7155" xr:uid="{45A3FC49-7A9A-4C1D-BD3F-1B9B8325DA14}"/>
    <cellStyle name="Comma 2 7 2 2 6 2 2" xfId="16838" xr:uid="{17944A76-727F-4312-A9C3-5E8405131099}"/>
    <cellStyle name="Comma 2 7 2 2 6 2 2 2" xfId="24330" xr:uid="{9003E18C-B667-4A38-93FA-B8499EFB15B9}"/>
    <cellStyle name="Comma 2 7 2 2 6 2 3" xfId="21236" xr:uid="{A8F0219C-CA97-443C-A794-14BC80D8F10F}"/>
    <cellStyle name="Comma 2 7 2 2 6 3" xfId="15290" xr:uid="{FAFA9D95-B4D4-4943-B216-69B91F9F7F43}"/>
    <cellStyle name="Comma 2 7 2 2 6 3 2" xfId="22902" xr:uid="{FCC09264-910A-4777-820F-FD55B7C6C8A7}"/>
    <cellStyle name="Comma 2 7 2 2 6 4" xfId="19832" xr:uid="{D5519A6F-EA60-45D2-A488-EBBD5C756203}"/>
    <cellStyle name="Comma 2 7 2 2 7" xfId="7124" xr:uid="{C62E1A06-837F-486A-AAE4-479A2FE11E72}"/>
    <cellStyle name="Comma 2 7 2 2 7 2" xfId="16807" xr:uid="{67123D08-984D-4E91-B8B6-854C168D96C8}"/>
    <cellStyle name="Comma 2 7 2 2 7 2 2" xfId="24299" xr:uid="{A91574D7-510C-4AAE-8348-11FCE9743C4B}"/>
    <cellStyle name="Comma 2 7 2 2 7 3" xfId="21205" xr:uid="{245B6808-939B-4A1F-B449-A8C253E34A1B}"/>
    <cellStyle name="Comma 2 7 2 2 8" xfId="15259" xr:uid="{85B9BBBB-CE2C-4180-AB13-25ACCC183578}"/>
    <cellStyle name="Comma 2 7 2 2 8 2" xfId="22871" xr:uid="{D02C1DF0-F5D8-4ECE-AB28-D3C5676DEDCE}"/>
    <cellStyle name="Comma 2 7 2 2 9" xfId="19801" xr:uid="{77E62B2D-23FF-4F18-9B32-DD9EC0EAED1D}"/>
    <cellStyle name="Comma 2 7 2 3" xfId="1681" xr:uid="{B98C1E65-14C7-4BE9-8285-D09252050BA8}"/>
    <cellStyle name="Comma 2 7 2 3 2" xfId="1682" xr:uid="{EDA286D5-2E71-415C-8991-A023E477C612}"/>
    <cellStyle name="Comma 2 7 2 3 2 2" xfId="1683" xr:uid="{28983D07-FC79-41D2-A8B7-BC3D4E702ACF}"/>
    <cellStyle name="Comma 2 7 2 3 2 2 2" xfId="1684" xr:uid="{D50956AC-85BB-46AB-9340-1F3F4831B03F}"/>
    <cellStyle name="Comma 2 7 2 3 2 2 2 2" xfId="1685" xr:uid="{70B6EEB6-C322-4D5C-AAFF-950E5CE1F7EB}"/>
    <cellStyle name="Comma 2 7 2 3 2 2 2 2 2" xfId="7160" xr:uid="{983FDAF9-ECF3-449C-81B5-4DB7932D87C9}"/>
    <cellStyle name="Comma 2 7 2 3 2 2 2 2 2 2" xfId="16843" xr:uid="{FB46BA8F-57CF-44C2-BA9A-5C75A2174132}"/>
    <cellStyle name="Comma 2 7 2 3 2 2 2 2 2 2 2" xfId="24335" xr:uid="{DA0D1B1B-62AD-4886-B476-5E08A87E84B2}"/>
    <cellStyle name="Comma 2 7 2 3 2 2 2 2 2 3" xfId="21241" xr:uid="{43AE3F77-7A72-4182-8BDB-080721EC4C65}"/>
    <cellStyle name="Comma 2 7 2 3 2 2 2 2 3" xfId="15295" xr:uid="{C0411775-2C5C-45A5-855B-296AD93CF72B}"/>
    <cellStyle name="Comma 2 7 2 3 2 2 2 2 3 2" xfId="22907" xr:uid="{0ADC8C6D-A822-4B84-81A0-C87CB79989A3}"/>
    <cellStyle name="Comma 2 7 2 3 2 2 2 2 4" xfId="19837" xr:uid="{CFC41584-3744-4AD9-A985-29A89E4F9FF6}"/>
    <cellStyle name="Comma 2 7 2 3 2 2 2 3" xfId="7159" xr:uid="{F2D46C91-3A82-4F87-AFC0-CC76FE00B721}"/>
    <cellStyle name="Comma 2 7 2 3 2 2 2 3 2" xfId="16842" xr:uid="{4C2C292A-9170-43E1-AEE0-8BDCB97E3936}"/>
    <cellStyle name="Comma 2 7 2 3 2 2 2 3 2 2" xfId="24334" xr:uid="{19AA4A69-8B16-4243-8039-F84679BB2858}"/>
    <cellStyle name="Comma 2 7 2 3 2 2 2 3 3" xfId="21240" xr:uid="{847EF58A-AA6F-4E38-A80D-396F331BBADC}"/>
    <cellStyle name="Comma 2 7 2 3 2 2 2 4" xfId="15294" xr:uid="{4673A295-139F-4E07-A080-C25F8FB70D98}"/>
    <cellStyle name="Comma 2 7 2 3 2 2 2 4 2" xfId="22906" xr:uid="{9980B539-DD28-4F78-AEC0-673C2576E8FF}"/>
    <cellStyle name="Comma 2 7 2 3 2 2 2 5" xfId="19836" xr:uid="{699A469A-2C87-49FA-AD74-828366A390DC}"/>
    <cellStyle name="Comma 2 7 2 3 2 2 3" xfId="1686" xr:uid="{FAAFF052-EE28-4B0C-9D17-2E8BFE1F0746}"/>
    <cellStyle name="Comma 2 7 2 3 2 2 3 2" xfId="7161" xr:uid="{712CF587-8982-477E-B591-0AAB4B51E209}"/>
    <cellStyle name="Comma 2 7 2 3 2 2 3 2 2" xfId="16844" xr:uid="{BF49E4EA-EE0B-4EFC-BEAA-775851C212AB}"/>
    <cellStyle name="Comma 2 7 2 3 2 2 3 2 2 2" xfId="24336" xr:uid="{89394739-CAEB-4D14-821E-3E8B64C72745}"/>
    <cellStyle name="Comma 2 7 2 3 2 2 3 2 3" xfId="21242" xr:uid="{0BAA7188-4109-49C4-A131-F892E60AB4A3}"/>
    <cellStyle name="Comma 2 7 2 3 2 2 3 3" xfId="15296" xr:uid="{42D3FE15-4392-455E-8BE4-37BF2378C66C}"/>
    <cellStyle name="Comma 2 7 2 3 2 2 3 3 2" xfId="22908" xr:uid="{B68BB7B2-24EB-4639-922C-47661EAA159E}"/>
    <cellStyle name="Comma 2 7 2 3 2 2 3 4" xfId="19838" xr:uid="{B0375190-2544-4344-B18A-D44935344054}"/>
    <cellStyle name="Comma 2 7 2 3 2 2 4" xfId="7158" xr:uid="{5E89603F-4D90-41A8-818A-D8799D9380F6}"/>
    <cellStyle name="Comma 2 7 2 3 2 2 4 2" xfId="16841" xr:uid="{CCBE04F9-51B7-457A-8A37-44CE82D6C17D}"/>
    <cellStyle name="Comma 2 7 2 3 2 2 4 2 2" xfId="24333" xr:uid="{E6D00982-1007-43D8-89D8-E72D34564AF6}"/>
    <cellStyle name="Comma 2 7 2 3 2 2 4 3" xfId="21239" xr:uid="{6D9843B8-50A2-4B51-8306-225298D32D2D}"/>
    <cellStyle name="Comma 2 7 2 3 2 2 5" xfId="15293" xr:uid="{EF3B5AD2-4C52-442C-9027-AFBC4844E7F1}"/>
    <cellStyle name="Comma 2 7 2 3 2 2 5 2" xfId="22905" xr:uid="{E08241DC-AC57-4CCE-8702-FF5846E85293}"/>
    <cellStyle name="Comma 2 7 2 3 2 2 6" xfId="19835" xr:uid="{898FEB85-82C3-4FB6-9840-4D9173BA8114}"/>
    <cellStyle name="Comma 2 7 2 3 2 3" xfId="1687" xr:uid="{5CD5055B-75B4-4C07-BB10-21609A812847}"/>
    <cellStyle name="Comma 2 7 2 3 2 3 2" xfId="1688" xr:uid="{43FB8EA9-2217-4A9A-8136-D7ABAD1DB044}"/>
    <cellStyle name="Comma 2 7 2 3 2 3 2 2" xfId="7163" xr:uid="{66E055A8-3FD8-4D03-BEF6-8CEE3C9617AA}"/>
    <cellStyle name="Comma 2 7 2 3 2 3 2 2 2" xfId="16846" xr:uid="{248584A8-9DCB-41C1-9923-98B8277A52A8}"/>
    <cellStyle name="Comma 2 7 2 3 2 3 2 2 2 2" xfId="24338" xr:uid="{11155007-6520-411C-85C9-202A97A62D73}"/>
    <cellStyle name="Comma 2 7 2 3 2 3 2 2 3" xfId="21244" xr:uid="{3B9CFC85-0246-4EA8-9C72-F50A0C3EF217}"/>
    <cellStyle name="Comma 2 7 2 3 2 3 2 3" xfId="15298" xr:uid="{DB8A828E-B9DE-4C0C-AF58-367C5BC21B3C}"/>
    <cellStyle name="Comma 2 7 2 3 2 3 2 3 2" xfId="22910" xr:uid="{91B11521-D0B6-4A50-A742-E02872E1A480}"/>
    <cellStyle name="Comma 2 7 2 3 2 3 2 4" xfId="19840" xr:uid="{764A7CF6-C933-49B3-9179-CC37E0911329}"/>
    <cellStyle name="Comma 2 7 2 3 2 3 3" xfId="7162" xr:uid="{C07989CC-F461-4279-92A6-EB6453219CEB}"/>
    <cellStyle name="Comma 2 7 2 3 2 3 3 2" xfId="16845" xr:uid="{1198B5F6-A1A0-4385-AE23-6B45FFDF08DA}"/>
    <cellStyle name="Comma 2 7 2 3 2 3 3 2 2" xfId="24337" xr:uid="{C3F9D8DE-5751-443C-83FF-75F017E73EC2}"/>
    <cellStyle name="Comma 2 7 2 3 2 3 3 3" xfId="21243" xr:uid="{C3DE7D84-D673-48C5-9071-584664B0635D}"/>
    <cellStyle name="Comma 2 7 2 3 2 3 4" xfId="15297" xr:uid="{C01F7393-CA4C-4D62-8E1E-AF78EA3C5B8E}"/>
    <cellStyle name="Comma 2 7 2 3 2 3 4 2" xfId="22909" xr:uid="{E73BB50B-BF17-4CDB-8955-C365110E027B}"/>
    <cellStyle name="Comma 2 7 2 3 2 3 5" xfId="19839" xr:uid="{71D128E9-6336-4F1C-AEB4-5FBE9ACD9440}"/>
    <cellStyle name="Comma 2 7 2 3 2 4" xfId="1689" xr:uid="{C7957EE6-1997-4392-88C1-F979AD498CF2}"/>
    <cellStyle name="Comma 2 7 2 3 2 4 2" xfId="7164" xr:uid="{19E713FB-B999-4F50-8044-9F31123E0713}"/>
    <cellStyle name="Comma 2 7 2 3 2 4 2 2" xfId="16847" xr:uid="{7C877282-0637-4A10-BE38-04344E686158}"/>
    <cellStyle name="Comma 2 7 2 3 2 4 2 2 2" xfId="24339" xr:uid="{59DE236C-AB67-4A7D-BF42-6AEB8134E6B5}"/>
    <cellStyle name="Comma 2 7 2 3 2 4 2 3" xfId="21245" xr:uid="{AD61FEBF-07CF-4470-8F3A-F68127192A92}"/>
    <cellStyle name="Comma 2 7 2 3 2 4 3" xfId="15299" xr:uid="{72B77BE5-1F3C-422F-A80A-93398BE9377E}"/>
    <cellStyle name="Comma 2 7 2 3 2 4 3 2" xfId="22911" xr:uid="{D82C51E6-C311-48EE-9B26-C0C97D2AEDD6}"/>
    <cellStyle name="Comma 2 7 2 3 2 4 4" xfId="19841" xr:uid="{52CB6085-1AF2-4E2C-BB21-935B3DA4BBCC}"/>
    <cellStyle name="Comma 2 7 2 3 2 5" xfId="7157" xr:uid="{7DE3FE34-9DE1-4859-9FF7-F01332838862}"/>
    <cellStyle name="Comma 2 7 2 3 2 5 2" xfId="16840" xr:uid="{2B1407DE-7C7F-43AA-9079-EF7313D6DE8B}"/>
    <cellStyle name="Comma 2 7 2 3 2 5 2 2" xfId="24332" xr:uid="{679D352C-2C73-43A2-AECB-A2B18EFDC04E}"/>
    <cellStyle name="Comma 2 7 2 3 2 5 3" xfId="21238" xr:uid="{F857490F-3FE1-49CD-A6A6-3FAA624881BF}"/>
    <cellStyle name="Comma 2 7 2 3 2 6" xfId="15292" xr:uid="{56FA9CB2-CB76-4C3C-AA69-2E0133498D5C}"/>
    <cellStyle name="Comma 2 7 2 3 2 6 2" xfId="22904" xr:uid="{6CB40D57-EEEB-40C7-B8B2-6A27B2ABAD89}"/>
    <cellStyle name="Comma 2 7 2 3 2 7" xfId="19834" xr:uid="{C18069AF-4940-4AE0-804B-83DE27D43DEE}"/>
    <cellStyle name="Comma 2 7 2 3 3" xfId="1690" xr:uid="{F5B23EC3-E744-4431-9F59-805A1F328AD7}"/>
    <cellStyle name="Comma 2 7 2 3 3 2" xfId="1691" xr:uid="{DCB17899-E25D-4473-BE9C-4024ED9551A7}"/>
    <cellStyle name="Comma 2 7 2 3 3 2 2" xfId="1692" xr:uid="{7B5DE266-1741-415C-8316-1B36E917EA2D}"/>
    <cellStyle name="Comma 2 7 2 3 3 2 2 2" xfId="7167" xr:uid="{34EF2759-4172-4076-935B-8AB248AB9B59}"/>
    <cellStyle name="Comma 2 7 2 3 3 2 2 2 2" xfId="16850" xr:uid="{C61322E6-8119-448D-8A55-76DD662C00B9}"/>
    <cellStyle name="Comma 2 7 2 3 3 2 2 2 2 2" xfId="24342" xr:uid="{3656669E-F5AC-4DDE-9B6F-1CEE01B8A136}"/>
    <cellStyle name="Comma 2 7 2 3 3 2 2 2 3" xfId="21248" xr:uid="{705676FD-3182-4053-A1F9-9E46AAEB9E29}"/>
    <cellStyle name="Comma 2 7 2 3 3 2 2 3" xfId="15302" xr:uid="{14CB2200-B490-4AC5-AD3A-8B7567E14EF8}"/>
    <cellStyle name="Comma 2 7 2 3 3 2 2 3 2" xfId="22914" xr:uid="{1DF627E8-2734-4AC7-9AD7-6C9F3D5311B8}"/>
    <cellStyle name="Comma 2 7 2 3 3 2 2 4" xfId="19844" xr:uid="{EDA8E28E-E470-4A5E-AA04-8753B800FABA}"/>
    <cellStyle name="Comma 2 7 2 3 3 2 3" xfId="7166" xr:uid="{1D8831EF-0168-4E96-91D6-844D2629CEB1}"/>
    <cellStyle name="Comma 2 7 2 3 3 2 3 2" xfId="16849" xr:uid="{3E70F17E-A79E-444B-AF84-FE643EFFDBFE}"/>
    <cellStyle name="Comma 2 7 2 3 3 2 3 2 2" xfId="24341" xr:uid="{C39F7227-A364-4663-B01A-EACCC8AA85D4}"/>
    <cellStyle name="Comma 2 7 2 3 3 2 3 3" xfId="21247" xr:uid="{D717CD90-7715-479D-A09C-B612C1231037}"/>
    <cellStyle name="Comma 2 7 2 3 3 2 4" xfId="15301" xr:uid="{13C02D39-88D3-4BBC-B523-0A4956962F18}"/>
    <cellStyle name="Comma 2 7 2 3 3 2 4 2" xfId="22913" xr:uid="{60BB5E61-A6AC-4E89-8CB3-261D6F9DF918}"/>
    <cellStyle name="Comma 2 7 2 3 3 2 5" xfId="19843" xr:uid="{560D8E60-1FAA-4C47-BF4D-727492164B99}"/>
    <cellStyle name="Comma 2 7 2 3 3 3" xfId="1693" xr:uid="{12ADE6FC-1EFE-4454-9951-FB97F02BC2E3}"/>
    <cellStyle name="Comma 2 7 2 3 3 3 2" xfId="7168" xr:uid="{724CA7E2-66E8-4E49-81D7-1E01FF162950}"/>
    <cellStyle name="Comma 2 7 2 3 3 3 2 2" xfId="16851" xr:uid="{7B313C46-BE91-4AA8-AECB-FF1BF162D580}"/>
    <cellStyle name="Comma 2 7 2 3 3 3 2 2 2" xfId="24343" xr:uid="{412F5DB8-523D-4A10-8B26-A86A5D21CF6D}"/>
    <cellStyle name="Comma 2 7 2 3 3 3 2 3" xfId="21249" xr:uid="{4926C0CB-939F-4619-8B69-32B9F6C3A43D}"/>
    <cellStyle name="Comma 2 7 2 3 3 3 3" xfId="15303" xr:uid="{070C23FA-0B8C-4A3C-8FE1-12FC62FF05AD}"/>
    <cellStyle name="Comma 2 7 2 3 3 3 3 2" xfId="22915" xr:uid="{E3A18876-5866-4608-997B-EA37B70E528D}"/>
    <cellStyle name="Comma 2 7 2 3 3 3 4" xfId="19845" xr:uid="{5AAC941B-897F-479E-A10C-FEF8C99BF094}"/>
    <cellStyle name="Comma 2 7 2 3 3 4" xfId="7165" xr:uid="{C90C35B7-5518-462B-B710-15791B36539F}"/>
    <cellStyle name="Comma 2 7 2 3 3 4 2" xfId="16848" xr:uid="{152895F1-82C1-4E07-900E-AB0316A71C5D}"/>
    <cellStyle name="Comma 2 7 2 3 3 4 2 2" xfId="24340" xr:uid="{04747322-AAF0-46BC-BD25-F32C6F94DB1C}"/>
    <cellStyle name="Comma 2 7 2 3 3 4 3" xfId="21246" xr:uid="{DCF47E0A-B122-4A32-8AF4-C01DF1120A50}"/>
    <cellStyle name="Comma 2 7 2 3 3 5" xfId="15300" xr:uid="{92267A87-A8A0-49A8-9501-5CB1CB0FB761}"/>
    <cellStyle name="Comma 2 7 2 3 3 5 2" xfId="22912" xr:uid="{6C4BCB3C-C357-432D-AE60-4B765F1BEE00}"/>
    <cellStyle name="Comma 2 7 2 3 3 6" xfId="19842" xr:uid="{15B2C295-2CE8-4C87-B8D4-BB2B089097AA}"/>
    <cellStyle name="Comma 2 7 2 3 4" xfId="1694" xr:uid="{5249AB08-5E33-4631-B04C-FCA58B508D46}"/>
    <cellStyle name="Comma 2 7 2 3 4 2" xfId="1695" xr:uid="{F71744E9-5299-4388-ADC6-0561B4D96B3B}"/>
    <cellStyle name="Comma 2 7 2 3 4 2 2" xfId="7170" xr:uid="{CA496A46-0F1C-46EA-B00B-8A660C4852BF}"/>
    <cellStyle name="Comma 2 7 2 3 4 2 2 2" xfId="16853" xr:uid="{A961F92B-1445-4534-9319-F9FBD9B3FBF9}"/>
    <cellStyle name="Comma 2 7 2 3 4 2 2 2 2" xfId="24345" xr:uid="{5DDECE08-F817-4B7F-8D55-1B362D1D9D2F}"/>
    <cellStyle name="Comma 2 7 2 3 4 2 2 3" xfId="21251" xr:uid="{2D37FE9A-E0C0-4B5F-A8E6-38C04B517A0C}"/>
    <cellStyle name="Comma 2 7 2 3 4 2 3" xfId="15305" xr:uid="{9D98632A-4F26-43CA-9D49-60373DE51310}"/>
    <cellStyle name="Comma 2 7 2 3 4 2 3 2" xfId="22917" xr:uid="{8038DC3B-15ED-4BF7-A829-AD2326C6F425}"/>
    <cellStyle name="Comma 2 7 2 3 4 2 4" xfId="19847" xr:uid="{A3467F5F-0165-407D-9114-A290FD15330A}"/>
    <cellStyle name="Comma 2 7 2 3 4 3" xfId="7169" xr:uid="{2E7CEB35-F1AF-4F56-8156-0FDEB859A69B}"/>
    <cellStyle name="Comma 2 7 2 3 4 3 2" xfId="16852" xr:uid="{9F3C5773-286E-432F-AAFC-A6197CAADF92}"/>
    <cellStyle name="Comma 2 7 2 3 4 3 2 2" xfId="24344" xr:uid="{E83CD785-0FCC-4FAE-88EE-91B0FECA970A}"/>
    <cellStyle name="Comma 2 7 2 3 4 3 3" xfId="21250" xr:uid="{ED351B82-5DB7-4BB9-A37E-7065C77090E8}"/>
    <cellStyle name="Comma 2 7 2 3 4 4" xfId="15304" xr:uid="{A6B06578-9FB4-4D17-A51C-6A5B632A0D43}"/>
    <cellStyle name="Comma 2 7 2 3 4 4 2" xfId="22916" xr:uid="{88531517-A8F7-4081-A1D5-76D2B2C3127E}"/>
    <cellStyle name="Comma 2 7 2 3 4 5" xfId="19846" xr:uid="{DDB2B3E8-DD6C-44E2-8D32-17012C5FCB25}"/>
    <cellStyle name="Comma 2 7 2 3 5" xfId="1696" xr:uid="{7E1B1343-8B0C-4F84-87B5-CD49ED9FC9D0}"/>
    <cellStyle name="Comma 2 7 2 3 5 2" xfId="7171" xr:uid="{7BCFD377-4A96-4A08-8206-096CC1854CDB}"/>
    <cellStyle name="Comma 2 7 2 3 5 2 2" xfId="16854" xr:uid="{DEFDBD0F-96D8-44D0-A1EF-459E467B0AA2}"/>
    <cellStyle name="Comma 2 7 2 3 5 2 2 2" xfId="24346" xr:uid="{E05422F6-9EFE-4136-B2F5-6D20C8FE7C2D}"/>
    <cellStyle name="Comma 2 7 2 3 5 2 3" xfId="21252" xr:uid="{9563C7A2-326A-4DD0-90B5-AD396DF7EF96}"/>
    <cellStyle name="Comma 2 7 2 3 5 3" xfId="15306" xr:uid="{B19B9141-AE29-45F7-9EF2-A06BA5159BCF}"/>
    <cellStyle name="Comma 2 7 2 3 5 3 2" xfId="22918" xr:uid="{ACC03E2C-8056-4362-8889-A304DB0B6975}"/>
    <cellStyle name="Comma 2 7 2 3 5 4" xfId="19848" xr:uid="{9D58C468-1144-4BD9-8DF8-E01FDE1E342E}"/>
    <cellStyle name="Comma 2 7 2 3 6" xfId="7156" xr:uid="{8BF62892-40ED-49FD-A7CF-A5A18F417A55}"/>
    <cellStyle name="Comma 2 7 2 3 6 2" xfId="16839" xr:uid="{19736A1B-D545-460E-B1DD-4EAAE292ECB2}"/>
    <cellStyle name="Comma 2 7 2 3 6 2 2" xfId="24331" xr:uid="{2DEE9595-CFC3-47CF-AF18-358F3635A6EF}"/>
    <cellStyle name="Comma 2 7 2 3 6 3" xfId="21237" xr:uid="{48429168-A22D-45B9-A8D8-2CFB7F010A41}"/>
    <cellStyle name="Comma 2 7 2 3 7" xfId="15291" xr:uid="{816BE126-D64F-4BF4-80F0-36446D37A97C}"/>
    <cellStyle name="Comma 2 7 2 3 7 2" xfId="22903" xr:uid="{514FA9A0-D8FE-478D-BE07-B9057C464033}"/>
    <cellStyle name="Comma 2 7 2 3 8" xfId="19833" xr:uid="{B5EB7F27-6ACB-4896-A152-F6A14846BFB1}"/>
    <cellStyle name="Comma 2 7 2 4" xfId="1697" xr:uid="{5B747C19-0A11-4987-96CB-A0C3903CDEB0}"/>
    <cellStyle name="Comma 2 7 2 4 2" xfId="1698" xr:uid="{A14AFDAF-FB9C-444A-96ED-86AC3103C205}"/>
    <cellStyle name="Comma 2 7 2 4 2 2" xfId="1699" xr:uid="{B98E2DBA-0994-4221-812D-3CF2CEBE79E8}"/>
    <cellStyle name="Comma 2 7 2 4 2 2 2" xfId="1700" xr:uid="{83CC7A08-EB3E-426F-B6A0-ED431E59121A}"/>
    <cellStyle name="Comma 2 7 2 4 2 2 2 2" xfId="7175" xr:uid="{4530A671-A8D0-42A6-ADE3-7CE646456CB3}"/>
    <cellStyle name="Comma 2 7 2 4 2 2 2 2 2" xfId="16858" xr:uid="{86615762-AC5C-4FF5-9F58-81177E82D8D5}"/>
    <cellStyle name="Comma 2 7 2 4 2 2 2 2 2 2" xfId="24350" xr:uid="{8308842F-EF69-415F-BFF4-77AE7E7EC89C}"/>
    <cellStyle name="Comma 2 7 2 4 2 2 2 2 3" xfId="21256" xr:uid="{EAF59B70-96F0-4CFA-8B7A-C02E1776A540}"/>
    <cellStyle name="Comma 2 7 2 4 2 2 2 3" xfId="15310" xr:uid="{9E6C857D-0435-4E7C-B9BD-AFCB241E43ED}"/>
    <cellStyle name="Comma 2 7 2 4 2 2 2 3 2" xfId="22922" xr:uid="{0C710597-D519-4C78-8757-4CBEE310BC98}"/>
    <cellStyle name="Comma 2 7 2 4 2 2 2 4" xfId="19852" xr:uid="{6ABB9265-C891-4C6F-9F6D-970A61496DF1}"/>
    <cellStyle name="Comma 2 7 2 4 2 2 3" xfId="7174" xr:uid="{6E00B510-E3F1-4BBB-B881-B48926E15656}"/>
    <cellStyle name="Comma 2 7 2 4 2 2 3 2" xfId="16857" xr:uid="{C1907EF2-EBE4-4119-A44C-7D217114906B}"/>
    <cellStyle name="Comma 2 7 2 4 2 2 3 2 2" xfId="24349" xr:uid="{4931EAFE-71D9-4ECC-8FAB-042D20D77CA8}"/>
    <cellStyle name="Comma 2 7 2 4 2 2 3 3" xfId="21255" xr:uid="{92FFE50E-AD50-4AF2-97AD-6D699E1F08F9}"/>
    <cellStyle name="Comma 2 7 2 4 2 2 4" xfId="15309" xr:uid="{27168A6E-442B-4648-AC8B-5F7A2559732B}"/>
    <cellStyle name="Comma 2 7 2 4 2 2 4 2" xfId="22921" xr:uid="{84D70370-BDC9-462A-9BC7-DC9D8A8EF010}"/>
    <cellStyle name="Comma 2 7 2 4 2 2 5" xfId="19851" xr:uid="{0E8E71A7-733D-4B19-8210-4C25A949FFA3}"/>
    <cellStyle name="Comma 2 7 2 4 2 3" xfId="1701" xr:uid="{7D763219-77BA-4985-B6E0-F7D8D670BD0F}"/>
    <cellStyle name="Comma 2 7 2 4 2 3 2" xfId="7176" xr:uid="{41EE4754-443E-4A0C-8456-E6872764D72C}"/>
    <cellStyle name="Comma 2 7 2 4 2 3 2 2" xfId="16859" xr:uid="{2424A47E-DB1B-4B71-A11F-CB3B40AF092B}"/>
    <cellStyle name="Comma 2 7 2 4 2 3 2 2 2" xfId="24351" xr:uid="{80521D43-E0B6-499C-B363-BAFF8898B9C7}"/>
    <cellStyle name="Comma 2 7 2 4 2 3 2 3" xfId="21257" xr:uid="{CD66BB27-9875-457C-9244-AC73B7882C7C}"/>
    <cellStyle name="Comma 2 7 2 4 2 3 3" xfId="15311" xr:uid="{8CD50D62-0228-45E2-98A1-5B7C92663506}"/>
    <cellStyle name="Comma 2 7 2 4 2 3 3 2" xfId="22923" xr:uid="{97B0368E-CCFB-49A9-AB8A-63F2BD134763}"/>
    <cellStyle name="Comma 2 7 2 4 2 3 4" xfId="19853" xr:uid="{1B233685-C484-45A8-A65B-E0C7AC55271B}"/>
    <cellStyle name="Comma 2 7 2 4 2 4" xfId="7173" xr:uid="{B549957F-84F9-4957-97E7-85B63A119A6D}"/>
    <cellStyle name="Comma 2 7 2 4 2 4 2" xfId="16856" xr:uid="{64EEE2E5-3CDD-4468-BD29-4563FF737EE8}"/>
    <cellStyle name="Comma 2 7 2 4 2 4 2 2" xfId="24348" xr:uid="{732F2F60-79E4-4683-B0F0-D79B83E5AEEC}"/>
    <cellStyle name="Comma 2 7 2 4 2 4 3" xfId="21254" xr:uid="{E5794D6B-3972-40D6-A96E-486E49A57D5A}"/>
    <cellStyle name="Comma 2 7 2 4 2 5" xfId="15308" xr:uid="{E233588F-7755-4B91-B64E-F2E68582F1B0}"/>
    <cellStyle name="Comma 2 7 2 4 2 5 2" xfId="22920" xr:uid="{2ADCB3FE-DD91-49C8-B491-C39D280648B0}"/>
    <cellStyle name="Comma 2 7 2 4 2 6" xfId="19850" xr:uid="{51773E15-DF1F-4A9E-B0C8-62676551D000}"/>
    <cellStyle name="Comma 2 7 2 4 3" xfId="1702" xr:uid="{3C29FE61-2857-4012-B3B1-45E343D985FD}"/>
    <cellStyle name="Comma 2 7 2 4 3 2" xfId="1703" xr:uid="{6B48E386-2CB5-4ACA-AC6C-FACC0DD6AAC8}"/>
    <cellStyle name="Comma 2 7 2 4 3 2 2" xfId="7178" xr:uid="{D44ADC62-8A8E-4D14-BE85-2952CB9E0E6A}"/>
    <cellStyle name="Comma 2 7 2 4 3 2 2 2" xfId="16861" xr:uid="{F3AAA1D2-36C9-4DBF-8E31-CF76FDBA4D76}"/>
    <cellStyle name="Comma 2 7 2 4 3 2 2 2 2" xfId="24353" xr:uid="{30903649-AB06-4D5E-AAC1-F7E1CBAA467B}"/>
    <cellStyle name="Comma 2 7 2 4 3 2 2 3" xfId="21259" xr:uid="{CC1942B5-7C38-4055-A778-AD790FC71887}"/>
    <cellStyle name="Comma 2 7 2 4 3 2 3" xfId="15313" xr:uid="{9F6784E1-B3BE-4C27-976F-91D26475437A}"/>
    <cellStyle name="Comma 2 7 2 4 3 2 3 2" xfId="22925" xr:uid="{D92C3CC6-33EE-4CE3-A888-E7AAA5D7CD55}"/>
    <cellStyle name="Comma 2 7 2 4 3 2 4" xfId="19855" xr:uid="{3FE0D875-7F51-4D12-A114-E59A843CE88E}"/>
    <cellStyle name="Comma 2 7 2 4 3 3" xfId="7177" xr:uid="{6D982A73-09A0-41E7-8793-BA847D36892F}"/>
    <cellStyle name="Comma 2 7 2 4 3 3 2" xfId="16860" xr:uid="{F2F7FFEE-D320-48F8-B7AC-0B39C00156B3}"/>
    <cellStyle name="Comma 2 7 2 4 3 3 2 2" xfId="24352" xr:uid="{346FADAA-7CDA-40D9-B879-0D09418F5437}"/>
    <cellStyle name="Comma 2 7 2 4 3 3 3" xfId="21258" xr:uid="{6A820738-FCEF-4A98-B8F2-FB24CED5396A}"/>
    <cellStyle name="Comma 2 7 2 4 3 4" xfId="15312" xr:uid="{96D1E6A7-433F-4358-97D4-737440B8AB6C}"/>
    <cellStyle name="Comma 2 7 2 4 3 4 2" xfId="22924" xr:uid="{FDC84076-55B8-48D7-9871-EA9FDC884C41}"/>
    <cellStyle name="Comma 2 7 2 4 3 5" xfId="19854" xr:uid="{B714F1D8-8AF5-41ED-A9BB-361C3397686C}"/>
    <cellStyle name="Comma 2 7 2 4 4" xfId="1704" xr:uid="{B7FFC633-A42C-4EF3-B82F-F9D41D99E03D}"/>
    <cellStyle name="Comma 2 7 2 4 4 2" xfId="7179" xr:uid="{714B0A1F-E43D-4A92-AD3E-799765914666}"/>
    <cellStyle name="Comma 2 7 2 4 4 2 2" xfId="16862" xr:uid="{7765815D-A350-4FE8-89BD-65F1D5F6BBBA}"/>
    <cellStyle name="Comma 2 7 2 4 4 2 2 2" xfId="24354" xr:uid="{CF74FE8C-3757-439B-9A65-35DB5AE0379C}"/>
    <cellStyle name="Comma 2 7 2 4 4 2 3" xfId="21260" xr:uid="{16FADE9B-57D8-4E29-AC98-C4B9AF8F858E}"/>
    <cellStyle name="Comma 2 7 2 4 4 3" xfId="15314" xr:uid="{F122D5F8-A59B-40D2-804C-4E691A6108A7}"/>
    <cellStyle name="Comma 2 7 2 4 4 3 2" xfId="22926" xr:uid="{23337B45-0FA5-4854-AA3B-BAEAF72C7947}"/>
    <cellStyle name="Comma 2 7 2 4 4 4" xfId="19856" xr:uid="{436B9350-4938-4704-8761-A4646A4A6B46}"/>
    <cellStyle name="Comma 2 7 2 4 5" xfId="7172" xr:uid="{63EBCB5F-FB3F-48EE-83CD-8F8B60F860EA}"/>
    <cellStyle name="Comma 2 7 2 4 5 2" xfId="16855" xr:uid="{241CCBEE-E434-4F2E-A722-E0A1176B1C6A}"/>
    <cellStyle name="Comma 2 7 2 4 5 2 2" xfId="24347" xr:uid="{DE1CCDAE-22E3-434F-8621-5EC77999D448}"/>
    <cellStyle name="Comma 2 7 2 4 5 3" xfId="21253" xr:uid="{7CE00328-F35D-4087-8CA6-45C7E12C70A1}"/>
    <cellStyle name="Comma 2 7 2 4 6" xfId="15307" xr:uid="{09BBC826-F0A4-470F-8A28-1F17249AB7D8}"/>
    <cellStyle name="Comma 2 7 2 4 6 2" xfId="22919" xr:uid="{19A96381-16CC-4874-A00B-D593A4217F91}"/>
    <cellStyle name="Comma 2 7 2 4 7" xfId="19849" xr:uid="{99187FEF-DEFD-4830-9A64-A8BD262BF1B4}"/>
    <cellStyle name="Comma 2 7 2 5" xfId="1705" xr:uid="{9F8A7C99-58B2-4CE5-9F2A-DF1F5F89B108}"/>
    <cellStyle name="Comma 2 7 2 5 2" xfId="1706" xr:uid="{B2AE355E-90F5-4A1F-AB41-1C149F1415B2}"/>
    <cellStyle name="Comma 2 7 2 5 2 2" xfId="1707" xr:uid="{2623880E-0F0F-47F7-8183-6D56CB8BFF6B}"/>
    <cellStyle name="Comma 2 7 2 5 2 2 2" xfId="7182" xr:uid="{401E99BC-ADCF-4710-A57A-468AF56B0A89}"/>
    <cellStyle name="Comma 2 7 2 5 2 2 2 2" xfId="16865" xr:uid="{40B14595-62EC-4881-BDBC-4087EF975831}"/>
    <cellStyle name="Comma 2 7 2 5 2 2 2 2 2" xfId="24357" xr:uid="{2B763842-877C-41D1-B45C-4000BA27F89B}"/>
    <cellStyle name="Comma 2 7 2 5 2 2 2 3" xfId="21263" xr:uid="{0D4D9460-75F6-45E4-86DE-7804948C99A2}"/>
    <cellStyle name="Comma 2 7 2 5 2 2 3" xfId="15317" xr:uid="{6FB15E60-2187-43A5-A5C7-13978C6D52C4}"/>
    <cellStyle name="Comma 2 7 2 5 2 2 3 2" xfId="22929" xr:uid="{2C1FFA0D-4DBE-474D-ACAA-71569CA86F7D}"/>
    <cellStyle name="Comma 2 7 2 5 2 2 4" xfId="19859" xr:uid="{900B05F4-400F-4F08-88B8-F2B5ED70044A}"/>
    <cellStyle name="Comma 2 7 2 5 2 3" xfId="7181" xr:uid="{A12C2405-AF76-48A8-8F03-4F74F50014A2}"/>
    <cellStyle name="Comma 2 7 2 5 2 3 2" xfId="16864" xr:uid="{F9412A12-00C3-4488-B0D3-335CBDC4C493}"/>
    <cellStyle name="Comma 2 7 2 5 2 3 2 2" xfId="24356" xr:uid="{101F0714-8739-48C5-9C04-782DE15FEF8D}"/>
    <cellStyle name="Comma 2 7 2 5 2 3 3" xfId="21262" xr:uid="{2306AA95-EB6E-4A9D-8C8A-E650ED74E335}"/>
    <cellStyle name="Comma 2 7 2 5 2 4" xfId="15316" xr:uid="{DA0A4B42-843A-4659-B9D3-07B0DA148D61}"/>
    <cellStyle name="Comma 2 7 2 5 2 4 2" xfId="22928" xr:uid="{0892AB2E-CC66-4FCF-92E4-0F42D72F9B21}"/>
    <cellStyle name="Comma 2 7 2 5 2 5" xfId="19858" xr:uid="{7DC7CADB-812F-471B-A6D6-104E1C069D04}"/>
    <cellStyle name="Comma 2 7 2 5 3" xfId="1708" xr:uid="{379ADC11-3912-4F76-AAB4-07CB4338539E}"/>
    <cellStyle name="Comma 2 7 2 5 3 2" xfId="7183" xr:uid="{0451CB0C-0FF9-447B-9FC8-B99C56E1ACD8}"/>
    <cellStyle name="Comma 2 7 2 5 3 2 2" xfId="16866" xr:uid="{0550D89C-88E2-4AA7-88C8-C5AA7AD65B5C}"/>
    <cellStyle name="Comma 2 7 2 5 3 2 2 2" xfId="24358" xr:uid="{643D7CD3-E0C0-48ED-91C1-848D758759E8}"/>
    <cellStyle name="Comma 2 7 2 5 3 2 3" xfId="21264" xr:uid="{85F3E0D5-1B2B-4986-B42B-09B432FC0903}"/>
    <cellStyle name="Comma 2 7 2 5 3 3" xfId="15318" xr:uid="{065B5FD7-3F5C-4E95-8EF3-B2B2844D3071}"/>
    <cellStyle name="Comma 2 7 2 5 3 3 2" xfId="22930" xr:uid="{AA1DEB28-5A3D-4FDA-9807-01F186B0106F}"/>
    <cellStyle name="Comma 2 7 2 5 3 4" xfId="19860" xr:uid="{1FDEE5DE-39CB-4A25-94FB-819793DDD09B}"/>
    <cellStyle name="Comma 2 7 2 5 4" xfId="7180" xr:uid="{81071672-F555-4C0E-A6F5-19A33517BA87}"/>
    <cellStyle name="Comma 2 7 2 5 4 2" xfId="16863" xr:uid="{D2D017AD-313A-49BA-B540-3DF6DEEA1DD5}"/>
    <cellStyle name="Comma 2 7 2 5 4 2 2" xfId="24355" xr:uid="{F6E3EF9A-E14A-4053-BA66-6409106CD54A}"/>
    <cellStyle name="Comma 2 7 2 5 4 3" xfId="21261" xr:uid="{E6E3BA1F-8029-4553-94EA-DCF227E51D45}"/>
    <cellStyle name="Comma 2 7 2 5 5" xfId="15315" xr:uid="{2C66BCB7-3C27-42B1-89DC-BDB5E511A430}"/>
    <cellStyle name="Comma 2 7 2 5 5 2" xfId="22927" xr:uid="{D12E5C00-3333-4367-9490-E3A22ABECF4A}"/>
    <cellStyle name="Comma 2 7 2 5 6" xfId="19857" xr:uid="{1A95CC06-3FC3-4E05-9A9A-E01F86AA077A}"/>
    <cellStyle name="Comma 2 7 2 6" xfId="1709" xr:uid="{8F600C2D-48C1-49E9-8DC2-F7AC59131D1B}"/>
    <cellStyle name="Comma 2 7 2 6 2" xfId="1710" xr:uid="{054203D9-7854-415B-BC4F-D25151CF0643}"/>
    <cellStyle name="Comma 2 7 2 6 2 2" xfId="7185" xr:uid="{72C3E376-4D23-4656-B16A-0FFE977A3A7A}"/>
    <cellStyle name="Comma 2 7 2 6 2 2 2" xfId="16868" xr:uid="{D5A42BC1-6145-4FC5-AFFD-0ECDCE7FD746}"/>
    <cellStyle name="Comma 2 7 2 6 2 2 2 2" xfId="24360" xr:uid="{B5A1134E-7795-4B27-8F51-891DA73B81EA}"/>
    <cellStyle name="Comma 2 7 2 6 2 2 3" xfId="21266" xr:uid="{92C40E3B-CBEC-4A3E-B8B1-D66198BC70D8}"/>
    <cellStyle name="Comma 2 7 2 6 2 3" xfId="15320" xr:uid="{121852C9-1CC5-453C-9D2B-5D107E3A836C}"/>
    <cellStyle name="Comma 2 7 2 6 2 3 2" xfId="22932" xr:uid="{C71BB99A-3C06-4EC7-99A8-601FF4F7FC6F}"/>
    <cellStyle name="Comma 2 7 2 6 2 4" xfId="19862" xr:uid="{099E2721-6FD7-4AF0-9865-E525669018C7}"/>
    <cellStyle name="Comma 2 7 2 6 3" xfId="7184" xr:uid="{CCB87290-B9A1-4591-84AD-A1B5BE71D2D0}"/>
    <cellStyle name="Comma 2 7 2 6 3 2" xfId="16867" xr:uid="{A38B12B5-6767-419E-8CBF-39F7B8B49CC3}"/>
    <cellStyle name="Comma 2 7 2 6 3 2 2" xfId="24359" xr:uid="{F4C4C123-E528-46FC-87A8-5076B12AC557}"/>
    <cellStyle name="Comma 2 7 2 6 3 3" xfId="21265" xr:uid="{3684D629-FA3B-4AC6-BAD4-8FC03587B0E0}"/>
    <cellStyle name="Comma 2 7 2 6 4" xfId="15319" xr:uid="{C7AED955-6769-4DB7-9A05-84B0EA0FFB8A}"/>
    <cellStyle name="Comma 2 7 2 6 4 2" xfId="22931" xr:uid="{3CA64917-659A-4A1E-8D19-673702866FDA}"/>
    <cellStyle name="Comma 2 7 2 6 5" xfId="19861" xr:uid="{E8F6EA17-AC15-4A53-8F21-294724E61373}"/>
    <cellStyle name="Comma 2 7 2 7" xfId="1711" xr:uid="{49509923-24D5-43C3-8B8A-49226A42E26F}"/>
    <cellStyle name="Comma 2 7 2 7 2" xfId="7186" xr:uid="{0F1DB98D-3B76-4C96-9093-FC74714A8054}"/>
    <cellStyle name="Comma 2 7 2 7 2 2" xfId="16869" xr:uid="{B7D5BA18-7402-4389-8600-2206EE364FBA}"/>
    <cellStyle name="Comma 2 7 2 7 2 2 2" xfId="24361" xr:uid="{C5954E8A-BDBD-4831-ADCD-A405C821B25F}"/>
    <cellStyle name="Comma 2 7 2 7 2 3" xfId="21267" xr:uid="{8044204D-C5BD-4764-BC8D-46A9248826CC}"/>
    <cellStyle name="Comma 2 7 2 7 3" xfId="15321" xr:uid="{EC5D9477-71E3-41EC-B5D0-F9DAC8963196}"/>
    <cellStyle name="Comma 2 7 2 7 3 2" xfId="22933" xr:uid="{4B14C737-1F8E-4589-80B8-0EEAA9FD0C6B}"/>
    <cellStyle name="Comma 2 7 2 7 4" xfId="19863" xr:uid="{8766C032-B8DF-4871-AC9D-A675EFD0718B}"/>
    <cellStyle name="Comma 2 7 2 8" xfId="7123" xr:uid="{5ABF4AE6-8512-48ED-BD2B-935031BC13F9}"/>
    <cellStyle name="Comma 2 7 2 8 2" xfId="16806" xr:uid="{25F381DA-7027-4AFF-AFE5-1B349125359B}"/>
    <cellStyle name="Comma 2 7 2 8 2 2" xfId="24298" xr:uid="{E94ACE3C-5D24-4E7E-98EC-B1320BC9DFB9}"/>
    <cellStyle name="Comma 2 7 2 8 3" xfId="21204" xr:uid="{9A8641CD-C55D-489C-9CB0-E77F106AC61A}"/>
    <cellStyle name="Comma 2 7 2 9" xfId="11519" xr:uid="{4215F8A7-B181-429C-A0E7-E0A69208BAED}"/>
    <cellStyle name="Comma 2 7 2 9 2" xfId="15258" xr:uid="{52DA45D6-7465-4DE3-9626-A728FFEDED04}"/>
    <cellStyle name="Comma 2 7 2 9 3" xfId="29891" xr:uid="{A8AA8F2C-8F14-431D-985E-8F083E79344C}"/>
    <cellStyle name="Comma 2 7 3" xfId="1712" xr:uid="{6FB0CDAC-13B3-47D5-95D6-0A78DF332795}"/>
    <cellStyle name="Comma 2 7 3 2" xfId="1713" xr:uid="{D2D9550B-0F2B-4ADB-A439-65CB5DA019F3}"/>
    <cellStyle name="Comma 2 7 3 2 2" xfId="1714" xr:uid="{F92965A4-90E1-4C90-B53F-462E26F53045}"/>
    <cellStyle name="Comma 2 7 3 2 2 2" xfId="1715" xr:uid="{1ABFB00D-490C-4E0C-8627-371E9697B9AB}"/>
    <cellStyle name="Comma 2 7 3 2 2 2 2" xfId="1716" xr:uid="{5974ED09-774F-4F92-81C4-8D2E85C77704}"/>
    <cellStyle name="Comma 2 7 3 2 2 2 2 2" xfId="1717" xr:uid="{268D6045-9685-4ED0-BCE2-B71FF42BCAF0}"/>
    <cellStyle name="Comma 2 7 3 2 2 2 2 2 2" xfId="7192" xr:uid="{CF68DA7B-8087-4ED0-A5E9-886148458E7C}"/>
    <cellStyle name="Comma 2 7 3 2 2 2 2 2 2 2" xfId="16875" xr:uid="{B1C405FA-095A-47AA-8793-4C43C59AD087}"/>
    <cellStyle name="Comma 2 7 3 2 2 2 2 2 2 2 2" xfId="24367" xr:uid="{26421874-D7D6-488D-9D52-2488DF87E0B7}"/>
    <cellStyle name="Comma 2 7 3 2 2 2 2 2 2 3" xfId="21273" xr:uid="{E962EEC9-294E-4D00-8237-6DDEF3B9FE60}"/>
    <cellStyle name="Comma 2 7 3 2 2 2 2 2 3" xfId="15327" xr:uid="{35027D5B-E7C9-4DD4-A194-7A4F12061B5E}"/>
    <cellStyle name="Comma 2 7 3 2 2 2 2 2 3 2" xfId="22939" xr:uid="{07E692F1-FA72-4BDD-BA15-76A3715EE381}"/>
    <cellStyle name="Comma 2 7 3 2 2 2 2 2 4" xfId="19869" xr:uid="{64D2F25A-7812-41E9-A1C2-B87F105619EB}"/>
    <cellStyle name="Comma 2 7 3 2 2 2 2 3" xfId="7191" xr:uid="{27BC7E24-3110-47BC-BBB7-0D156A0D73A0}"/>
    <cellStyle name="Comma 2 7 3 2 2 2 2 3 2" xfId="16874" xr:uid="{F0B83EED-2A67-4CBE-BFDA-375525A07483}"/>
    <cellStyle name="Comma 2 7 3 2 2 2 2 3 2 2" xfId="24366" xr:uid="{A9EB45C2-3294-4B14-BE42-3E97887797C6}"/>
    <cellStyle name="Comma 2 7 3 2 2 2 2 3 3" xfId="21272" xr:uid="{C92DDD4E-6BF0-4340-80DF-18DBB8FC8959}"/>
    <cellStyle name="Comma 2 7 3 2 2 2 2 4" xfId="15326" xr:uid="{A96F4A47-138E-4E3B-8807-84A4E32E245D}"/>
    <cellStyle name="Comma 2 7 3 2 2 2 2 4 2" xfId="22938" xr:uid="{65F30A95-61B4-4378-8872-6049EF9E7C43}"/>
    <cellStyle name="Comma 2 7 3 2 2 2 2 5" xfId="19868" xr:uid="{7DB9B48C-EBEC-45ED-8ACD-AF4E12CFD4FB}"/>
    <cellStyle name="Comma 2 7 3 2 2 2 3" xfId="1718" xr:uid="{B8898B0A-D24A-4952-950C-6236246FBD4F}"/>
    <cellStyle name="Comma 2 7 3 2 2 2 3 2" xfId="7193" xr:uid="{2B7E598F-B0ED-4AAE-91B6-E54890929E16}"/>
    <cellStyle name="Comma 2 7 3 2 2 2 3 2 2" xfId="16876" xr:uid="{CC3BDA35-3BBB-489A-9FA0-48B64480F745}"/>
    <cellStyle name="Comma 2 7 3 2 2 2 3 2 2 2" xfId="24368" xr:uid="{C655BA6A-4CDB-449D-849C-FE772E001D15}"/>
    <cellStyle name="Comma 2 7 3 2 2 2 3 2 3" xfId="21274" xr:uid="{9885DBB5-91E1-41FB-A45F-128074903917}"/>
    <cellStyle name="Comma 2 7 3 2 2 2 3 3" xfId="15328" xr:uid="{C3D38DED-EDD5-4F7B-BDC2-78E7D80D7E20}"/>
    <cellStyle name="Comma 2 7 3 2 2 2 3 3 2" xfId="22940" xr:uid="{0300B79E-EADE-4D8C-A49E-DA56B208590B}"/>
    <cellStyle name="Comma 2 7 3 2 2 2 3 4" xfId="19870" xr:uid="{AEA7BBCB-C46E-44AF-B299-B05B156E1BAA}"/>
    <cellStyle name="Comma 2 7 3 2 2 2 4" xfId="7190" xr:uid="{7F731E6F-1901-4F56-B6C1-D5FF1B55B18F}"/>
    <cellStyle name="Comma 2 7 3 2 2 2 4 2" xfId="16873" xr:uid="{A8EDAB52-BA32-478E-9E8A-4C7DC66D15F1}"/>
    <cellStyle name="Comma 2 7 3 2 2 2 4 2 2" xfId="24365" xr:uid="{E0DF09C3-BC3F-49CC-B774-364E525198BE}"/>
    <cellStyle name="Comma 2 7 3 2 2 2 4 3" xfId="21271" xr:uid="{F1C99774-ECD2-4C95-9430-E42EE213FA75}"/>
    <cellStyle name="Comma 2 7 3 2 2 2 5" xfId="15325" xr:uid="{1B4478F3-0C65-47C6-A7D3-6FA5C7464446}"/>
    <cellStyle name="Comma 2 7 3 2 2 2 5 2" xfId="22937" xr:uid="{210BF3D8-4809-40FE-83F4-559E6617E2FA}"/>
    <cellStyle name="Comma 2 7 3 2 2 2 6" xfId="19867" xr:uid="{A39C57C8-A4B0-431B-AFE3-3405AB48CE74}"/>
    <cellStyle name="Comma 2 7 3 2 2 3" xfId="1719" xr:uid="{CF4D8A3D-0997-4568-9CE2-EEF51242B645}"/>
    <cellStyle name="Comma 2 7 3 2 2 3 2" xfId="1720" xr:uid="{138CDCD5-2B12-44BF-B418-CEC0BFA46F99}"/>
    <cellStyle name="Comma 2 7 3 2 2 3 2 2" xfId="7195" xr:uid="{FEE77825-0FCD-487C-8BDB-B77D735D300A}"/>
    <cellStyle name="Comma 2 7 3 2 2 3 2 2 2" xfId="16878" xr:uid="{13914C91-759E-4B3C-982B-88BE366E3B52}"/>
    <cellStyle name="Comma 2 7 3 2 2 3 2 2 2 2" xfId="24370" xr:uid="{8A2703CE-39B6-4D6A-85DC-218AEB2E35B8}"/>
    <cellStyle name="Comma 2 7 3 2 2 3 2 2 3" xfId="21276" xr:uid="{8367663C-2EFD-4261-8FBD-0D6107160554}"/>
    <cellStyle name="Comma 2 7 3 2 2 3 2 3" xfId="15330" xr:uid="{1EDA735F-1907-4C84-AA8E-3E21DE14E040}"/>
    <cellStyle name="Comma 2 7 3 2 2 3 2 3 2" xfId="22942" xr:uid="{9100CDC5-D629-4241-AE35-BA15E56F5322}"/>
    <cellStyle name="Comma 2 7 3 2 2 3 2 4" xfId="19872" xr:uid="{643EB8F3-4917-4503-B4C9-15B5F1E98209}"/>
    <cellStyle name="Comma 2 7 3 2 2 3 3" xfId="7194" xr:uid="{A973B09D-681D-4CBB-83A7-DAEDC3D49048}"/>
    <cellStyle name="Comma 2 7 3 2 2 3 3 2" xfId="16877" xr:uid="{D22D53EF-3B05-4AEE-8341-DAD064CFDC90}"/>
    <cellStyle name="Comma 2 7 3 2 2 3 3 2 2" xfId="24369" xr:uid="{18603D3B-DD64-4E44-81F4-8647F987CCD7}"/>
    <cellStyle name="Comma 2 7 3 2 2 3 3 3" xfId="21275" xr:uid="{7628315F-24AE-4B38-9BD7-1C2FD2277280}"/>
    <cellStyle name="Comma 2 7 3 2 2 3 4" xfId="15329" xr:uid="{EFDEBF6B-3E82-4D7D-8B69-FA3068E511B5}"/>
    <cellStyle name="Comma 2 7 3 2 2 3 4 2" xfId="22941" xr:uid="{3AEBDA27-AA01-4C06-8938-E20D45D2972D}"/>
    <cellStyle name="Comma 2 7 3 2 2 3 5" xfId="19871" xr:uid="{48104E55-7A56-4615-93E6-1C0321ADCB1A}"/>
    <cellStyle name="Comma 2 7 3 2 2 4" xfId="1721" xr:uid="{008BF609-7B40-4F3F-A712-1E9810C3CA28}"/>
    <cellStyle name="Comma 2 7 3 2 2 4 2" xfId="7196" xr:uid="{5A4F36E4-EDC8-4E06-B35E-5AA296127E8B}"/>
    <cellStyle name="Comma 2 7 3 2 2 4 2 2" xfId="16879" xr:uid="{BA3A4D7E-B071-45B7-B955-7BD69D1583E2}"/>
    <cellStyle name="Comma 2 7 3 2 2 4 2 2 2" xfId="24371" xr:uid="{6E94577C-F6D9-4E58-8A73-C99322EAF3F6}"/>
    <cellStyle name="Comma 2 7 3 2 2 4 2 3" xfId="21277" xr:uid="{C0BB2B85-4B50-457C-9FD5-BDD486881EEF}"/>
    <cellStyle name="Comma 2 7 3 2 2 4 3" xfId="15331" xr:uid="{C7030964-53F3-48CB-A6E0-D33AAE5DE94D}"/>
    <cellStyle name="Comma 2 7 3 2 2 4 3 2" xfId="22943" xr:uid="{9E07F3E6-1E53-4E3C-87AB-4E72328BD3BB}"/>
    <cellStyle name="Comma 2 7 3 2 2 4 4" xfId="19873" xr:uid="{4B5D9494-26A2-4426-A4B3-7C513445A801}"/>
    <cellStyle name="Comma 2 7 3 2 2 5" xfId="7189" xr:uid="{D28929A8-B91E-4A48-AC22-60F5453DAFEC}"/>
    <cellStyle name="Comma 2 7 3 2 2 5 2" xfId="16872" xr:uid="{C936BD8F-EE5E-4900-8E7C-622B7073310B}"/>
    <cellStyle name="Comma 2 7 3 2 2 5 2 2" xfId="24364" xr:uid="{507A8353-C4F9-42B9-8FA7-03687AA97EE1}"/>
    <cellStyle name="Comma 2 7 3 2 2 5 3" xfId="21270" xr:uid="{F64EC4D1-BDCC-4C83-A5D6-DA16562B2FD4}"/>
    <cellStyle name="Comma 2 7 3 2 2 6" xfId="15324" xr:uid="{D2E0C43F-4971-4E3A-8B04-47E980438483}"/>
    <cellStyle name="Comma 2 7 3 2 2 6 2" xfId="22936" xr:uid="{1494FFCD-EF64-4BF9-A670-432506198973}"/>
    <cellStyle name="Comma 2 7 3 2 2 7" xfId="19866" xr:uid="{40DA4D4B-31EB-446A-8059-C6EBADAFF56A}"/>
    <cellStyle name="Comma 2 7 3 2 3" xfId="1722" xr:uid="{88F85DB4-657D-4AF9-9D0B-49CD323A3D21}"/>
    <cellStyle name="Comma 2 7 3 2 3 2" xfId="1723" xr:uid="{6EBCB99E-30E1-4B1F-8D73-1DCA51C72176}"/>
    <cellStyle name="Comma 2 7 3 2 3 2 2" xfId="1724" xr:uid="{3225C222-BED2-4EED-8FB2-90958BCA4816}"/>
    <cellStyle name="Comma 2 7 3 2 3 2 2 2" xfId="7199" xr:uid="{AC1E35A7-76F0-4D1A-957C-7CFEDBF9AAB9}"/>
    <cellStyle name="Comma 2 7 3 2 3 2 2 2 2" xfId="16882" xr:uid="{4188072F-D547-4FB8-8DBC-42A8C3AFFAEC}"/>
    <cellStyle name="Comma 2 7 3 2 3 2 2 2 2 2" xfId="24374" xr:uid="{72A9ABC1-87AF-47EB-8F82-678EDFB14E14}"/>
    <cellStyle name="Comma 2 7 3 2 3 2 2 2 3" xfId="21280" xr:uid="{300F401C-C1AE-4BB6-9D84-8034B6C3848C}"/>
    <cellStyle name="Comma 2 7 3 2 3 2 2 3" xfId="15334" xr:uid="{785C0FCC-DE78-45CB-AFB1-443925E1F78A}"/>
    <cellStyle name="Comma 2 7 3 2 3 2 2 3 2" xfId="22946" xr:uid="{7271F6D8-B2DA-4EE4-87CE-8B7CCE02AC4A}"/>
    <cellStyle name="Comma 2 7 3 2 3 2 2 4" xfId="19876" xr:uid="{3C3E77EE-C1F1-42D1-9227-F14E404617A3}"/>
    <cellStyle name="Comma 2 7 3 2 3 2 3" xfId="7198" xr:uid="{1A9E2426-59FC-4132-B9A5-B89D920C6EB7}"/>
    <cellStyle name="Comma 2 7 3 2 3 2 3 2" xfId="16881" xr:uid="{E89C1FC0-F829-42EC-A8B6-CF53AE05D3DF}"/>
    <cellStyle name="Comma 2 7 3 2 3 2 3 2 2" xfId="24373" xr:uid="{02C659D2-4FDB-42D9-A451-31AD441B4CAF}"/>
    <cellStyle name="Comma 2 7 3 2 3 2 3 3" xfId="21279" xr:uid="{A473F497-27EC-4C26-A030-22DC402C5046}"/>
    <cellStyle name="Comma 2 7 3 2 3 2 4" xfId="15333" xr:uid="{50E4B4CF-BC8A-4882-B9C8-4F146B67D006}"/>
    <cellStyle name="Comma 2 7 3 2 3 2 4 2" xfId="22945" xr:uid="{FFD4391A-3CEB-4374-9D20-FDFA8AAA2A9B}"/>
    <cellStyle name="Comma 2 7 3 2 3 2 5" xfId="19875" xr:uid="{12CCC1B9-B34E-48FE-AB50-E585C39A1EDA}"/>
    <cellStyle name="Comma 2 7 3 2 3 3" xfId="1725" xr:uid="{200CAB5F-4086-4D7F-B02E-EC204FE414E8}"/>
    <cellStyle name="Comma 2 7 3 2 3 3 2" xfId="7200" xr:uid="{D1A288DA-65B1-4BF3-A9F4-9BB85C279A71}"/>
    <cellStyle name="Comma 2 7 3 2 3 3 2 2" xfId="16883" xr:uid="{95C558C3-5517-4FCC-9CF8-5576A74392A8}"/>
    <cellStyle name="Comma 2 7 3 2 3 3 2 2 2" xfId="24375" xr:uid="{994ECFB4-3498-47DD-AB65-7C89FE2534A7}"/>
    <cellStyle name="Comma 2 7 3 2 3 3 2 3" xfId="21281" xr:uid="{ED9DD854-74C5-4FEF-BB61-DF14234AFD6F}"/>
    <cellStyle name="Comma 2 7 3 2 3 3 3" xfId="15335" xr:uid="{25995190-5876-43EA-98CC-29C1793FEBD8}"/>
    <cellStyle name="Comma 2 7 3 2 3 3 3 2" xfId="22947" xr:uid="{790D5F87-6ECB-4F39-8F21-09B585C6B6AA}"/>
    <cellStyle name="Comma 2 7 3 2 3 3 4" xfId="19877" xr:uid="{517EA510-D9BC-476E-9AC0-A98016C48102}"/>
    <cellStyle name="Comma 2 7 3 2 3 4" xfId="7197" xr:uid="{CCDA696A-7AE3-448A-873E-242DACD4DDEE}"/>
    <cellStyle name="Comma 2 7 3 2 3 4 2" xfId="16880" xr:uid="{D451E696-F637-467C-B2A5-EDB8281691A4}"/>
    <cellStyle name="Comma 2 7 3 2 3 4 2 2" xfId="24372" xr:uid="{EEB8C638-8075-423E-8603-09AF0A1B6428}"/>
    <cellStyle name="Comma 2 7 3 2 3 4 3" xfId="21278" xr:uid="{553275F0-A5AF-4CF5-8DB2-4F3449E85403}"/>
    <cellStyle name="Comma 2 7 3 2 3 5" xfId="15332" xr:uid="{937C5B8C-4553-48EE-A540-2647F241292F}"/>
    <cellStyle name="Comma 2 7 3 2 3 5 2" xfId="22944" xr:uid="{0F4DABFC-33EA-4A3E-9DA8-C202E6BD7199}"/>
    <cellStyle name="Comma 2 7 3 2 3 6" xfId="19874" xr:uid="{B526D4A5-795D-41CD-AD4C-C20BC40DA99F}"/>
    <cellStyle name="Comma 2 7 3 2 4" xfId="1726" xr:uid="{C69AE73C-6EF5-47BB-BEB4-CBAF2AB706FB}"/>
    <cellStyle name="Comma 2 7 3 2 4 2" xfId="1727" xr:uid="{660E6251-0003-481B-AFDF-DE824EC83DA5}"/>
    <cellStyle name="Comma 2 7 3 2 4 2 2" xfId="7202" xr:uid="{5FE20670-F057-4BB9-844F-29445BB285DC}"/>
    <cellStyle name="Comma 2 7 3 2 4 2 2 2" xfId="16885" xr:uid="{EF34336A-D4A8-4CC7-BB0D-AB86BD234B58}"/>
    <cellStyle name="Comma 2 7 3 2 4 2 2 2 2" xfId="24377" xr:uid="{71230B8D-8FDE-40FD-B78D-D1F146CEF381}"/>
    <cellStyle name="Comma 2 7 3 2 4 2 2 3" xfId="21283" xr:uid="{80BEA201-BC44-458F-88FD-5AB8BC5D8AB7}"/>
    <cellStyle name="Comma 2 7 3 2 4 2 3" xfId="15337" xr:uid="{96CD2A07-3381-41F4-8CFF-81B10BB52BC0}"/>
    <cellStyle name="Comma 2 7 3 2 4 2 3 2" xfId="22949" xr:uid="{CF0F8CD1-7B16-4F59-82A5-E13CEB86DBC2}"/>
    <cellStyle name="Comma 2 7 3 2 4 2 4" xfId="19879" xr:uid="{2F3978BD-4404-4170-ADF1-2BD0CFAFB3CE}"/>
    <cellStyle name="Comma 2 7 3 2 4 3" xfId="7201" xr:uid="{43E3CA50-C7DB-42D6-82D6-22D943A40288}"/>
    <cellStyle name="Comma 2 7 3 2 4 3 2" xfId="16884" xr:uid="{EA1512BB-0349-4924-BF9C-4630BF9A35F8}"/>
    <cellStyle name="Comma 2 7 3 2 4 3 2 2" xfId="24376" xr:uid="{F2BD8C29-4172-4754-88A0-AF122D97A826}"/>
    <cellStyle name="Comma 2 7 3 2 4 3 3" xfId="21282" xr:uid="{1F37C67F-E62D-4EC3-97E2-11778DF92A22}"/>
    <cellStyle name="Comma 2 7 3 2 4 4" xfId="15336" xr:uid="{12D25731-4384-4255-BA2C-CEA0F5E45167}"/>
    <cellStyle name="Comma 2 7 3 2 4 4 2" xfId="22948" xr:uid="{2C50AE82-CE30-497A-8B4E-89E9B5606D0A}"/>
    <cellStyle name="Comma 2 7 3 2 4 5" xfId="19878" xr:uid="{2841F151-EC3E-43DC-8D44-2A7202AF8CF6}"/>
    <cellStyle name="Comma 2 7 3 2 5" xfId="1728" xr:uid="{559A8063-AFB4-4B1C-BE93-12F01184357C}"/>
    <cellStyle name="Comma 2 7 3 2 5 2" xfId="7203" xr:uid="{F4FB1308-93F6-4A76-907F-AD93DD5C9BCD}"/>
    <cellStyle name="Comma 2 7 3 2 5 2 2" xfId="16886" xr:uid="{22FF778E-C9DE-4501-848E-5760EB67D8D1}"/>
    <cellStyle name="Comma 2 7 3 2 5 2 2 2" xfId="24378" xr:uid="{FF950AE1-8172-4E53-8D8C-7136758DA8B8}"/>
    <cellStyle name="Comma 2 7 3 2 5 2 3" xfId="21284" xr:uid="{804855EB-B2E0-4409-A699-D2D64981FEFF}"/>
    <cellStyle name="Comma 2 7 3 2 5 3" xfId="15338" xr:uid="{B2966555-BE21-4CBE-A041-1887E6B2FBFE}"/>
    <cellStyle name="Comma 2 7 3 2 5 3 2" xfId="22950" xr:uid="{7DA866CA-6463-4553-A523-37388525B8A6}"/>
    <cellStyle name="Comma 2 7 3 2 5 4" xfId="19880" xr:uid="{380C6E06-13F0-45C1-BE8E-DC991D9313A7}"/>
    <cellStyle name="Comma 2 7 3 2 6" xfId="7188" xr:uid="{E8C8AA4B-0B80-4BE0-ABF9-B0AA278F7255}"/>
    <cellStyle name="Comma 2 7 3 2 6 2" xfId="16871" xr:uid="{6A66EE09-6D74-41E3-8481-7DFDFB33CF39}"/>
    <cellStyle name="Comma 2 7 3 2 6 2 2" xfId="24363" xr:uid="{95BB63AC-5497-4331-8784-CD27106CA993}"/>
    <cellStyle name="Comma 2 7 3 2 6 3" xfId="21269" xr:uid="{B780AA59-4678-4185-AEAA-9CFB5EA4851A}"/>
    <cellStyle name="Comma 2 7 3 2 7" xfId="15323" xr:uid="{63BC207D-73CD-4AD9-990C-2089EB2FAC78}"/>
    <cellStyle name="Comma 2 7 3 2 7 2" xfId="22935" xr:uid="{A775AA55-5464-4C02-85EB-81D9DC378EFE}"/>
    <cellStyle name="Comma 2 7 3 2 8" xfId="19865" xr:uid="{E03338BB-5DF9-4787-A3C5-CAD8E5FD0C59}"/>
    <cellStyle name="Comma 2 7 3 3" xfId="1729" xr:uid="{5989C591-853B-4A19-BFC8-ADB8F94B868E}"/>
    <cellStyle name="Comma 2 7 3 3 2" xfId="1730" xr:uid="{E1DE9DD1-99BC-4370-95D2-A2790E59961B}"/>
    <cellStyle name="Comma 2 7 3 3 2 2" xfId="1731" xr:uid="{F1CF2406-9508-401B-9A27-74AE07565D35}"/>
    <cellStyle name="Comma 2 7 3 3 2 2 2" xfId="1732" xr:uid="{5E647C35-7C8A-4DE9-9CF8-6671F13484C2}"/>
    <cellStyle name="Comma 2 7 3 3 2 2 2 2" xfId="7207" xr:uid="{7DC810F2-93D2-4E66-8DFB-EF3D1A762381}"/>
    <cellStyle name="Comma 2 7 3 3 2 2 2 2 2" xfId="16890" xr:uid="{B2297B24-B4CD-4B20-8D82-561601E04BC9}"/>
    <cellStyle name="Comma 2 7 3 3 2 2 2 2 2 2" xfId="24382" xr:uid="{C7B4779E-C478-4DE9-9FF0-76BF098A52FB}"/>
    <cellStyle name="Comma 2 7 3 3 2 2 2 2 3" xfId="21288" xr:uid="{22F91B44-138D-44F5-92E6-424BA10107F8}"/>
    <cellStyle name="Comma 2 7 3 3 2 2 2 3" xfId="15342" xr:uid="{F3FCE55B-6C0D-4942-A9B9-EB66EC5467AE}"/>
    <cellStyle name="Comma 2 7 3 3 2 2 2 3 2" xfId="22954" xr:uid="{DCB25EB3-BAAA-4643-B6B8-5478A3832F89}"/>
    <cellStyle name="Comma 2 7 3 3 2 2 2 4" xfId="19884" xr:uid="{3734C565-EFE1-4223-A76A-91DC59F039D9}"/>
    <cellStyle name="Comma 2 7 3 3 2 2 3" xfId="7206" xr:uid="{B53A358B-9352-4918-BD06-BB21D9D0DA33}"/>
    <cellStyle name="Comma 2 7 3 3 2 2 3 2" xfId="16889" xr:uid="{BB7740ED-319E-44C2-9C80-09ACDDF8F0A8}"/>
    <cellStyle name="Comma 2 7 3 3 2 2 3 2 2" xfId="24381" xr:uid="{E682FE0C-E90B-4700-BE35-3A2C905AB562}"/>
    <cellStyle name="Comma 2 7 3 3 2 2 3 3" xfId="21287" xr:uid="{0851D443-4C9E-40D1-93DD-E573906206E6}"/>
    <cellStyle name="Comma 2 7 3 3 2 2 4" xfId="15341" xr:uid="{A0BE1716-6D2F-4979-84E4-78FBF40F1381}"/>
    <cellStyle name="Comma 2 7 3 3 2 2 4 2" xfId="22953" xr:uid="{6FDB023B-6DAA-442C-97AA-5C8CE6932FB2}"/>
    <cellStyle name="Comma 2 7 3 3 2 2 5" xfId="19883" xr:uid="{D13FE2ED-7848-4739-8818-7C7E0F2CB35A}"/>
    <cellStyle name="Comma 2 7 3 3 2 3" xfId="1733" xr:uid="{9992A9A0-6E96-40F8-A6FE-DBAEF288EDA1}"/>
    <cellStyle name="Comma 2 7 3 3 2 3 2" xfId="7208" xr:uid="{18149975-6A7D-4519-AC39-2CC9B17A218E}"/>
    <cellStyle name="Comma 2 7 3 3 2 3 2 2" xfId="16891" xr:uid="{16743BAB-5059-402C-8080-657CF274E358}"/>
    <cellStyle name="Comma 2 7 3 3 2 3 2 2 2" xfId="24383" xr:uid="{65DEB5F9-32AB-4F22-AD54-0184B21DE3DF}"/>
    <cellStyle name="Comma 2 7 3 3 2 3 2 3" xfId="21289" xr:uid="{04F0F45F-D5C3-45ED-B37F-A12FE23E881A}"/>
    <cellStyle name="Comma 2 7 3 3 2 3 3" xfId="15343" xr:uid="{E3DDF55E-2AE0-49BC-95C0-2167F8C9D708}"/>
    <cellStyle name="Comma 2 7 3 3 2 3 3 2" xfId="22955" xr:uid="{28CA2F6B-CBCC-417A-9D94-17EA0A18E9D6}"/>
    <cellStyle name="Comma 2 7 3 3 2 3 4" xfId="19885" xr:uid="{71BC01E6-F8CF-4215-BC83-D772E84C140A}"/>
    <cellStyle name="Comma 2 7 3 3 2 4" xfId="7205" xr:uid="{30545C4F-289E-4BF3-9872-D7A80EB9B762}"/>
    <cellStyle name="Comma 2 7 3 3 2 4 2" xfId="16888" xr:uid="{CB790415-EC2E-40C9-90EF-B2730FE1048C}"/>
    <cellStyle name="Comma 2 7 3 3 2 4 2 2" xfId="24380" xr:uid="{3C757C00-1394-4762-88DC-33E1C6D33CA4}"/>
    <cellStyle name="Comma 2 7 3 3 2 4 3" xfId="21286" xr:uid="{C51AEC64-C9F4-44D0-9014-4057A7949139}"/>
    <cellStyle name="Comma 2 7 3 3 2 5" xfId="15340" xr:uid="{1E507B66-874D-4743-AC94-6FDF6F97910D}"/>
    <cellStyle name="Comma 2 7 3 3 2 5 2" xfId="22952" xr:uid="{C47EAD70-3432-4379-B5BE-9E5C4A24063A}"/>
    <cellStyle name="Comma 2 7 3 3 2 6" xfId="19882" xr:uid="{D5B2F491-1E30-4098-A44E-0D417C20C74D}"/>
    <cellStyle name="Comma 2 7 3 3 3" xfId="1734" xr:uid="{9A486E15-933D-4D0B-A08A-9C56EF20BF51}"/>
    <cellStyle name="Comma 2 7 3 3 3 2" xfId="1735" xr:uid="{8C4BDED4-BFDC-4147-B1CB-45BAEB4DDE5A}"/>
    <cellStyle name="Comma 2 7 3 3 3 2 2" xfId="7210" xr:uid="{16031DD9-ECBC-4D44-BC2C-7DA608043AC6}"/>
    <cellStyle name="Comma 2 7 3 3 3 2 2 2" xfId="16893" xr:uid="{BF3F55A9-BF7A-4B6E-8395-1409D3D73B93}"/>
    <cellStyle name="Comma 2 7 3 3 3 2 2 2 2" xfId="24385" xr:uid="{FED968C3-FF6F-4D7E-A551-3EC284A70D3A}"/>
    <cellStyle name="Comma 2 7 3 3 3 2 2 3" xfId="21291" xr:uid="{C891DB44-9B18-477E-8DC5-07C2E64BF105}"/>
    <cellStyle name="Comma 2 7 3 3 3 2 3" xfId="15345" xr:uid="{4549A833-2A6F-4739-BD57-721DD50872C4}"/>
    <cellStyle name="Comma 2 7 3 3 3 2 3 2" xfId="22957" xr:uid="{2727A9DD-D8CA-4F1D-8041-9D6C23FD0E55}"/>
    <cellStyle name="Comma 2 7 3 3 3 2 4" xfId="19887" xr:uid="{61D3EA65-D1AE-475C-8A59-07B2D9E619E8}"/>
    <cellStyle name="Comma 2 7 3 3 3 3" xfId="7209" xr:uid="{A22BFE6D-B33C-496D-880C-75937BF94E10}"/>
    <cellStyle name="Comma 2 7 3 3 3 3 2" xfId="16892" xr:uid="{896FCDEE-5821-469B-9DD2-950BD2523FB1}"/>
    <cellStyle name="Comma 2 7 3 3 3 3 2 2" xfId="24384" xr:uid="{A648C759-323E-4572-A6F2-4D2DBA03CFE5}"/>
    <cellStyle name="Comma 2 7 3 3 3 3 3" xfId="21290" xr:uid="{30E7AA66-11BE-49E4-9364-2915499E088F}"/>
    <cellStyle name="Comma 2 7 3 3 3 4" xfId="15344" xr:uid="{5AAE612D-6EC4-4CCC-A845-EDA9C3E0EC35}"/>
    <cellStyle name="Comma 2 7 3 3 3 4 2" xfId="22956" xr:uid="{1711D7F5-9C1C-42D3-A1B4-F0D326068DA4}"/>
    <cellStyle name="Comma 2 7 3 3 3 5" xfId="19886" xr:uid="{1049B998-C68F-4C9F-B616-79245C220D31}"/>
    <cellStyle name="Comma 2 7 3 3 4" xfId="1736" xr:uid="{FCF3B24B-1287-44C1-AF25-DF994A1C7C66}"/>
    <cellStyle name="Comma 2 7 3 3 4 2" xfId="7211" xr:uid="{D2C5F3F4-F939-45E6-951E-57E99DA36140}"/>
    <cellStyle name="Comma 2 7 3 3 4 2 2" xfId="16894" xr:uid="{B3CDA3A8-8FB1-4A0F-B3B2-AECE9AD34102}"/>
    <cellStyle name="Comma 2 7 3 3 4 2 2 2" xfId="24386" xr:uid="{F1B94E9D-5B21-4447-828A-EE37AE72DF30}"/>
    <cellStyle name="Comma 2 7 3 3 4 2 3" xfId="21292" xr:uid="{ADF03C4A-B8D5-40F6-A310-98ED00D1F984}"/>
    <cellStyle name="Comma 2 7 3 3 4 3" xfId="15346" xr:uid="{DB2CB29E-CF8E-47CA-BE18-D7E29E8547FE}"/>
    <cellStyle name="Comma 2 7 3 3 4 3 2" xfId="22958" xr:uid="{C694C61A-2841-484E-8E53-40AAAC2ACE84}"/>
    <cellStyle name="Comma 2 7 3 3 4 4" xfId="19888" xr:uid="{9E736ACC-D9EC-4739-A12D-5DF4F899C866}"/>
    <cellStyle name="Comma 2 7 3 3 5" xfId="7204" xr:uid="{F9888BB5-1787-4BDA-8944-0F38CB7373B9}"/>
    <cellStyle name="Comma 2 7 3 3 5 2" xfId="16887" xr:uid="{3E1A06E3-4451-451E-B9FB-306F217D1082}"/>
    <cellStyle name="Comma 2 7 3 3 5 2 2" xfId="24379" xr:uid="{181D8618-0F15-4386-950F-939F13A0E082}"/>
    <cellStyle name="Comma 2 7 3 3 5 3" xfId="21285" xr:uid="{AB1976B7-36C3-4EB7-A812-5C0B3790E592}"/>
    <cellStyle name="Comma 2 7 3 3 6" xfId="15339" xr:uid="{FAD42C94-5FA5-4ED6-8826-0F7105AB65CA}"/>
    <cellStyle name="Comma 2 7 3 3 6 2" xfId="22951" xr:uid="{DF40BDE1-A675-4BC9-8465-C3CECEFC9A89}"/>
    <cellStyle name="Comma 2 7 3 3 7" xfId="19881" xr:uid="{78D0F51D-33A6-4E1E-941B-97C6FAE42EAA}"/>
    <cellStyle name="Comma 2 7 3 4" xfId="1737" xr:uid="{805D96C6-C79F-4F59-81CE-B8B3FE99E7E8}"/>
    <cellStyle name="Comma 2 7 3 4 2" xfId="1738" xr:uid="{E742986A-6274-4AB8-8096-6F40C750BB63}"/>
    <cellStyle name="Comma 2 7 3 4 2 2" xfId="1739" xr:uid="{C36504DA-62C8-440C-82A4-5332E8D08F06}"/>
    <cellStyle name="Comma 2 7 3 4 2 2 2" xfId="7214" xr:uid="{B9F51932-E555-4645-BB71-E2B4D38488A0}"/>
    <cellStyle name="Comma 2 7 3 4 2 2 2 2" xfId="16897" xr:uid="{FE3D3163-B22F-455D-973B-70133908F774}"/>
    <cellStyle name="Comma 2 7 3 4 2 2 2 2 2" xfId="24389" xr:uid="{B7E80FC3-7F7E-41FA-962F-D9A448E92DBD}"/>
    <cellStyle name="Comma 2 7 3 4 2 2 2 3" xfId="21295" xr:uid="{2F042435-D49E-452A-962F-0EF4E9653781}"/>
    <cellStyle name="Comma 2 7 3 4 2 2 3" xfId="15349" xr:uid="{4C35DFCA-E0FD-4C85-A96B-350462E359BA}"/>
    <cellStyle name="Comma 2 7 3 4 2 2 3 2" xfId="22961" xr:uid="{98F1E0ED-D3E3-4076-80A5-B0084C6A49BD}"/>
    <cellStyle name="Comma 2 7 3 4 2 2 4" xfId="19891" xr:uid="{E8AD2C1D-4898-4E62-BA66-C08EC7C963FB}"/>
    <cellStyle name="Comma 2 7 3 4 2 3" xfId="7213" xr:uid="{2A4D48B6-35D8-43C5-9459-4D14593C2DE8}"/>
    <cellStyle name="Comma 2 7 3 4 2 3 2" xfId="16896" xr:uid="{0F99BB74-76E8-43D7-A01D-5DCCDFB99B7D}"/>
    <cellStyle name="Comma 2 7 3 4 2 3 2 2" xfId="24388" xr:uid="{B35171EA-189C-47DF-B3D8-3CBE4F669EC5}"/>
    <cellStyle name="Comma 2 7 3 4 2 3 3" xfId="21294" xr:uid="{4C0DC0F1-C2F6-49C3-8ABF-16CEE5788D96}"/>
    <cellStyle name="Comma 2 7 3 4 2 4" xfId="15348" xr:uid="{1F17813D-3E76-4277-872C-9F24387A1133}"/>
    <cellStyle name="Comma 2 7 3 4 2 4 2" xfId="22960" xr:uid="{1C7FA1F3-A2A4-4A61-8B4E-0BAEAEA62923}"/>
    <cellStyle name="Comma 2 7 3 4 2 5" xfId="19890" xr:uid="{4CB181DE-BA26-4B59-AF81-D2D2C8F38F3E}"/>
    <cellStyle name="Comma 2 7 3 4 3" xfId="1740" xr:uid="{E7A16455-A558-46E3-8AF4-DC98A60B1E4F}"/>
    <cellStyle name="Comma 2 7 3 4 3 2" xfId="7215" xr:uid="{BD06B197-94DD-4E69-8073-31840BA9C167}"/>
    <cellStyle name="Comma 2 7 3 4 3 2 2" xfId="16898" xr:uid="{A4D937BA-12E4-471E-9A0A-93AEC45C7D81}"/>
    <cellStyle name="Comma 2 7 3 4 3 2 2 2" xfId="24390" xr:uid="{C5D0850B-FE2A-4FDA-B9D4-63CA76737D76}"/>
    <cellStyle name="Comma 2 7 3 4 3 2 3" xfId="21296" xr:uid="{724B0B1C-51C9-45D9-90F6-73655558C36B}"/>
    <cellStyle name="Comma 2 7 3 4 3 3" xfId="15350" xr:uid="{3F240881-A4ED-48DC-8A0D-7B3C8474223E}"/>
    <cellStyle name="Comma 2 7 3 4 3 3 2" xfId="22962" xr:uid="{45615F7C-EA86-4F1B-A771-1EED7463D885}"/>
    <cellStyle name="Comma 2 7 3 4 3 4" xfId="19892" xr:uid="{1084AF39-BEC0-4603-8A94-CAE3C258163C}"/>
    <cellStyle name="Comma 2 7 3 4 4" xfId="7212" xr:uid="{41E841A6-FC94-438C-B6D1-35A5A6A9C200}"/>
    <cellStyle name="Comma 2 7 3 4 4 2" xfId="16895" xr:uid="{71413067-4253-4C11-88E4-5F5C6DDEB25C}"/>
    <cellStyle name="Comma 2 7 3 4 4 2 2" xfId="24387" xr:uid="{064522F7-82AC-4516-93A2-5A2F6D60CEF9}"/>
    <cellStyle name="Comma 2 7 3 4 4 3" xfId="21293" xr:uid="{D10F6AE3-6157-400A-8AF9-BE58A0AFAAEF}"/>
    <cellStyle name="Comma 2 7 3 4 5" xfId="15347" xr:uid="{A8A42A5D-7EF7-45AB-AD84-48992F51610B}"/>
    <cellStyle name="Comma 2 7 3 4 5 2" xfId="22959" xr:uid="{A05977CE-68D7-4DB0-A379-4D720A13A074}"/>
    <cellStyle name="Comma 2 7 3 4 6" xfId="19889" xr:uid="{3B9AEE04-66C1-4C30-AB52-3F774F2CDD39}"/>
    <cellStyle name="Comma 2 7 3 5" xfId="1741" xr:uid="{6D245182-A7C6-4AAA-9FB2-40343DD07B3E}"/>
    <cellStyle name="Comma 2 7 3 5 2" xfId="1742" xr:uid="{4C51BB5C-081D-4758-8AA4-34F32E5CE90E}"/>
    <cellStyle name="Comma 2 7 3 5 2 2" xfId="7217" xr:uid="{F8F99B51-05F2-4523-BE0B-499F2A5DB652}"/>
    <cellStyle name="Comma 2 7 3 5 2 2 2" xfId="16900" xr:uid="{17498140-B7C4-4837-975B-FE47EF4CF157}"/>
    <cellStyle name="Comma 2 7 3 5 2 2 2 2" xfId="24392" xr:uid="{8307177A-9A3F-47AF-88E6-8BF8AE2FF13C}"/>
    <cellStyle name="Comma 2 7 3 5 2 2 3" xfId="21298" xr:uid="{74D0C772-AD8B-428F-9ADF-240517C8F75F}"/>
    <cellStyle name="Comma 2 7 3 5 2 3" xfId="15352" xr:uid="{5B00A635-643B-4384-9D3A-6F149609DF2D}"/>
    <cellStyle name="Comma 2 7 3 5 2 3 2" xfId="22964" xr:uid="{CC6B4491-0601-4F81-99B1-BD3A17A2B90C}"/>
    <cellStyle name="Comma 2 7 3 5 2 4" xfId="19894" xr:uid="{662EC30C-AA1F-4621-9B11-7BA44D37453B}"/>
    <cellStyle name="Comma 2 7 3 5 3" xfId="7216" xr:uid="{4E3195A4-B406-4D18-B57F-3CBF13160D85}"/>
    <cellStyle name="Comma 2 7 3 5 3 2" xfId="16899" xr:uid="{46CCF5EE-BB37-45AA-8DBE-3AC09E54CE52}"/>
    <cellStyle name="Comma 2 7 3 5 3 2 2" xfId="24391" xr:uid="{A1651FCF-5FAF-4034-A2EB-13CE72E0BBA8}"/>
    <cellStyle name="Comma 2 7 3 5 3 3" xfId="21297" xr:uid="{6C68C9C0-847A-4018-9B1F-2BFCB9BCD35B}"/>
    <cellStyle name="Comma 2 7 3 5 4" xfId="15351" xr:uid="{91F1D2C0-0FCC-4FE6-94F9-506714EC3001}"/>
    <cellStyle name="Comma 2 7 3 5 4 2" xfId="22963" xr:uid="{DC1A7D43-AAA9-404D-A545-F43F89B137A6}"/>
    <cellStyle name="Comma 2 7 3 5 5" xfId="19893" xr:uid="{2730E147-E885-4351-8BB0-69290C0CFEC7}"/>
    <cellStyle name="Comma 2 7 3 6" xfId="1743" xr:uid="{1580D102-45E6-4697-9862-60DDEB096E9C}"/>
    <cellStyle name="Comma 2 7 3 6 2" xfId="7218" xr:uid="{7CF10D57-C082-4294-A1AB-03DDF35B69A4}"/>
    <cellStyle name="Comma 2 7 3 6 2 2" xfId="16901" xr:uid="{30D1F71A-72AD-4E0F-BC7A-3283609EAC78}"/>
    <cellStyle name="Comma 2 7 3 6 2 2 2" xfId="24393" xr:uid="{84E840BD-62B0-4D79-B645-2461ACC7FC72}"/>
    <cellStyle name="Comma 2 7 3 6 2 3" xfId="21299" xr:uid="{85B78BC0-612A-4A68-BA26-AD0B6B976619}"/>
    <cellStyle name="Comma 2 7 3 6 3" xfId="15353" xr:uid="{A379DEC7-1FE6-4DD8-A40F-8133FA044A16}"/>
    <cellStyle name="Comma 2 7 3 6 3 2" xfId="22965" xr:uid="{20015A86-5DA0-42A2-B772-F4338817E467}"/>
    <cellStyle name="Comma 2 7 3 6 4" xfId="19895" xr:uid="{3B7BA122-E790-4013-AB1A-3B915BE281F4}"/>
    <cellStyle name="Comma 2 7 3 7" xfId="7187" xr:uid="{D50AA808-65BF-47D4-B823-067631E700F8}"/>
    <cellStyle name="Comma 2 7 3 7 2" xfId="16870" xr:uid="{78235355-A2D2-414C-BDAF-07B0347F0ADA}"/>
    <cellStyle name="Comma 2 7 3 7 2 2" xfId="24362" xr:uid="{7D03BFA1-A5BA-4F46-B645-154574D0637E}"/>
    <cellStyle name="Comma 2 7 3 7 3" xfId="21268" xr:uid="{2EECB54B-81D5-4B6B-A860-B5844A5B7962}"/>
    <cellStyle name="Comma 2 7 3 8" xfId="15322" xr:uid="{3ABA3AC2-A3FA-480D-876A-502D1C504904}"/>
    <cellStyle name="Comma 2 7 3 8 2" xfId="22934" xr:uid="{40D11A62-3041-4F45-8A3D-BD4B8A9F9BE2}"/>
    <cellStyle name="Comma 2 7 3 9" xfId="19864" xr:uid="{A173C264-A271-47BB-8542-01ED7B0EE208}"/>
    <cellStyle name="Comma 2 7 4" xfId="1744" xr:uid="{47CDABF6-9594-46A5-B775-989E371ECA1E}"/>
    <cellStyle name="Comma 2 7 4 2" xfId="1745" xr:uid="{E4B92235-17B8-478C-979E-61D674DD5146}"/>
    <cellStyle name="Comma 2 7 4 2 2" xfId="1746" xr:uid="{5F871744-9BDF-4E67-B6BB-9E10CA8F7244}"/>
    <cellStyle name="Comma 2 7 4 2 2 2" xfId="1747" xr:uid="{3CF21644-5EAE-46FB-86B5-A892C59E26C7}"/>
    <cellStyle name="Comma 2 7 4 2 2 2 2" xfId="1748" xr:uid="{710174BE-AE20-498C-82CC-64E5494F34A6}"/>
    <cellStyle name="Comma 2 7 4 2 2 2 2 2" xfId="7223" xr:uid="{0C1D1DA3-62AA-49F6-84B1-CD0CC6F650B0}"/>
    <cellStyle name="Comma 2 7 4 2 2 2 2 2 2" xfId="16906" xr:uid="{3C039EA6-A24B-4060-8FD0-FF95DC21018E}"/>
    <cellStyle name="Comma 2 7 4 2 2 2 2 2 2 2" xfId="24398" xr:uid="{05CC531E-7761-4DF5-A01A-F3A0890AF156}"/>
    <cellStyle name="Comma 2 7 4 2 2 2 2 2 3" xfId="21304" xr:uid="{596B3AB4-3332-46BD-9207-DDFE9A295301}"/>
    <cellStyle name="Comma 2 7 4 2 2 2 2 3" xfId="15358" xr:uid="{76E4E0B9-7BFE-4013-825F-EA5110B3A28D}"/>
    <cellStyle name="Comma 2 7 4 2 2 2 2 3 2" xfId="22970" xr:uid="{8DF7C430-2C24-4142-AB3E-18EBB30DDAA9}"/>
    <cellStyle name="Comma 2 7 4 2 2 2 2 4" xfId="19900" xr:uid="{24ED0DD1-5F27-4500-B13F-50EBCECDCF1A}"/>
    <cellStyle name="Comma 2 7 4 2 2 2 3" xfId="7222" xr:uid="{16E02904-CF79-4D60-B301-D5540BD00EFD}"/>
    <cellStyle name="Comma 2 7 4 2 2 2 3 2" xfId="16905" xr:uid="{3C27A6F3-C3FD-4100-93D8-E2B29B71098B}"/>
    <cellStyle name="Comma 2 7 4 2 2 2 3 2 2" xfId="24397" xr:uid="{665BCC06-A043-47D3-A054-93F846CA6CDC}"/>
    <cellStyle name="Comma 2 7 4 2 2 2 3 3" xfId="21303" xr:uid="{DBF32E7A-4A7E-447F-8CB5-A6AB85E5D54E}"/>
    <cellStyle name="Comma 2 7 4 2 2 2 4" xfId="15357" xr:uid="{0A692CA0-723D-4669-A262-30417CC03D1A}"/>
    <cellStyle name="Comma 2 7 4 2 2 2 4 2" xfId="22969" xr:uid="{68D5A000-4E0C-4980-807E-BE987590B3F0}"/>
    <cellStyle name="Comma 2 7 4 2 2 2 5" xfId="19899" xr:uid="{4A0EC6C1-F987-468A-BDCB-98DC2462BD06}"/>
    <cellStyle name="Comma 2 7 4 2 2 3" xfId="1749" xr:uid="{7E30DE01-70C5-4264-AACA-7E55792A23B0}"/>
    <cellStyle name="Comma 2 7 4 2 2 3 2" xfId="7224" xr:uid="{3625D8D7-B7D1-4874-ACFA-9C09CA4062C5}"/>
    <cellStyle name="Comma 2 7 4 2 2 3 2 2" xfId="16907" xr:uid="{A6209702-85E0-444E-A6D7-E66C1E13470B}"/>
    <cellStyle name="Comma 2 7 4 2 2 3 2 2 2" xfId="24399" xr:uid="{487BC0CC-DCFA-487A-A97E-74541D9AF02B}"/>
    <cellStyle name="Comma 2 7 4 2 2 3 2 3" xfId="21305" xr:uid="{F88C10C0-0DB3-4A1F-8015-AE24CC0021BB}"/>
    <cellStyle name="Comma 2 7 4 2 2 3 3" xfId="15359" xr:uid="{FF4EB257-3B58-43FB-A5E6-179A697D4677}"/>
    <cellStyle name="Comma 2 7 4 2 2 3 3 2" xfId="22971" xr:uid="{71624644-78DF-40BD-B8D3-8A66B5945D41}"/>
    <cellStyle name="Comma 2 7 4 2 2 3 4" xfId="19901" xr:uid="{62B89175-874A-40E8-A25B-388ED25B4598}"/>
    <cellStyle name="Comma 2 7 4 2 2 4" xfId="7221" xr:uid="{4E707B21-1570-4798-967A-51D1E4E975D9}"/>
    <cellStyle name="Comma 2 7 4 2 2 4 2" xfId="16904" xr:uid="{20BD6D43-1D2C-4EDB-A7AF-905C765CEDB5}"/>
    <cellStyle name="Comma 2 7 4 2 2 4 2 2" xfId="24396" xr:uid="{0912B5EA-786A-4462-BB6A-742978E63037}"/>
    <cellStyle name="Comma 2 7 4 2 2 4 3" xfId="21302" xr:uid="{4ED68AC3-3C64-4DE5-813A-335092BC4DCF}"/>
    <cellStyle name="Comma 2 7 4 2 2 5" xfId="15356" xr:uid="{593E7BE1-98D3-4CD9-948A-2638634E7DBB}"/>
    <cellStyle name="Comma 2 7 4 2 2 5 2" xfId="22968" xr:uid="{0D13C83A-A3E7-4ACA-812B-127E3013DFE8}"/>
    <cellStyle name="Comma 2 7 4 2 2 6" xfId="19898" xr:uid="{7474DF74-A218-48E3-B18F-1739C9C75CF5}"/>
    <cellStyle name="Comma 2 7 4 2 3" xfId="1750" xr:uid="{E3E11CE4-785B-4378-9400-89A2DFDD162D}"/>
    <cellStyle name="Comma 2 7 4 2 3 2" xfId="1751" xr:uid="{1319F7A9-415B-46C1-B0AC-F95EF7951E75}"/>
    <cellStyle name="Comma 2 7 4 2 3 2 2" xfId="7226" xr:uid="{9951EA4D-13C3-4887-987D-6A943F694CFC}"/>
    <cellStyle name="Comma 2 7 4 2 3 2 2 2" xfId="16909" xr:uid="{AF429A26-EDF3-48E0-BBCE-46C5F2A51059}"/>
    <cellStyle name="Comma 2 7 4 2 3 2 2 2 2" xfId="24401" xr:uid="{533AD2E6-315D-4829-8C19-0AE9F438F205}"/>
    <cellStyle name="Comma 2 7 4 2 3 2 2 3" xfId="21307" xr:uid="{BA8F5CDF-1B92-4C32-8226-ADE0D7FA1DCA}"/>
    <cellStyle name="Comma 2 7 4 2 3 2 3" xfId="15361" xr:uid="{699D91AF-CB50-4DC8-90D4-E845633C17A8}"/>
    <cellStyle name="Comma 2 7 4 2 3 2 3 2" xfId="22973" xr:uid="{3A567BB4-F6D9-4AA3-B506-291841232860}"/>
    <cellStyle name="Comma 2 7 4 2 3 2 4" xfId="19903" xr:uid="{5E97AE0C-4FC1-47D3-96EA-CDD170F38211}"/>
    <cellStyle name="Comma 2 7 4 2 3 3" xfId="7225" xr:uid="{6A5F845A-286B-49C7-9E3B-E7E38B43CB50}"/>
    <cellStyle name="Comma 2 7 4 2 3 3 2" xfId="16908" xr:uid="{BBD134CE-E803-4A0C-8213-F9B38A3032A3}"/>
    <cellStyle name="Comma 2 7 4 2 3 3 2 2" xfId="24400" xr:uid="{513B7995-3C1B-45D9-8AC4-A02403F2B4E2}"/>
    <cellStyle name="Comma 2 7 4 2 3 3 3" xfId="21306" xr:uid="{689BACFA-3BEE-420E-AD2D-5A587FBFE8CA}"/>
    <cellStyle name="Comma 2 7 4 2 3 4" xfId="15360" xr:uid="{0F5879A5-A934-4846-9DCD-CCAABD57979B}"/>
    <cellStyle name="Comma 2 7 4 2 3 4 2" xfId="22972" xr:uid="{D5F5A5A2-1F4E-45F2-82F4-71A79629604C}"/>
    <cellStyle name="Comma 2 7 4 2 3 5" xfId="19902" xr:uid="{38EFF4DF-373C-494B-953D-8CA725379488}"/>
    <cellStyle name="Comma 2 7 4 2 4" xfId="1752" xr:uid="{CEB3FC5D-E149-4A2F-826E-2C4A9C3201C9}"/>
    <cellStyle name="Comma 2 7 4 2 4 2" xfId="7227" xr:uid="{FD7B67D6-F5AC-48F9-9A5A-5A0D86845C5C}"/>
    <cellStyle name="Comma 2 7 4 2 4 2 2" xfId="16910" xr:uid="{F26F75EA-6E25-4E31-A5A2-8BBD430106BF}"/>
    <cellStyle name="Comma 2 7 4 2 4 2 2 2" xfId="24402" xr:uid="{339C37B8-58F2-4431-B0CB-3373B94C883D}"/>
    <cellStyle name="Comma 2 7 4 2 4 2 3" xfId="21308" xr:uid="{4E159DB7-17D6-4659-9FCE-EA1ADE1E2F6B}"/>
    <cellStyle name="Comma 2 7 4 2 4 3" xfId="15362" xr:uid="{519CF6AC-A029-42EA-BA0B-89F3E5867272}"/>
    <cellStyle name="Comma 2 7 4 2 4 3 2" xfId="22974" xr:uid="{35D35928-6E59-46BC-AE65-EA4926DFD1A9}"/>
    <cellStyle name="Comma 2 7 4 2 4 4" xfId="19904" xr:uid="{CBC810F3-4562-440D-B4D7-DBBAC39D26DD}"/>
    <cellStyle name="Comma 2 7 4 2 5" xfId="7220" xr:uid="{2FDECC31-BF65-4EFD-BD22-97AD2426BF11}"/>
    <cellStyle name="Comma 2 7 4 2 5 2" xfId="16903" xr:uid="{C0F9F681-B24A-4844-92D9-3A91903A54DC}"/>
    <cellStyle name="Comma 2 7 4 2 5 2 2" xfId="24395" xr:uid="{63BBE647-B47D-45BA-9DA5-08433D1CC7BE}"/>
    <cellStyle name="Comma 2 7 4 2 5 3" xfId="21301" xr:uid="{A22DDF69-E0FC-46D7-A7C4-4F4A77A3712A}"/>
    <cellStyle name="Comma 2 7 4 2 6" xfId="15355" xr:uid="{947B9C76-E21B-460F-8A8E-5F50AEC3E17A}"/>
    <cellStyle name="Comma 2 7 4 2 6 2" xfId="22967" xr:uid="{63E9401D-4AB6-4B31-B456-D9C66459FA16}"/>
    <cellStyle name="Comma 2 7 4 2 7" xfId="19897" xr:uid="{E801C493-A9FE-4CCA-BE92-059BAE86F013}"/>
    <cellStyle name="Comma 2 7 4 3" xfId="1753" xr:uid="{6C4FF15C-D14A-48A1-ABA3-5608BDDF08A1}"/>
    <cellStyle name="Comma 2 7 4 3 2" xfId="1754" xr:uid="{5A7A34B9-8563-4884-8131-1BE503FD1BD5}"/>
    <cellStyle name="Comma 2 7 4 3 2 2" xfId="1755" xr:uid="{9C2215B3-FDCB-4E1D-90FC-626C5F120AB1}"/>
    <cellStyle name="Comma 2 7 4 3 2 2 2" xfId="7230" xr:uid="{A9ACA24F-0886-4C9B-A17F-CA8EC636D2D6}"/>
    <cellStyle name="Comma 2 7 4 3 2 2 2 2" xfId="16913" xr:uid="{1B8C670B-FC1D-41B3-AED7-AA1F1E700D2E}"/>
    <cellStyle name="Comma 2 7 4 3 2 2 2 2 2" xfId="24405" xr:uid="{1F590F18-631F-4B5D-89EC-614B5C81CFD4}"/>
    <cellStyle name="Comma 2 7 4 3 2 2 2 3" xfId="21311" xr:uid="{24D9EB97-CF43-4A1D-9809-8F91E9D60284}"/>
    <cellStyle name="Comma 2 7 4 3 2 2 3" xfId="15365" xr:uid="{F1D869A8-7826-4855-A158-475DA6E1D3AE}"/>
    <cellStyle name="Comma 2 7 4 3 2 2 3 2" xfId="22977" xr:uid="{0BA12ECC-4832-4597-AEDC-89CAAF738EF6}"/>
    <cellStyle name="Comma 2 7 4 3 2 2 4" xfId="19907" xr:uid="{94E3D313-528F-487B-9AFD-8537EB159E23}"/>
    <cellStyle name="Comma 2 7 4 3 2 3" xfId="7229" xr:uid="{63C50F14-204A-4F9F-93ED-BD3EBDCF9B26}"/>
    <cellStyle name="Comma 2 7 4 3 2 3 2" xfId="16912" xr:uid="{5BC3684B-31AB-471E-969C-9266C116BE6E}"/>
    <cellStyle name="Comma 2 7 4 3 2 3 2 2" xfId="24404" xr:uid="{741756D0-5978-4E1E-AD4B-F344740B8B5E}"/>
    <cellStyle name="Comma 2 7 4 3 2 3 3" xfId="21310" xr:uid="{C0376887-76A5-4153-9E6C-7C4302DF040D}"/>
    <cellStyle name="Comma 2 7 4 3 2 4" xfId="15364" xr:uid="{4BA4747A-E30C-49C1-88A0-5B8764B16267}"/>
    <cellStyle name="Comma 2 7 4 3 2 4 2" xfId="22976" xr:uid="{E4DA2749-7419-4FFF-87B5-B86562231A0F}"/>
    <cellStyle name="Comma 2 7 4 3 2 5" xfId="19906" xr:uid="{7BB226F8-86D3-47DD-A53B-29A200135B06}"/>
    <cellStyle name="Comma 2 7 4 3 3" xfId="1756" xr:uid="{AE61375F-7F15-43D8-A476-87A3BE6A04B0}"/>
    <cellStyle name="Comma 2 7 4 3 3 2" xfId="7231" xr:uid="{C13F14AA-6917-4634-BA3D-49F7D1241B86}"/>
    <cellStyle name="Comma 2 7 4 3 3 2 2" xfId="16914" xr:uid="{24DBB365-807A-42FA-9F38-D0C04DCF9F98}"/>
    <cellStyle name="Comma 2 7 4 3 3 2 2 2" xfId="24406" xr:uid="{6EC2D9C1-2C99-4AC6-B907-CAB67D02F451}"/>
    <cellStyle name="Comma 2 7 4 3 3 2 3" xfId="21312" xr:uid="{C9610E5B-11FB-4ECF-AFC9-13836544C440}"/>
    <cellStyle name="Comma 2 7 4 3 3 3" xfId="15366" xr:uid="{815E53D2-427F-43A1-97BC-68DB7D848F0A}"/>
    <cellStyle name="Comma 2 7 4 3 3 3 2" xfId="22978" xr:uid="{856B44B4-AA5A-4B84-B617-AF71487994C5}"/>
    <cellStyle name="Comma 2 7 4 3 3 4" xfId="19908" xr:uid="{190F9310-7DE0-4AC3-B0A7-A31D49C032B5}"/>
    <cellStyle name="Comma 2 7 4 3 4" xfId="7228" xr:uid="{1AA7353C-A7BC-4548-9994-8E6FD33242D2}"/>
    <cellStyle name="Comma 2 7 4 3 4 2" xfId="16911" xr:uid="{2A68F3D8-ACA1-4265-B62D-79F07783A22C}"/>
    <cellStyle name="Comma 2 7 4 3 4 2 2" xfId="24403" xr:uid="{548E744F-8ACA-4D93-8388-F31442F36C19}"/>
    <cellStyle name="Comma 2 7 4 3 4 3" xfId="21309" xr:uid="{63720F71-51EC-447F-86E2-69A595AAFF87}"/>
    <cellStyle name="Comma 2 7 4 3 5" xfId="15363" xr:uid="{8301EA74-451C-4114-BF4B-643B2A340B84}"/>
    <cellStyle name="Comma 2 7 4 3 5 2" xfId="22975" xr:uid="{B4815890-FB1C-495A-ABA5-61E40B023ECE}"/>
    <cellStyle name="Comma 2 7 4 3 6" xfId="19905" xr:uid="{5C4EDDA4-0B75-42CA-8AB7-00C72AC3F47B}"/>
    <cellStyle name="Comma 2 7 4 4" xfId="1757" xr:uid="{110035A7-3041-4817-911F-83F24D1393C0}"/>
    <cellStyle name="Comma 2 7 4 4 2" xfId="1758" xr:uid="{DB62A88E-7605-4114-AD66-6DAA0B64DBF8}"/>
    <cellStyle name="Comma 2 7 4 4 2 2" xfId="7233" xr:uid="{E4E57386-7811-44CB-99B0-466AC54A21AF}"/>
    <cellStyle name="Comma 2 7 4 4 2 2 2" xfId="16916" xr:uid="{1DCCA87B-76D7-45D3-B3D3-9690A7E2E317}"/>
    <cellStyle name="Comma 2 7 4 4 2 2 2 2" xfId="24408" xr:uid="{96D87F12-B1A8-42B1-AEE7-AA723969CA76}"/>
    <cellStyle name="Comma 2 7 4 4 2 2 3" xfId="21314" xr:uid="{B1738ED6-E89F-4F6D-8F90-B18771CEF41D}"/>
    <cellStyle name="Comma 2 7 4 4 2 3" xfId="15368" xr:uid="{621F7261-A145-4D64-B3E9-8854C829A9C7}"/>
    <cellStyle name="Comma 2 7 4 4 2 3 2" xfId="22980" xr:uid="{A87A705A-439A-483F-A8E3-2C6E152ACD53}"/>
    <cellStyle name="Comma 2 7 4 4 2 4" xfId="19910" xr:uid="{2B72D17D-D160-4392-BCF9-D20B3CC3324A}"/>
    <cellStyle name="Comma 2 7 4 4 3" xfId="7232" xr:uid="{D7250B6B-20DC-40D9-A43A-DB1519A18DF8}"/>
    <cellStyle name="Comma 2 7 4 4 3 2" xfId="16915" xr:uid="{B8295C6D-CD5B-4A09-ACE0-9E6CC4122B0C}"/>
    <cellStyle name="Comma 2 7 4 4 3 2 2" xfId="24407" xr:uid="{C16C5E4E-0CC3-47C7-BAAF-EE4212F036F9}"/>
    <cellStyle name="Comma 2 7 4 4 3 3" xfId="21313" xr:uid="{9AFD7031-D0D9-46D5-AA52-9230A7715176}"/>
    <cellStyle name="Comma 2 7 4 4 4" xfId="15367" xr:uid="{EBBA9D7E-18F3-4396-8C86-252CBC202928}"/>
    <cellStyle name="Comma 2 7 4 4 4 2" xfId="22979" xr:uid="{C5F4EB93-FCF3-47CB-8F9E-01167ED5D730}"/>
    <cellStyle name="Comma 2 7 4 4 5" xfId="19909" xr:uid="{23FBFBC9-DF2B-421A-BAE0-BCB1E5F7F5B2}"/>
    <cellStyle name="Comma 2 7 4 5" xfId="1759" xr:uid="{6F6EE879-59F2-4318-8880-938B2025C992}"/>
    <cellStyle name="Comma 2 7 4 5 2" xfId="7234" xr:uid="{3699286A-FFA0-4025-B852-B8FEAAAF8A6E}"/>
    <cellStyle name="Comma 2 7 4 5 2 2" xfId="16917" xr:uid="{0534CAD6-F8EC-4DEC-9178-3451737FBC9C}"/>
    <cellStyle name="Comma 2 7 4 5 2 2 2" xfId="24409" xr:uid="{41C60A9D-21DB-4E62-A95A-F48DDD976D54}"/>
    <cellStyle name="Comma 2 7 4 5 2 3" xfId="21315" xr:uid="{5B9F5149-78C6-40C0-AB35-E63BC2EC7A07}"/>
    <cellStyle name="Comma 2 7 4 5 3" xfId="15369" xr:uid="{164444A2-D99C-4893-813B-7CC21961FA62}"/>
    <cellStyle name="Comma 2 7 4 5 3 2" xfId="22981" xr:uid="{61F12360-1828-4EFE-8079-AF3C321BA052}"/>
    <cellStyle name="Comma 2 7 4 5 4" xfId="19911" xr:uid="{92FB69A6-11C3-45DA-B462-DBC94E300AE2}"/>
    <cellStyle name="Comma 2 7 4 6" xfId="7219" xr:uid="{DEBC7120-DD44-43F5-84FA-8298F0B03993}"/>
    <cellStyle name="Comma 2 7 4 6 2" xfId="16902" xr:uid="{F3707EA1-6412-47CD-AFBB-0AC735CFD95E}"/>
    <cellStyle name="Comma 2 7 4 6 2 2" xfId="24394" xr:uid="{A90326FB-0A33-49BE-9443-C042673D7407}"/>
    <cellStyle name="Comma 2 7 4 6 3" xfId="21300" xr:uid="{213BE980-BC27-4B72-BF7D-8194F7E477A8}"/>
    <cellStyle name="Comma 2 7 4 7" xfId="15354" xr:uid="{417829AB-09C8-4D19-BB25-8D2DB8572E24}"/>
    <cellStyle name="Comma 2 7 4 7 2" xfId="22966" xr:uid="{0E7654AF-7E9A-46EA-BCC1-EC6D26D4EFAC}"/>
    <cellStyle name="Comma 2 7 4 8" xfId="19896" xr:uid="{8DC36251-FE44-4A5B-8394-B18B6BE0F69C}"/>
    <cellStyle name="Comma 2 7 5" xfId="1760" xr:uid="{5AD038D3-1D51-4461-B11D-0AE95E4B4014}"/>
    <cellStyle name="Comma 2 7 5 2" xfId="1761" xr:uid="{D3AEE8E3-3E77-4DE4-B98D-9743B164F653}"/>
    <cellStyle name="Comma 2 7 5 2 2" xfId="1762" xr:uid="{430BAD6F-CA02-4C43-B0F4-ED41D3899632}"/>
    <cellStyle name="Comma 2 7 5 2 2 2" xfId="1763" xr:uid="{2C332176-BCA8-4079-989A-CEA3E5AC7D29}"/>
    <cellStyle name="Comma 2 7 5 2 2 2 2" xfId="7238" xr:uid="{D45D7638-D4D8-47F4-AB92-BCFCF0BA0A33}"/>
    <cellStyle name="Comma 2 7 5 2 2 2 2 2" xfId="16921" xr:uid="{694F9142-2879-4EE7-A71C-6D64AB9F477E}"/>
    <cellStyle name="Comma 2 7 5 2 2 2 2 2 2" xfId="24413" xr:uid="{DE63D81A-EB2A-47D0-9613-8E5A1F70681C}"/>
    <cellStyle name="Comma 2 7 5 2 2 2 2 3" xfId="21319" xr:uid="{7328D2C5-4D7C-4071-B2BE-923F212E3A28}"/>
    <cellStyle name="Comma 2 7 5 2 2 2 3" xfId="15373" xr:uid="{471272A7-8B88-493C-BB0E-49C7B92EEA62}"/>
    <cellStyle name="Comma 2 7 5 2 2 2 3 2" xfId="22985" xr:uid="{B563DD75-EBCD-42BC-BCE1-70C21AA97B3E}"/>
    <cellStyle name="Comma 2 7 5 2 2 2 4" xfId="19915" xr:uid="{3EC2759E-BCB4-4EAE-A832-3EBA8CA965BB}"/>
    <cellStyle name="Comma 2 7 5 2 2 3" xfId="7237" xr:uid="{B5CF1877-C0EC-4391-A010-56AE5D8E5979}"/>
    <cellStyle name="Comma 2 7 5 2 2 3 2" xfId="16920" xr:uid="{3F7287C4-9D38-46CD-AD1E-120C8AC592B4}"/>
    <cellStyle name="Comma 2 7 5 2 2 3 2 2" xfId="24412" xr:uid="{BAB940F6-EC98-495C-9160-F3DCBBCA1E44}"/>
    <cellStyle name="Comma 2 7 5 2 2 3 3" xfId="21318" xr:uid="{84C82432-FBAC-4750-AC46-74F590EF04B7}"/>
    <cellStyle name="Comma 2 7 5 2 2 4" xfId="15372" xr:uid="{87EC34A0-4F6E-4E9A-8EBA-B33FE182A6BC}"/>
    <cellStyle name="Comma 2 7 5 2 2 4 2" xfId="22984" xr:uid="{994E97A1-7A35-40F8-BA01-A96850B6B69C}"/>
    <cellStyle name="Comma 2 7 5 2 2 5" xfId="19914" xr:uid="{6BE87C30-61EB-440D-AC13-98E79AA39C16}"/>
    <cellStyle name="Comma 2 7 5 2 3" xfId="1764" xr:uid="{82787263-083D-4776-9588-101A01DC4A63}"/>
    <cellStyle name="Comma 2 7 5 2 3 2" xfId="7239" xr:uid="{B6EAA21A-D2B2-42BD-A3FE-5C2F91F29010}"/>
    <cellStyle name="Comma 2 7 5 2 3 2 2" xfId="16922" xr:uid="{418AAF16-C63D-423E-832E-30EA582977EB}"/>
    <cellStyle name="Comma 2 7 5 2 3 2 2 2" xfId="24414" xr:uid="{7EE96B2E-D6C1-43BB-B25D-79E01A15DCC6}"/>
    <cellStyle name="Comma 2 7 5 2 3 2 3" xfId="21320" xr:uid="{C0AE5F31-F84F-4827-8F50-9223138E125F}"/>
    <cellStyle name="Comma 2 7 5 2 3 3" xfId="15374" xr:uid="{BBD4B92F-4429-4F24-9493-A367C1279103}"/>
    <cellStyle name="Comma 2 7 5 2 3 3 2" xfId="22986" xr:uid="{5E1E8163-2555-470D-A258-AEEFC19947A0}"/>
    <cellStyle name="Comma 2 7 5 2 3 4" xfId="19916" xr:uid="{F41D349C-6200-4DFE-84CC-5543CE0B9DC8}"/>
    <cellStyle name="Comma 2 7 5 2 4" xfId="7236" xr:uid="{59372B73-E9C9-4F15-81B3-100C39B40659}"/>
    <cellStyle name="Comma 2 7 5 2 4 2" xfId="16919" xr:uid="{7378E86D-B5F0-4441-BB96-8F65CB20393B}"/>
    <cellStyle name="Comma 2 7 5 2 4 2 2" xfId="24411" xr:uid="{C61B9711-4DBE-4F0F-9B7B-FB1D9A53DCC9}"/>
    <cellStyle name="Comma 2 7 5 2 4 3" xfId="21317" xr:uid="{3B49FD8F-2B0E-4AB0-8B2D-1CBD2AC320E8}"/>
    <cellStyle name="Comma 2 7 5 2 5" xfId="15371" xr:uid="{150AD0E6-3FF6-4274-AB0A-9D35209AA247}"/>
    <cellStyle name="Comma 2 7 5 2 5 2" xfId="22983" xr:uid="{490B8AD6-DC3C-438C-A1DA-F5D266CA1B82}"/>
    <cellStyle name="Comma 2 7 5 2 6" xfId="19913" xr:uid="{0412A9AB-85CB-408A-AF21-E18AF7219C52}"/>
    <cellStyle name="Comma 2 7 5 3" xfId="1765" xr:uid="{89B2CF42-04D8-4E8C-A6F5-827CB0683401}"/>
    <cellStyle name="Comma 2 7 5 3 2" xfId="1766" xr:uid="{C91BBE02-4E91-458B-A501-1AA466CA0B8E}"/>
    <cellStyle name="Comma 2 7 5 3 2 2" xfId="7241" xr:uid="{9895750E-01AA-4B93-8C71-FC885D9E3322}"/>
    <cellStyle name="Comma 2 7 5 3 2 2 2" xfId="16924" xr:uid="{E7BA54A9-2FE6-40C7-9FF8-A7C8E51994B5}"/>
    <cellStyle name="Comma 2 7 5 3 2 2 2 2" xfId="24416" xr:uid="{9EB1E88B-5B05-4BA4-9E0E-A82F0CCD9820}"/>
    <cellStyle name="Comma 2 7 5 3 2 2 3" xfId="21322" xr:uid="{0A566C51-5953-4A2B-A84C-C05E88B2EE86}"/>
    <cellStyle name="Comma 2 7 5 3 2 3" xfId="15376" xr:uid="{D09019B3-E484-43E3-B400-11F80F98DB9E}"/>
    <cellStyle name="Comma 2 7 5 3 2 3 2" xfId="22988" xr:uid="{09718180-B87A-462D-9BC1-8BE9B3EB6349}"/>
    <cellStyle name="Comma 2 7 5 3 2 4" xfId="19918" xr:uid="{96855D42-97C9-4629-828C-1F6B32AF94F9}"/>
    <cellStyle name="Comma 2 7 5 3 3" xfId="7240" xr:uid="{846B0F82-0CEF-4F56-A2AE-98CA5CD8E275}"/>
    <cellStyle name="Comma 2 7 5 3 3 2" xfId="16923" xr:uid="{71E0BCD7-1631-4A8A-9614-7CFCEEB209F7}"/>
    <cellStyle name="Comma 2 7 5 3 3 2 2" xfId="24415" xr:uid="{3C78EA5D-0C4A-4817-BC12-FF984267E60A}"/>
    <cellStyle name="Comma 2 7 5 3 3 3" xfId="21321" xr:uid="{ED60A231-20CC-43ED-96CB-444776C0BA5C}"/>
    <cellStyle name="Comma 2 7 5 3 4" xfId="15375" xr:uid="{B0644E6B-CF32-4D6F-9669-39C65A8EC309}"/>
    <cellStyle name="Comma 2 7 5 3 4 2" xfId="22987" xr:uid="{4324EAB9-EA22-4FBE-866F-40C6C739AE0D}"/>
    <cellStyle name="Comma 2 7 5 3 5" xfId="19917" xr:uid="{C2CEFEE6-4E88-48E9-97FE-B8DAB3D1C7E0}"/>
    <cellStyle name="Comma 2 7 5 4" xfId="1767" xr:uid="{58637F73-82AB-429D-8C99-16D5963E0828}"/>
    <cellStyle name="Comma 2 7 5 4 2" xfId="7242" xr:uid="{258CE3D2-F018-4DCF-BA49-761E851F66C2}"/>
    <cellStyle name="Comma 2 7 5 4 2 2" xfId="16925" xr:uid="{93FA1FA6-8E52-4A51-8847-BB70755BC6CC}"/>
    <cellStyle name="Comma 2 7 5 4 2 2 2" xfId="24417" xr:uid="{0835EBDB-7814-46EE-AEFC-1E4D0127F1C2}"/>
    <cellStyle name="Comma 2 7 5 4 2 3" xfId="21323" xr:uid="{7C778B65-B919-4141-A080-13C1BB339A24}"/>
    <cellStyle name="Comma 2 7 5 4 3" xfId="15377" xr:uid="{89823A48-EBEA-429E-8DD4-FB43AE33372D}"/>
    <cellStyle name="Comma 2 7 5 4 3 2" xfId="22989" xr:uid="{2CA1104E-0F20-47AA-B3F9-89F6AC5DA742}"/>
    <cellStyle name="Comma 2 7 5 4 4" xfId="19919" xr:uid="{90C3D8EC-C3E1-4F72-B940-97784FAF5F0C}"/>
    <cellStyle name="Comma 2 7 5 5" xfId="7235" xr:uid="{6ABE6D4F-6C7E-4775-877C-58F3569E2B11}"/>
    <cellStyle name="Comma 2 7 5 5 2" xfId="16918" xr:uid="{21B2A407-8DD4-451E-AB32-98386C154603}"/>
    <cellStyle name="Comma 2 7 5 5 2 2" xfId="24410" xr:uid="{482DE3B3-EB4E-4F8E-9F3E-E2F6180603B6}"/>
    <cellStyle name="Comma 2 7 5 5 3" xfId="21316" xr:uid="{E2F580C3-4179-4712-8A35-E916E5D64A21}"/>
    <cellStyle name="Comma 2 7 5 6" xfId="15370" xr:uid="{E6D3110B-E1C9-4AE4-9411-5C2DA8724B69}"/>
    <cellStyle name="Comma 2 7 5 6 2" xfId="22982" xr:uid="{5B9BD9CF-F34D-4DC7-9571-768B8A286DF4}"/>
    <cellStyle name="Comma 2 7 5 7" xfId="19912" xr:uid="{11E22B28-0493-4690-9195-BD5B4CED76A3}"/>
    <cellStyle name="Comma 2 7 6" xfId="1768" xr:uid="{D8388D16-F481-41A4-B255-7E2F93B32B28}"/>
    <cellStyle name="Comma 2 7 6 2" xfId="1769" xr:uid="{12C1385C-3C82-4736-B60D-A010F422F4BF}"/>
    <cellStyle name="Comma 2 7 6 2 2" xfId="1770" xr:uid="{D1737B15-E741-446C-BDCF-475CBD8F2689}"/>
    <cellStyle name="Comma 2 7 6 2 2 2" xfId="7245" xr:uid="{B5A6AA7D-26D8-438A-A576-213D3D17D1B6}"/>
    <cellStyle name="Comma 2 7 6 2 2 2 2" xfId="16928" xr:uid="{80DFC0A6-468C-447A-8429-37343AF63CD1}"/>
    <cellStyle name="Comma 2 7 6 2 2 2 2 2" xfId="24420" xr:uid="{571C7503-A2FB-465C-8BCF-56AF64179C3E}"/>
    <cellStyle name="Comma 2 7 6 2 2 2 3" xfId="21326" xr:uid="{22A8E32A-4287-4063-A661-F38756A44800}"/>
    <cellStyle name="Comma 2 7 6 2 2 3" xfId="15380" xr:uid="{E98DED60-A398-4A6F-8F71-D9E202EDE238}"/>
    <cellStyle name="Comma 2 7 6 2 2 3 2" xfId="22992" xr:uid="{4DE0B27A-1F57-42F2-8243-E88981AA1D48}"/>
    <cellStyle name="Comma 2 7 6 2 2 4" xfId="19922" xr:uid="{8425C7AA-6716-4188-B06E-CF4E89CD6E35}"/>
    <cellStyle name="Comma 2 7 6 2 3" xfId="7244" xr:uid="{A571C89A-8FBF-4F3E-B349-E14187186414}"/>
    <cellStyle name="Comma 2 7 6 2 3 2" xfId="16927" xr:uid="{717F8C76-1041-46FC-910B-169E02DF7381}"/>
    <cellStyle name="Comma 2 7 6 2 3 2 2" xfId="24419" xr:uid="{A6A66CB9-3A3F-4F3A-AF09-E5047D05499B}"/>
    <cellStyle name="Comma 2 7 6 2 3 3" xfId="21325" xr:uid="{C6F12A13-3B44-4A08-AE3F-11973E184085}"/>
    <cellStyle name="Comma 2 7 6 2 4" xfId="15379" xr:uid="{A174C8DB-F6AA-4B86-B644-5D11EF874292}"/>
    <cellStyle name="Comma 2 7 6 2 4 2" xfId="22991" xr:uid="{62E5962F-820F-4B30-ACBC-9E9A39AF3E9F}"/>
    <cellStyle name="Comma 2 7 6 2 5" xfId="19921" xr:uid="{EF8DD2C6-1290-4A09-83D9-0609FD607C08}"/>
    <cellStyle name="Comma 2 7 6 3" xfId="1771" xr:uid="{F80798DE-21C0-470E-ABB3-05207E9F1400}"/>
    <cellStyle name="Comma 2 7 6 3 2" xfId="7246" xr:uid="{4CA64150-80A6-4D36-A8F0-38D043874139}"/>
    <cellStyle name="Comma 2 7 6 3 2 2" xfId="16929" xr:uid="{7D35EB11-400E-4B51-8E10-DD78C686CC61}"/>
    <cellStyle name="Comma 2 7 6 3 2 2 2" xfId="24421" xr:uid="{7BEA4906-AF05-42E1-B18B-E3B896FD5386}"/>
    <cellStyle name="Comma 2 7 6 3 2 3" xfId="21327" xr:uid="{80E06D37-D962-4AB5-A2A7-AC470C59AC7E}"/>
    <cellStyle name="Comma 2 7 6 3 3" xfId="15381" xr:uid="{CA811A2A-6D28-4673-8DF0-8E4C569CCD05}"/>
    <cellStyle name="Comma 2 7 6 3 3 2" xfId="22993" xr:uid="{1C92844F-CF01-4373-B47D-299CD14050BA}"/>
    <cellStyle name="Comma 2 7 6 3 4" xfId="19923" xr:uid="{9A4E8950-0C51-4855-80F8-A3E28211BC0F}"/>
    <cellStyle name="Comma 2 7 6 4" xfId="7243" xr:uid="{366EE26C-F9C4-491D-8E48-77BDC856B1FD}"/>
    <cellStyle name="Comma 2 7 6 4 2" xfId="16926" xr:uid="{607220E2-9DB7-40CE-BA4C-AF18802B2C50}"/>
    <cellStyle name="Comma 2 7 6 4 2 2" xfId="24418" xr:uid="{31243E53-19A8-4641-AAD8-BDC47C3FCACD}"/>
    <cellStyle name="Comma 2 7 6 4 3" xfId="21324" xr:uid="{F023C63B-DED5-4966-B128-81CC9771A9D0}"/>
    <cellStyle name="Comma 2 7 6 5" xfId="15378" xr:uid="{7DACE515-E799-4300-985C-614F935ED8D0}"/>
    <cellStyle name="Comma 2 7 6 5 2" xfId="22990" xr:uid="{EFF28CAF-FAA4-4BF4-B319-A356009294C7}"/>
    <cellStyle name="Comma 2 7 6 6" xfId="19920" xr:uid="{ED56EC59-C336-4EA8-A605-615B504E4CC1}"/>
    <cellStyle name="Comma 2 7 7" xfId="1772" xr:uid="{FF433874-FE7D-4B27-8163-A29F3AFA682B}"/>
    <cellStyle name="Comma 2 7 7 2" xfId="1773" xr:uid="{F18B3BDD-4C2F-4EBF-8CE6-31D785593254}"/>
    <cellStyle name="Comma 2 7 7 2 2" xfId="7248" xr:uid="{E0B729A9-8785-46D2-BB01-E8B3444C8C8A}"/>
    <cellStyle name="Comma 2 7 7 2 2 2" xfId="16931" xr:uid="{CCDC2153-EA7A-4C4C-ADEB-85AA4B722985}"/>
    <cellStyle name="Comma 2 7 7 2 2 2 2" xfId="24423" xr:uid="{75002CC4-AC3B-4615-826B-A69201C7AFF8}"/>
    <cellStyle name="Comma 2 7 7 2 2 3" xfId="21329" xr:uid="{5E5D03FD-36F4-4DF7-9DE6-4415A14E8AD4}"/>
    <cellStyle name="Comma 2 7 7 2 3" xfId="15383" xr:uid="{4CE3D688-5A1F-4FA9-82D2-1CB645ABE3FC}"/>
    <cellStyle name="Comma 2 7 7 2 3 2" xfId="22995" xr:uid="{AFC25E73-3958-43F6-8770-B6C9D1A3F269}"/>
    <cellStyle name="Comma 2 7 7 2 4" xfId="19925" xr:uid="{E844A2A7-AFF9-4FDF-8992-BD92A7BF04C3}"/>
    <cellStyle name="Comma 2 7 7 3" xfId="7247" xr:uid="{340AC817-4DFC-4CD4-954A-52113486AF95}"/>
    <cellStyle name="Comma 2 7 7 3 2" xfId="16930" xr:uid="{49D80D22-BDA2-4951-BF9C-26AD4E8BB90E}"/>
    <cellStyle name="Comma 2 7 7 3 2 2" xfId="24422" xr:uid="{346D930D-7A6C-4D0A-AE78-CF39F66AD967}"/>
    <cellStyle name="Comma 2 7 7 3 3" xfId="21328" xr:uid="{C229D981-F77B-4A85-BC9B-06DC5C2D4066}"/>
    <cellStyle name="Comma 2 7 7 4" xfId="15382" xr:uid="{92BD45BA-8050-4291-824F-9690E90B0DC5}"/>
    <cellStyle name="Comma 2 7 7 4 2" xfId="22994" xr:uid="{007A71B5-5BD4-4627-AE2B-D0D06A5715D0}"/>
    <cellStyle name="Comma 2 7 7 5" xfId="19924" xr:uid="{20FCEED5-8EBE-4A9F-9CC7-BFD28397CD4C}"/>
    <cellStyle name="Comma 2 7 8" xfId="1774" xr:uid="{988C8FCA-F23F-4901-8368-17B7CD04D8C8}"/>
    <cellStyle name="Comma 2 7 8 2" xfId="7249" xr:uid="{84879B99-56DB-40AF-8DC9-481A47A8ACCB}"/>
    <cellStyle name="Comma 2 7 8 2 2" xfId="16932" xr:uid="{2109B56A-DA1B-42FA-A13C-D13D792FDDBA}"/>
    <cellStyle name="Comma 2 7 8 2 2 2" xfId="24424" xr:uid="{98528D57-47FD-4B8C-96E4-D7AFD3C196A7}"/>
    <cellStyle name="Comma 2 7 8 2 3" xfId="21330" xr:uid="{232E9858-6F37-4E68-B1B9-AE17156D5A39}"/>
    <cellStyle name="Comma 2 7 8 3" xfId="15384" xr:uid="{67AF3541-30A0-4B22-B56D-F60C755A550A}"/>
    <cellStyle name="Comma 2 7 8 3 2" xfId="22996" xr:uid="{A01FF4A9-6567-4572-AE1B-5F9873B4FBD8}"/>
    <cellStyle name="Comma 2 7 8 4" xfId="19926" xr:uid="{8342648D-4119-4088-B59C-5D579C796B38}"/>
    <cellStyle name="Comma 2 7 9" xfId="1775" xr:uid="{BE712475-F022-4851-A0E9-F90D71CFF9D4}"/>
    <cellStyle name="Comma 2 7 9 2" xfId="7250" xr:uid="{C849CF7E-C07D-4D73-BCF6-D6EC75B00207}"/>
    <cellStyle name="Comma 2 7 9 2 2" xfId="16933" xr:uid="{45BFC4CB-BDC9-4F1A-9AF3-9F2C4CC4DC5E}"/>
    <cellStyle name="Comma 2 7 9 2 2 2" xfId="24425" xr:uid="{60D2EF07-BA8A-42D9-BA63-72EAEE5C6417}"/>
    <cellStyle name="Comma 2 7 9 2 3" xfId="21331" xr:uid="{C801CB99-E1E2-410F-86F3-BAA7E6E62ADF}"/>
    <cellStyle name="Comma 2 7 9 3" xfId="15385" xr:uid="{BD57B867-5856-4471-B9E9-590346C13FE7}"/>
    <cellStyle name="Comma 2 7 9 3 2" xfId="22997" xr:uid="{72B68544-39A4-420A-8904-355302B84C77}"/>
    <cellStyle name="Comma 2 7 9 4" xfId="19927" xr:uid="{CD8C0B83-13BF-402D-BD52-54DD57E1739A}"/>
    <cellStyle name="Comma 2 8" xfId="1776" xr:uid="{63334EEA-8525-4A8C-9F1A-9D18841CD23C}"/>
    <cellStyle name="Comma 2 8 10" xfId="1777" xr:uid="{EDFFA2AE-53A1-45B8-A4A7-5580B09913F2}"/>
    <cellStyle name="Comma 2 8 10 2" xfId="7252" xr:uid="{F943F2E9-E96D-4203-8CD7-ABF3D2BA62F9}"/>
    <cellStyle name="Comma 2 8 10 2 2" xfId="16935" xr:uid="{10B8EAA9-1B3A-449C-AF80-F17323DF9042}"/>
    <cellStyle name="Comma 2 8 10 2 2 2" xfId="24427" xr:uid="{0B6B89D3-B3DB-4CFB-809D-A2714C07526C}"/>
    <cellStyle name="Comma 2 8 10 2 3" xfId="21333" xr:uid="{45629606-F5A4-4870-9412-460921DE265F}"/>
    <cellStyle name="Comma 2 8 10 3" xfId="10849" xr:uid="{86177370-6316-4729-B177-FC20670C0AD4}"/>
    <cellStyle name="Comma 2 8 10 3 2" xfId="17422" xr:uid="{5B11BC57-6B3D-4CF7-9036-F51E805DA091}"/>
    <cellStyle name="Comma 2 8 10 3 2 2" xfId="24863" xr:uid="{1FD9CB90-2042-46C7-A71D-FD7251D0A157}"/>
    <cellStyle name="Comma 2 8 10 3 3" xfId="21778" xr:uid="{04F998FD-A3B1-4FA1-97F0-7ABA137D1B37}"/>
    <cellStyle name="Comma 2 8 10 4" xfId="15387" xr:uid="{6B98D37E-B43F-48C9-A02C-CA3409287FEF}"/>
    <cellStyle name="Comma 2 8 10 4 2" xfId="22998" xr:uid="{158B14CE-0AEA-4759-ACE2-C198C9B103F4}"/>
    <cellStyle name="Comma 2 8 10 5" xfId="19928" xr:uid="{32692231-0B99-4E70-AB12-9A05C3F48660}"/>
    <cellStyle name="Comma 2 8 11" xfId="1778" xr:uid="{AD2B7AA7-DB20-4583-B03C-6FEAB1CADD24}"/>
    <cellStyle name="Comma 2 8 12" xfId="7251" xr:uid="{72089FFA-B25E-4E45-87CF-DDA879D53693}"/>
    <cellStyle name="Comma 2 8 12 2" xfId="16934" xr:uid="{5864202F-EE26-4B75-99E6-9A85C11C619E}"/>
    <cellStyle name="Comma 2 8 12 2 2" xfId="24426" xr:uid="{DE16622F-85B6-42F6-B8E4-99383E7DFCAF}"/>
    <cellStyle name="Comma 2 8 12 3" xfId="21332" xr:uid="{F3D82A5B-B4E8-4D3D-A71A-792AB5D2BE55}"/>
    <cellStyle name="Comma 2 8 13" xfId="10848" xr:uid="{8935C45A-AE2C-4EFF-85A1-217FEC8475A9}"/>
    <cellStyle name="Comma 2 8 13 2" xfId="17421" xr:uid="{62DA6A61-5A7E-4DBF-BDF6-90E8D89A93EC}"/>
    <cellStyle name="Comma 2 8 13 2 2" xfId="24862" xr:uid="{5E5156B4-850D-4EEB-9F8C-FFBDC2092A8A}"/>
    <cellStyle name="Comma 2 8 13 3" xfId="21777" xr:uid="{CB0AE65D-CA98-4A25-A689-35BA5F8C3AEF}"/>
    <cellStyle name="Comma 2 8 14" xfId="11520" xr:uid="{9E0620BF-5EB8-44C8-B9E8-AF07B6C59642}"/>
    <cellStyle name="Comma 2 8 14 2" xfId="15386" xr:uid="{C8B6FC38-2FF0-488D-B9D1-BB5224CE1CA4}"/>
    <cellStyle name="Comma 2 8 14 3" xfId="29892" xr:uid="{F59C1E41-F859-4BBA-9AEA-38B98C68B1E2}"/>
    <cellStyle name="Comma 2 8 15" xfId="18002" xr:uid="{DEDC88BD-963D-4795-A810-6E578BE88F53}"/>
    <cellStyle name="Comma 2 8 2" xfId="1779" xr:uid="{E5AD0642-40D1-4E90-9673-232B2723DF34}"/>
    <cellStyle name="Comma 2 8 2 10" xfId="19929" xr:uid="{E6614A0A-C9B5-48BE-9B04-2820C3EF5DBA}"/>
    <cellStyle name="Comma 2 8 2 2" xfId="1780" xr:uid="{30A0EA1D-CAB5-47F3-BF77-07F9377C62EC}"/>
    <cellStyle name="Comma 2 8 2 2 2" xfId="1781" xr:uid="{0D5289F9-95AF-4BBB-BC71-C8B59EAB9B46}"/>
    <cellStyle name="Comma 2 8 2 2 2 2" xfId="1782" xr:uid="{8B61B4EA-9DDF-4D0B-A587-98E626C12EE6}"/>
    <cellStyle name="Comma 2 8 2 2 2 2 2" xfId="1783" xr:uid="{52184FF6-42EA-4608-8FBA-476DF943022E}"/>
    <cellStyle name="Comma 2 8 2 2 2 2 2 2" xfId="1784" xr:uid="{9E9F41C0-6957-4FC7-A0FC-02AC4BBA1E52}"/>
    <cellStyle name="Comma 2 8 2 2 2 2 2 2 2" xfId="1785" xr:uid="{DADD0CC0-B3EE-487F-838C-330BE95B0858}"/>
    <cellStyle name="Comma 2 8 2 2 2 2 2 2 2 2" xfId="7259" xr:uid="{ABF9C438-8B35-40CF-B2AA-98ECE34E8FF3}"/>
    <cellStyle name="Comma 2 8 2 2 2 2 2 2 2 2 2" xfId="16942" xr:uid="{9DC3997A-7723-42DB-A045-A5AC2129BB71}"/>
    <cellStyle name="Comma 2 8 2 2 2 2 2 2 2 2 2 2" xfId="24434" xr:uid="{CFCA5BFA-2A63-4CAC-93A6-BDF8B672395F}"/>
    <cellStyle name="Comma 2 8 2 2 2 2 2 2 2 2 3" xfId="21340" xr:uid="{B3F2D1A7-4020-42AB-896F-5E6C8742C0DE}"/>
    <cellStyle name="Comma 2 8 2 2 2 2 2 2 2 3" xfId="15394" xr:uid="{681A38BB-8637-4C56-B772-22256D171B75}"/>
    <cellStyle name="Comma 2 8 2 2 2 2 2 2 2 3 2" xfId="23005" xr:uid="{B0A2DBBD-D0FA-41AB-AF83-DBA1A99A066F}"/>
    <cellStyle name="Comma 2 8 2 2 2 2 2 2 2 4" xfId="19935" xr:uid="{36C02117-6E6D-4ACD-B20B-9822A15BB4A7}"/>
    <cellStyle name="Comma 2 8 2 2 2 2 2 2 3" xfId="7258" xr:uid="{3974B6FA-72F5-410C-AEDE-EA878B18D53D}"/>
    <cellStyle name="Comma 2 8 2 2 2 2 2 2 3 2" xfId="16941" xr:uid="{2731C2D5-2F95-492E-8455-449BF68E4425}"/>
    <cellStyle name="Comma 2 8 2 2 2 2 2 2 3 2 2" xfId="24433" xr:uid="{6B34831A-5FE0-4BE2-946D-4CE21CF26E5B}"/>
    <cellStyle name="Comma 2 8 2 2 2 2 2 2 3 3" xfId="21339" xr:uid="{6F28F04D-581D-4F25-A1EE-10787A65FA21}"/>
    <cellStyle name="Comma 2 8 2 2 2 2 2 2 4" xfId="15393" xr:uid="{B43C9D02-F6F5-47E7-BA82-24D99D40B551}"/>
    <cellStyle name="Comma 2 8 2 2 2 2 2 2 4 2" xfId="23004" xr:uid="{3063856B-513A-4CD3-8BBE-5C21DE4323F4}"/>
    <cellStyle name="Comma 2 8 2 2 2 2 2 2 5" xfId="19934" xr:uid="{E2F84B65-37A5-4231-9B1A-634569E39DBA}"/>
    <cellStyle name="Comma 2 8 2 2 2 2 2 3" xfId="1786" xr:uid="{627F1627-195E-4298-B8CE-0EEC5C0C13C8}"/>
    <cellStyle name="Comma 2 8 2 2 2 2 2 3 2" xfId="7260" xr:uid="{0BE7214C-A93B-4E00-BD78-069F503D3A11}"/>
    <cellStyle name="Comma 2 8 2 2 2 2 2 3 2 2" xfId="16943" xr:uid="{C1D8ED57-049B-416E-88C7-195563778EAB}"/>
    <cellStyle name="Comma 2 8 2 2 2 2 2 3 2 2 2" xfId="24435" xr:uid="{06576E4B-978E-4F78-B67D-80B5A7B8F246}"/>
    <cellStyle name="Comma 2 8 2 2 2 2 2 3 2 3" xfId="21341" xr:uid="{3E60BF65-982F-46DD-95B3-E2917F59B7EE}"/>
    <cellStyle name="Comma 2 8 2 2 2 2 2 3 3" xfId="15395" xr:uid="{4A00E155-F540-4519-88A8-0CDD79A873A0}"/>
    <cellStyle name="Comma 2 8 2 2 2 2 2 3 3 2" xfId="23006" xr:uid="{918BEB30-DA82-4E34-8942-235F3E615416}"/>
    <cellStyle name="Comma 2 8 2 2 2 2 2 3 4" xfId="19936" xr:uid="{B9D9302A-C67B-4907-9D47-E175852FC368}"/>
    <cellStyle name="Comma 2 8 2 2 2 2 2 4" xfId="7257" xr:uid="{30C490D4-B2C0-42A7-A987-2339904BED3B}"/>
    <cellStyle name="Comma 2 8 2 2 2 2 2 4 2" xfId="16940" xr:uid="{FCD48E8A-875E-4F1B-B845-66E4372120FE}"/>
    <cellStyle name="Comma 2 8 2 2 2 2 2 4 2 2" xfId="24432" xr:uid="{65F1107E-AB9A-4C51-B281-168B12B8A31B}"/>
    <cellStyle name="Comma 2 8 2 2 2 2 2 4 3" xfId="21338" xr:uid="{A6D6C8FE-2F20-4DA1-8C34-272B4D61BA5D}"/>
    <cellStyle name="Comma 2 8 2 2 2 2 2 5" xfId="15392" xr:uid="{3E8E0E39-7543-4851-82ED-8C96E95B0B70}"/>
    <cellStyle name="Comma 2 8 2 2 2 2 2 5 2" xfId="23003" xr:uid="{9CD96A69-1B11-4E83-ACBC-7D2ECA11E953}"/>
    <cellStyle name="Comma 2 8 2 2 2 2 2 6" xfId="19933" xr:uid="{11F1007E-1CFB-4DB9-8BB4-DF7E248B398E}"/>
    <cellStyle name="Comma 2 8 2 2 2 2 3" xfId="1787" xr:uid="{4942D8D0-46F4-4E8A-9FF5-49CD9CD32677}"/>
    <cellStyle name="Comma 2 8 2 2 2 2 3 2" xfId="1788" xr:uid="{7DADC135-659F-4980-B513-42ED62E1C375}"/>
    <cellStyle name="Comma 2 8 2 2 2 2 3 2 2" xfId="7262" xr:uid="{BB0CE610-4DC6-4815-A682-13BE3A83BDE4}"/>
    <cellStyle name="Comma 2 8 2 2 2 2 3 2 2 2" xfId="16945" xr:uid="{49841735-53DD-4ED2-A114-50CAAC19BD0D}"/>
    <cellStyle name="Comma 2 8 2 2 2 2 3 2 2 2 2" xfId="24437" xr:uid="{ABCF1C86-29D6-4BD3-A70B-66FFC1963E08}"/>
    <cellStyle name="Comma 2 8 2 2 2 2 3 2 2 3" xfId="21343" xr:uid="{FB514C46-44EC-44E6-8B57-57200DCD01BF}"/>
    <cellStyle name="Comma 2 8 2 2 2 2 3 2 3" xfId="15397" xr:uid="{6198B1D0-A35B-40C9-84C6-DF0C08BD458B}"/>
    <cellStyle name="Comma 2 8 2 2 2 2 3 2 3 2" xfId="23008" xr:uid="{D0E664D2-645A-462C-8292-6E79A87F10B1}"/>
    <cellStyle name="Comma 2 8 2 2 2 2 3 2 4" xfId="19938" xr:uid="{B963D169-CABC-49BF-ACCD-A8EDEF123941}"/>
    <cellStyle name="Comma 2 8 2 2 2 2 3 3" xfId="7261" xr:uid="{9A14ABA3-ACD2-42FC-A4DD-53DDCE938D62}"/>
    <cellStyle name="Comma 2 8 2 2 2 2 3 3 2" xfId="16944" xr:uid="{89CEE17E-942D-4C2A-9F84-15733C1B3E02}"/>
    <cellStyle name="Comma 2 8 2 2 2 2 3 3 2 2" xfId="24436" xr:uid="{092A005E-0D34-4E7D-817F-7213A0AF8071}"/>
    <cellStyle name="Comma 2 8 2 2 2 2 3 3 3" xfId="21342" xr:uid="{289A0C4E-8204-42FC-8F0A-49AF78055C6B}"/>
    <cellStyle name="Comma 2 8 2 2 2 2 3 4" xfId="15396" xr:uid="{070BCBF5-857A-49F3-91DF-787841359D7D}"/>
    <cellStyle name="Comma 2 8 2 2 2 2 3 4 2" xfId="23007" xr:uid="{5F2E3493-C986-4D5F-8B8A-7DD1FBAC47DC}"/>
    <cellStyle name="Comma 2 8 2 2 2 2 3 5" xfId="19937" xr:uid="{4A2376C9-2DB5-48E5-8F88-A3BBC66691CA}"/>
    <cellStyle name="Comma 2 8 2 2 2 2 4" xfId="1789" xr:uid="{72F41DC0-1DB6-4E70-B82C-93AC61B63901}"/>
    <cellStyle name="Comma 2 8 2 2 2 2 4 2" xfId="7263" xr:uid="{6244A104-6A68-4013-AB72-04590D646A32}"/>
    <cellStyle name="Comma 2 8 2 2 2 2 4 2 2" xfId="16946" xr:uid="{0AA1A74A-B314-4C2F-996D-85BCC0F3A2C4}"/>
    <cellStyle name="Comma 2 8 2 2 2 2 4 2 2 2" xfId="24438" xr:uid="{8846C8C9-F4BD-42C8-B5B0-2EB733E5B17A}"/>
    <cellStyle name="Comma 2 8 2 2 2 2 4 2 3" xfId="21344" xr:uid="{D8DF2F30-61E5-442B-9C8F-52E008FAACAB}"/>
    <cellStyle name="Comma 2 8 2 2 2 2 4 3" xfId="15398" xr:uid="{41DC9977-3CD1-4B76-8F96-C0C11F510CDF}"/>
    <cellStyle name="Comma 2 8 2 2 2 2 4 3 2" xfId="23009" xr:uid="{E9AB9E20-77C5-43B0-99BB-DF17FFF1C38B}"/>
    <cellStyle name="Comma 2 8 2 2 2 2 4 4" xfId="19939" xr:uid="{CDE804F4-02C2-495B-A57A-6F63D7F336EF}"/>
    <cellStyle name="Comma 2 8 2 2 2 2 5" xfId="7256" xr:uid="{ACCF8F9A-1AA6-4EB2-ABBD-CF432FC27FA6}"/>
    <cellStyle name="Comma 2 8 2 2 2 2 5 2" xfId="16939" xr:uid="{749110B0-6EDF-4A07-B4BC-E7AC3F9254AC}"/>
    <cellStyle name="Comma 2 8 2 2 2 2 5 2 2" xfId="24431" xr:uid="{A63A5275-9C2C-442C-998E-EC80452FFC9F}"/>
    <cellStyle name="Comma 2 8 2 2 2 2 5 3" xfId="21337" xr:uid="{D2D1B438-9B4F-4668-ABC5-D5E57A031EE7}"/>
    <cellStyle name="Comma 2 8 2 2 2 2 6" xfId="15391" xr:uid="{32368A73-936D-4B15-8ECB-12B196EF9A5B}"/>
    <cellStyle name="Comma 2 8 2 2 2 2 6 2" xfId="23002" xr:uid="{B466A83D-7900-467C-871F-28C11E025E5E}"/>
    <cellStyle name="Comma 2 8 2 2 2 2 7" xfId="19932" xr:uid="{0C9D5370-60C8-42F6-9B14-C850DBB100E2}"/>
    <cellStyle name="Comma 2 8 2 2 2 3" xfId="1790" xr:uid="{27DC25E3-1C3F-4745-98AE-B83385EA96A0}"/>
    <cellStyle name="Comma 2 8 2 2 2 3 2" xfId="1791" xr:uid="{86C51069-E5B6-4C1B-8868-624C7F18D5D4}"/>
    <cellStyle name="Comma 2 8 2 2 2 3 2 2" xfId="1792" xr:uid="{32A44FD1-33DA-49B2-9E1C-F7CAF652B6CD}"/>
    <cellStyle name="Comma 2 8 2 2 2 3 2 2 2" xfId="7266" xr:uid="{33851DF9-D91F-4F97-BF5E-456321D95346}"/>
    <cellStyle name="Comma 2 8 2 2 2 3 2 2 2 2" xfId="16949" xr:uid="{BFCA0CEA-4066-411F-895C-EB4A431C3CF0}"/>
    <cellStyle name="Comma 2 8 2 2 2 3 2 2 2 2 2" xfId="24441" xr:uid="{FB4A77A1-9656-4AE6-ACA9-AD727CEF56BD}"/>
    <cellStyle name="Comma 2 8 2 2 2 3 2 2 2 3" xfId="21347" xr:uid="{87AE21DB-B7EB-450D-9A68-C7393C684206}"/>
    <cellStyle name="Comma 2 8 2 2 2 3 2 2 3" xfId="15401" xr:uid="{8E8C278C-BFA5-49F3-8ED9-8D39923C7285}"/>
    <cellStyle name="Comma 2 8 2 2 2 3 2 2 3 2" xfId="23012" xr:uid="{68DBB92D-CD03-4289-AB99-6C42AB37A84C}"/>
    <cellStyle name="Comma 2 8 2 2 2 3 2 2 4" xfId="19942" xr:uid="{EB99F631-1ED9-4E65-928B-DACE9BD53E45}"/>
    <cellStyle name="Comma 2 8 2 2 2 3 2 3" xfId="7265" xr:uid="{5DB1073F-0AF1-4FB3-85FC-C93AE28FF1E4}"/>
    <cellStyle name="Comma 2 8 2 2 2 3 2 3 2" xfId="16948" xr:uid="{78B2B63E-4093-42F5-9C86-AC88175E93B6}"/>
    <cellStyle name="Comma 2 8 2 2 2 3 2 3 2 2" xfId="24440" xr:uid="{6910D730-1A85-442A-BA1D-89EBF054C1D2}"/>
    <cellStyle name="Comma 2 8 2 2 2 3 2 3 3" xfId="21346" xr:uid="{EB9B7F24-2EF6-4FBA-8E7D-5AC1E8C1D806}"/>
    <cellStyle name="Comma 2 8 2 2 2 3 2 4" xfId="15400" xr:uid="{E372CF5F-6144-45E3-9245-01521AA80732}"/>
    <cellStyle name="Comma 2 8 2 2 2 3 2 4 2" xfId="23011" xr:uid="{32952182-5486-4021-A76B-E1983582A06C}"/>
    <cellStyle name="Comma 2 8 2 2 2 3 2 5" xfId="19941" xr:uid="{5FAC495A-832F-4AA2-B519-180CC746F545}"/>
    <cellStyle name="Comma 2 8 2 2 2 3 3" xfId="1793" xr:uid="{C96103A0-34DE-4122-BFCD-D5975387991E}"/>
    <cellStyle name="Comma 2 8 2 2 2 3 3 2" xfId="7267" xr:uid="{2D9A9324-5BD6-4323-9C7F-3EFB8FB77389}"/>
    <cellStyle name="Comma 2 8 2 2 2 3 3 2 2" xfId="16950" xr:uid="{FBC0276C-124D-4035-80FF-CFEE4A5A1B97}"/>
    <cellStyle name="Comma 2 8 2 2 2 3 3 2 2 2" xfId="24442" xr:uid="{79E2A39B-58E7-47EE-923A-4F90CDAB098A}"/>
    <cellStyle name="Comma 2 8 2 2 2 3 3 2 3" xfId="21348" xr:uid="{3F740ACA-395F-4BC1-95B0-AA25859F0F10}"/>
    <cellStyle name="Comma 2 8 2 2 2 3 3 3" xfId="15402" xr:uid="{4FB03E53-F790-4ECD-943B-75A917462DE1}"/>
    <cellStyle name="Comma 2 8 2 2 2 3 3 3 2" xfId="23013" xr:uid="{15FD9680-6331-48E7-9073-E82F085E101E}"/>
    <cellStyle name="Comma 2 8 2 2 2 3 3 4" xfId="19943" xr:uid="{21A59ECE-AD5C-4F25-9D0C-AEA63FA4DE2B}"/>
    <cellStyle name="Comma 2 8 2 2 2 3 4" xfId="7264" xr:uid="{D0F47525-D9A8-4A9F-B069-138A0A19A3C8}"/>
    <cellStyle name="Comma 2 8 2 2 2 3 4 2" xfId="16947" xr:uid="{981E0AFB-7D3E-4000-86CF-E83EBA4661E0}"/>
    <cellStyle name="Comma 2 8 2 2 2 3 4 2 2" xfId="24439" xr:uid="{EADEDBFE-C7A0-442F-8C16-E6A451922B01}"/>
    <cellStyle name="Comma 2 8 2 2 2 3 4 3" xfId="21345" xr:uid="{B9054B3F-78C5-4425-80B4-C4D1AB506F40}"/>
    <cellStyle name="Comma 2 8 2 2 2 3 5" xfId="15399" xr:uid="{AB8719FD-1F33-4F75-87F1-473D9D142526}"/>
    <cellStyle name="Comma 2 8 2 2 2 3 5 2" xfId="23010" xr:uid="{8E4A1C07-9FA1-449F-BE04-A1FD125C027D}"/>
    <cellStyle name="Comma 2 8 2 2 2 3 6" xfId="19940" xr:uid="{E277D088-A993-409E-885B-702984230F9E}"/>
    <cellStyle name="Comma 2 8 2 2 2 4" xfId="1794" xr:uid="{C26F0845-C13A-49C4-860F-000B9E64E163}"/>
    <cellStyle name="Comma 2 8 2 2 2 4 2" xfId="1795" xr:uid="{C51AA34D-6354-4804-8F68-8022FABF101B}"/>
    <cellStyle name="Comma 2 8 2 2 2 4 2 2" xfId="7269" xr:uid="{DC7C2366-C4E8-4BD0-9224-1E443E26CBF7}"/>
    <cellStyle name="Comma 2 8 2 2 2 4 2 2 2" xfId="16952" xr:uid="{28B68EEF-C9C0-46DE-898E-600797E4A171}"/>
    <cellStyle name="Comma 2 8 2 2 2 4 2 2 2 2" xfId="24444" xr:uid="{FB5F476D-20B1-461D-BA3A-7E936113FC46}"/>
    <cellStyle name="Comma 2 8 2 2 2 4 2 2 3" xfId="21350" xr:uid="{E229BA18-1522-4E30-ADBB-BBE0B92E3253}"/>
    <cellStyle name="Comma 2 8 2 2 2 4 2 3" xfId="15404" xr:uid="{F35B6630-A54E-4643-AD53-F5694EECE722}"/>
    <cellStyle name="Comma 2 8 2 2 2 4 2 3 2" xfId="23015" xr:uid="{076730F8-6F67-4364-A8DD-6BB55E30ED49}"/>
    <cellStyle name="Comma 2 8 2 2 2 4 2 4" xfId="19945" xr:uid="{217FD9F9-72E7-4438-9C09-449011972DC2}"/>
    <cellStyle name="Comma 2 8 2 2 2 4 3" xfId="7268" xr:uid="{4E553D45-8A27-4D06-8E1E-D600C8E53C9D}"/>
    <cellStyle name="Comma 2 8 2 2 2 4 3 2" xfId="16951" xr:uid="{007E962B-0D94-484F-A506-CF100ACB9310}"/>
    <cellStyle name="Comma 2 8 2 2 2 4 3 2 2" xfId="24443" xr:uid="{8991B569-78EF-4BA0-B3E7-045C6CDB7AD0}"/>
    <cellStyle name="Comma 2 8 2 2 2 4 3 3" xfId="21349" xr:uid="{4F758A9D-51F6-4DDC-A8B6-48519878F089}"/>
    <cellStyle name="Comma 2 8 2 2 2 4 4" xfId="15403" xr:uid="{3D234585-6CD2-476E-9D79-8828DF83C282}"/>
    <cellStyle name="Comma 2 8 2 2 2 4 4 2" xfId="23014" xr:uid="{AC8A688E-54D0-4484-A5F9-56CD41D5A6D3}"/>
    <cellStyle name="Comma 2 8 2 2 2 4 5" xfId="19944" xr:uid="{3FD577A2-79F4-4001-A93C-B164F443D51C}"/>
    <cellStyle name="Comma 2 8 2 2 2 5" xfId="1796" xr:uid="{CB43F0D3-3AAE-42AD-94C8-0905798096FB}"/>
    <cellStyle name="Comma 2 8 2 2 2 5 2" xfId="7270" xr:uid="{6A90EC8B-492B-4E8D-8DBD-25CCAB7768FE}"/>
    <cellStyle name="Comma 2 8 2 2 2 5 2 2" xfId="16953" xr:uid="{1BE254CC-9B68-4FB8-9AF1-6ECE6B40500C}"/>
    <cellStyle name="Comma 2 8 2 2 2 5 2 2 2" xfId="24445" xr:uid="{CC2A4068-D67E-478A-869D-E1D2D96ADB02}"/>
    <cellStyle name="Comma 2 8 2 2 2 5 2 3" xfId="21351" xr:uid="{F9EF046A-0D07-4CBE-A87F-5D655F2ACB19}"/>
    <cellStyle name="Comma 2 8 2 2 2 5 3" xfId="15405" xr:uid="{2358C7C1-751F-4DFA-BC11-BEDCE640C7A5}"/>
    <cellStyle name="Comma 2 8 2 2 2 5 3 2" xfId="23016" xr:uid="{16C4550F-2CF3-4211-BAD5-BCFE036FF286}"/>
    <cellStyle name="Comma 2 8 2 2 2 5 4" xfId="19946" xr:uid="{50A67C4B-DCA9-4A8F-BB99-9FF8DBEA9C37}"/>
    <cellStyle name="Comma 2 8 2 2 2 6" xfId="7255" xr:uid="{E66EEBBE-4044-4FB9-8075-F3EA5768F06D}"/>
    <cellStyle name="Comma 2 8 2 2 2 6 2" xfId="16938" xr:uid="{588573E8-4924-441A-A103-6900FC184580}"/>
    <cellStyle name="Comma 2 8 2 2 2 6 2 2" xfId="24430" xr:uid="{56BEF095-019D-4D9C-8323-2C51851AAE8F}"/>
    <cellStyle name="Comma 2 8 2 2 2 6 3" xfId="21336" xr:uid="{1DF1EBF3-2848-4C77-9D90-91E9E1136A24}"/>
    <cellStyle name="Comma 2 8 2 2 2 7" xfId="15390" xr:uid="{6BA5348D-DD27-47EB-AC94-EFF2E595D3E3}"/>
    <cellStyle name="Comma 2 8 2 2 2 7 2" xfId="23001" xr:uid="{DBFFD823-A990-4EC7-A77E-86863DB49B8F}"/>
    <cellStyle name="Comma 2 8 2 2 2 8" xfId="19931" xr:uid="{CE8F0976-C5A4-4CEA-BE99-A22534DAF7E4}"/>
    <cellStyle name="Comma 2 8 2 2 3" xfId="1797" xr:uid="{3981967D-3733-4244-A73C-2E74BFDF1247}"/>
    <cellStyle name="Comma 2 8 2 2 3 2" xfId="1798" xr:uid="{75BFBA30-4255-44A7-A2C4-E6930C6A3057}"/>
    <cellStyle name="Comma 2 8 2 2 3 2 2" xfId="1799" xr:uid="{D6DD2A67-A5CA-4A00-B627-06723F1461B9}"/>
    <cellStyle name="Comma 2 8 2 2 3 2 2 2" xfId="1800" xr:uid="{79F13E0A-ACED-41E1-9E01-46BCA1E87C62}"/>
    <cellStyle name="Comma 2 8 2 2 3 2 2 2 2" xfId="7274" xr:uid="{1943C2B5-F54F-437D-BC3E-E19A11A6A36C}"/>
    <cellStyle name="Comma 2 8 2 2 3 2 2 2 2 2" xfId="16957" xr:uid="{0549FC84-A865-4013-8121-193233C5C077}"/>
    <cellStyle name="Comma 2 8 2 2 3 2 2 2 2 2 2" xfId="24449" xr:uid="{CDD14490-E363-481D-83C6-0A4DD5AF9EB4}"/>
    <cellStyle name="Comma 2 8 2 2 3 2 2 2 2 3" xfId="21355" xr:uid="{9A90D003-D5CE-49F8-BFB0-5EF1EDB7685E}"/>
    <cellStyle name="Comma 2 8 2 2 3 2 2 2 3" xfId="15409" xr:uid="{330F4236-2B93-4499-AF86-B6871119C4FA}"/>
    <cellStyle name="Comma 2 8 2 2 3 2 2 2 3 2" xfId="23020" xr:uid="{0AAF4319-36CF-4C02-B810-600A5BB4CE87}"/>
    <cellStyle name="Comma 2 8 2 2 3 2 2 2 4" xfId="19950" xr:uid="{15431ECC-9790-4978-AB56-997986AC237F}"/>
    <cellStyle name="Comma 2 8 2 2 3 2 2 3" xfId="7273" xr:uid="{BFB84C69-29E4-49DD-910E-D6083AFF7F0F}"/>
    <cellStyle name="Comma 2 8 2 2 3 2 2 3 2" xfId="16956" xr:uid="{32C9F169-9689-4AA4-807F-40CCD071E61F}"/>
    <cellStyle name="Comma 2 8 2 2 3 2 2 3 2 2" xfId="24448" xr:uid="{C44F8184-ADA1-497A-AC33-77EF1B5DD59A}"/>
    <cellStyle name="Comma 2 8 2 2 3 2 2 3 3" xfId="21354" xr:uid="{090D1901-7BD9-4778-BCD5-B0E319291B45}"/>
    <cellStyle name="Comma 2 8 2 2 3 2 2 4" xfId="15408" xr:uid="{5CB93E17-BF78-4EDA-8EE1-E07D4F8F9851}"/>
    <cellStyle name="Comma 2 8 2 2 3 2 2 4 2" xfId="23019" xr:uid="{E990851D-9741-4170-9AAA-ED68E42FF3DE}"/>
    <cellStyle name="Comma 2 8 2 2 3 2 2 5" xfId="19949" xr:uid="{E1863C15-2315-4FBC-ABE5-6DF1AE560836}"/>
    <cellStyle name="Comma 2 8 2 2 3 2 3" xfId="1801" xr:uid="{8B452833-E5C8-4EAF-AAE4-81D398A626FC}"/>
    <cellStyle name="Comma 2 8 2 2 3 2 3 2" xfId="7275" xr:uid="{F0CBDC32-8E8A-4DB8-A719-5AEA36C21EF2}"/>
    <cellStyle name="Comma 2 8 2 2 3 2 3 2 2" xfId="16958" xr:uid="{8E918339-5B21-4CE7-9151-04E862AE6A78}"/>
    <cellStyle name="Comma 2 8 2 2 3 2 3 2 2 2" xfId="24450" xr:uid="{D2F6D5D0-5DC3-4B20-930C-59666A6660BD}"/>
    <cellStyle name="Comma 2 8 2 2 3 2 3 2 3" xfId="21356" xr:uid="{5764C60B-AFEB-4B1D-A9E3-E52C73D8A786}"/>
    <cellStyle name="Comma 2 8 2 2 3 2 3 3" xfId="15410" xr:uid="{6545D4D8-BCF3-409D-9B5F-7867FF5D71A9}"/>
    <cellStyle name="Comma 2 8 2 2 3 2 3 3 2" xfId="23021" xr:uid="{8FFDB7C7-7F4A-42BB-A07D-24858D9C81E4}"/>
    <cellStyle name="Comma 2 8 2 2 3 2 3 4" xfId="19951" xr:uid="{6075144F-D046-46BA-87B5-6A412677F086}"/>
    <cellStyle name="Comma 2 8 2 2 3 2 4" xfId="7272" xr:uid="{73560B93-1901-4926-A376-05285CD1B431}"/>
    <cellStyle name="Comma 2 8 2 2 3 2 4 2" xfId="16955" xr:uid="{B3BAEDE4-AC0A-40F1-B49F-4313A83B280D}"/>
    <cellStyle name="Comma 2 8 2 2 3 2 4 2 2" xfId="24447" xr:uid="{EFC261A3-582B-4EA5-8FF9-51A10A49EF93}"/>
    <cellStyle name="Comma 2 8 2 2 3 2 4 3" xfId="21353" xr:uid="{37785D09-B56B-4A12-9EB8-411E93ABA00E}"/>
    <cellStyle name="Comma 2 8 2 2 3 2 5" xfId="15407" xr:uid="{6487446E-F042-4492-AD46-EBCD9BFD1EAC}"/>
    <cellStyle name="Comma 2 8 2 2 3 2 5 2" xfId="23018" xr:uid="{72A237E3-5BC0-4E25-8D16-BFF54F171121}"/>
    <cellStyle name="Comma 2 8 2 2 3 2 6" xfId="19948" xr:uid="{72FD7003-F607-47D3-B298-A1FDD7C104C2}"/>
    <cellStyle name="Comma 2 8 2 2 3 3" xfId="1802" xr:uid="{0071A626-1126-4AAF-B50C-7A7201EF3CE0}"/>
    <cellStyle name="Comma 2 8 2 2 3 3 2" xfId="1803" xr:uid="{4B4426B8-65CF-4059-8627-3783752302C4}"/>
    <cellStyle name="Comma 2 8 2 2 3 3 2 2" xfId="7277" xr:uid="{AEAF3A37-B8F8-4EC3-BAD1-7CE5BBF481E3}"/>
    <cellStyle name="Comma 2 8 2 2 3 3 2 2 2" xfId="16960" xr:uid="{FA81AC3C-6EE9-42CC-B2A1-98034239E9CE}"/>
    <cellStyle name="Comma 2 8 2 2 3 3 2 2 2 2" xfId="24452" xr:uid="{69C555C1-1C7A-47B4-B51E-CFB5A3EBC50B}"/>
    <cellStyle name="Comma 2 8 2 2 3 3 2 2 3" xfId="21358" xr:uid="{8B05B919-F590-44B8-8449-F4172FEAD4B1}"/>
    <cellStyle name="Comma 2 8 2 2 3 3 2 3" xfId="15412" xr:uid="{163CC734-8F0E-4083-881E-4D03CF691332}"/>
    <cellStyle name="Comma 2 8 2 2 3 3 2 3 2" xfId="23023" xr:uid="{79099207-2D33-43D9-BDD4-C52BF49D0788}"/>
    <cellStyle name="Comma 2 8 2 2 3 3 2 4" xfId="19953" xr:uid="{410B4F94-7603-4507-AD12-0B771EA7E6AF}"/>
    <cellStyle name="Comma 2 8 2 2 3 3 3" xfId="7276" xr:uid="{EFAADFF6-4050-4EC5-BFEF-7D6BF5A72EFD}"/>
    <cellStyle name="Comma 2 8 2 2 3 3 3 2" xfId="16959" xr:uid="{F8BEE5BB-D016-4B72-AD28-16B67CB22161}"/>
    <cellStyle name="Comma 2 8 2 2 3 3 3 2 2" xfId="24451" xr:uid="{F77993B4-B7A6-4154-9A98-5ECACCCC3FA6}"/>
    <cellStyle name="Comma 2 8 2 2 3 3 3 3" xfId="21357" xr:uid="{8487F973-48D0-4BE8-8158-6C5F84AE86F8}"/>
    <cellStyle name="Comma 2 8 2 2 3 3 4" xfId="15411" xr:uid="{C93044C4-0875-4B3C-93AF-C7601E753761}"/>
    <cellStyle name="Comma 2 8 2 2 3 3 4 2" xfId="23022" xr:uid="{1E56B76A-4607-4876-95EF-776297160A69}"/>
    <cellStyle name="Comma 2 8 2 2 3 3 5" xfId="19952" xr:uid="{A656BF9E-ABB2-4B73-AF93-1D067BBBF789}"/>
    <cellStyle name="Comma 2 8 2 2 3 4" xfId="1804" xr:uid="{A1148EC9-1E20-4646-A58F-74C80FB0A888}"/>
    <cellStyle name="Comma 2 8 2 2 3 4 2" xfId="7278" xr:uid="{C450A921-AE8A-404B-BE9C-F14FEEDCC52F}"/>
    <cellStyle name="Comma 2 8 2 2 3 4 2 2" xfId="16961" xr:uid="{9FE527BC-E65E-49CC-993C-18DAD1BDFB52}"/>
    <cellStyle name="Comma 2 8 2 2 3 4 2 2 2" xfId="24453" xr:uid="{F15262F7-2F22-4510-9913-2346D0CD6609}"/>
    <cellStyle name="Comma 2 8 2 2 3 4 2 3" xfId="21359" xr:uid="{89C923F4-A650-4605-B859-A4E71E26CF3F}"/>
    <cellStyle name="Comma 2 8 2 2 3 4 3" xfId="15413" xr:uid="{4CC1FCCC-2451-4BBD-96E9-9F66BBD09B82}"/>
    <cellStyle name="Comma 2 8 2 2 3 4 3 2" xfId="23024" xr:uid="{1F6914D3-5097-4033-96A5-293FEA60F54C}"/>
    <cellStyle name="Comma 2 8 2 2 3 4 4" xfId="19954" xr:uid="{B497FF25-EEB9-4DB3-BF59-4002C7D120F0}"/>
    <cellStyle name="Comma 2 8 2 2 3 5" xfId="7271" xr:uid="{03A9FE22-8E77-4504-8EED-820425CBED0E}"/>
    <cellStyle name="Comma 2 8 2 2 3 5 2" xfId="16954" xr:uid="{6F904DCC-1310-415C-B274-7216F3603180}"/>
    <cellStyle name="Comma 2 8 2 2 3 5 2 2" xfId="24446" xr:uid="{6EB04925-1220-40AD-8F61-4E29525345A0}"/>
    <cellStyle name="Comma 2 8 2 2 3 5 3" xfId="21352" xr:uid="{54881753-0F8C-4976-BAAD-A04A2781260E}"/>
    <cellStyle name="Comma 2 8 2 2 3 6" xfId="15406" xr:uid="{0F220A46-373C-48D5-AE5A-CAC6DC496D10}"/>
    <cellStyle name="Comma 2 8 2 2 3 6 2" xfId="23017" xr:uid="{CA931FE8-4DC8-47C7-997C-F2CC5EB267E7}"/>
    <cellStyle name="Comma 2 8 2 2 3 7" xfId="19947" xr:uid="{1D2AAF0A-DBBF-440C-A8F5-407A4A22E9EC}"/>
    <cellStyle name="Comma 2 8 2 2 4" xfId="1805" xr:uid="{154F7BC5-3308-4EF8-B98D-FF8D49EF4A1B}"/>
    <cellStyle name="Comma 2 8 2 2 4 2" xfId="1806" xr:uid="{9BA2EE28-4D0E-4D3E-909A-750CA4A4DCF2}"/>
    <cellStyle name="Comma 2 8 2 2 4 2 2" xfId="1807" xr:uid="{87B002A9-B704-497D-99E2-14C79427F709}"/>
    <cellStyle name="Comma 2 8 2 2 4 2 2 2" xfId="7281" xr:uid="{73EB1A72-6466-4D7C-B1D2-834BEC22C6BE}"/>
    <cellStyle name="Comma 2 8 2 2 4 2 2 2 2" xfId="16964" xr:uid="{2EDD7783-43DA-4857-A2E8-C01AE4AF1C6F}"/>
    <cellStyle name="Comma 2 8 2 2 4 2 2 2 2 2" xfId="24456" xr:uid="{A9EDCDA1-4BB0-449D-A1D2-765223A6EDDD}"/>
    <cellStyle name="Comma 2 8 2 2 4 2 2 2 3" xfId="21362" xr:uid="{A8AC3F21-EF29-4801-B446-F2BFB57F62D3}"/>
    <cellStyle name="Comma 2 8 2 2 4 2 2 3" xfId="15416" xr:uid="{A9208E4E-5964-4803-B787-A1032170F659}"/>
    <cellStyle name="Comma 2 8 2 2 4 2 2 3 2" xfId="23027" xr:uid="{8A45B8BA-2A8B-475E-B6E1-4D8BE6D7A324}"/>
    <cellStyle name="Comma 2 8 2 2 4 2 2 4" xfId="19957" xr:uid="{C4008E59-1F2B-418A-9148-FA067CDFE38E}"/>
    <cellStyle name="Comma 2 8 2 2 4 2 3" xfId="7280" xr:uid="{782E4514-1B5F-48A5-9A85-5F111239E015}"/>
    <cellStyle name="Comma 2 8 2 2 4 2 3 2" xfId="16963" xr:uid="{F2798502-35F4-4769-A190-CC5239FD66F2}"/>
    <cellStyle name="Comma 2 8 2 2 4 2 3 2 2" xfId="24455" xr:uid="{A9BBD866-6CDA-44CC-A325-02A71A5716AA}"/>
    <cellStyle name="Comma 2 8 2 2 4 2 3 3" xfId="21361" xr:uid="{168042E4-D455-4A66-B0D3-197FA3154115}"/>
    <cellStyle name="Comma 2 8 2 2 4 2 4" xfId="15415" xr:uid="{B0931830-E31F-420A-80C6-DE93896C580A}"/>
    <cellStyle name="Comma 2 8 2 2 4 2 4 2" xfId="23026" xr:uid="{962A648C-83AD-4C32-814D-CC6877A199A4}"/>
    <cellStyle name="Comma 2 8 2 2 4 2 5" xfId="19956" xr:uid="{02B014E4-4F86-46C4-BD99-C7A4E69C1C3C}"/>
    <cellStyle name="Comma 2 8 2 2 4 3" xfId="1808" xr:uid="{04EC173E-57A8-43F9-BC75-BCE56E35FADE}"/>
    <cellStyle name="Comma 2 8 2 2 4 3 2" xfId="7282" xr:uid="{1DC1E24E-0B91-4A67-A108-81D1228408ED}"/>
    <cellStyle name="Comma 2 8 2 2 4 3 2 2" xfId="16965" xr:uid="{26431CA2-DACD-494E-BA8D-8144FCA5875A}"/>
    <cellStyle name="Comma 2 8 2 2 4 3 2 2 2" xfId="24457" xr:uid="{7003C186-B93F-4AFA-AB23-593F64228A79}"/>
    <cellStyle name="Comma 2 8 2 2 4 3 2 3" xfId="21363" xr:uid="{96407E30-8BE0-4228-AF95-A2C1B29FC5F3}"/>
    <cellStyle name="Comma 2 8 2 2 4 3 3" xfId="15417" xr:uid="{4D32D489-A9DC-4886-9039-D128D8E63272}"/>
    <cellStyle name="Comma 2 8 2 2 4 3 3 2" xfId="23028" xr:uid="{5E1994DE-FBA2-468E-9D86-77B4BF48A3D8}"/>
    <cellStyle name="Comma 2 8 2 2 4 3 4" xfId="19958" xr:uid="{21700684-4EDC-4075-AC65-90C82ADF2A22}"/>
    <cellStyle name="Comma 2 8 2 2 4 4" xfId="7279" xr:uid="{741CC614-529E-44DE-8895-22C230600464}"/>
    <cellStyle name="Comma 2 8 2 2 4 4 2" xfId="16962" xr:uid="{98AF0B00-5C28-4F11-A32B-05178C4945F2}"/>
    <cellStyle name="Comma 2 8 2 2 4 4 2 2" xfId="24454" xr:uid="{C8D54304-A527-4484-AFA0-A9F00D833000}"/>
    <cellStyle name="Comma 2 8 2 2 4 4 3" xfId="21360" xr:uid="{80330749-D9A9-4D4A-9721-883041ACC6AE}"/>
    <cellStyle name="Comma 2 8 2 2 4 5" xfId="15414" xr:uid="{4B89805C-AE7D-4491-818A-CFBC509C2C9A}"/>
    <cellStyle name="Comma 2 8 2 2 4 5 2" xfId="23025" xr:uid="{9ECEC9EE-B0CA-4B18-936E-FE568133E04C}"/>
    <cellStyle name="Comma 2 8 2 2 4 6" xfId="19955" xr:uid="{EC7CE352-28BA-4E91-97E3-4FD72E5893D5}"/>
    <cellStyle name="Comma 2 8 2 2 5" xfId="1809" xr:uid="{2AA31024-1BE4-492D-B8A5-90F8AA63E2D1}"/>
    <cellStyle name="Comma 2 8 2 2 5 2" xfId="1810" xr:uid="{A0EA17AA-854C-4AB4-BC86-6E75576E23C0}"/>
    <cellStyle name="Comma 2 8 2 2 5 2 2" xfId="7284" xr:uid="{2FD878D7-9262-4046-A64F-5D4C13000ACA}"/>
    <cellStyle name="Comma 2 8 2 2 5 2 2 2" xfId="16967" xr:uid="{76DCE5E1-B9CE-4FC2-9F42-FC6F4BAC183D}"/>
    <cellStyle name="Comma 2 8 2 2 5 2 2 2 2" xfId="24459" xr:uid="{D27BADED-1E7E-418D-A7B8-DFC8916353C7}"/>
    <cellStyle name="Comma 2 8 2 2 5 2 2 3" xfId="21365" xr:uid="{A631C19D-698C-4A91-965A-AFD019E18FC6}"/>
    <cellStyle name="Comma 2 8 2 2 5 2 3" xfId="15419" xr:uid="{F9C3AECF-0B41-44F6-A52F-ADD0A15F6920}"/>
    <cellStyle name="Comma 2 8 2 2 5 2 3 2" xfId="23030" xr:uid="{17BBA5A5-6827-4E70-A085-DEB6F5AAFA91}"/>
    <cellStyle name="Comma 2 8 2 2 5 2 4" xfId="19960" xr:uid="{1D975A1C-E60F-4D1E-9D3B-34734F7161F1}"/>
    <cellStyle name="Comma 2 8 2 2 5 3" xfId="7283" xr:uid="{B31078BC-959D-4946-AE64-E49633154F52}"/>
    <cellStyle name="Comma 2 8 2 2 5 3 2" xfId="16966" xr:uid="{509CBC63-3270-4107-A1B0-6A5621409552}"/>
    <cellStyle name="Comma 2 8 2 2 5 3 2 2" xfId="24458" xr:uid="{B8241DC5-A9F1-4653-9258-2DD73163DAE3}"/>
    <cellStyle name="Comma 2 8 2 2 5 3 3" xfId="21364" xr:uid="{CB6BB428-E2A2-42B6-A208-6879AB922368}"/>
    <cellStyle name="Comma 2 8 2 2 5 4" xfId="15418" xr:uid="{AED6CEB5-0C1C-4ECF-9989-06DC72C4732A}"/>
    <cellStyle name="Comma 2 8 2 2 5 4 2" xfId="23029" xr:uid="{E133F5C6-BE31-4C5E-B37D-A2CA96E6C652}"/>
    <cellStyle name="Comma 2 8 2 2 5 5" xfId="19959" xr:uid="{8E969437-0423-4763-B804-7F55D220A9BF}"/>
    <cellStyle name="Comma 2 8 2 2 6" xfId="1811" xr:uid="{F5332843-D0D3-4B44-B944-D7DD5C64591E}"/>
    <cellStyle name="Comma 2 8 2 2 6 2" xfId="7285" xr:uid="{62855C6A-B338-40FA-B81D-DD8716BBC52A}"/>
    <cellStyle name="Comma 2 8 2 2 6 2 2" xfId="16968" xr:uid="{A9DEEE4F-5162-4F6D-93B9-AE8DE0F79006}"/>
    <cellStyle name="Comma 2 8 2 2 6 2 2 2" xfId="24460" xr:uid="{8FBF9C94-ADAE-428C-A610-252B9FC20710}"/>
    <cellStyle name="Comma 2 8 2 2 6 2 3" xfId="21366" xr:uid="{02AA3AAB-2083-44C7-B0AE-38EAC7F3859F}"/>
    <cellStyle name="Comma 2 8 2 2 6 3" xfId="15420" xr:uid="{10E1D60D-FBDD-4612-AAF6-E80FB2881505}"/>
    <cellStyle name="Comma 2 8 2 2 6 3 2" xfId="23031" xr:uid="{D7AFE1C7-0322-433B-9D34-C4D1ACB73477}"/>
    <cellStyle name="Comma 2 8 2 2 6 4" xfId="19961" xr:uid="{43124175-BF0C-4ED7-AD71-70106C3696B3}"/>
    <cellStyle name="Comma 2 8 2 2 7" xfId="7254" xr:uid="{01F4C283-C43A-4C6C-8A67-69EEAFF25E63}"/>
    <cellStyle name="Comma 2 8 2 2 7 2" xfId="16937" xr:uid="{13718DA7-41C1-48CD-8DDA-8196C08FE8FC}"/>
    <cellStyle name="Comma 2 8 2 2 7 2 2" xfId="24429" xr:uid="{ADB4F94E-276C-4CEA-B746-A82DC51EDDBF}"/>
    <cellStyle name="Comma 2 8 2 2 7 3" xfId="21335" xr:uid="{439507E7-35BB-4686-98C4-9195F2837823}"/>
    <cellStyle name="Comma 2 8 2 2 8" xfId="15389" xr:uid="{A18CDAA9-A987-4A90-A64B-AFE97D7DA656}"/>
    <cellStyle name="Comma 2 8 2 2 8 2" xfId="23000" xr:uid="{81115F69-DC15-467A-A083-67CD7081B571}"/>
    <cellStyle name="Comma 2 8 2 2 9" xfId="19930" xr:uid="{91DA03B1-5691-486A-883C-627B72CE439E}"/>
    <cellStyle name="Comma 2 8 2 3" xfId="1812" xr:uid="{65AE903C-FFFB-42A1-A6EF-8FC218FA6392}"/>
    <cellStyle name="Comma 2 8 2 3 2" xfId="1813" xr:uid="{9BC67A0F-D6D3-4AE5-B5A5-E08802360172}"/>
    <cellStyle name="Comma 2 8 2 3 2 2" xfId="1814" xr:uid="{CF438CED-94B6-4C89-ACB7-8A20A54974CA}"/>
    <cellStyle name="Comma 2 8 2 3 2 2 2" xfId="1815" xr:uid="{334BA1F9-78C9-47AD-AAF7-F6A34E80D6F2}"/>
    <cellStyle name="Comma 2 8 2 3 2 2 2 2" xfId="1816" xr:uid="{0C5114A2-474B-40CB-AE23-BE883C55444B}"/>
    <cellStyle name="Comma 2 8 2 3 2 2 2 2 2" xfId="7290" xr:uid="{7AA3B8FD-740F-42D1-83B4-296144F35BAE}"/>
    <cellStyle name="Comma 2 8 2 3 2 2 2 2 2 2" xfId="16973" xr:uid="{94251C11-A3C1-4FA7-B490-2C47218768C5}"/>
    <cellStyle name="Comma 2 8 2 3 2 2 2 2 2 2 2" xfId="24465" xr:uid="{871061CD-8BC8-4975-9EEE-AAC93885E977}"/>
    <cellStyle name="Comma 2 8 2 3 2 2 2 2 2 3" xfId="21371" xr:uid="{229DEB42-F6D0-4BB8-A087-52CC71969A72}"/>
    <cellStyle name="Comma 2 8 2 3 2 2 2 2 3" xfId="15425" xr:uid="{6EC5CE6D-0A44-452D-AD65-E9E41744DF35}"/>
    <cellStyle name="Comma 2 8 2 3 2 2 2 2 3 2" xfId="23036" xr:uid="{D3C42CFF-D3B0-426B-9FF4-6F832CBB20DC}"/>
    <cellStyle name="Comma 2 8 2 3 2 2 2 2 4" xfId="19966" xr:uid="{A4B213A4-C35C-4D63-A50F-8EB95F6C4BEA}"/>
    <cellStyle name="Comma 2 8 2 3 2 2 2 3" xfId="7289" xr:uid="{EE061A45-6FD9-46ED-A4ED-5FA82C9C29FA}"/>
    <cellStyle name="Comma 2 8 2 3 2 2 2 3 2" xfId="16972" xr:uid="{15CF620A-885B-4B2E-AF7D-A9A3D946A19F}"/>
    <cellStyle name="Comma 2 8 2 3 2 2 2 3 2 2" xfId="24464" xr:uid="{E57FE845-E854-4DC0-95C5-1B7DE0992F58}"/>
    <cellStyle name="Comma 2 8 2 3 2 2 2 3 3" xfId="21370" xr:uid="{7367C102-AACA-4607-910D-1DF1049F6265}"/>
    <cellStyle name="Comma 2 8 2 3 2 2 2 4" xfId="15424" xr:uid="{FE80A615-12A2-4E5D-AFF9-639F3E4952A6}"/>
    <cellStyle name="Comma 2 8 2 3 2 2 2 4 2" xfId="23035" xr:uid="{58B64265-4E30-4934-A414-ACC2CF56CB1C}"/>
    <cellStyle name="Comma 2 8 2 3 2 2 2 5" xfId="19965" xr:uid="{F98E2017-FDF0-4B6A-9960-597954CE1504}"/>
    <cellStyle name="Comma 2 8 2 3 2 2 3" xfId="1817" xr:uid="{DC6413AF-03BC-40D6-8BE7-8F6C6C06AAE1}"/>
    <cellStyle name="Comma 2 8 2 3 2 2 3 2" xfId="7291" xr:uid="{E5BE5388-00B4-4D84-89D9-8346FC34E625}"/>
    <cellStyle name="Comma 2 8 2 3 2 2 3 2 2" xfId="16974" xr:uid="{476F526E-C295-43C0-9D57-7F315B1B94B3}"/>
    <cellStyle name="Comma 2 8 2 3 2 2 3 2 2 2" xfId="24466" xr:uid="{42A61E15-5318-4FDE-94F5-8F70BD075418}"/>
    <cellStyle name="Comma 2 8 2 3 2 2 3 2 3" xfId="21372" xr:uid="{FBF4022F-B8FF-4D05-AE38-3229BB4955A0}"/>
    <cellStyle name="Comma 2 8 2 3 2 2 3 3" xfId="15426" xr:uid="{E7913D7F-DAF8-468E-9761-0B67C8EFC696}"/>
    <cellStyle name="Comma 2 8 2 3 2 2 3 3 2" xfId="23037" xr:uid="{ECA9551E-2161-4197-9DB1-04CEC6B7B728}"/>
    <cellStyle name="Comma 2 8 2 3 2 2 3 4" xfId="19967" xr:uid="{209BBC8F-672B-4645-9B5A-B8D2FF585EFA}"/>
    <cellStyle name="Comma 2 8 2 3 2 2 4" xfId="7288" xr:uid="{16CC9C0B-E53A-44A0-A44A-1BDD14067CAE}"/>
    <cellStyle name="Comma 2 8 2 3 2 2 4 2" xfId="16971" xr:uid="{2728FEBB-70C8-45B9-B1DC-F62E7B375713}"/>
    <cellStyle name="Comma 2 8 2 3 2 2 4 2 2" xfId="24463" xr:uid="{895AEAA6-1D47-4598-887D-717CB0BD43CB}"/>
    <cellStyle name="Comma 2 8 2 3 2 2 4 3" xfId="21369" xr:uid="{3B18C252-DA42-4934-8437-5CB939C54FC4}"/>
    <cellStyle name="Comma 2 8 2 3 2 2 5" xfId="15423" xr:uid="{930B1FE1-1F1D-4589-9238-2FA5F20C5451}"/>
    <cellStyle name="Comma 2 8 2 3 2 2 5 2" xfId="23034" xr:uid="{47F718F3-FFD7-447F-9CF3-28BED737ABA1}"/>
    <cellStyle name="Comma 2 8 2 3 2 2 6" xfId="19964" xr:uid="{743CE0B5-9E6A-4CE5-8ADD-9DD94BCA1293}"/>
    <cellStyle name="Comma 2 8 2 3 2 3" xfId="1818" xr:uid="{97BC79EE-0CE6-4F70-9522-C2B234F67DC6}"/>
    <cellStyle name="Comma 2 8 2 3 2 3 2" xfId="1819" xr:uid="{C9E3DD6A-7BB0-432E-8570-5CD55D72FB54}"/>
    <cellStyle name="Comma 2 8 2 3 2 3 2 2" xfId="7293" xr:uid="{4BFB9F23-3B2C-4D37-B9DB-A85C33EA56DD}"/>
    <cellStyle name="Comma 2 8 2 3 2 3 2 2 2" xfId="16976" xr:uid="{87ACBCF8-5C62-41AF-A7C2-631BC62B6DBB}"/>
    <cellStyle name="Comma 2 8 2 3 2 3 2 2 2 2" xfId="24468" xr:uid="{308B130D-3CE3-41F2-BF22-039816D1D44E}"/>
    <cellStyle name="Comma 2 8 2 3 2 3 2 2 3" xfId="21374" xr:uid="{3FA6CD78-AFF1-4740-ADD8-56C9D471A880}"/>
    <cellStyle name="Comma 2 8 2 3 2 3 2 3" xfId="15428" xr:uid="{960056E1-0A78-45F6-BD64-607D2E28CE3C}"/>
    <cellStyle name="Comma 2 8 2 3 2 3 2 3 2" xfId="23039" xr:uid="{F8D3D3D3-AC9B-4F92-9D40-2A9E8E7EB938}"/>
    <cellStyle name="Comma 2 8 2 3 2 3 2 4" xfId="19969" xr:uid="{38FA0C2E-0BC5-4EE4-BF5C-626BE7235494}"/>
    <cellStyle name="Comma 2 8 2 3 2 3 3" xfId="7292" xr:uid="{3ABDDC08-C9C9-4280-A9FD-2A7D6647E209}"/>
    <cellStyle name="Comma 2 8 2 3 2 3 3 2" xfId="16975" xr:uid="{948FA40A-633F-49C4-A37C-19D0903903C7}"/>
    <cellStyle name="Comma 2 8 2 3 2 3 3 2 2" xfId="24467" xr:uid="{EFA814C7-1B0E-44E8-9295-D4C39034CF9C}"/>
    <cellStyle name="Comma 2 8 2 3 2 3 3 3" xfId="21373" xr:uid="{46E2FE64-3DD4-430C-AE1A-405D54A628D9}"/>
    <cellStyle name="Comma 2 8 2 3 2 3 4" xfId="15427" xr:uid="{76DDAF75-D8F9-4A07-9D85-B21F18E53C09}"/>
    <cellStyle name="Comma 2 8 2 3 2 3 4 2" xfId="23038" xr:uid="{99BAAC07-02B0-42A8-9296-B52DADA160D5}"/>
    <cellStyle name="Comma 2 8 2 3 2 3 5" xfId="19968" xr:uid="{7BA9D555-6622-4F9A-A1A6-C906C30B90CE}"/>
    <cellStyle name="Comma 2 8 2 3 2 4" xfId="1820" xr:uid="{626DD8CC-CEB2-4233-8CE0-06CDA732AC65}"/>
    <cellStyle name="Comma 2 8 2 3 2 4 2" xfId="7294" xr:uid="{8D7364EA-04A2-4954-B10A-F3C81A74B7B4}"/>
    <cellStyle name="Comma 2 8 2 3 2 4 2 2" xfId="16977" xr:uid="{07C59F52-AF43-4203-9C29-516BE89C48CA}"/>
    <cellStyle name="Comma 2 8 2 3 2 4 2 2 2" xfId="24469" xr:uid="{BE72E729-76DF-446D-A9E3-DBECEA3F5942}"/>
    <cellStyle name="Comma 2 8 2 3 2 4 2 3" xfId="21375" xr:uid="{C985183E-DFB2-4252-812D-6E070151C66C}"/>
    <cellStyle name="Comma 2 8 2 3 2 4 3" xfId="15429" xr:uid="{7B1EC351-B4D5-420B-9C39-D7785C9C1383}"/>
    <cellStyle name="Comma 2 8 2 3 2 4 3 2" xfId="23040" xr:uid="{6B42B76F-88C3-4F2C-AE2C-0E9E94C1C377}"/>
    <cellStyle name="Comma 2 8 2 3 2 4 4" xfId="19970" xr:uid="{69638828-BF11-4B07-8123-A7E5A277AC89}"/>
    <cellStyle name="Comma 2 8 2 3 2 5" xfId="7287" xr:uid="{2565F26A-696D-4AF8-AE34-6FE8B049CBE6}"/>
    <cellStyle name="Comma 2 8 2 3 2 5 2" xfId="16970" xr:uid="{9FADCF75-567F-4B02-90C1-06F7BC98242E}"/>
    <cellStyle name="Comma 2 8 2 3 2 5 2 2" xfId="24462" xr:uid="{01B1DF23-0E0C-40AA-AB78-8A3782F4C589}"/>
    <cellStyle name="Comma 2 8 2 3 2 5 3" xfId="21368" xr:uid="{1FB03342-6A49-459F-A647-088FA0C6CC57}"/>
    <cellStyle name="Comma 2 8 2 3 2 6" xfId="15422" xr:uid="{080747CF-BFD5-4682-BF87-733744A13E76}"/>
    <cellStyle name="Comma 2 8 2 3 2 6 2" xfId="23033" xr:uid="{AF33E3F4-20B7-4537-A487-0891554A1C53}"/>
    <cellStyle name="Comma 2 8 2 3 2 7" xfId="19963" xr:uid="{F3851C9D-F5C1-4BC2-AE2C-9B2557746704}"/>
    <cellStyle name="Comma 2 8 2 3 3" xfId="1821" xr:uid="{53786B25-116C-439D-91F5-4EC08C3D4253}"/>
    <cellStyle name="Comma 2 8 2 3 3 2" xfId="1822" xr:uid="{43680161-4141-407F-9B22-7F48A09D937D}"/>
    <cellStyle name="Comma 2 8 2 3 3 2 2" xfId="1823" xr:uid="{DD4346F2-A795-42A0-889F-546ED0D08CAB}"/>
    <cellStyle name="Comma 2 8 2 3 3 2 2 2" xfId="7297" xr:uid="{9DB97627-EA30-4577-903A-487407A0A669}"/>
    <cellStyle name="Comma 2 8 2 3 3 2 2 2 2" xfId="16980" xr:uid="{A9C28BF2-B59D-49A8-95F9-E62335F2ECC3}"/>
    <cellStyle name="Comma 2 8 2 3 3 2 2 2 2 2" xfId="24472" xr:uid="{05353DBD-230C-4163-8543-B37ABE693B89}"/>
    <cellStyle name="Comma 2 8 2 3 3 2 2 2 3" xfId="21378" xr:uid="{C9AF9617-58B0-44D2-80E9-34E440528921}"/>
    <cellStyle name="Comma 2 8 2 3 3 2 2 3" xfId="15432" xr:uid="{7E5B3C11-7F8B-4D62-A73D-6A6D41F36972}"/>
    <cellStyle name="Comma 2 8 2 3 3 2 2 3 2" xfId="23043" xr:uid="{FD26640E-0952-4190-A8E7-0AB0D31F8D26}"/>
    <cellStyle name="Comma 2 8 2 3 3 2 2 4" xfId="19973" xr:uid="{34E09362-6B9E-422F-8D18-CB8D71402E7D}"/>
    <cellStyle name="Comma 2 8 2 3 3 2 3" xfId="7296" xr:uid="{0FAEDD84-FF44-4C69-9023-D82DFCB7BDB1}"/>
    <cellStyle name="Comma 2 8 2 3 3 2 3 2" xfId="16979" xr:uid="{431BCAAE-3EC0-4A2D-9DD7-4FD8E55FB565}"/>
    <cellStyle name="Comma 2 8 2 3 3 2 3 2 2" xfId="24471" xr:uid="{390866A7-001B-49D0-9AAB-95B6D915370A}"/>
    <cellStyle name="Comma 2 8 2 3 3 2 3 3" xfId="21377" xr:uid="{EF226332-5AE7-498A-962D-FC6ACB0A3965}"/>
    <cellStyle name="Comma 2 8 2 3 3 2 4" xfId="15431" xr:uid="{0F7866B2-3E33-4CA0-8130-135A47EEB30F}"/>
    <cellStyle name="Comma 2 8 2 3 3 2 4 2" xfId="23042" xr:uid="{D98DC377-EFCA-4144-8208-0604F1E3DEC0}"/>
    <cellStyle name="Comma 2 8 2 3 3 2 5" xfId="19972" xr:uid="{9BFF5E2B-9DAB-4B8C-8DC1-460D34DC8DA2}"/>
    <cellStyle name="Comma 2 8 2 3 3 3" xfId="1824" xr:uid="{590ED78B-6459-4E53-9199-100621CF4A45}"/>
    <cellStyle name="Comma 2 8 2 3 3 3 2" xfId="7298" xr:uid="{3F67FD96-B8F6-4929-BCDE-C7887CCACF6E}"/>
    <cellStyle name="Comma 2 8 2 3 3 3 2 2" xfId="16981" xr:uid="{3021D31C-9266-488D-8A2A-FC3084F67ED8}"/>
    <cellStyle name="Comma 2 8 2 3 3 3 2 2 2" xfId="24473" xr:uid="{753B3B12-6835-4B68-950E-71827BE58036}"/>
    <cellStyle name="Comma 2 8 2 3 3 3 2 3" xfId="21379" xr:uid="{44009035-E0B9-44C4-9BBF-75855F9BC4DB}"/>
    <cellStyle name="Comma 2 8 2 3 3 3 3" xfId="15433" xr:uid="{682F3DE1-0F1C-4A34-BE14-2393EB829000}"/>
    <cellStyle name="Comma 2 8 2 3 3 3 3 2" xfId="23044" xr:uid="{38893865-B8A5-43CD-9E81-8510D00ACF83}"/>
    <cellStyle name="Comma 2 8 2 3 3 3 4" xfId="19974" xr:uid="{B7E3CE33-A8BB-4E87-BF14-4155F1E627FB}"/>
    <cellStyle name="Comma 2 8 2 3 3 4" xfId="7295" xr:uid="{B011FC3B-723C-4482-A4C7-C0AE52373D96}"/>
    <cellStyle name="Comma 2 8 2 3 3 4 2" xfId="16978" xr:uid="{1F2C9CBC-27D2-4676-A3AD-B5E7A607FD8B}"/>
    <cellStyle name="Comma 2 8 2 3 3 4 2 2" xfId="24470" xr:uid="{3D3D426D-8EBA-45FA-8F87-8BF848D1392A}"/>
    <cellStyle name="Comma 2 8 2 3 3 4 3" xfId="21376" xr:uid="{2F261104-973E-4463-AC56-DE2E64F4E934}"/>
    <cellStyle name="Comma 2 8 2 3 3 5" xfId="15430" xr:uid="{B8085044-B3A6-4C83-9E04-E3F3E3FD9E05}"/>
    <cellStyle name="Comma 2 8 2 3 3 5 2" xfId="23041" xr:uid="{22126514-623B-45FF-B1B1-5A36E1F49253}"/>
    <cellStyle name="Comma 2 8 2 3 3 6" xfId="19971" xr:uid="{082A290E-E15D-4538-B7FB-DB5084D76C44}"/>
    <cellStyle name="Comma 2 8 2 3 4" xfId="1825" xr:uid="{B45BA618-A359-42FC-8461-D314838A0F0E}"/>
    <cellStyle name="Comma 2 8 2 3 4 2" xfId="1826" xr:uid="{9DD98C5F-E275-445C-89CC-19BEF8EAA5E5}"/>
    <cellStyle name="Comma 2 8 2 3 4 2 2" xfId="7300" xr:uid="{8723CA17-038D-448B-834B-3C0A27A47522}"/>
    <cellStyle name="Comma 2 8 2 3 4 2 2 2" xfId="16983" xr:uid="{5998A657-EFBF-4308-AB7A-202B23EF866E}"/>
    <cellStyle name="Comma 2 8 2 3 4 2 2 2 2" xfId="24475" xr:uid="{198C10E0-ABDC-4A43-B8AC-98B8DD4DFC9D}"/>
    <cellStyle name="Comma 2 8 2 3 4 2 2 3" xfId="21381" xr:uid="{A820383E-43FA-44CF-9B1E-FA9B19F2A4B6}"/>
    <cellStyle name="Comma 2 8 2 3 4 2 3" xfId="15435" xr:uid="{FA5B2490-0F7A-4375-BE99-1918287208AD}"/>
    <cellStyle name="Comma 2 8 2 3 4 2 3 2" xfId="23046" xr:uid="{93B55805-C9B2-4C18-AAF5-27ADF7A4F153}"/>
    <cellStyle name="Comma 2 8 2 3 4 2 4" xfId="19976" xr:uid="{2809756B-8191-408D-8196-7ADD51CB6FC5}"/>
    <cellStyle name="Comma 2 8 2 3 4 3" xfId="7299" xr:uid="{E3799D31-3587-4031-BAB5-B841F591E785}"/>
    <cellStyle name="Comma 2 8 2 3 4 3 2" xfId="16982" xr:uid="{0DFC13F1-4310-42D1-91FF-23BC0B3C1E22}"/>
    <cellStyle name="Comma 2 8 2 3 4 3 2 2" xfId="24474" xr:uid="{A8F9681F-5137-48E1-9EC7-039B0B4C4D34}"/>
    <cellStyle name="Comma 2 8 2 3 4 3 3" xfId="21380" xr:uid="{D35E4B17-28E2-4D73-AF3F-63ED70BF626E}"/>
    <cellStyle name="Comma 2 8 2 3 4 4" xfId="15434" xr:uid="{72C25371-E34A-4241-9E37-0B8AA469467E}"/>
    <cellStyle name="Comma 2 8 2 3 4 4 2" xfId="23045" xr:uid="{37A62F1F-0D9B-45FB-AE16-80B1E0A13652}"/>
    <cellStyle name="Comma 2 8 2 3 4 5" xfId="19975" xr:uid="{A70DBA38-1E49-4B60-9FDB-7FAB1DF47589}"/>
    <cellStyle name="Comma 2 8 2 3 5" xfId="1827" xr:uid="{30FB7FEF-8650-40E0-A903-01F1F1EACE2D}"/>
    <cellStyle name="Comma 2 8 2 3 5 2" xfId="7301" xr:uid="{BC5DEA41-2A60-4F26-B748-20E0018CD57D}"/>
    <cellStyle name="Comma 2 8 2 3 5 2 2" xfId="16984" xr:uid="{88DB995E-5B8A-4E50-876C-11054A5ABFDD}"/>
    <cellStyle name="Comma 2 8 2 3 5 2 2 2" xfId="24476" xr:uid="{DEB4B814-24FE-4A9C-8E94-8D1084744E4B}"/>
    <cellStyle name="Comma 2 8 2 3 5 2 3" xfId="21382" xr:uid="{2E6EE1D5-95DF-4729-8460-058CA79E0F03}"/>
    <cellStyle name="Comma 2 8 2 3 5 3" xfId="15436" xr:uid="{F5F64787-09B0-498A-9B23-7C0E03660900}"/>
    <cellStyle name="Comma 2 8 2 3 5 3 2" xfId="23047" xr:uid="{13D3E7DA-A0DA-4A96-B413-F2C4DF56239C}"/>
    <cellStyle name="Comma 2 8 2 3 5 4" xfId="19977" xr:uid="{E9C6B8D5-B5A9-498D-BC57-30AF12EB651C}"/>
    <cellStyle name="Comma 2 8 2 3 6" xfId="7286" xr:uid="{8A0694F6-C8F1-4DBF-B04A-E74D29A96726}"/>
    <cellStyle name="Comma 2 8 2 3 6 2" xfId="16969" xr:uid="{556D4158-8DBE-4D9C-916D-5E8D3C6FF3C2}"/>
    <cellStyle name="Comma 2 8 2 3 6 2 2" xfId="24461" xr:uid="{C3527881-8083-4EB0-9AFD-FC9E75FD14D3}"/>
    <cellStyle name="Comma 2 8 2 3 6 3" xfId="21367" xr:uid="{901606D4-5F48-40EE-A5A5-6AE400E1269F}"/>
    <cellStyle name="Comma 2 8 2 3 7" xfId="15421" xr:uid="{123F29A4-4A9D-4012-83FE-153DEB24CE9B}"/>
    <cellStyle name="Comma 2 8 2 3 7 2" xfId="23032" xr:uid="{C540DD2B-DFE4-487C-8DAD-A769CC5DBA4E}"/>
    <cellStyle name="Comma 2 8 2 3 8" xfId="19962" xr:uid="{C3EA3C59-5FCC-4393-A265-0AED8BDCB73F}"/>
    <cellStyle name="Comma 2 8 2 4" xfId="1828" xr:uid="{E6486BA6-2213-425C-BC10-A60DFFA71E05}"/>
    <cellStyle name="Comma 2 8 2 4 2" xfId="1829" xr:uid="{E65BC9B2-5C58-4FE7-A3D4-A1ADBBF36350}"/>
    <cellStyle name="Comma 2 8 2 4 2 2" xfId="1830" xr:uid="{4FF10122-E433-4499-B253-E62327836A32}"/>
    <cellStyle name="Comma 2 8 2 4 2 2 2" xfId="1831" xr:uid="{2205B8A8-C695-48E8-BF50-C7DCF18C34C2}"/>
    <cellStyle name="Comma 2 8 2 4 2 2 2 2" xfId="7305" xr:uid="{B03846CE-0181-491E-A508-223DBC041FBA}"/>
    <cellStyle name="Comma 2 8 2 4 2 2 2 2 2" xfId="16988" xr:uid="{3358C5C7-CE4C-4DDF-B314-FAEA0D741373}"/>
    <cellStyle name="Comma 2 8 2 4 2 2 2 2 2 2" xfId="24480" xr:uid="{2D1BB1C2-759E-4981-82A2-805D8102E4EF}"/>
    <cellStyle name="Comma 2 8 2 4 2 2 2 2 3" xfId="21386" xr:uid="{7AFBBD98-BF58-4261-98FB-FA91931E18BF}"/>
    <cellStyle name="Comma 2 8 2 4 2 2 2 3" xfId="15440" xr:uid="{C201259E-4DCD-4120-8CC8-C6D8BD459DBD}"/>
    <cellStyle name="Comma 2 8 2 4 2 2 2 3 2" xfId="23051" xr:uid="{C14BEED9-0DE7-4759-963E-F7BB28688628}"/>
    <cellStyle name="Comma 2 8 2 4 2 2 2 4" xfId="19981" xr:uid="{E386FD08-BF9A-4950-9A70-156916A4EB36}"/>
    <cellStyle name="Comma 2 8 2 4 2 2 3" xfId="7304" xr:uid="{88AAC115-5F4B-48D9-9B38-3EBEE3D8779D}"/>
    <cellStyle name="Comma 2 8 2 4 2 2 3 2" xfId="16987" xr:uid="{5C3A5D95-DBA4-4A76-8660-D2C2BD91ED26}"/>
    <cellStyle name="Comma 2 8 2 4 2 2 3 2 2" xfId="24479" xr:uid="{8ED5F236-F35E-4421-AD35-BEDAE612E1F1}"/>
    <cellStyle name="Comma 2 8 2 4 2 2 3 3" xfId="21385" xr:uid="{9078DA0A-CE95-487F-B336-1DFB4EAE5E38}"/>
    <cellStyle name="Comma 2 8 2 4 2 2 4" xfId="15439" xr:uid="{0486CBDB-0D9A-4804-8045-36B5D91356F3}"/>
    <cellStyle name="Comma 2 8 2 4 2 2 4 2" xfId="23050" xr:uid="{02909E3C-A391-406D-A240-03CF74C9A4E3}"/>
    <cellStyle name="Comma 2 8 2 4 2 2 5" xfId="19980" xr:uid="{507604C6-2F88-4D57-B66F-59EDD2F2EABD}"/>
    <cellStyle name="Comma 2 8 2 4 2 3" xfId="1832" xr:uid="{1983C2AA-B14C-433F-B9FC-F9D11819DC7E}"/>
    <cellStyle name="Comma 2 8 2 4 2 3 2" xfId="7306" xr:uid="{97D8AF6C-5E58-40D4-81D1-58C4530399D8}"/>
    <cellStyle name="Comma 2 8 2 4 2 3 2 2" xfId="16989" xr:uid="{6DF4F07D-2554-4AE6-BB88-C29679EC495F}"/>
    <cellStyle name="Comma 2 8 2 4 2 3 2 2 2" xfId="24481" xr:uid="{264BD385-8DCA-4877-8A47-6615564861EC}"/>
    <cellStyle name="Comma 2 8 2 4 2 3 2 3" xfId="21387" xr:uid="{CA216672-0150-4F77-82D5-BC27629EF443}"/>
    <cellStyle name="Comma 2 8 2 4 2 3 3" xfId="15441" xr:uid="{C308D494-7D06-42CA-A831-50168AAADD79}"/>
    <cellStyle name="Comma 2 8 2 4 2 3 3 2" xfId="23052" xr:uid="{59C651E1-8431-4C2F-9B03-55D0EBF69C23}"/>
    <cellStyle name="Comma 2 8 2 4 2 3 4" xfId="19982" xr:uid="{80F36DD5-DD68-43B9-BE9D-DAE2D239B921}"/>
    <cellStyle name="Comma 2 8 2 4 2 4" xfId="7303" xr:uid="{2C8DCCD5-D18A-4D37-A6DD-9287BFD0114B}"/>
    <cellStyle name="Comma 2 8 2 4 2 4 2" xfId="16986" xr:uid="{7D1EB0B6-FF65-4491-9718-D0CB0FA4288C}"/>
    <cellStyle name="Comma 2 8 2 4 2 4 2 2" xfId="24478" xr:uid="{0ECC9FBA-A87A-4F18-B86D-195BDFE75571}"/>
    <cellStyle name="Comma 2 8 2 4 2 4 3" xfId="21384" xr:uid="{7FAECE67-E177-464F-98B4-D1228D06CA4A}"/>
    <cellStyle name="Comma 2 8 2 4 2 5" xfId="15438" xr:uid="{3E25D597-BAE8-4021-B611-23BD7A3BD199}"/>
    <cellStyle name="Comma 2 8 2 4 2 5 2" xfId="23049" xr:uid="{EE13ADE3-89AF-41DA-A63D-E0A963E55C20}"/>
    <cellStyle name="Comma 2 8 2 4 2 6" xfId="19979" xr:uid="{08E591C6-55AE-440E-8624-B945FF25FDA0}"/>
    <cellStyle name="Comma 2 8 2 4 3" xfId="1833" xr:uid="{2E28B018-9AE8-483C-BF80-F0A7E8CCB509}"/>
    <cellStyle name="Comma 2 8 2 4 3 2" xfId="1834" xr:uid="{6EF1F852-6A5A-4EBD-8C4D-62B67FB45C73}"/>
    <cellStyle name="Comma 2 8 2 4 3 2 2" xfId="7308" xr:uid="{CC793F31-920B-4432-8BFF-0D81D24470D4}"/>
    <cellStyle name="Comma 2 8 2 4 3 2 2 2" xfId="16991" xr:uid="{8C6DA9F4-8B26-486C-8350-D76607D3BE9D}"/>
    <cellStyle name="Comma 2 8 2 4 3 2 2 2 2" xfId="24483" xr:uid="{A4659B80-865C-4C27-A760-380BCE36918E}"/>
    <cellStyle name="Comma 2 8 2 4 3 2 2 3" xfId="21389" xr:uid="{E007B5FF-9F5B-4891-9E1D-40F7742BBF4B}"/>
    <cellStyle name="Comma 2 8 2 4 3 2 3" xfId="15443" xr:uid="{5236E026-7361-4C89-84E3-0A8B79A5D806}"/>
    <cellStyle name="Comma 2 8 2 4 3 2 3 2" xfId="23054" xr:uid="{F57FC72A-FF6D-473C-9CD7-0EFD035470D0}"/>
    <cellStyle name="Comma 2 8 2 4 3 2 4" xfId="19984" xr:uid="{63D252E3-1143-4002-8D70-396C4A34D111}"/>
    <cellStyle name="Comma 2 8 2 4 3 3" xfId="7307" xr:uid="{785DCF06-882B-4608-9507-1187FC3B5CA8}"/>
    <cellStyle name="Comma 2 8 2 4 3 3 2" xfId="16990" xr:uid="{B7423A49-E2BB-4642-87FF-8B2C40ED4CAE}"/>
    <cellStyle name="Comma 2 8 2 4 3 3 2 2" xfId="24482" xr:uid="{30C56923-21CE-4D4B-9D27-1FF0BAA8DA1B}"/>
    <cellStyle name="Comma 2 8 2 4 3 3 3" xfId="21388" xr:uid="{3FA87A43-36E1-4932-9F1B-B01F9AD125A9}"/>
    <cellStyle name="Comma 2 8 2 4 3 4" xfId="15442" xr:uid="{FF30C248-E7F3-4830-BEF4-C7345B8479E2}"/>
    <cellStyle name="Comma 2 8 2 4 3 4 2" xfId="23053" xr:uid="{1D76F9C1-ABF2-4E62-9A10-813C4B4C5353}"/>
    <cellStyle name="Comma 2 8 2 4 3 5" xfId="19983" xr:uid="{9B81C099-19FD-4665-A602-BEB8EFAE9B12}"/>
    <cellStyle name="Comma 2 8 2 4 4" xfId="1835" xr:uid="{AB969100-5D49-4EF1-B460-65BE45ECB83B}"/>
    <cellStyle name="Comma 2 8 2 4 4 2" xfId="7309" xr:uid="{9E7B8335-1BD7-42A2-9A04-527A19D3CF1C}"/>
    <cellStyle name="Comma 2 8 2 4 4 2 2" xfId="16992" xr:uid="{C1820686-4587-4B21-9B6C-8BEBFF525F74}"/>
    <cellStyle name="Comma 2 8 2 4 4 2 2 2" xfId="24484" xr:uid="{D63A257C-43B1-429A-BB42-D9FE00594A6F}"/>
    <cellStyle name="Comma 2 8 2 4 4 2 3" xfId="21390" xr:uid="{AC99B499-0070-444C-B16D-2D58920574CE}"/>
    <cellStyle name="Comma 2 8 2 4 4 3" xfId="15444" xr:uid="{C690ED9E-F3E2-4D3C-B737-D27CDA6E60D4}"/>
    <cellStyle name="Comma 2 8 2 4 4 3 2" xfId="23055" xr:uid="{31218E24-CF09-4F30-9669-2460ABDB7120}"/>
    <cellStyle name="Comma 2 8 2 4 4 4" xfId="19985" xr:uid="{AEB1B2C6-4319-4CF6-A6B0-334A1A07AF38}"/>
    <cellStyle name="Comma 2 8 2 4 5" xfId="7302" xr:uid="{2D17AE21-7077-4CCF-A894-4EEBE0301B09}"/>
    <cellStyle name="Comma 2 8 2 4 5 2" xfId="16985" xr:uid="{8682836F-8FE0-48E5-B51D-FDD44669FD96}"/>
    <cellStyle name="Comma 2 8 2 4 5 2 2" xfId="24477" xr:uid="{F1CC4024-F22B-482C-9A17-FAA3BB7A0CC7}"/>
    <cellStyle name="Comma 2 8 2 4 5 3" xfId="21383" xr:uid="{187AB4BD-5681-4D35-B6C6-196F7A412084}"/>
    <cellStyle name="Comma 2 8 2 4 6" xfId="15437" xr:uid="{7030FB20-E331-4734-A54D-3AA67B33D041}"/>
    <cellStyle name="Comma 2 8 2 4 6 2" xfId="23048" xr:uid="{98774E1A-6410-4D8E-88CB-B91BAAECF978}"/>
    <cellStyle name="Comma 2 8 2 4 7" xfId="19978" xr:uid="{244E7B1B-B73C-457F-8E5A-79478C7A7E39}"/>
    <cellStyle name="Comma 2 8 2 5" xfId="1836" xr:uid="{676E8F29-DFA4-45EC-8F76-D2374E39C674}"/>
    <cellStyle name="Comma 2 8 2 5 2" xfId="1837" xr:uid="{5744C9F8-CF43-4EC2-AFED-424E47F99DC9}"/>
    <cellStyle name="Comma 2 8 2 5 2 2" xfId="1838" xr:uid="{752FB525-B7F5-43D5-B770-2A521A0F0860}"/>
    <cellStyle name="Comma 2 8 2 5 2 2 2" xfId="7312" xr:uid="{3402DD55-79D3-4C2F-AD77-11ED35EECECA}"/>
    <cellStyle name="Comma 2 8 2 5 2 2 2 2" xfId="16995" xr:uid="{A97E007A-1B54-4098-B164-3405AFCFD316}"/>
    <cellStyle name="Comma 2 8 2 5 2 2 2 2 2" xfId="24487" xr:uid="{4F0C2C5A-AC22-47EC-97FA-7E9D284E6646}"/>
    <cellStyle name="Comma 2 8 2 5 2 2 2 3" xfId="21393" xr:uid="{B0557255-E623-4DCC-AD75-CC8ECE49A493}"/>
    <cellStyle name="Comma 2 8 2 5 2 2 3" xfId="15447" xr:uid="{93B8AF50-81B0-4D7B-9416-E20F60F6BA80}"/>
    <cellStyle name="Comma 2 8 2 5 2 2 3 2" xfId="23058" xr:uid="{5E7C8960-1DD2-4420-86AA-F25600E4B9D2}"/>
    <cellStyle name="Comma 2 8 2 5 2 2 4" xfId="19988" xr:uid="{3854F40D-1B69-4A05-A497-73BA8A752186}"/>
    <cellStyle name="Comma 2 8 2 5 2 3" xfId="7311" xr:uid="{E298FBD5-8E4C-44FE-AB8C-73F47B3FB529}"/>
    <cellStyle name="Comma 2 8 2 5 2 3 2" xfId="16994" xr:uid="{EAA33853-ED1E-4E3C-B681-329199408605}"/>
    <cellStyle name="Comma 2 8 2 5 2 3 2 2" xfId="24486" xr:uid="{C7D7D1E7-BA70-4F4A-89E4-8D1AA864D8AC}"/>
    <cellStyle name="Comma 2 8 2 5 2 3 3" xfId="21392" xr:uid="{A541A5E0-B763-4883-B931-691C40839895}"/>
    <cellStyle name="Comma 2 8 2 5 2 4" xfId="15446" xr:uid="{282CD6E4-F6E2-43C9-8AE9-2C1642915196}"/>
    <cellStyle name="Comma 2 8 2 5 2 4 2" xfId="23057" xr:uid="{5C8B3177-76EC-4D2A-8A7B-ABF53AB1F74A}"/>
    <cellStyle name="Comma 2 8 2 5 2 5" xfId="19987" xr:uid="{A4544017-B5CC-43A2-AF2A-A1C87130EBD7}"/>
    <cellStyle name="Comma 2 8 2 5 3" xfId="1839" xr:uid="{7FE1C758-19D3-4FF1-9353-22BB6C11FC8C}"/>
    <cellStyle name="Comma 2 8 2 5 3 2" xfId="7313" xr:uid="{8B94174E-E484-462A-9A6A-4F7EC4E8A356}"/>
    <cellStyle name="Comma 2 8 2 5 3 2 2" xfId="16996" xr:uid="{FD085E9E-5247-4A72-B1BB-D5A6F985A641}"/>
    <cellStyle name="Comma 2 8 2 5 3 2 2 2" xfId="24488" xr:uid="{3BBFE05D-9D7D-4081-BF22-9C10BE33D57A}"/>
    <cellStyle name="Comma 2 8 2 5 3 2 3" xfId="21394" xr:uid="{CBED0E68-FD03-4DA5-A7B2-B1D3B31AB997}"/>
    <cellStyle name="Comma 2 8 2 5 3 3" xfId="15448" xr:uid="{F1C7617B-280A-4675-A11F-93B0D13B8F55}"/>
    <cellStyle name="Comma 2 8 2 5 3 3 2" xfId="23059" xr:uid="{A73122F7-2466-4196-BA2A-F3AA96305EBD}"/>
    <cellStyle name="Comma 2 8 2 5 3 4" xfId="19989" xr:uid="{40AC7AFB-AB1B-4D57-8292-23CA80BA9C3B}"/>
    <cellStyle name="Comma 2 8 2 5 4" xfId="7310" xr:uid="{C79B30EF-DBC5-4E65-891F-7230C3DA39B0}"/>
    <cellStyle name="Comma 2 8 2 5 4 2" xfId="16993" xr:uid="{36BB85DE-185F-4F10-8DD7-EC600429CD1A}"/>
    <cellStyle name="Comma 2 8 2 5 4 2 2" xfId="24485" xr:uid="{6166EF23-0F3D-4C0E-814E-B041E96EE32F}"/>
    <cellStyle name="Comma 2 8 2 5 4 3" xfId="21391" xr:uid="{74AC9B42-1CA7-4E5F-8341-670354D41FB3}"/>
    <cellStyle name="Comma 2 8 2 5 5" xfId="15445" xr:uid="{F5F29D49-5568-4482-9F11-B06C86F6B1B9}"/>
    <cellStyle name="Comma 2 8 2 5 5 2" xfId="23056" xr:uid="{F0A0B20E-4526-482D-BBF7-D42538AB9D56}"/>
    <cellStyle name="Comma 2 8 2 5 6" xfId="19986" xr:uid="{0BC85F56-F5D7-438D-96CF-8475A34B3C69}"/>
    <cellStyle name="Comma 2 8 2 6" xfId="1840" xr:uid="{C619DFF4-231F-42D7-8532-795A8040E912}"/>
    <cellStyle name="Comma 2 8 2 6 2" xfId="1841" xr:uid="{969FC233-2F22-4D00-93D6-3FEF5A35961B}"/>
    <cellStyle name="Comma 2 8 2 6 2 2" xfId="7315" xr:uid="{0308CB26-99F1-4837-A1AA-05AF6BF28CAD}"/>
    <cellStyle name="Comma 2 8 2 6 2 2 2" xfId="16998" xr:uid="{34DD21A7-D17B-44EA-B7DC-AADB579D120E}"/>
    <cellStyle name="Comma 2 8 2 6 2 2 2 2" xfId="24490" xr:uid="{2B2D0E96-B7B9-48F8-8F91-D656674ECB07}"/>
    <cellStyle name="Comma 2 8 2 6 2 2 3" xfId="21396" xr:uid="{8426F2FA-2E6C-4C80-BC89-844D210F57AA}"/>
    <cellStyle name="Comma 2 8 2 6 2 3" xfId="15450" xr:uid="{B0C19CE5-5E0A-47F7-B521-6A7215DF685B}"/>
    <cellStyle name="Comma 2 8 2 6 2 3 2" xfId="23061" xr:uid="{A36C5205-AB6E-46F8-8FDD-C460DADFFA6A}"/>
    <cellStyle name="Comma 2 8 2 6 2 4" xfId="19991" xr:uid="{7096352E-A9AE-4048-8D17-719DCDB16B65}"/>
    <cellStyle name="Comma 2 8 2 6 3" xfId="7314" xr:uid="{53500754-91A6-405E-AE66-8077FAB3EBAD}"/>
    <cellStyle name="Comma 2 8 2 6 3 2" xfId="16997" xr:uid="{FBED91E6-5F02-47ED-AD65-96144BB5E6E0}"/>
    <cellStyle name="Comma 2 8 2 6 3 2 2" xfId="24489" xr:uid="{7771838F-26D5-4B3D-A458-DCF1BD3F13E3}"/>
    <cellStyle name="Comma 2 8 2 6 3 3" xfId="21395" xr:uid="{1AE0FFF6-AF9B-4B83-85DC-A5235C073C98}"/>
    <cellStyle name="Comma 2 8 2 6 4" xfId="15449" xr:uid="{C3A403EB-D01B-46FC-8F60-62AEEBE4209F}"/>
    <cellStyle name="Comma 2 8 2 6 4 2" xfId="23060" xr:uid="{195FC570-D9D9-48F0-985C-A15492BE51E6}"/>
    <cellStyle name="Comma 2 8 2 6 5" xfId="19990" xr:uid="{8523DA0A-0705-49B7-8C9C-275AB40CBF11}"/>
    <cellStyle name="Comma 2 8 2 7" xfId="1842" xr:uid="{A0170293-4497-4EB7-B495-478A952D6366}"/>
    <cellStyle name="Comma 2 8 2 7 2" xfId="7316" xr:uid="{77A51791-967D-4EDA-9111-6122D93248AB}"/>
    <cellStyle name="Comma 2 8 2 7 2 2" xfId="16999" xr:uid="{41738A25-A378-40C4-8821-27AAE46323A8}"/>
    <cellStyle name="Comma 2 8 2 7 2 2 2" xfId="24491" xr:uid="{4BC96C66-B7BA-4001-87D0-7190F936DBC8}"/>
    <cellStyle name="Comma 2 8 2 7 2 3" xfId="21397" xr:uid="{BA328222-AA6F-48C3-BA68-5E0F7F81F51E}"/>
    <cellStyle name="Comma 2 8 2 7 3" xfId="15451" xr:uid="{8D53A114-D604-44E0-9375-3CCC27C794C2}"/>
    <cellStyle name="Comma 2 8 2 7 3 2" xfId="23062" xr:uid="{8A5CF63B-4D0F-48CE-91D2-73C61378E16C}"/>
    <cellStyle name="Comma 2 8 2 7 4" xfId="19992" xr:uid="{B5D8504C-F4E6-4262-AD38-9FE83FE3A06D}"/>
    <cellStyle name="Comma 2 8 2 8" xfId="7253" xr:uid="{F3C4145B-AC68-4FE7-A728-13E372E0A535}"/>
    <cellStyle name="Comma 2 8 2 8 2" xfId="16936" xr:uid="{F5F12D09-0DBB-49FA-8BAD-32884316BA75}"/>
    <cellStyle name="Comma 2 8 2 8 2 2" xfId="24428" xr:uid="{7BFC2DD7-4D91-4806-B515-E951D95B5F67}"/>
    <cellStyle name="Comma 2 8 2 8 3" xfId="21334" xr:uid="{C5F57BE6-4C03-49F5-925E-66866137B8F2}"/>
    <cellStyle name="Comma 2 8 2 9" xfId="15388" xr:uid="{A83F014D-A2CB-4FFC-9D2B-3360BB8A5C0B}"/>
    <cellStyle name="Comma 2 8 2 9 2" xfId="22999" xr:uid="{DCA6AF4F-E081-45A5-B8CF-BE694BDDF13C}"/>
    <cellStyle name="Comma 2 8 3" xfId="1843" xr:uid="{D30FB795-A1C1-4E71-A4E2-5FBF8F484B33}"/>
    <cellStyle name="Comma 2 8 3 2" xfId="1844" xr:uid="{4EF4E556-EA8A-4E0F-8925-DBA98A29ACA1}"/>
    <cellStyle name="Comma 2 8 3 2 2" xfId="1845" xr:uid="{C1386D1B-8A11-4062-951F-F3898D557476}"/>
    <cellStyle name="Comma 2 8 3 2 2 2" xfId="1846" xr:uid="{919049C4-A4CB-4582-8F5E-888EC3CEE12B}"/>
    <cellStyle name="Comma 2 8 3 2 2 2 2" xfId="1847" xr:uid="{A0563CC8-82B5-4DF8-88F9-A3FBF368A8EA}"/>
    <cellStyle name="Comma 2 8 3 2 2 2 2 2" xfId="1848" xr:uid="{D4649844-5433-4026-9C43-759C2A911E24}"/>
    <cellStyle name="Comma 2 8 3 2 2 2 2 2 2" xfId="7322" xr:uid="{B313BA69-A9BD-4D2B-8588-80436F40693D}"/>
    <cellStyle name="Comma 2 8 3 2 2 2 2 2 2 2" xfId="17005" xr:uid="{7E130F6E-9429-49F0-A5C0-3DE8E0078957}"/>
    <cellStyle name="Comma 2 8 3 2 2 2 2 2 2 2 2" xfId="24497" xr:uid="{180BC259-8E49-425D-92B3-2AF44742A897}"/>
    <cellStyle name="Comma 2 8 3 2 2 2 2 2 2 3" xfId="21403" xr:uid="{1AA41431-F3EB-44D5-BF23-8758595A9AE0}"/>
    <cellStyle name="Comma 2 8 3 2 2 2 2 2 3" xfId="15457" xr:uid="{9893943E-F7C8-4618-B155-DF134CE65E20}"/>
    <cellStyle name="Comma 2 8 3 2 2 2 2 2 3 2" xfId="23068" xr:uid="{9F0F4452-A1DC-457E-A9EE-A24F3404E0D1}"/>
    <cellStyle name="Comma 2 8 3 2 2 2 2 2 4" xfId="19998" xr:uid="{005E72B7-18E4-4526-AD3E-A4BB30FDB66F}"/>
    <cellStyle name="Comma 2 8 3 2 2 2 2 3" xfId="7321" xr:uid="{9EB26DCA-EAEC-4977-9D6A-D41002815AE7}"/>
    <cellStyle name="Comma 2 8 3 2 2 2 2 3 2" xfId="17004" xr:uid="{6FF4F167-51F5-474E-BF00-FBF790E20B2A}"/>
    <cellStyle name="Comma 2 8 3 2 2 2 2 3 2 2" xfId="24496" xr:uid="{5B7AD4CE-6A02-4BC3-B770-D28EE8D5C227}"/>
    <cellStyle name="Comma 2 8 3 2 2 2 2 3 3" xfId="21402" xr:uid="{D6B049FC-EBFB-4F74-9ECE-875C19931D3A}"/>
    <cellStyle name="Comma 2 8 3 2 2 2 2 4" xfId="15456" xr:uid="{A6228982-BE6B-4CC7-93F3-75021BCC5606}"/>
    <cellStyle name="Comma 2 8 3 2 2 2 2 4 2" xfId="23067" xr:uid="{BC9AEEF7-641F-4E25-BDD6-CC76A3AF4BA4}"/>
    <cellStyle name="Comma 2 8 3 2 2 2 2 5" xfId="19997" xr:uid="{BCA88B36-441D-4517-A324-6F085728B80F}"/>
    <cellStyle name="Comma 2 8 3 2 2 2 3" xfId="1849" xr:uid="{EA442D2E-D0E0-4FD3-8F9A-190A54185255}"/>
    <cellStyle name="Comma 2 8 3 2 2 2 3 2" xfId="7323" xr:uid="{80A2B3F0-45AB-4DFC-A8D1-62498DAB393B}"/>
    <cellStyle name="Comma 2 8 3 2 2 2 3 2 2" xfId="17006" xr:uid="{BEFBAC6B-5C7F-4DA5-AAE6-143CFD96BA2A}"/>
    <cellStyle name="Comma 2 8 3 2 2 2 3 2 2 2" xfId="24498" xr:uid="{B2329759-9668-4D8E-9E76-E5A6C9669103}"/>
    <cellStyle name="Comma 2 8 3 2 2 2 3 2 3" xfId="21404" xr:uid="{9D313AE4-664E-4FF5-BA7A-A89B17976363}"/>
    <cellStyle name="Comma 2 8 3 2 2 2 3 3" xfId="15458" xr:uid="{B3AF0F34-1D52-4E24-BFF8-3B590F557FC4}"/>
    <cellStyle name="Comma 2 8 3 2 2 2 3 3 2" xfId="23069" xr:uid="{12600B07-2B96-419E-9B30-727ECD15B1E4}"/>
    <cellStyle name="Comma 2 8 3 2 2 2 3 4" xfId="19999" xr:uid="{AE5C2378-087E-4EFC-A177-0EFB0B5B0CBF}"/>
    <cellStyle name="Comma 2 8 3 2 2 2 4" xfId="7320" xr:uid="{1AA4F330-C2D9-4877-B7AD-50BBC705E564}"/>
    <cellStyle name="Comma 2 8 3 2 2 2 4 2" xfId="17003" xr:uid="{E10CA887-DE22-4524-8CDD-8DF72EE007DE}"/>
    <cellStyle name="Comma 2 8 3 2 2 2 4 2 2" xfId="24495" xr:uid="{566F4C8A-8C1A-4435-8EF4-B7F59FDA4CB7}"/>
    <cellStyle name="Comma 2 8 3 2 2 2 4 3" xfId="21401" xr:uid="{EDA85EA0-1AE5-4C3D-B55A-554D1F90ED34}"/>
    <cellStyle name="Comma 2 8 3 2 2 2 5" xfId="15455" xr:uid="{B6363C69-63E1-493B-9B27-FE8B7DF991F7}"/>
    <cellStyle name="Comma 2 8 3 2 2 2 5 2" xfId="23066" xr:uid="{D7CBC383-DC14-4662-AC57-53DA3012536E}"/>
    <cellStyle name="Comma 2 8 3 2 2 2 6" xfId="19996" xr:uid="{818655A2-7DAA-47B4-9013-B30B4C4A5CE5}"/>
    <cellStyle name="Comma 2 8 3 2 2 3" xfId="1850" xr:uid="{D72862CF-111F-46D3-B87D-ECF4B3194075}"/>
    <cellStyle name="Comma 2 8 3 2 2 3 2" xfId="1851" xr:uid="{6E506EB1-3CDF-4458-BA8E-117ED7E57B08}"/>
    <cellStyle name="Comma 2 8 3 2 2 3 2 2" xfId="7325" xr:uid="{169B6672-DFC7-4B74-970A-B188F8E1C8C7}"/>
    <cellStyle name="Comma 2 8 3 2 2 3 2 2 2" xfId="17008" xr:uid="{1B7E9E62-AD4A-4AB7-93CE-69E8B66FE0D5}"/>
    <cellStyle name="Comma 2 8 3 2 2 3 2 2 2 2" xfId="24500" xr:uid="{81EC0E02-D5DD-49AE-AC01-C7C74D99BF09}"/>
    <cellStyle name="Comma 2 8 3 2 2 3 2 2 3" xfId="21406" xr:uid="{7B4919F1-257A-4556-9FFF-7E18B331E714}"/>
    <cellStyle name="Comma 2 8 3 2 2 3 2 3" xfId="15460" xr:uid="{85583822-7C7F-4494-8D04-D2B96452DB1F}"/>
    <cellStyle name="Comma 2 8 3 2 2 3 2 3 2" xfId="23071" xr:uid="{F6CC45A5-E121-4F71-874B-0CCDF12015BE}"/>
    <cellStyle name="Comma 2 8 3 2 2 3 2 4" xfId="20001" xr:uid="{F3A3A283-EF72-4979-83E5-51535E913F83}"/>
    <cellStyle name="Comma 2 8 3 2 2 3 3" xfId="7324" xr:uid="{F1F4CDF9-91BB-4AFB-9FBF-9D35DE1A72D9}"/>
    <cellStyle name="Comma 2 8 3 2 2 3 3 2" xfId="17007" xr:uid="{5D233D69-DFED-4BAF-B81B-6CFADC08F53F}"/>
    <cellStyle name="Comma 2 8 3 2 2 3 3 2 2" xfId="24499" xr:uid="{2F31B3F3-1AB1-4586-B490-D50232BC0D01}"/>
    <cellStyle name="Comma 2 8 3 2 2 3 3 3" xfId="21405" xr:uid="{6383285E-0DE5-40D5-8AD7-00CB42C97B82}"/>
    <cellStyle name="Comma 2 8 3 2 2 3 4" xfId="15459" xr:uid="{A5D664F6-83C3-4415-B879-C9DF309097BA}"/>
    <cellStyle name="Comma 2 8 3 2 2 3 4 2" xfId="23070" xr:uid="{6967C0A5-380F-4126-9049-F3B043F9A859}"/>
    <cellStyle name="Comma 2 8 3 2 2 3 5" xfId="20000" xr:uid="{C250FFDC-F1B3-4D0B-AB5D-5C5F8F9EF7AC}"/>
    <cellStyle name="Comma 2 8 3 2 2 4" xfId="1852" xr:uid="{29CCC1DB-593A-4B60-972F-5673E99C84B7}"/>
    <cellStyle name="Comma 2 8 3 2 2 4 2" xfId="7326" xr:uid="{4273031A-A0AF-4731-832C-766BDEEFE077}"/>
    <cellStyle name="Comma 2 8 3 2 2 4 2 2" xfId="17009" xr:uid="{FE138428-C244-48CC-9487-E70F7FB37CE1}"/>
    <cellStyle name="Comma 2 8 3 2 2 4 2 2 2" xfId="24501" xr:uid="{9CA2C9D0-A772-42FF-8AD1-819ADD49D738}"/>
    <cellStyle name="Comma 2 8 3 2 2 4 2 3" xfId="21407" xr:uid="{F4915EC1-D45D-4096-90F9-B2E90332F7B2}"/>
    <cellStyle name="Comma 2 8 3 2 2 4 3" xfId="15461" xr:uid="{BCC886A8-3EF3-467A-9929-5204B9866E4A}"/>
    <cellStyle name="Comma 2 8 3 2 2 4 3 2" xfId="23072" xr:uid="{F48620CD-A327-4259-92D5-839D330EDA88}"/>
    <cellStyle name="Comma 2 8 3 2 2 4 4" xfId="20002" xr:uid="{A03C999C-2E4E-4609-A132-F61951A72290}"/>
    <cellStyle name="Comma 2 8 3 2 2 5" xfId="7319" xr:uid="{22D7E8F0-B7FD-4F33-A608-AFA79BA3DFAD}"/>
    <cellStyle name="Comma 2 8 3 2 2 5 2" xfId="17002" xr:uid="{6CF75ED1-EDD0-45F3-A9B3-32106FF867F4}"/>
    <cellStyle name="Comma 2 8 3 2 2 5 2 2" xfId="24494" xr:uid="{041F0C22-1687-4047-8648-DB233ABCCF1F}"/>
    <cellStyle name="Comma 2 8 3 2 2 5 3" xfId="21400" xr:uid="{7C0C7396-B53F-45DD-A7F6-FAA8548F03EC}"/>
    <cellStyle name="Comma 2 8 3 2 2 6" xfId="15454" xr:uid="{6AF8BAEB-CD51-4639-B3AF-0B699B33DF55}"/>
    <cellStyle name="Comma 2 8 3 2 2 6 2" xfId="23065" xr:uid="{B10D10A3-6C63-43EE-A2B9-2B035D621791}"/>
    <cellStyle name="Comma 2 8 3 2 2 7" xfId="19995" xr:uid="{3ED2D315-F4D0-41FD-B6B7-447FB1335392}"/>
    <cellStyle name="Comma 2 8 3 2 3" xfId="1853" xr:uid="{2225E473-502F-43E3-BE1E-3BB5A204B927}"/>
    <cellStyle name="Comma 2 8 3 2 3 2" xfId="1854" xr:uid="{3FD412CD-8CDB-4B4A-B394-D83E8C40120C}"/>
    <cellStyle name="Comma 2 8 3 2 3 2 2" xfId="1855" xr:uid="{5FEB7240-36C1-44DB-A6BD-2AD2BE3425FB}"/>
    <cellStyle name="Comma 2 8 3 2 3 2 2 2" xfId="7329" xr:uid="{2DE6618E-6779-49CC-A419-2C22F6260AD4}"/>
    <cellStyle name="Comma 2 8 3 2 3 2 2 2 2" xfId="17012" xr:uid="{F7435F51-6898-41BA-B19A-5543DADD06F6}"/>
    <cellStyle name="Comma 2 8 3 2 3 2 2 2 2 2" xfId="24504" xr:uid="{2154D931-CC97-4091-8871-D8B26A52D058}"/>
    <cellStyle name="Comma 2 8 3 2 3 2 2 2 3" xfId="21410" xr:uid="{C7042F4B-AEF1-4054-9DFA-AD713DC8CEAD}"/>
    <cellStyle name="Comma 2 8 3 2 3 2 2 3" xfId="15464" xr:uid="{4169EB30-CB79-40E3-BA7C-953B16D83976}"/>
    <cellStyle name="Comma 2 8 3 2 3 2 2 3 2" xfId="23075" xr:uid="{34CEDA0C-06CF-4A08-99BE-2DBB4315429F}"/>
    <cellStyle name="Comma 2 8 3 2 3 2 2 4" xfId="20005" xr:uid="{6EC9D1C6-8E0A-4754-A9F7-A95507FBAC34}"/>
    <cellStyle name="Comma 2 8 3 2 3 2 3" xfId="7328" xr:uid="{56C477FD-1840-49CD-932B-EDED2DA292EA}"/>
    <cellStyle name="Comma 2 8 3 2 3 2 3 2" xfId="17011" xr:uid="{B7023C5D-6351-4331-9648-0CA181153375}"/>
    <cellStyle name="Comma 2 8 3 2 3 2 3 2 2" xfId="24503" xr:uid="{1D2372ED-CE7A-406A-91AB-22C7DB8508D8}"/>
    <cellStyle name="Comma 2 8 3 2 3 2 3 3" xfId="21409" xr:uid="{7E0F4649-0F81-4316-95AE-24BF66D3D236}"/>
    <cellStyle name="Comma 2 8 3 2 3 2 4" xfId="15463" xr:uid="{864D7E61-B3BF-42C6-9F0E-B34B494336CB}"/>
    <cellStyle name="Comma 2 8 3 2 3 2 4 2" xfId="23074" xr:uid="{0A55C61C-EF3B-464B-90F1-A07B2511ABD8}"/>
    <cellStyle name="Comma 2 8 3 2 3 2 5" xfId="20004" xr:uid="{24789701-7263-42EA-94BA-D898676A342D}"/>
    <cellStyle name="Comma 2 8 3 2 3 3" xfId="1856" xr:uid="{0A6BE72F-7A4C-4957-8E68-44E4F561B599}"/>
    <cellStyle name="Comma 2 8 3 2 3 3 2" xfId="7330" xr:uid="{F6AD4AF1-C6AF-49FD-8436-B9049AD53885}"/>
    <cellStyle name="Comma 2 8 3 2 3 3 2 2" xfId="17013" xr:uid="{4A8202E7-C3BF-46C6-AE96-F97EF7BBD2AE}"/>
    <cellStyle name="Comma 2 8 3 2 3 3 2 2 2" xfId="24505" xr:uid="{36F6731F-3665-48E8-9DCA-36D3FD9C53A8}"/>
    <cellStyle name="Comma 2 8 3 2 3 3 2 3" xfId="21411" xr:uid="{9FAAF4A4-7528-4671-BD3A-0FC293E19538}"/>
    <cellStyle name="Comma 2 8 3 2 3 3 3" xfId="15465" xr:uid="{412042F1-1662-43B3-8D91-CBD2C78BD7C9}"/>
    <cellStyle name="Comma 2 8 3 2 3 3 3 2" xfId="23076" xr:uid="{898CE5D5-462E-4F01-B299-5D73DF9FB41A}"/>
    <cellStyle name="Comma 2 8 3 2 3 3 4" xfId="20006" xr:uid="{4B339336-9474-4309-BF9D-2EBED097C0A7}"/>
    <cellStyle name="Comma 2 8 3 2 3 4" xfId="7327" xr:uid="{A8C8A8AC-97BE-42B5-93D6-C89B257D3A5B}"/>
    <cellStyle name="Comma 2 8 3 2 3 4 2" xfId="17010" xr:uid="{9252C258-5C63-4FC7-AABB-877C0CFE6833}"/>
    <cellStyle name="Comma 2 8 3 2 3 4 2 2" xfId="24502" xr:uid="{6FC6C57A-C1EE-42A1-A9D0-F0AE44D6637C}"/>
    <cellStyle name="Comma 2 8 3 2 3 4 3" xfId="21408" xr:uid="{5BD32592-A97B-488C-8297-B0EE5124EF75}"/>
    <cellStyle name="Comma 2 8 3 2 3 5" xfId="15462" xr:uid="{F212EB57-10C5-4212-8733-911CC52FBAD1}"/>
    <cellStyle name="Comma 2 8 3 2 3 5 2" xfId="23073" xr:uid="{2C0EEAE8-572A-48AF-AAF6-8338D3C16964}"/>
    <cellStyle name="Comma 2 8 3 2 3 6" xfId="20003" xr:uid="{E98EF7E9-4F3E-4C42-951B-321A29A228F6}"/>
    <cellStyle name="Comma 2 8 3 2 4" xfId="1857" xr:uid="{AE43EFC5-5DD2-4E32-A5E7-6E1F2EE5345B}"/>
    <cellStyle name="Comma 2 8 3 2 4 2" xfId="1858" xr:uid="{53D978BC-928A-4B83-A49E-1B41FAB7692D}"/>
    <cellStyle name="Comma 2 8 3 2 4 2 2" xfId="7332" xr:uid="{4F74C545-AF3C-4AFB-837E-FFD336A2E80F}"/>
    <cellStyle name="Comma 2 8 3 2 4 2 2 2" xfId="17015" xr:uid="{B99C5519-4377-423D-8DB5-7C6DEA4A18B3}"/>
    <cellStyle name="Comma 2 8 3 2 4 2 2 2 2" xfId="24507" xr:uid="{6B1DFDEC-BC63-43B6-A17E-9C8A9503B73E}"/>
    <cellStyle name="Comma 2 8 3 2 4 2 2 3" xfId="21413" xr:uid="{AE3E0C1B-1902-4C67-8A48-59F82853E7E0}"/>
    <cellStyle name="Comma 2 8 3 2 4 2 3" xfId="15467" xr:uid="{FD2E06C9-B212-4FDB-93C0-121678582F50}"/>
    <cellStyle name="Comma 2 8 3 2 4 2 3 2" xfId="23078" xr:uid="{75C437A3-0C25-4994-9C61-B44341B80551}"/>
    <cellStyle name="Comma 2 8 3 2 4 2 4" xfId="20008" xr:uid="{6044170D-2AFF-49B8-9AB4-3ADB2BA762F6}"/>
    <cellStyle name="Comma 2 8 3 2 4 3" xfId="7331" xr:uid="{B2DE40C8-5372-450F-867F-A48D8C69A977}"/>
    <cellStyle name="Comma 2 8 3 2 4 3 2" xfId="17014" xr:uid="{524BF169-FABF-4F54-93C5-5C5AF21AA73C}"/>
    <cellStyle name="Comma 2 8 3 2 4 3 2 2" xfId="24506" xr:uid="{90418875-CC3B-400E-94F8-FBC28DA2C753}"/>
    <cellStyle name="Comma 2 8 3 2 4 3 3" xfId="21412" xr:uid="{5AF48465-17AD-4B93-B782-06C88641C1E2}"/>
    <cellStyle name="Comma 2 8 3 2 4 4" xfId="15466" xr:uid="{E3F4D9C1-3051-47AF-BB53-5A3E97E31AF0}"/>
    <cellStyle name="Comma 2 8 3 2 4 4 2" xfId="23077" xr:uid="{0E5CAAF6-E788-4A37-BF44-85A2E5C8892D}"/>
    <cellStyle name="Comma 2 8 3 2 4 5" xfId="20007" xr:uid="{B7C288EA-7DEB-473B-8957-9DC2924E1068}"/>
    <cellStyle name="Comma 2 8 3 2 5" xfId="1859" xr:uid="{B39A54D7-CF3A-44F7-90C1-7D0182C53E23}"/>
    <cellStyle name="Comma 2 8 3 2 5 2" xfId="7333" xr:uid="{92E2F460-7351-4A4B-BF55-4C11D19CC9EC}"/>
    <cellStyle name="Comma 2 8 3 2 5 2 2" xfId="17016" xr:uid="{81F54E29-13DC-4812-AB5F-D87227142B3A}"/>
    <cellStyle name="Comma 2 8 3 2 5 2 2 2" xfId="24508" xr:uid="{8782D33C-A607-4A38-9AFC-2712FA83B47C}"/>
    <cellStyle name="Comma 2 8 3 2 5 2 3" xfId="21414" xr:uid="{D713268B-D30D-4C57-A288-D9362E2CE269}"/>
    <cellStyle name="Comma 2 8 3 2 5 3" xfId="15468" xr:uid="{D763D8CF-5738-40A2-BADE-07B9005666F5}"/>
    <cellStyle name="Comma 2 8 3 2 5 3 2" xfId="23079" xr:uid="{6B3E32C5-47E6-4CEA-BE88-8C135916E627}"/>
    <cellStyle name="Comma 2 8 3 2 5 4" xfId="20009" xr:uid="{86CF924B-5B81-48D6-B036-9E9F27A49F51}"/>
    <cellStyle name="Comma 2 8 3 2 6" xfId="7318" xr:uid="{D305E758-2E9D-4712-99F6-E5EE89429E10}"/>
    <cellStyle name="Comma 2 8 3 2 6 2" xfId="17001" xr:uid="{154441E6-A848-48A5-9379-D35FF9EC5AD5}"/>
    <cellStyle name="Comma 2 8 3 2 6 2 2" xfId="24493" xr:uid="{ECD32020-A1C3-40A5-A3F1-08E73E06DDFA}"/>
    <cellStyle name="Comma 2 8 3 2 6 3" xfId="21399" xr:uid="{F8391A46-0D75-41FD-85FB-28F983F140E3}"/>
    <cellStyle name="Comma 2 8 3 2 7" xfId="15453" xr:uid="{160611B2-A7C3-419D-9D86-5E5166935D83}"/>
    <cellStyle name="Comma 2 8 3 2 7 2" xfId="23064" xr:uid="{E35A9191-3151-4F16-82DF-68E051641C9A}"/>
    <cellStyle name="Comma 2 8 3 2 8" xfId="19994" xr:uid="{33B6B1BE-4B09-4773-9C52-F2CFA3E22D16}"/>
    <cellStyle name="Comma 2 8 3 3" xfId="1860" xr:uid="{C28152A5-9436-4AFD-85C2-21405F941123}"/>
    <cellStyle name="Comma 2 8 3 3 2" xfId="1861" xr:uid="{A50D5F2C-30DE-45E3-9A25-5D3273DEC148}"/>
    <cellStyle name="Comma 2 8 3 3 2 2" xfId="1862" xr:uid="{9F7EB9F3-C080-4388-BBA5-30EF2FB935FD}"/>
    <cellStyle name="Comma 2 8 3 3 2 2 2" xfId="1863" xr:uid="{FED41689-3169-4637-A0D3-1632ACDCDAF2}"/>
    <cellStyle name="Comma 2 8 3 3 2 2 2 2" xfId="7337" xr:uid="{6357F079-5CC3-456F-AA38-CD6F6D8E7C8C}"/>
    <cellStyle name="Comma 2 8 3 3 2 2 2 2 2" xfId="17020" xr:uid="{C2FCD8EB-FC23-4473-96B9-21A862CACBE3}"/>
    <cellStyle name="Comma 2 8 3 3 2 2 2 2 2 2" xfId="24512" xr:uid="{6B0A9E31-F4FE-4F0B-859E-9FAF7F0771B4}"/>
    <cellStyle name="Comma 2 8 3 3 2 2 2 2 3" xfId="21418" xr:uid="{7B282CD9-3D57-42BC-8F55-79F12EF38560}"/>
    <cellStyle name="Comma 2 8 3 3 2 2 2 3" xfId="15472" xr:uid="{306A5149-F230-46EF-973B-26952A1FF91B}"/>
    <cellStyle name="Comma 2 8 3 3 2 2 2 3 2" xfId="23083" xr:uid="{7C198BF7-17B9-48D6-B696-D287FD19027A}"/>
    <cellStyle name="Comma 2 8 3 3 2 2 2 4" xfId="20013" xr:uid="{2B28A5A6-F50D-4F2F-94C3-8DB8D107560E}"/>
    <cellStyle name="Comma 2 8 3 3 2 2 3" xfId="7336" xr:uid="{59B77224-6534-4FC2-9D9E-99077B145C6B}"/>
    <cellStyle name="Comma 2 8 3 3 2 2 3 2" xfId="17019" xr:uid="{C76C065D-1C1F-4C51-B824-3CD590EFFC67}"/>
    <cellStyle name="Comma 2 8 3 3 2 2 3 2 2" xfId="24511" xr:uid="{1F58B110-C0AE-4B0C-AB3B-AFA5F46ADE49}"/>
    <cellStyle name="Comma 2 8 3 3 2 2 3 3" xfId="21417" xr:uid="{6DD7A6E6-D8E2-47DB-BE2C-7076730F929D}"/>
    <cellStyle name="Comma 2 8 3 3 2 2 4" xfId="15471" xr:uid="{F4CF8849-5DE1-4A5E-8ACF-E803F1E86CF1}"/>
    <cellStyle name="Comma 2 8 3 3 2 2 4 2" xfId="23082" xr:uid="{04FCC0C3-3C73-4621-B182-89FB40C3F3F4}"/>
    <cellStyle name="Comma 2 8 3 3 2 2 5" xfId="20012" xr:uid="{BA2024E7-52ED-46F0-894F-47714594B1C2}"/>
    <cellStyle name="Comma 2 8 3 3 2 3" xfId="1864" xr:uid="{F267C53B-F407-4E80-BCB1-E226719AD8E0}"/>
    <cellStyle name="Comma 2 8 3 3 2 3 2" xfId="7338" xr:uid="{CD7A8B95-7B3F-4CCD-8D42-065A110BD8A7}"/>
    <cellStyle name="Comma 2 8 3 3 2 3 2 2" xfId="17021" xr:uid="{02B78AC3-0878-4CBF-8FD2-148AEB7B8E2A}"/>
    <cellStyle name="Comma 2 8 3 3 2 3 2 2 2" xfId="24513" xr:uid="{83D694FE-1326-4B92-8F5D-CE0E773AAA8A}"/>
    <cellStyle name="Comma 2 8 3 3 2 3 2 3" xfId="21419" xr:uid="{C7D3F923-F833-4EFD-8C56-851A3D692F84}"/>
    <cellStyle name="Comma 2 8 3 3 2 3 3" xfId="15473" xr:uid="{723F689B-817C-4004-A835-F05AA61EC1CD}"/>
    <cellStyle name="Comma 2 8 3 3 2 3 3 2" xfId="23084" xr:uid="{9DA64733-7EA2-4428-B385-4AB9CEF34F09}"/>
    <cellStyle name="Comma 2 8 3 3 2 3 4" xfId="20014" xr:uid="{5377FF35-6BC5-401C-BC80-215E793A0342}"/>
    <cellStyle name="Comma 2 8 3 3 2 4" xfId="7335" xr:uid="{7C1EF3A9-EB58-47DB-AB73-3894774B0153}"/>
    <cellStyle name="Comma 2 8 3 3 2 4 2" xfId="17018" xr:uid="{1C73A9C9-28BA-4F37-86F8-A59FAA0E70F7}"/>
    <cellStyle name="Comma 2 8 3 3 2 4 2 2" xfId="24510" xr:uid="{0070E3BD-67FC-4A40-9294-9C64CDF870A7}"/>
    <cellStyle name="Comma 2 8 3 3 2 4 3" xfId="21416" xr:uid="{4420AF42-D6BC-403B-98BD-FB8D5CD77AD7}"/>
    <cellStyle name="Comma 2 8 3 3 2 5" xfId="15470" xr:uid="{9AF2DAF8-4984-45EE-BB68-94B58D6EB2F6}"/>
    <cellStyle name="Comma 2 8 3 3 2 5 2" xfId="23081" xr:uid="{BE4FB40A-F40A-4EE2-8988-D186BCC969FF}"/>
    <cellStyle name="Comma 2 8 3 3 2 6" xfId="20011" xr:uid="{4DE15190-507D-42BA-9DD3-2273A036922E}"/>
    <cellStyle name="Comma 2 8 3 3 3" xfId="1865" xr:uid="{DC9854D8-F5DA-4D50-81B8-260BEEF4224F}"/>
    <cellStyle name="Comma 2 8 3 3 3 2" xfId="1866" xr:uid="{28C6BBFF-8770-45B0-9057-9EA6074143CB}"/>
    <cellStyle name="Comma 2 8 3 3 3 2 2" xfId="7340" xr:uid="{B45D1621-C55F-43BA-BFBD-2D7194991157}"/>
    <cellStyle name="Comma 2 8 3 3 3 2 2 2" xfId="17023" xr:uid="{58BF5AEE-9D29-490E-8EFC-574DE39B1C6C}"/>
    <cellStyle name="Comma 2 8 3 3 3 2 2 2 2" xfId="24515" xr:uid="{5D3C481E-592A-4224-9711-D79987A218A1}"/>
    <cellStyle name="Comma 2 8 3 3 3 2 2 3" xfId="21421" xr:uid="{8B5FD190-552E-457E-8993-25102861C76D}"/>
    <cellStyle name="Comma 2 8 3 3 3 2 3" xfId="15475" xr:uid="{10D47CBB-6B96-47A8-A2E5-B1960F21E994}"/>
    <cellStyle name="Comma 2 8 3 3 3 2 3 2" xfId="23086" xr:uid="{5CF3345F-064F-49C1-907E-EF560870EB60}"/>
    <cellStyle name="Comma 2 8 3 3 3 2 4" xfId="20016" xr:uid="{E8DB960A-3F47-40F4-A884-69A35ABE5B58}"/>
    <cellStyle name="Comma 2 8 3 3 3 3" xfId="7339" xr:uid="{DC7EFB8D-8752-4EAE-AE2D-587D946D119F}"/>
    <cellStyle name="Comma 2 8 3 3 3 3 2" xfId="17022" xr:uid="{9CC4A3E7-ABE7-47FF-B677-42475D4EB5FA}"/>
    <cellStyle name="Comma 2 8 3 3 3 3 2 2" xfId="24514" xr:uid="{911EFFE2-310B-4E31-A993-C4F9EBBCD95E}"/>
    <cellStyle name="Comma 2 8 3 3 3 3 3" xfId="21420" xr:uid="{C02150E5-9D8D-4587-8732-B40EDCBD802C}"/>
    <cellStyle name="Comma 2 8 3 3 3 4" xfId="15474" xr:uid="{2705AC0E-1B11-4FFB-970C-43F17C733E63}"/>
    <cellStyle name="Comma 2 8 3 3 3 4 2" xfId="23085" xr:uid="{D275B946-7706-493F-BDE8-294401136D80}"/>
    <cellStyle name="Comma 2 8 3 3 3 5" xfId="20015" xr:uid="{83BD9E23-C996-4319-B3F7-759F163615EE}"/>
    <cellStyle name="Comma 2 8 3 3 4" xfId="1867" xr:uid="{E68157A8-BABC-40E5-AD0E-57B3657E1367}"/>
    <cellStyle name="Comma 2 8 3 3 4 2" xfId="7341" xr:uid="{3734BF1D-7092-4F82-83E0-0DE78A896F72}"/>
    <cellStyle name="Comma 2 8 3 3 4 2 2" xfId="17024" xr:uid="{A5B8E1B0-5122-467A-B399-BD7C97F4C58D}"/>
    <cellStyle name="Comma 2 8 3 3 4 2 2 2" xfId="24516" xr:uid="{8D65DEAF-DF7E-4EEF-8080-20B17412F146}"/>
    <cellStyle name="Comma 2 8 3 3 4 2 3" xfId="21422" xr:uid="{4902981D-C6F3-47A5-8BC7-DB1A3F0E4E37}"/>
    <cellStyle name="Comma 2 8 3 3 4 3" xfId="15476" xr:uid="{4089F413-DEDB-42D8-B18E-EA65235FD9B9}"/>
    <cellStyle name="Comma 2 8 3 3 4 3 2" xfId="23087" xr:uid="{E02863AC-C4EA-4E75-A67C-E2385461B5B7}"/>
    <cellStyle name="Comma 2 8 3 3 4 4" xfId="20017" xr:uid="{F7B4039A-8FFB-449F-812F-A6EDBBC83A0A}"/>
    <cellStyle name="Comma 2 8 3 3 5" xfId="7334" xr:uid="{D2D1F5E6-AE36-4107-86B1-E6610F67F24F}"/>
    <cellStyle name="Comma 2 8 3 3 5 2" xfId="17017" xr:uid="{5CE79ABA-91BE-4B60-A349-B25F228D264C}"/>
    <cellStyle name="Comma 2 8 3 3 5 2 2" xfId="24509" xr:uid="{A2F49EEB-7A19-4AA3-903E-A484B236D58F}"/>
    <cellStyle name="Comma 2 8 3 3 5 3" xfId="21415" xr:uid="{C1128E93-62CE-4E4A-A732-957E195695F7}"/>
    <cellStyle name="Comma 2 8 3 3 6" xfId="15469" xr:uid="{F9349BBE-B769-4440-82C6-81A84277F124}"/>
    <cellStyle name="Comma 2 8 3 3 6 2" xfId="23080" xr:uid="{80EF0F04-F6B9-4069-BF34-64E999300D03}"/>
    <cellStyle name="Comma 2 8 3 3 7" xfId="20010" xr:uid="{2D52389A-B960-4971-8038-C1CC0E24A3C4}"/>
    <cellStyle name="Comma 2 8 3 4" xfId="1868" xr:uid="{6D3C3C8A-1407-4662-A97D-1348EB24DAC6}"/>
    <cellStyle name="Comma 2 8 3 4 2" xfId="1869" xr:uid="{03DDBD6C-17FF-4B22-B86A-41651A1BF8E1}"/>
    <cellStyle name="Comma 2 8 3 4 2 2" xfId="1870" xr:uid="{F1D94223-2E9F-440D-B928-180E837CC445}"/>
    <cellStyle name="Comma 2 8 3 4 2 2 2" xfId="7344" xr:uid="{FD038660-A2D3-415A-AEA6-18FB7F818366}"/>
    <cellStyle name="Comma 2 8 3 4 2 2 2 2" xfId="17027" xr:uid="{3EF8634D-F106-41B2-A21F-C7092A060DCF}"/>
    <cellStyle name="Comma 2 8 3 4 2 2 2 2 2" xfId="24519" xr:uid="{3854F390-45FC-42FB-AF0F-9836554165D7}"/>
    <cellStyle name="Comma 2 8 3 4 2 2 2 3" xfId="21425" xr:uid="{F56D31E6-8776-45A9-803A-AD3908115A6D}"/>
    <cellStyle name="Comma 2 8 3 4 2 2 3" xfId="15479" xr:uid="{4E36B138-563A-476B-AE42-80F9B5E9FC31}"/>
    <cellStyle name="Comma 2 8 3 4 2 2 3 2" xfId="23090" xr:uid="{4609DAB4-2E06-4072-8DE1-E329A8759337}"/>
    <cellStyle name="Comma 2 8 3 4 2 2 4" xfId="20020" xr:uid="{253D0082-7D87-424D-BA22-FDD40D127BCB}"/>
    <cellStyle name="Comma 2 8 3 4 2 3" xfId="7343" xr:uid="{0AF98110-B73E-4DD8-9638-716F7D938B15}"/>
    <cellStyle name="Comma 2 8 3 4 2 3 2" xfId="17026" xr:uid="{E0ADFD17-9EE7-4259-9F13-863CAD8D9207}"/>
    <cellStyle name="Comma 2 8 3 4 2 3 2 2" xfId="24518" xr:uid="{A35C21A4-E0D6-4029-A03A-15940A9C7DD7}"/>
    <cellStyle name="Comma 2 8 3 4 2 3 3" xfId="21424" xr:uid="{AEEF7A8B-20F6-4094-BBFA-757BAF3B9D71}"/>
    <cellStyle name="Comma 2 8 3 4 2 4" xfId="15478" xr:uid="{29A85BB9-09F2-40BB-BA85-9F533208D520}"/>
    <cellStyle name="Comma 2 8 3 4 2 4 2" xfId="23089" xr:uid="{282AF766-32D9-4EF8-9979-19F5436CBCFF}"/>
    <cellStyle name="Comma 2 8 3 4 2 5" xfId="20019" xr:uid="{3EA9A022-0216-46B0-9B76-9E23472A2F0E}"/>
    <cellStyle name="Comma 2 8 3 4 3" xfId="1871" xr:uid="{CC56FED6-E8B5-4D27-B62F-0A4B9EAD96D2}"/>
    <cellStyle name="Comma 2 8 3 4 3 2" xfId="7345" xr:uid="{1DA852C7-5C13-4866-80B2-ABC4A8EA550D}"/>
    <cellStyle name="Comma 2 8 3 4 3 2 2" xfId="17028" xr:uid="{DE7CF6AD-1642-40AF-AE03-964CB8EE6627}"/>
    <cellStyle name="Comma 2 8 3 4 3 2 2 2" xfId="24520" xr:uid="{0605292B-7331-4EBD-84C2-16346D5D0739}"/>
    <cellStyle name="Comma 2 8 3 4 3 2 3" xfId="21426" xr:uid="{F5918A51-0445-42C6-8AC7-5C592F41F474}"/>
    <cellStyle name="Comma 2 8 3 4 3 3" xfId="15480" xr:uid="{57374DDB-EB2F-40D0-BB2D-923435D8B603}"/>
    <cellStyle name="Comma 2 8 3 4 3 3 2" xfId="23091" xr:uid="{17B1ACBE-BBF0-48EE-94AB-465ACBA9CA2F}"/>
    <cellStyle name="Comma 2 8 3 4 3 4" xfId="20021" xr:uid="{27898098-A3F6-4B09-9C5A-9F3FABFECDD4}"/>
    <cellStyle name="Comma 2 8 3 4 4" xfId="7342" xr:uid="{8B81BF90-863D-49F2-A162-50A2D786AAD7}"/>
    <cellStyle name="Comma 2 8 3 4 4 2" xfId="17025" xr:uid="{67379398-6CC2-4380-A19B-51846F84BB2D}"/>
    <cellStyle name="Comma 2 8 3 4 4 2 2" xfId="24517" xr:uid="{BB86C57D-9F4C-4524-A5CB-A085857C68A0}"/>
    <cellStyle name="Comma 2 8 3 4 4 3" xfId="21423" xr:uid="{8B5830F0-08D5-4C47-A6B6-10C938B9B0D3}"/>
    <cellStyle name="Comma 2 8 3 4 5" xfId="15477" xr:uid="{06404562-782D-4DAE-85BF-4BC036292DC6}"/>
    <cellStyle name="Comma 2 8 3 4 5 2" xfId="23088" xr:uid="{05E2D45D-537E-46B4-A189-CC565877A019}"/>
    <cellStyle name="Comma 2 8 3 4 6" xfId="20018" xr:uid="{85A1FBA3-AB76-448A-84A3-E93911B135EE}"/>
    <cellStyle name="Comma 2 8 3 5" xfId="1872" xr:uid="{55D53EB1-9BF7-4BD6-BDA4-C2D87A91B232}"/>
    <cellStyle name="Comma 2 8 3 5 2" xfId="1873" xr:uid="{90818567-4ABD-4BE0-B1AB-3C763F41A875}"/>
    <cellStyle name="Comma 2 8 3 5 2 2" xfId="7347" xr:uid="{80C8D6F1-30EA-4294-B03B-0E60F92574AD}"/>
    <cellStyle name="Comma 2 8 3 5 2 2 2" xfId="17030" xr:uid="{36160CD6-2179-4389-B504-BB671E4559A9}"/>
    <cellStyle name="Comma 2 8 3 5 2 2 2 2" xfId="24522" xr:uid="{B96DD43A-8917-459D-A14C-29750BE1D4B3}"/>
    <cellStyle name="Comma 2 8 3 5 2 2 3" xfId="21428" xr:uid="{623EA0EE-57D7-4997-AFEF-6EA9DE837824}"/>
    <cellStyle name="Comma 2 8 3 5 2 3" xfId="15482" xr:uid="{E0BC493D-98D5-477D-B7EE-743DCB04A2A7}"/>
    <cellStyle name="Comma 2 8 3 5 2 3 2" xfId="23093" xr:uid="{3F66BFDA-8E08-41AA-8249-5B157BC1CDFE}"/>
    <cellStyle name="Comma 2 8 3 5 2 4" xfId="20023" xr:uid="{B824B0A7-77E0-4BC5-BCE6-6C3D1A052765}"/>
    <cellStyle name="Comma 2 8 3 5 3" xfId="7346" xr:uid="{C8A830C5-C3B4-47B6-92D6-E9D4D73A2FD8}"/>
    <cellStyle name="Comma 2 8 3 5 3 2" xfId="17029" xr:uid="{07330BAA-D99A-45CD-9703-8C9A33E25D23}"/>
    <cellStyle name="Comma 2 8 3 5 3 2 2" xfId="24521" xr:uid="{019F2E90-4B76-40C0-A591-2ABD28477509}"/>
    <cellStyle name="Comma 2 8 3 5 3 3" xfId="21427" xr:uid="{F2368F3C-E79F-4863-B7A2-05A55E3E8F03}"/>
    <cellStyle name="Comma 2 8 3 5 4" xfId="15481" xr:uid="{964C0748-7636-46FD-9EB1-C339049EFEBE}"/>
    <cellStyle name="Comma 2 8 3 5 4 2" xfId="23092" xr:uid="{00BE7C83-6943-423B-A406-0EDCFF212302}"/>
    <cellStyle name="Comma 2 8 3 5 5" xfId="20022" xr:uid="{1413095E-B84B-4CAA-8009-8DE33FD24F3E}"/>
    <cellStyle name="Comma 2 8 3 6" xfId="1874" xr:uid="{1E4CE53C-EFD7-4DA0-AA2E-CF92F5550058}"/>
    <cellStyle name="Comma 2 8 3 6 2" xfId="7348" xr:uid="{9A7FEF26-C6A9-4A76-9752-5F9F97268838}"/>
    <cellStyle name="Comma 2 8 3 6 2 2" xfId="17031" xr:uid="{BFDD2608-FBF9-4A76-AF8A-D1474B612571}"/>
    <cellStyle name="Comma 2 8 3 6 2 2 2" xfId="24523" xr:uid="{B7492F71-B16A-4A19-AB5E-27400EA9BF93}"/>
    <cellStyle name="Comma 2 8 3 6 2 3" xfId="21429" xr:uid="{F1BB823C-0A6E-40EC-AE5B-B440A8BF1A6E}"/>
    <cellStyle name="Comma 2 8 3 6 3" xfId="15483" xr:uid="{4778E700-53BE-4002-996B-9452B52122E8}"/>
    <cellStyle name="Comma 2 8 3 6 3 2" xfId="23094" xr:uid="{4F61B74A-6D71-49DC-B53A-1298B43792AA}"/>
    <cellStyle name="Comma 2 8 3 6 4" xfId="20024" xr:uid="{FEE2A93F-578C-43E0-B912-FF5AA40E07DB}"/>
    <cellStyle name="Comma 2 8 3 7" xfId="7317" xr:uid="{3B54511C-9F40-43AC-B7AE-3CD0345A3B8F}"/>
    <cellStyle name="Comma 2 8 3 7 2" xfId="17000" xr:uid="{FDC01CB9-32B3-41D5-BDF8-7AF40655B821}"/>
    <cellStyle name="Comma 2 8 3 7 2 2" xfId="24492" xr:uid="{2A8D613C-5187-4E29-8D50-75D1F46976A5}"/>
    <cellStyle name="Comma 2 8 3 7 3" xfId="21398" xr:uid="{52E5F43C-E964-4BE5-9BBB-8DDB230CD502}"/>
    <cellStyle name="Comma 2 8 3 8" xfId="15452" xr:uid="{E5DA08A4-903A-48D5-A5E0-41DE627B3A66}"/>
    <cellStyle name="Comma 2 8 3 8 2" xfId="23063" xr:uid="{627D9C7C-02A0-4618-8AD0-8C5097FCA739}"/>
    <cellStyle name="Comma 2 8 3 9" xfId="19993" xr:uid="{09951FE0-F10D-438D-A3EF-53D97CB5650D}"/>
    <cellStyle name="Comma 2 8 4" xfId="1875" xr:uid="{C7CD49D8-B5B8-45ED-A3FD-66C2E6567695}"/>
    <cellStyle name="Comma 2 8 4 2" xfId="1876" xr:uid="{E028831E-1370-4844-8FA5-607A2D0B17A7}"/>
    <cellStyle name="Comma 2 8 4 2 2" xfId="1877" xr:uid="{AD62E643-97BA-4B96-AC3B-F1113040FDF9}"/>
    <cellStyle name="Comma 2 8 4 2 2 2" xfId="1878" xr:uid="{5ED66983-F2C6-4C4B-8F3F-BAF388B736C2}"/>
    <cellStyle name="Comma 2 8 4 2 2 2 2" xfId="1879" xr:uid="{B07B8CF6-21B0-412B-9A0B-25EE6A152439}"/>
    <cellStyle name="Comma 2 8 4 2 2 2 2 2" xfId="7353" xr:uid="{3D895862-C473-441A-BA6F-3DF93E44E39F}"/>
    <cellStyle name="Comma 2 8 4 2 2 2 2 2 2" xfId="17036" xr:uid="{3131B1A7-F87B-44FF-81AF-D95A47BB3791}"/>
    <cellStyle name="Comma 2 8 4 2 2 2 2 2 2 2" xfId="24528" xr:uid="{D38B8392-D286-4020-B900-58BD87369805}"/>
    <cellStyle name="Comma 2 8 4 2 2 2 2 2 3" xfId="21434" xr:uid="{522232C8-C8F3-4F19-961B-18BE1B36A171}"/>
    <cellStyle name="Comma 2 8 4 2 2 2 2 3" xfId="15488" xr:uid="{45DAF4F9-A663-4051-B182-0D46B61AB55A}"/>
    <cellStyle name="Comma 2 8 4 2 2 2 2 3 2" xfId="23099" xr:uid="{E3208B5B-922D-4ADA-B17A-6FD8DEBA7358}"/>
    <cellStyle name="Comma 2 8 4 2 2 2 2 4" xfId="20029" xr:uid="{AC8D516D-499D-4068-B3DD-3EE12E3D9624}"/>
    <cellStyle name="Comma 2 8 4 2 2 2 3" xfId="7352" xr:uid="{A6D37BF3-4D27-4BC0-BD8B-383D5C62C7C7}"/>
    <cellStyle name="Comma 2 8 4 2 2 2 3 2" xfId="17035" xr:uid="{9F4FE088-88D2-4F59-9A42-4B087224CBC4}"/>
    <cellStyle name="Comma 2 8 4 2 2 2 3 2 2" xfId="24527" xr:uid="{04A4B29B-9035-45B1-838D-4CADF425FBD5}"/>
    <cellStyle name="Comma 2 8 4 2 2 2 3 3" xfId="21433" xr:uid="{FE76463F-58BC-4C6A-8D08-7B67ACF361C9}"/>
    <cellStyle name="Comma 2 8 4 2 2 2 4" xfId="15487" xr:uid="{DCD214F6-F328-4DBD-B885-D0D807B93A1B}"/>
    <cellStyle name="Comma 2 8 4 2 2 2 4 2" xfId="23098" xr:uid="{B693D76C-04E9-42C5-B89E-CA8B7D8F4E3D}"/>
    <cellStyle name="Comma 2 8 4 2 2 2 5" xfId="20028" xr:uid="{2B162244-33F0-4CC0-B9AB-7E64234AA1F2}"/>
    <cellStyle name="Comma 2 8 4 2 2 3" xfId="1880" xr:uid="{80CBF927-32FF-4E1B-921C-CF592995E494}"/>
    <cellStyle name="Comma 2 8 4 2 2 3 2" xfId="7354" xr:uid="{34580AD1-A99E-4AF9-ADDB-33BA2D6EEB74}"/>
    <cellStyle name="Comma 2 8 4 2 2 3 2 2" xfId="17037" xr:uid="{6B6C7905-1D6B-4AED-B459-924A474AD8E0}"/>
    <cellStyle name="Comma 2 8 4 2 2 3 2 2 2" xfId="24529" xr:uid="{5757FDC6-C213-48E9-B223-592CD1204E81}"/>
    <cellStyle name="Comma 2 8 4 2 2 3 2 3" xfId="21435" xr:uid="{E856F690-3661-43BB-A8E1-A5F67C8773D9}"/>
    <cellStyle name="Comma 2 8 4 2 2 3 3" xfId="15489" xr:uid="{17198D73-1C62-4850-883A-B104E810D50D}"/>
    <cellStyle name="Comma 2 8 4 2 2 3 3 2" xfId="23100" xr:uid="{0C93A46C-7D65-467F-B27C-AD7220C9CC1B}"/>
    <cellStyle name="Comma 2 8 4 2 2 3 4" xfId="20030" xr:uid="{AE98226D-A8F4-4363-8CAC-6592DC2DB83C}"/>
    <cellStyle name="Comma 2 8 4 2 2 4" xfId="7351" xr:uid="{9D1A6B4D-7D3E-428B-99BA-6E2E1807FB87}"/>
    <cellStyle name="Comma 2 8 4 2 2 4 2" xfId="17034" xr:uid="{7ACDEBA3-50E9-4951-A952-2B527B99CA00}"/>
    <cellStyle name="Comma 2 8 4 2 2 4 2 2" xfId="24526" xr:uid="{A81B6FA0-1756-4E1E-8878-79353B4C03DB}"/>
    <cellStyle name="Comma 2 8 4 2 2 4 3" xfId="21432" xr:uid="{42C88E39-8099-46DB-9723-755AE74EBBF1}"/>
    <cellStyle name="Comma 2 8 4 2 2 5" xfId="15486" xr:uid="{B2A63EAE-D4FB-4F06-A0A0-81A1339FFF4F}"/>
    <cellStyle name="Comma 2 8 4 2 2 5 2" xfId="23097" xr:uid="{FDF8D145-DEE2-48C7-9548-C018D2F16255}"/>
    <cellStyle name="Comma 2 8 4 2 2 6" xfId="20027" xr:uid="{0AE45584-D2A0-40F7-8DCF-F8867B8647E1}"/>
    <cellStyle name="Comma 2 8 4 2 3" xfId="1881" xr:uid="{9A43A75A-97D0-4EB3-A33F-5B72A2CAAD8E}"/>
    <cellStyle name="Comma 2 8 4 2 3 2" xfId="1882" xr:uid="{07CFC10A-3EA5-4D69-8F3E-2DAB655B82F9}"/>
    <cellStyle name="Comma 2 8 4 2 3 2 2" xfId="7356" xr:uid="{CFF6B0FF-7E2B-41FF-8FF6-832E0FE98691}"/>
    <cellStyle name="Comma 2 8 4 2 3 2 2 2" xfId="17039" xr:uid="{4F1DDBE5-3F0D-4D88-B808-9B234C0ADC06}"/>
    <cellStyle name="Comma 2 8 4 2 3 2 2 2 2" xfId="24531" xr:uid="{65D4A0D0-4339-4BA2-925B-314181E34658}"/>
    <cellStyle name="Comma 2 8 4 2 3 2 2 3" xfId="21437" xr:uid="{9381600B-5FF4-450B-9A03-4B2368E41012}"/>
    <cellStyle name="Comma 2 8 4 2 3 2 3" xfId="15491" xr:uid="{3868140E-E3C0-4D03-9CE2-C473752430A7}"/>
    <cellStyle name="Comma 2 8 4 2 3 2 3 2" xfId="23102" xr:uid="{B81D9B61-7A72-4BB5-A776-6ECE00090425}"/>
    <cellStyle name="Comma 2 8 4 2 3 2 4" xfId="20032" xr:uid="{13F53ED2-4655-4ED6-8F7B-6C890F2086D6}"/>
    <cellStyle name="Comma 2 8 4 2 3 3" xfId="7355" xr:uid="{962A96D1-D5FE-4C3E-B8FA-D768E0867856}"/>
    <cellStyle name="Comma 2 8 4 2 3 3 2" xfId="17038" xr:uid="{A0CC79D1-D18C-434F-BECA-539D4640CC4E}"/>
    <cellStyle name="Comma 2 8 4 2 3 3 2 2" xfId="24530" xr:uid="{8888F0FE-4A60-452E-8FC0-F32CA36C55C9}"/>
    <cellStyle name="Comma 2 8 4 2 3 3 3" xfId="21436" xr:uid="{8BCC1508-9DCA-49A4-988E-DF00B6C6A140}"/>
    <cellStyle name="Comma 2 8 4 2 3 4" xfId="15490" xr:uid="{209EAE20-BCF5-4529-9E9D-42B97AA241F4}"/>
    <cellStyle name="Comma 2 8 4 2 3 4 2" xfId="23101" xr:uid="{1E8BA4F0-882D-4071-A8F0-FB203D26BD17}"/>
    <cellStyle name="Comma 2 8 4 2 3 5" xfId="20031" xr:uid="{655A0804-1439-49F5-A0B6-E2ECB1DEC625}"/>
    <cellStyle name="Comma 2 8 4 2 4" xfId="1883" xr:uid="{F86F50B8-3DF5-4167-AA82-86412B9148DC}"/>
    <cellStyle name="Comma 2 8 4 2 4 2" xfId="7357" xr:uid="{7CB9B8AF-3C3E-44BB-A161-10FD29E61891}"/>
    <cellStyle name="Comma 2 8 4 2 4 2 2" xfId="17040" xr:uid="{814B794B-64FB-4860-9D6D-F8DBBA16239B}"/>
    <cellStyle name="Comma 2 8 4 2 4 2 2 2" xfId="24532" xr:uid="{0BBA1C05-7612-4B29-B1B9-C5BC0B24F74A}"/>
    <cellStyle name="Comma 2 8 4 2 4 2 3" xfId="21438" xr:uid="{C2D42D44-A2C8-4CD3-BE33-A1B83F254BFD}"/>
    <cellStyle name="Comma 2 8 4 2 4 3" xfId="15492" xr:uid="{7F6C4FFC-4F44-4E5F-A222-FA5466AA615A}"/>
    <cellStyle name="Comma 2 8 4 2 4 3 2" xfId="23103" xr:uid="{8794FCEF-68A0-4DCA-9596-E70E6926F973}"/>
    <cellStyle name="Comma 2 8 4 2 4 4" xfId="20033" xr:uid="{428EA7CF-A3D8-440E-9E6D-A3985B94A0B4}"/>
    <cellStyle name="Comma 2 8 4 2 5" xfId="7350" xr:uid="{421139AB-B64E-42C9-88CB-BF3CB5C4AF3B}"/>
    <cellStyle name="Comma 2 8 4 2 5 2" xfId="17033" xr:uid="{F47B4F91-1FC8-4C6F-91BC-BD6ABEC3D3BC}"/>
    <cellStyle name="Comma 2 8 4 2 5 2 2" xfId="24525" xr:uid="{1C30AF9A-AC04-4775-B7B5-5E4EF81C093C}"/>
    <cellStyle name="Comma 2 8 4 2 5 3" xfId="21431" xr:uid="{D4C8BDA0-7F81-41AA-9247-66A754A782D9}"/>
    <cellStyle name="Comma 2 8 4 2 6" xfId="15485" xr:uid="{EDE00802-D516-4DE6-9A1F-E5347C14B73F}"/>
    <cellStyle name="Comma 2 8 4 2 6 2" xfId="23096" xr:uid="{B2BF8138-48DE-4006-9758-2BC07C85AC7E}"/>
    <cellStyle name="Comma 2 8 4 2 7" xfId="20026" xr:uid="{9D9CF0AB-2B14-4530-A031-4ECD4D60EE27}"/>
    <cellStyle name="Comma 2 8 4 3" xfId="1884" xr:uid="{5B3D85E3-C95F-41FA-8A7F-3E014E7E997B}"/>
    <cellStyle name="Comma 2 8 4 3 2" xfId="1885" xr:uid="{B2669869-8603-4B98-85DD-D20060447E92}"/>
    <cellStyle name="Comma 2 8 4 3 2 2" xfId="1886" xr:uid="{ABDD2B9D-7F5E-48A6-9D1A-7FB89238C192}"/>
    <cellStyle name="Comma 2 8 4 3 2 2 2" xfId="7360" xr:uid="{E43885ED-9FA3-4606-B2F2-DFC5CE847675}"/>
    <cellStyle name="Comma 2 8 4 3 2 2 2 2" xfId="17043" xr:uid="{8FAE347A-ACF6-481A-B224-2F9F2E44B8A7}"/>
    <cellStyle name="Comma 2 8 4 3 2 2 2 2 2" xfId="24535" xr:uid="{4E15B924-7188-4EEF-84BE-2DFA5DC9E6DC}"/>
    <cellStyle name="Comma 2 8 4 3 2 2 2 3" xfId="21441" xr:uid="{F58100B0-B961-493F-8F35-063BD83FE94F}"/>
    <cellStyle name="Comma 2 8 4 3 2 2 3" xfId="15495" xr:uid="{85FB4D6F-53DC-4722-ADDD-0F4F4503DAC7}"/>
    <cellStyle name="Comma 2 8 4 3 2 2 3 2" xfId="23106" xr:uid="{91E1578D-FA56-44E0-8914-79372347FD6E}"/>
    <cellStyle name="Comma 2 8 4 3 2 2 4" xfId="20036" xr:uid="{A830DA9B-13B6-4976-BBA9-0161C46211C2}"/>
    <cellStyle name="Comma 2 8 4 3 2 3" xfId="7359" xr:uid="{61D44E26-B264-4245-997D-74E9B8010FDA}"/>
    <cellStyle name="Comma 2 8 4 3 2 3 2" xfId="17042" xr:uid="{0C1B0151-3241-4F07-BF76-3C88093D38C5}"/>
    <cellStyle name="Comma 2 8 4 3 2 3 2 2" xfId="24534" xr:uid="{A8343375-C341-4614-9477-277816D669D8}"/>
    <cellStyle name="Comma 2 8 4 3 2 3 3" xfId="21440" xr:uid="{AE4AAF88-C1CF-42E8-8893-EE6C8AC1398B}"/>
    <cellStyle name="Comma 2 8 4 3 2 4" xfId="15494" xr:uid="{18D65171-5672-411E-8FE8-DBECDD0B455E}"/>
    <cellStyle name="Comma 2 8 4 3 2 4 2" xfId="23105" xr:uid="{EFF6E5C4-19CA-4978-A93B-0DE007C39D07}"/>
    <cellStyle name="Comma 2 8 4 3 2 5" xfId="20035" xr:uid="{15E1F725-4042-4CEE-BD3E-5B547DFE52D3}"/>
    <cellStyle name="Comma 2 8 4 3 3" xfId="1887" xr:uid="{4399A435-6B95-4DD9-8F99-3812C7638B30}"/>
    <cellStyle name="Comma 2 8 4 3 3 2" xfId="7361" xr:uid="{F8E83774-772B-4D61-AD5F-86C97CAFFD16}"/>
    <cellStyle name="Comma 2 8 4 3 3 2 2" xfId="17044" xr:uid="{D2002D33-13F3-4DAC-8F05-5A056852CC9C}"/>
    <cellStyle name="Comma 2 8 4 3 3 2 2 2" xfId="24536" xr:uid="{81A5FB4C-2F4A-4B27-A692-BA98187E4788}"/>
    <cellStyle name="Comma 2 8 4 3 3 2 3" xfId="21442" xr:uid="{0675DC0C-36A8-4610-AB17-9944BC5FC811}"/>
    <cellStyle name="Comma 2 8 4 3 3 3" xfId="15496" xr:uid="{67C6138F-BA8C-44A9-8E9B-FDE47752337C}"/>
    <cellStyle name="Comma 2 8 4 3 3 3 2" xfId="23107" xr:uid="{0EB45E55-C79F-4858-B01B-34F5E663AE3F}"/>
    <cellStyle name="Comma 2 8 4 3 3 4" xfId="20037" xr:uid="{9056FF29-5114-43BE-91F2-D6A0AE20741C}"/>
    <cellStyle name="Comma 2 8 4 3 4" xfId="7358" xr:uid="{10893B1C-7034-496E-A08B-C7C0E03FCAC5}"/>
    <cellStyle name="Comma 2 8 4 3 4 2" xfId="17041" xr:uid="{75E28EF6-E637-44E3-AA94-57FDEA8D3924}"/>
    <cellStyle name="Comma 2 8 4 3 4 2 2" xfId="24533" xr:uid="{484DF54B-B8D6-4938-9081-8688392FD536}"/>
    <cellStyle name="Comma 2 8 4 3 4 3" xfId="21439" xr:uid="{CC2E24C2-1E05-4FF4-91DB-D1CA83A80E4D}"/>
    <cellStyle name="Comma 2 8 4 3 5" xfId="15493" xr:uid="{CF60A0AB-DA8C-4058-AD23-DD896D49C1D2}"/>
    <cellStyle name="Comma 2 8 4 3 5 2" xfId="23104" xr:uid="{0E438EAD-9D1F-4B81-BD31-254273F7B0CB}"/>
    <cellStyle name="Comma 2 8 4 3 6" xfId="20034" xr:uid="{93F3FE3A-52AE-4940-A803-436AD64798F8}"/>
    <cellStyle name="Comma 2 8 4 4" xfId="1888" xr:uid="{B1A13D7A-6596-4E96-912A-C0136A9D8614}"/>
    <cellStyle name="Comma 2 8 4 4 2" xfId="1889" xr:uid="{68B05EF5-6A0B-4E23-BB45-6118F2DD3BC8}"/>
    <cellStyle name="Comma 2 8 4 4 2 2" xfId="7363" xr:uid="{82B99FFA-A932-459C-9D36-B7976DA222CC}"/>
    <cellStyle name="Comma 2 8 4 4 2 2 2" xfId="17046" xr:uid="{70A357BF-A90D-4A53-AEA4-B53AF84E8035}"/>
    <cellStyle name="Comma 2 8 4 4 2 2 2 2" xfId="24538" xr:uid="{35BC79DE-0A01-403E-B954-74600BBDF743}"/>
    <cellStyle name="Comma 2 8 4 4 2 2 3" xfId="21444" xr:uid="{3D68C664-B5E8-48CD-A5F7-C4440EEE8896}"/>
    <cellStyle name="Comma 2 8 4 4 2 3" xfId="15498" xr:uid="{F25B356B-112B-4D98-BE8B-0D2710EA842F}"/>
    <cellStyle name="Comma 2 8 4 4 2 3 2" xfId="23109" xr:uid="{19BF65F7-7D6D-48F8-8DF5-35BF4DBC1D83}"/>
    <cellStyle name="Comma 2 8 4 4 2 4" xfId="20039" xr:uid="{060D4F20-20AF-43C9-A671-7195E912DB3C}"/>
    <cellStyle name="Comma 2 8 4 4 3" xfId="7362" xr:uid="{E600E6B9-B920-4FD4-B5F0-06821ED84B6F}"/>
    <cellStyle name="Comma 2 8 4 4 3 2" xfId="17045" xr:uid="{D04706E5-2CAB-4680-A687-5A01A3BF3E99}"/>
    <cellStyle name="Comma 2 8 4 4 3 2 2" xfId="24537" xr:uid="{2F5D1636-5D3A-4FD8-AFDD-A05AEC1CE444}"/>
    <cellStyle name="Comma 2 8 4 4 3 3" xfId="21443" xr:uid="{C7E2FC98-C967-4444-A0FB-1C414FDC16BF}"/>
    <cellStyle name="Comma 2 8 4 4 4" xfId="15497" xr:uid="{A468AECC-0C57-4492-90D7-4B80EF2CB1CF}"/>
    <cellStyle name="Comma 2 8 4 4 4 2" xfId="23108" xr:uid="{4F0B06A6-C75E-4CAA-9487-55C14BDCBBBB}"/>
    <cellStyle name="Comma 2 8 4 4 5" xfId="20038" xr:uid="{F47931B0-58FC-4E21-821A-03332E8933E3}"/>
    <cellStyle name="Comma 2 8 4 5" xfId="1890" xr:uid="{A622532A-4180-45E0-98AA-65558FAD3B32}"/>
    <cellStyle name="Comma 2 8 4 5 2" xfId="7364" xr:uid="{CB818FD9-AC41-4B9C-B1FE-79B74D58ED53}"/>
    <cellStyle name="Comma 2 8 4 5 2 2" xfId="17047" xr:uid="{1C462A05-15DD-42E6-8323-89047C42A98C}"/>
    <cellStyle name="Comma 2 8 4 5 2 2 2" xfId="24539" xr:uid="{DE309F84-0862-467E-BB33-EC4A63F2F22C}"/>
    <cellStyle name="Comma 2 8 4 5 2 3" xfId="21445" xr:uid="{38BEB546-83A3-43D4-9310-4BB76A4A9B0C}"/>
    <cellStyle name="Comma 2 8 4 5 3" xfId="15499" xr:uid="{FC962280-9112-4C2D-8B26-BF04E6E0DA7D}"/>
    <cellStyle name="Comma 2 8 4 5 3 2" xfId="23110" xr:uid="{DAE11300-B59E-4BB8-857A-FF5854AB6F0A}"/>
    <cellStyle name="Comma 2 8 4 5 4" xfId="20040" xr:uid="{80B9A7B9-2301-4723-B13B-BCEAA65AFC5B}"/>
    <cellStyle name="Comma 2 8 4 6" xfId="7349" xr:uid="{55E68A20-644E-4D19-9EE0-C6B90A3CBD3F}"/>
    <cellStyle name="Comma 2 8 4 6 2" xfId="17032" xr:uid="{48DF5A00-9673-4475-8D36-5FD894F34453}"/>
    <cellStyle name="Comma 2 8 4 6 2 2" xfId="24524" xr:uid="{85EF9F31-4D49-4E48-8231-4CACEAED3811}"/>
    <cellStyle name="Comma 2 8 4 6 3" xfId="21430" xr:uid="{E5BDF444-0190-4318-BB43-499F42848607}"/>
    <cellStyle name="Comma 2 8 4 7" xfId="15484" xr:uid="{D9B8DDC1-F21D-4AE5-8500-9B2C26F1C73F}"/>
    <cellStyle name="Comma 2 8 4 7 2" xfId="23095" xr:uid="{9F951588-A392-4659-A0A2-93EB64EA8703}"/>
    <cellStyle name="Comma 2 8 4 8" xfId="20025" xr:uid="{C51B3C8F-A1E3-41B6-844B-AAE796B3E99B}"/>
    <cellStyle name="Comma 2 8 5" xfId="1891" xr:uid="{59B9469C-6A4C-450A-986B-95422EA23352}"/>
    <cellStyle name="Comma 2 8 5 2" xfId="1892" xr:uid="{E5E450C2-F32E-44BF-A8EC-013D2812F3E2}"/>
    <cellStyle name="Comma 2 8 5 2 2" xfId="1893" xr:uid="{01366FFE-B045-4142-8746-58778148962B}"/>
    <cellStyle name="Comma 2 8 5 2 2 2" xfId="1894" xr:uid="{5C60F20F-07EC-49E1-8147-6B9D001EE388}"/>
    <cellStyle name="Comma 2 8 5 2 2 2 2" xfId="7368" xr:uid="{7B9884E0-AE86-4BC5-8BBB-604886AE5D5F}"/>
    <cellStyle name="Comma 2 8 5 2 2 2 2 2" xfId="17051" xr:uid="{1374A90C-9E91-4719-AE8A-48E57DEC4463}"/>
    <cellStyle name="Comma 2 8 5 2 2 2 2 2 2" xfId="24543" xr:uid="{983ED41F-E54A-49C1-9358-0F814242211A}"/>
    <cellStyle name="Comma 2 8 5 2 2 2 2 3" xfId="21449" xr:uid="{3C67DFE2-7534-4E40-A6A8-1F9C6AD06F53}"/>
    <cellStyle name="Comma 2 8 5 2 2 2 3" xfId="15503" xr:uid="{179DBD82-16D2-4786-8C95-8C0DEDB9B84A}"/>
    <cellStyle name="Comma 2 8 5 2 2 2 3 2" xfId="23114" xr:uid="{72C79CB0-B74D-4B17-97AC-0BAF4FBFE219}"/>
    <cellStyle name="Comma 2 8 5 2 2 2 4" xfId="20044" xr:uid="{F5A63F70-27BA-49FA-AF87-215CCA66FC24}"/>
    <cellStyle name="Comma 2 8 5 2 2 3" xfId="7367" xr:uid="{2412546C-3982-4B7C-88E2-3C04B515FE23}"/>
    <cellStyle name="Comma 2 8 5 2 2 3 2" xfId="17050" xr:uid="{CC911931-3F96-4F3A-9202-27731AC8CF0C}"/>
    <cellStyle name="Comma 2 8 5 2 2 3 2 2" xfId="24542" xr:uid="{5E44E472-D3AA-4E8D-ADE4-42798AB59FD6}"/>
    <cellStyle name="Comma 2 8 5 2 2 3 3" xfId="21448" xr:uid="{C0CED168-078D-4AE4-9DFD-5A29E813FCDD}"/>
    <cellStyle name="Comma 2 8 5 2 2 4" xfId="15502" xr:uid="{A1A68250-A2DA-4957-AE9E-0B02BE973F59}"/>
    <cellStyle name="Comma 2 8 5 2 2 4 2" xfId="23113" xr:uid="{FBCBDFA3-4EED-406C-A044-211C5F1B41A7}"/>
    <cellStyle name="Comma 2 8 5 2 2 5" xfId="20043" xr:uid="{53855E5A-1D3D-4B71-A150-A81FA5478F0D}"/>
    <cellStyle name="Comma 2 8 5 2 3" xfId="1895" xr:uid="{AE3CE24D-4270-437E-AC38-8AFA553F4BFB}"/>
    <cellStyle name="Comma 2 8 5 2 3 2" xfId="7369" xr:uid="{9A0910B7-19DD-4932-A957-EDD4BE4EB2B7}"/>
    <cellStyle name="Comma 2 8 5 2 3 2 2" xfId="17052" xr:uid="{4E3E7915-0205-40F4-A2D8-84D1F80A37B8}"/>
    <cellStyle name="Comma 2 8 5 2 3 2 2 2" xfId="24544" xr:uid="{B62DDA06-3ADC-45B9-BCB0-40FE5F52AA19}"/>
    <cellStyle name="Comma 2 8 5 2 3 2 3" xfId="21450" xr:uid="{B3CF9006-ED66-470D-8317-FC009CACA56B}"/>
    <cellStyle name="Comma 2 8 5 2 3 3" xfId="15504" xr:uid="{71B2A0D4-6DD2-4B4E-9AF1-66D0203174C6}"/>
    <cellStyle name="Comma 2 8 5 2 3 3 2" xfId="23115" xr:uid="{3D709727-21C6-43C7-807F-88C0873FD2FD}"/>
    <cellStyle name="Comma 2 8 5 2 3 4" xfId="20045" xr:uid="{9868E919-C28B-48EB-BDBB-704425E369DF}"/>
    <cellStyle name="Comma 2 8 5 2 4" xfId="7366" xr:uid="{C426D8E0-6DC3-48A8-97EF-AE01AF8FA143}"/>
    <cellStyle name="Comma 2 8 5 2 4 2" xfId="17049" xr:uid="{E1589231-2F0E-4524-A099-609225203363}"/>
    <cellStyle name="Comma 2 8 5 2 4 2 2" xfId="24541" xr:uid="{8AA4379E-776E-40A0-86B8-7672E77F285F}"/>
    <cellStyle name="Comma 2 8 5 2 4 3" xfId="21447" xr:uid="{98C1D0B4-3653-416E-A5E7-CC4ACB4188D5}"/>
    <cellStyle name="Comma 2 8 5 2 5" xfId="15501" xr:uid="{725EC224-8B8C-4E4E-B4A0-00F3636FE20C}"/>
    <cellStyle name="Comma 2 8 5 2 5 2" xfId="23112" xr:uid="{39FCA565-B4B1-4AD3-8B8A-5D5624120FF8}"/>
    <cellStyle name="Comma 2 8 5 2 6" xfId="20042" xr:uid="{4CBE0066-BD9A-4D67-9998-A279C749648C}"/>
    <cellStyle name="Comma 2 8 5 3" xfId="1896" xr:uid="{5BC8B363-C249-43AB-A1D6-4AADAFB30E43}"/>
    <cellStyle name="Comma 2 8 5 3 2" xfId="1897" xr:uid="{E5DE0B91-5CD8-4F1E-88EE-395B1B32FE6C}"/>
    <cellStyle name="Comma 2 8 5 3 2 2" xfId="7371" xr:uid="{2AF3F4DA-8729-48CA-AC3A-B97C0A39D28F}"/>
    <cellStyle name="Comma 2 8 5 3 2 2 2" xfId="17054" xr:uid="{A6C296E3-DB6D-431A-B992-7294914532E7}"/>
    <cellStyle name="Comma 2 8 5 3 2 2 2 2" xfId="24546" xr:uid="{DC5CA81A-B950-405C-A2E6-8A34D0E75590}"/>
    <cellStyle name="Comma 2 8 5 3 2 2 3" xfId="21452" xr:uid="{7E0AC4F9-2C5F-486C-9E2F-17878048AD1D}"/>
    <cellStyle name="Comma 2 8 5 3 2 3" xfId="15506" xr:uid="{33A5E954-37A0-4EC4-B66A-D880F4CC1659}"/>
    <cellStyle name="Comma 2 8 5 3 2 3 2" xfId="23117" xr:uid="{9C4A8CF0-FD2E-4213-BB89-147457D73B6A}"/>
    <cellStyle name="Comma 2 8 5 3 2 4" xfId="20047" xr:uid="{C6256F99-D66D-4EEF-B4AF-9A1999A9A75A}"/>
    <cellStyle name="Comma 2 8 5 3 3" xfId="7370" xr:uid="{67FE6E6A-36D2-466F-AC4C-5DCC1D7941AF}"/>
    <cellStyle name="Comma 2 8 5 3 3 2" xfId="17053" xr:uid="{16851C0C-4AF1-45C6-8C92-2F920FD791B5}"/>
    <cellStyle name="Comma 2 8 5 3 3 2 2" xfId="24545" xr:uid="{8EF59029-8221-43F0-9B7F-57229DF51BC5}"/>
    <cellStyle name="Comma 2 8 5 3 3 3" xfId="21451" xr:uid="{F356B4D7-415E-4685-B646-FC90071F666E}"/>
    <cellStyle name="Comma 2 8 5 3 4" xfId="15505" xr:uid="{BC0998AB-A4CD-4C24-8198-DE3C868A666E}"/>
    <cellStyle name="Comma 2 8 5 3 4 2" xfId="23116" xr:uid="{7BEE707F-AC26-4C68-B496-C2E33B3D0C66}"/>
    <cellStyle name="Comma 2 8 5 3 5" xfId="20046" xr:uid="{643DD5AA-47A4-4534-A0BC-E81B53581222}"/>
    <cellStyle name="Comma 2 8 5 4" xfId="1898" xr:uid="{07C756F7-11AF-40CE-8A9C-2068822A3C58}"/>
    <cellStyle name="Comma 2 8 5 4 2" xfId="7372" xr:uid="{B8A3A762-74F6-4138-8308-29BFDEAA858F}"/>
    <cellStyle name="Comma 2 8 5 4 2 2" xfId="17055" xr:uid="{C09BC289-39B4-4E53-82CC-0E7B82B3ADA5}"/>
    <cellStyle name="Comma 2 8 5 4 2 2 2" xfId="24547" xr:uid="{202FCDBB-79D5-4CB3-A355-A5B3AF93F9EF}"/>
    <cellStyle name="Comma 2 8 5 4 2 3" xfId="21453" xr:uid="{DC3897B0-D318-4423-A625-8F98C26E0019}"/>
    <cellStyle name="Comma 2 8 5 4 3" xfId="15507" xr:uid="{963B5AD9-E57F-4D4A-A317-BDA59CFCFD88}"/>
    <cellStyle name="Comma 2 8 5 4 3 2" xfId="23118" xr:uid="{7A4AF124-9AC9-4DED-8352-3B5A1267E59B}"/>
    <cellStyle name="Comma 2 8 5 4 4" xfId="20048" xr:uid="{25B79A83-874B-4156-A54E-A77FA7E4C0A8}"/>
    <cellStyle name="Comma 2 8 5 5" xfId="7365" xr:uid="{ECB1F043-344E-44FA-9505-655166E472B6}"/>
    <cellStyle name="Comma 2 8 5 5 2" xfId="17048" xr:uid="{B5CEEA36-4BE1-4B72-A162-D5D36310FA47}"/>
    <cellStyle name="Comma 2 8 5 5 2 2" xfId="24540" xr:uid="{05B9AAC1-8CE9-4172-BA9A-8BAF6DC62773}"/>
    <cellStyle name="Comma 2 8 5 5 3" xfId="21446" xr:uid="{96BF010C-B38C-40D6-8CA7-C8923CD4D248}"/>
    <cellStyle name="Comma 2 8 5 6" xfId="15500" xr:uid="{2D1EBA29-C39A-4E10-A961-490B8CD6A811}"/>
    <cellStyle name="Comma 2 8 5 6 2" xfId="23111" xr:uid="{49F3BFCB-226D-4341-BE7D-A56A138F3151}"/>
    <cellStyle name="Comma 2 8 5 7" xfId="20041" xr:uid="{918E82D5-6040-4F97-8341-8DC683C93035}"/>
    <cellStyle name="Comma 2 8 6" xfId="1899" xr:uid="{32DF0DFC-4FAC-4537-9BD0-7C3826A7E0C9}"/>
    <cellStyle name="Comma 2 8 6 2" xfId="1900" xr:uid="{37704F8B-39D2-4203-A68E-24E27D0B3CC9}"/>
    <cellStyle name="Comma 2 8 6 2 2" xfId="1901" xr:uid="{7FA78C81-B006-4DE9-A6C0-93DB09FCC87E}"/>
    <cellStyle name="Comma 2 8 6 2 2 2" xfId="7375" xr:uid="{02BDDB28-0BC4-4745-B64B-DD3B17722A08}"/>
    <cellStyle name="Comma 2 8 6 2 2 2 2" xfId="17058" xr:uid="{88A145AC-B455-46A5-96D8-564BFFD08F2F}"/>
    <cellStyle name="Comma 2 8 6 2 2 2 2 2" xfId="24550" xr:uid="{154C4149-13BF-4F9C-ACE2-7CE9106C79EF}"/>
    <cellStyle name="Comma 2 8 6 2 2 2 3" xfId="21456" xr:uid="{545511FA-3DE1-4C51-9A38-DE79FC287928}"/>
    <cellStyle name="Comma 2 8 6 2 2 3" xfId="15510" xr:uid="{2132BAE2-7C54-4927-998A-CC1B2327F99B}"/>
    <cellStyle name="Comma 2 8 6 2 2 3 2" xfId="23121" xr:uid="{F29EE6F5-3429-40E5-B6C3-7B9A2A4BF40C}"/>
    <cellStyle name="Comma 2 8 6 2 2 4" xfId="20051" xr:uid="{A975F599-3111-4160-A7F1-1F249BDDBED8}"/>
    <cellStyle name="Comma 2 8 6 2 3" xfId="7374" xr:uid="{9B6ECB43-1494-449B-B288-5CEE5CCB2006}"/>
    <cellStyle name="Comma 2 8 6 2 3 2" xfId="17057" xr:uid="{97AA48F8-8718-4FBD-8DB8-A711B924FDA8}"/>
    <cellStyle name="Comma 2 8 6 2 3 2 2" xfId="24549" xr:uid="{75CCA0E9-37DB-4093-9D9C-EF65499B127E}"/>
    <cellStyle name="Comma 2 8 6 2 3 3" xfId="21455" xr:uid="{465B9038-A80E-411F-A4F0-9E25AB861C15}"/>
    <cellStyle name="Comma 2 8 6 2 4" xfId="15509" xr:uid="{EC61FDB2-01C5-4472-9828-96D9B1F89A7B}"/>
    <cellStyle name="Comma 2 8 6 2 4 2" xfId="23120" xr:uid="{3BEC3771-89D6-4C78-A1E3-AA588847B152}"/>
    <cellStyle name="Comma 2 8 6 2 5" xfId="20050" xr:uid="{F8AD1D41-EB10-467C-B9EF-476FFFE731DD}"/>
    <cellStyle name="Comma 2 8 6 3" xfId="1902" xr:uid="{C077AC45-8481-4B0B-B892-1A3A6623365C}"/>
    <cellStyle name="Comma 2 8 6 3 2" xfId="7376" xr:uid="{7899B394-F0FA-4331-B9AD-7A0BDC473B06}"/>
    <cellStyle name="Comma 2 8 6 3 2 2" xfId="17059" xr:uid="{40E07C4F-953A-4D87-B30C-1EFFBFFEC98A}"/>
    <cellStyle name="Comma 2 8 6 3 2 2 2" xfId="24551" xr:uid="{0F6E86CB-4689-476C-9A8E-F5A4B7645EE8}"/>
    <cellStyle name="Comma 2 8 6 3 2 3" xfId="21457" xr:uid="{90FDE2DA-700A-4211-96ED-18DE22A0272C}"/>
    <cellStyle name="Comma 2 8 6 3 3" xfId="15511" xr:uid="{384CAEF9-6666-4578-BC63-01AB419E761C}"/>
    <cellStyle name="Comma 2 8 6 3 3 2" xfId="23122" xr:uid="{92CCFEF3-D2B1-4169-9003-7E1805AD68A8}"/>
    <cellStyle name="Comma 2 8 6 3 4" xfId="20052" xr:uid="{9B24547F-456D-4C26-99A9-603A199FAECA}"/>
    <cellStyle name="Comma 2 8 6 4" xfId="7373" xr:uid="{1021DAA7-9140-49A5-987B-6CDEFD148AF7}"/>
    <cellStyle name="Comma 2 8 6 4 2" xfId="17056" xr:uid="{39386BFA-B229-4681-BE60-B9B1094619E7}"/>
    <cellStyle name="Comma 2 8 6 4 2 2" xfId="24548" xr:uid="{67B99447-1C75-4D82-9630-62297E32F3C4}"/>
    <cellStyle name="Comma 2 8 6 4 3" xfId="21454" xr:uid="{448ECFA3-8E1B-4D02-9320-989B13499268}"/>
    <cellStyle name="Comma 2 8 6 5" xfId="15508" xr:uid="{5BC842D4-8CF6-453A-AB97-E16503F6640B}"/>
    <cellStyle name="Comma 2 8 6 5 2" xfId="23119" xr:uid="{86DDD857-6835-4A4C-AF7E-49A1F0A13487}"/>
    <cellStyle name="Comma 2 8 6 6" xfId="20049" xr:uid="{3531E579-CA98-4291-962D-6241B7615ABC}"/>
    <cellStyle name="Comma 2 8 7" xfId="1903" xr:uid="{7A2BB2D4-650C-4B3D-BFEA-D28A694F0163}"/>
    <cellStyle name="Comma 2 8 7 2" xfId="1904" xr:uid="{B75DA485-8C60-4B71-8472-BE34439BD209}"/>
    <cellStyle name="Comma 2 8 7 2 2" xfId="7378" xr:uid="{CAC8E0C3-E0A6-43B0-BF3B-4B280F35D5EC}"/>
    <cellStyle name="Comma 2 8 7 2 2 2" xfId="17061" xr:uid="{35CE2A56-7514-4399-A9D8-099B19AC754B}"/>
    <cellStyle name="Comma 2 8 7 2 2 2 2" xfId="24553" xr:uid="{669A6E8B-7E6A-41B3-B955-1394662CF20D}"/>
    <cellStyle name="Comma 2 8 7 2 2 3" xfId="21459" xr:uid="{096636CE-D6FC-4796-BCBD-6869FCA25EF0}"/>
    <cellStyle name="Comma 2 8 7 2 3" xfId="15513" xr:uid="{48810F58-F907-4CD4-9057-871C135101E0}"/>
    <cellStyle name="Comma 2 8 7 2 3 2" xfId="23124" xr:uid="{8131F5AD-EC3B-46F1-AF05-23A7A03EB1C8}"/>
    <cellStyle name="Comma 2 8 7 2 4" xfId="20054" xr:uid="{43604DA2-8AE8-4094-A8D3-9F34628934C0}"/>
    <cellStyle name="Comma 2 8 7 3" xfId="7377" xr:uid="{27A8B205-3C52-4F52-8D56-309B8F03E3FF}"/>
    <cellStyle name="Comma 2 8 7 3 2" xfId="17060" xr:uid="{DEBE51FA-63C1-4183-A2B7-C9139373CFE1}"/>
    <cellStyle name="Comma 2 8 7 3 2 2" xfId="24552" xr:uid="{EABF50AF-321E-47C9-A05D-450694BD5EA8}"/>
    <cellStyle name="Comma 2 8 7 3 3" xfId="21458" xr:uid="{5FED6C5C-7877-47D7-96E2-C708B76B1FAD}"/>
    <cellStyle name="Comma 2 8 7 4" xfId="15512" xr:uid="{FFACE619-18EC-48F2-9A8F-6A289BE64D41}"/>
    <cellStyle name="Comma 2 8 7 4 2" xfId="23123" xr:uid="{E66CD7CD-34FF-421B-A6D0-0344F3AB3992}"/>
    <cellStyle name="Comma 2 8 7 5" xfId="20053" xr:uid="{D7D7F04A-C4DE-4734-940D-87281769A5BC}"/>
    <cellStyle name="Comma 2 8 8" xfId="1905" xr:uid="{B1B511F9-9208-4D7C-A457-20DF750930AD}"/>
    <cellStyle name="Comma 2 8 8 2" xfId="7379" xr:uid="{114DB492-B9A3-49E9-B56D-8D8BA5281587}"/>
    <cellStyle name="Comma 2 8 8 2 2" xfId="17062" xr:uid="{F9AC2C1A-697C-42C8-9DF8-04017DC514CD}"/>
    <cellStyle name="Comma 2 8 8 2 2 2" xfId="24554" xr:uid="{76C05345-E7E7-42A2-8C39-AE0D0DF0C636}"/>
    <cellStyle name="Comma 2 8 8 2 3" xfId="21460" xr:uid="{A92F854C-79B2-4FC6-B813-0CB9D12869AF}"/>
    <cellStyle name="Comma 2 8 8 3" xfId="15514" xr:uid="{8C96D63D-7F51-4D2D-962A-DE1C28942851}"/>
    <cellStyle name="Comma 2 8 8 3 2" xfId="23125" xr:uid="{1DA819ED-C7E2-427F-B578-71CBAD703AE5}"/>
    <cellStyle name="Comma 2 8 8 4" xfId="20055" xr:uid="{40FE0B47-9506-462A-AC1B-4F317BBFF4CA}"/>
    <cellStyle name="Comma 2 8 9" xfId="1906" xr:uid="{F3B0705D-2805-49AB-A18A-F88201A56473}"/>
    <cellStyle name="Comma 2 8 9 2" xfId="7380" xr:uid="{78F69394-E31C-45D3-94E1-A0A2556B4C8B}"/>
    <cellStyle name="Comma 2 8 9 2 2" xfId="17063" xr:uid="{246EA46D-8E48-4D4B-94CE-33C437298820}"/>
    <cellStyle name="Comma 2 8 9 2 2 2" xfId="24555" xr:uid="{DD2900E2-4912-4F05-927F-501E3F5FF382}"/>
    <cellStyle name="Comma 2 8 9 2 3" xfId="21461" xr:uid="{6BDA5884-F03D-4EB8-862B-CCC1BB803182}"/>
    <cellStyle name="Comma 2 8 9 3" xfId="15515" xr:uid="{5AC6F7CF-BE9E-4A88-80E3-5CE997B43030}"/>
    <cellStyle name="Comma 2 8 9 3 2" xfId="23126" xr:uid="{E9CDB023-DF64-49E4-86B2-BFEB17BD8CE0}"/>
    <cellStyle name="Comma 2 8 9 4" xfId="20056" xr:uid="{F02DBA9B-4656-47C0-AE2C-7C48C39CD930}"/>
    <cellStyle name="Comma 2 9" xfId="1907" xr:uid="{DC597F2F-9F52-4679-87C4-EB738D367F7B}"/>
    <cellStyle name="Comma 2 9 2" xfId="1908" xr:uid="{286B1B7E-0655-4C4F-A35C-04554D2C64B7}"/>
    <cellStyle name="Comma 2 9 2 2" xfId="1909" xr:uid="{DF19A771-E18D-4D22-9894-F3783868E217}"/>
    <cellStyle name="Comma 2 9 2 2 2" xfId="1910" xr:uid="{84D61690-4D70-480D-A3D8-AEC13A84436A}"/>
    <cellStyle name="Comma 2 9 2 2 2 2" xfId="1911" xr:uid="{7672494A-0CD4-4ABF-A2E3-F7CD1992A8BA}"/>
    <cellStyle name="Comma 2 9 2 2 2 2 2" xfId="1912" xr:uid="{7773786A-18A7-4454-9DD9-F66F3258D80E}"/>
    <cellStyle name="Comma 2 9 2 2 2 2 2 2" xfId="1913" xr:uid="{282280F1-F342-4265-9621-CB1633593115}"/>
    <cellStyle name="Comma 2 9 2 2 2 2 2 2 2" xfId="7386" xr:uid="{29E8A38B-8FB6-43DE-9276-09F9ED50B1E9}"/>
    <cellStyle name="Comma 2 9 2 2 2 2 2 2 2 2" xfId="17069" xr:uid="{41C7D15A-9921-4FBB-B5DB-7E3A79574022}"/>
    <cellStyle name="Comma 2 9 2 2 2 2 2 2 2 2 2" xfId="24561" xr:uid="{8CE8D34B-5534-4480-AEC4-89E8DFA15B6C}"/>
    <cellStyle name="Comma 2 9 2 2 2 2 2 2 2 3" xfId="21467" xr:uid="{EEF1DAE0-6919-49AE-8F0A-AAF63999D0EE}"/>
    <cellStyle name="Comma 2 9 2 2 2 2 2 2 3" xfId="15521" xr:uid="{E10BD1A6-C8BD-4318-AAA6-7A9979756701}"/>
    <cellStyle name="Comma 2 9 2 2 2 2 2 2 3 2" xfId="23132" xr:uid="{5C449558-88D2-4618-8461-26BEDEABDDFE}"/>
    <cellStyle name="Comma 2 9 2 2 2 2 2 2 4" xfId="20062" xr:uid="{8B384726-F37D-459A-BB64-71C986F7A674}"/>
    <cellStyle name="Comma 2 9 2 2 2 2 2 3" xfId="7385" xr:uid="{5168BA44-5372-4352-A47A-F1473338302D}"/>
    <cellStyle name="Comma 2 9 2 2 2 2 2 3 2" xfId="17068" xr:uid="{14A2DC75-9600-484E-B6C8-81CD0C3E8EDE}"/>
    <cellStyle name="Comma 2 9 2 2 2 2 2 3 2 2" xfId="24560" xr:uid="{AB2218DF-42B6-4E0E-B31A-161234548EA6}"/>
    <cellStyle name="Comma 2 9 2 2 2 2 2 3 3" xfId="21466" xr:uid="{12762001-76DD-46EB-B3F1-E95BFB14304D}"/>
    <cellStyle name="Comma 2 9 2 2 2 2 2 4" xfId="15520" xr:uid="{6E85EF2C-546E-40D5-8B69-662BF84C0DD8}"/>
    <cellStyle name="Comma 2 9 2 2 2 2 2 4 2" xfId="23131" xr:uid="{8F75A0CD-40E5-4D4A-B1AA-D8D907DB34AD}"/>
    <cellStyle name="Comma 2 9 2 2 2 2 2 5" xfId="20061" xr:uid="{F1299419-49EB-4654-85BD-3A1CF973797D}"/>
    <cellStyle name="Comma 2 9 2 2 2 2 3" xfId="1914" xr:uid="{36163D14-C0CC-4575-B84C-223B4B2A7C19}"/>
    <cellStyle name="Comma 2 9 2 2 2 2 3 2" xfId="7387" xr:uid="{58F6FA14-C2AB-4F87-83B5-A7A60647AFA6}"/>
    <cellStyle name="Comma 2 9 2 2 2 2 3 2 2" xfId="17070" xr:uid="{34548764-66FC-4640-B879-3729CE0CCF19}"/>
    <cellStyle name="Comma 2 9 2 2 2 2 3 2 2 2" xfId="24562" xr:uid="{31F8C343-D818-4732-BD9C-9D8FBC70EC2F}"/>
    <cellStyle name="Comma 2 9 2 2 2 2 3 2 3" xfId="21468" xr:uid="{50AB164D-B1F4-4A75-BA34-60751D7C38D2}"/>
    <cellStyle name="Comma 2 9 2 2 2 2 3 3" xfId="15522" xr:uid="{0158156E-2874-4FB5-A3D1-B2B4532E5E7C}"/>
    <cellStyle name="Comma 2 9 2 2 2 2 3 3 2" xfId="23133" xr:uid="{E0493468-AA86-4B02-9B09-624D103AC346}"/>
    <cellStyle name="Comma 2 9 2 2 2 2 3 4" xfId="20063" xr:uid="{12A333B3-ADDB-4B03-923F-2ADD16344884}"/>
    <cellStyle name="Comma 2 9 2 2 2 2 4" xfId="7384" xr:uid="{060DD208-D075-44ED-B0BF-EAF95B8FA0A4}"/>
    <cellStyle name="Comma 2 9 2 2 2 2 4 2" xfId="17067" xr:uid="{ED6E5EC4-DC66-417F-B6F5-32DF8FF1A2FB}"/>
    <cellStyle name="Comma 2 9 2 2 2 2 4 2 2" xfId="24559" xr:uid="{27855A4F-4B7F-4DA4-88E2-9C2228F5F5DF}"/>
    <cellStyle name="Comma 2 9 2 2 2 2 4 3" xfId="21465" xr:uid="{F953318F-9813-4ABB-AD95-5FD72D63DB94}"/>
    <cellStyle name="Comma 2 9 2 2 2 2 5" xfId="15519" xr:uid="{46B8248D-374D-4F38-8016-D06949505BC9}"/>
    <cellStyle name="Comma 2 9 2 2 2 2 5 2" xfId="23130" xr:uid="{C71E9474-3B29-425C-8A57-1AB59DD81BBB}"/>
    <cellStyle name="Comma 2 9 2 2 2 2 6" xfId="20060" xr:uid="{6B738F96-3D64-47A9-AF20-F9B29B3E2497}"/>
    <cellStyle name="Comma 2 9 2 2 2 3" xfId="1915" xr:uid="{56F3D09F-6358-4F75-B379-398B28BD8CAF}"/>
    <cellStyle name="Comma 2 9 2 2 2 3 2" xfId="1916" xr:uid="{CABC79D8-3E6F-419D-8C70-F4EE699E613C}"/>
    <cellStyle name="Comma 2 9 2 2 2 3 2 2" xfId="7389" xr:uid="{E8B50326-3141-4602-94CF-36E1C21A36D9}"/>
    <cellStyle name="Comma 2 9 2 2 2 3 2 2 2" xfId="17072" xr:uid="{93AAF70B-6D22-494D-9706-2C32BDCF1C77}"/>
    <cellStyle name="Comma 2 9 2 2 2 3 2 2 2 2" xfId="24564" xr:uid="{CB197ADC-1B70-4ED6-8485-9819034E174B}"/>
    <cellStyle name="Comma 2 9 2 2 2 3 2 2 3" xfId="21470" xr:uid="{1BCF67F5-2762-4FA2-A9D1-DC9443980C30}"/>
    <cellStyle name="Comma 2 9 2 2 2 3 2 3" xfId="15524" xr:uid="{2D861647-BD7F-4BF5-9A3E-5AF4830A567C}"/>
    <cellStyle name="Comma 2 9 2 2 2 3 2 3 2" xfId="23135" xr:uid="{421F867F-D314-44D2-A4EB-166AFDC6D977}"/>
    <cellStyle name="Comma 2 9 2 2 2 3 2 4" xfId="20065" xr:uid="{522FB5BE-CF59-46C4-8A20-F152ED3F3F74}"/>
    <cellStyle name="Comma 2 9 2 2 2 3 3" xfId="7388" xr:uid="{5F4D5C77-8C37-441E-8DF3-4D6D8560467C}"/>
    <cellStyle name="Comma 2 9 2 2 2 3 3 2" xfId="17071" xr:uid="{E6AF3AC1-E1E0-47FB-A719-0D1D0A85A652}"/>
    <cellStyle name="Comma 2 9 2 2 2 3 3 2 2" xfId="24563" xr:uid="{0DFC6259-8294-489F-A7CF-A30AA7818D17}"/>
    <cellStyle name="Comma 2 9 2 2 2 3 3 3" xfId="21469" xr:uid="{94AB53B1-FBBE-470D-A443-644F2DEF9B8C}"/>
    <cellStyle name="Comma 2 9 2 2 2 3 4" xfId="15523" xr:uid="{F06C9E76-CB28-4307-99DF-8A580508CC56}"/>
    <cellStyle name="Comma 2 9 2 2 2 3 4 2" xfId="23134" xr:uid="{9659133C-6096-4786-A076-AD988226A1A0}"/>
    <cellStyle name="Comma 2 9 2 2 2 3 5" xfId="20064" xr:uid="{42A6C248-07D5-406A-BE84-2EC730CD4E87}"/>
    <cellStyle name="Comma 2 9 2 2 2 4" xfId="1917" xr:uid="{85C73FEF-09FE-4415-B4A6-BA6F9E3535EF}"/>
    <cellStyle name="Comma 2 9 2 2 2 4 2" xfId="7390" xr:uid="{DD77B4EF-3723-4B45-91AD-E718FE02BDDC}"/>
    <cellStyle name="Comma 2 9 2 2 2 4 2 2" xfId="17073" xr:uid="{671EF16F-74C3-4673-85F0-771EE3208ACE}"/>
    <cellStyle name="Comma 2 9 2 2 2 4 2 2 2" xfId="24565" xr:uid="{9112129D-8C6A-469A-91EF-37E6C0D870EA}"/>
    <cellStyle name="Comma 2 9 2 2 2 4 2 3" xfId="21471" xr:uid="{8545DEE2-8AB1-454F-9CFB-8AABCED366ED}"/>
    <cellStyle name="Comma 2 9 2 2 2 4 3" xfId="15525" xr:uid="{86A966BA-8164-4519-8113-406E0A7D3107}"/>
    <cellStyle name="Comma 2 9 2 2 2 4 3 2" xfId="23136" xr:uid="{6A700758-021A-4DD3-96D6-A7E293F7C99B}"/>
    <cellStyle name="Comma 2 9 2 2 2 4 4" xfId="20066" xr:uid="{085B8969-F0DB-482E-BC07-753B815F8A0D}"/>
    <cellStyle name="Comma 2 9 2 2 2 5" xfId="7383" xr:uid="{081F4B90-3360-4BB1-BDC9-459AA304F2DA}"/>
    <cellStyle name="Comma 2 9 2 2 2 5 2" xfId="17066" xr:uid="{5C76827A-1DA9-4FE7-A510-B0C9B3CC30C6}"/>
    <cellStyle name="Comma 2 9 2 2 2 5 2 2" xfId="24558" xr:uid="{B008C7E2-DDFA-455D-B60C-9103981CC8AC}"/>
    <cellStyle name="Comma 2 9 2 2 2 5 3" xfId="21464" xr:uid="{76C75628-3A2A-433A-8644-33CEAE9DDA71}"/>
    <cellStyle name="Comma 2 9 2 2 2 6" xfId="15518" xr:uid="{35BA4D30-2BFB-4648-B28D-6E5E60C7D622}"/>
    <cellStyle name="Comma 2 9 2 2 2 6 2" xfId="23129" xr:uid="{844DEFD7-98F3-4E33-A472-BC24474CD958}"/>
    <cellStyle name="Comma 2 9 2 2 2 7" xfId="20059" xr:uid="{F91C2FF3-0EBD-4599-8AC4-45768C3E97D6}"/>
    <cellStyle name="Comma 2 9 2 2 3" xfId="1918" xr:uid="{AE564F52-42F6-4714-95E4-A9BBFF36A88B}"/>
    <cellStyle name="Comma 2 9 2 2 3 2" xfId="1919" xr:uid="{80E63AE9-FA51-49D4-8AE1-7A4E9B9A60D7}"/>
    <cellStyle name="Comma 2 9 2 2 3 2 2" xfId="1920" xr:uid="{F80BC17C-78DF-4E93-8C45-281A823AF56D}"/>
    <cellStyle name="Comma 2 9 2 2 3 2 2 2" xfId="7393" xr:uid="{5B308A19-DBFE-4F27-8453-9606C2222220}"/>
    <cellStyle name="Comma 2 9 2 2 3 2 2 2 2" xfId="17076" xr:uid="{0013B0C3-8E24-4B24-89A8-DFE44DA07E68}"/>
    <cellStyle name="Comma 2 9 2 2 3 2 2 2 2 2" xfId="24568" xr:uid="{5C348E0B-65E2-4743-A1A2-3A0FED35B26B}"/>
    <cellStyle name="Comma 2 9 2 2 3 2 2 2 3" xfId="21474" xr:uid="{3F9A597E-1506-40E5-9F7B-9348E2C31448}"/>
    <cellStyle name="Comma 2 9 2 2 3 2 2 3" xfId="15528" xr:uid="{97A78D37-37FB-4DAD-999F-A7E04964663A}"/>
    <cellStyle name="Comma 2 9 2 2 3 2 2 3 2" xfId="23139" xr:uid="{A5A9B5CC-14C7-47DC-9A0F-EA6013EC94B3}"/>
    <cellStyle name="Comma 2 9 2 2 3 2 2 4" xfId="20069" xr:uid="{2691287C-BC6D-4C4F-A442-DDBFB3FB4928}"/>
    <cellStyle name="Comma 2 9 2 2 3 2 3" xfId="7392" xr:uid="{571F8638-3F17-4F17-A1A4-9C493253E3EF}"/>
    <cellStyle name="Comma 2 9 2 2 3 2 3 2" xfId="17075" xr:uid="{BF52CF12-4C32-4CC3-B7E5-38E2FF356AEE}"/>
    <cellStyle name="Comma 2 9 2 2 3 2 3 2 2" xfId="24567" xr:uid="{E15FBDD0-BB1A-4A4E-BAC0-DD076F5CF0B1}"/>
    <cellStyle name="Comma 2 9 2 2 3 2 3 3" xfId="21473" xr:uid="{16BB8CAC-C14F-4A98-83A0-70006888EC26}"/>
    <cellStyle name="Comma 2 9 2 2 3 2 4" xfId="15527" xr:uid="{C4812F51-63D4-41A2-AFF5-50A9947A3A48}"/>
    <cellStyle name="Comma 2 9 2 2 3 2 4 2" xfId="23138" xr:uid="{7BC8C329-C291-4EC4-985C-1678C9B3737E}"/>
    <cellStyle name="Comma 2 9 2 2 3 2 5" xfId="20068" xr:uid="{0A00E4BB-0F68-4647-BF2C-068F469AB796}"/>
    <cellStyle name="Comma 2 9 2 2 3 3" xfId="1921" xr:uid="{6FFDAFCE-93FF-4D40-8279-E99486F2B0D2}"/>
    <cellStyle name="Comma 2 9 2 2 3 3 2" xfId="7394" xr:uid="{46238CE0-DC2C-4D3F-AD44-A3674B74AED1}"/>
    <cellStyle name="Comma 2 9 2 2 3 3 2 2" xfId="17077" xr:uid="{7B2B784D-5424-410C-968C-D831E970F92A}"/>
    <cellStyle name="Comma 2 9 2 2 3 3 2 2 2" xfId="24569" xr:uid="{31A0538F-049B-441E-A508-15D0BFD7A22E}"/>
    <cellStyle name="Comma 2 9 2 2 3 3 2 3" xfId="21475" xr:uid="{16BBD9CB-6C1C-48A6-8C24-0DBF8C8A0EB6}"/>
    <cellStyle name="Comma 2 9 2 2 3 3 3" xfId="15529" xr:uid="{1A5216D4-BA16-41CA-9DC0-6A9A5DE8CA9E}"/>
    <cellStyle name="Comma 2 9 2 2 3 3 3 2" xfId="23140" xr:uid="{553F2CD3-A6F7-4DB2-BD6D-076CFE68C671}"/>
    <cellStyle name="Comma 2 9 2 2 3 3 4" xfId="20070" xr:uid="{00A804D1-E197-431B-B267-2BD4F7834A85}"/>
    <cellStyle name="Comma 2 9 2 2 3 4" xfId="7391" xr:uid="{AD48EE4B-68ED-4370-B95C-5EE3038C9EB7}"/>
    <cellStyle name="Comma 2 9 2 2 3 4 2" xfId="17074" xr:uid="{90E0E49E-F0CB-4A13-A481-632B414220F8}"/>
    <cellStyle name="Comma 2 9 2 2 3 4 2 2" xfId="24566" xr:uid="{FC867F95-982F-4212-9B02-9BC29ED57F5C}"/>
    <cellStyle name="Comma 2 9 2 2 3 4 3" xfId="21472" xr:uid="{84522CB7-9F97-4C8F-A1CB-6A449AAE049F}"/>
    <cellStyle name="Comma 2 9 2 2 3 5" xfId="15526" xr:uid="{665B452D-97D5-4F9D-9981-83448BB95F38}"/>
    <cellStyle name="Comma 2 9 2 2 3 5 2" xfId="23137" xr:uid="{CF6A4637-9C95-4A1D-997A-960EB9A5A02B}"/>
    <cellStyle name="Comma 2 9 2 2 3 6" xfId="20067" xr:uid="{274D0129-6890-455B-B4AA-F1CA3902871F}"/>
    <cellStyle name="Comma 2 9 2 2 4" xfId="1922" xr:uid="{B89F6FD9-E572-4B70-BEE6-7785F1192600}"/>
    <cellStyle name="Comma 2 9 2 2 4 2" xfId="1923" xr:uid="{77C77EFF-B85D-40EA-BC60-975F34C2B878}"/>
    <cellStyle name="Comma 2 9 2 2 4 2 2" xfId="7396" xr:uid="{DCF1FCE5-F54B-4FC5-A339-BA24FCF4A942}"/>
    <cellStyle name="Comma 2 9 2 2 4 2 2 2" xfId="17079" xr:uid="{CA6EC8E6-6C77-41CF-A325-6D23310186EC}"/>
    <cellStyle name="Comma 2 9 2 2 4 2 2 2 2" xfId="24571" xr:uid="{33EFD787-B2BE-40EA-82FB-3E11B7D94757}"/>
    <cellStyle name="Comma 2 9 2 2 4 2 2 3" xfId="21477" xr:uid="{C1472996-5FB0-4DE2-8643-CA3EEF0D3294}"/>
    <cellStyle name="Comma 2 9 2 2 4 2 3" xfId="15531" xr:uid="{D86FC049-1748-4340-9F54-5EF27223F2C0}"/>
    <cellStyle name="Comma 2 9 2 2 4 2 3 2" xfId="23142" xr:uid="{31F4D83C-C585-4EE9-B11F-589A6F32DCEF}"/>
    <cellStyle name="Comma 2 9 2 2 4 2 4" xfId="20072" xr:uid="{785FF31E-1381-4E0F-B50B-42F1455D1F25}"/>
    <cellStyle name="Comma 2 9 2 2 4 3" xfId="7395" xr:uid="{305F0B81-DFB6-4E04-8614-13D1E3BAE040}"/>
    <cellStyle name="Comma 2 9 2 2 4 3 2" xfId="17078" xr:uid="{55F789A3-F139-4F23-B0A1-445E5ABD2160}"/>
    <cellStyle name="Comma 2 9 2 2 4 3 2 2" xfId="24570" xr:uid="{6FAEADA7-457F-40D3-8D42-A9A8B0265BDE}"/>
    <cellStyle name="Comma 2 9 2 2 4 3 3" xfId="21476" xr:uid="{435F26B0-DF5A-4E0C-9E00-665A1411C598}"/>
    <cellStyle name="Comma 2 9 2 2 4 4" xfId="15530" xr:uid="{4B7407B7-3762-46A3-B3A9-41EEA24A6C5A}"/>
    <cellStyle name="Comma 2 9 2 2 4 4 2" xfId="23141" xr:uid="{0409A1AB-3C03-44F1-BB81-C5B2EB93F8D7}"/>
    <cellStyle name="Comma 2 9 2 2 4 5" xfId="20071" xr:uid="{1C40A30C-32DB-44F3-A67F-39C5F793BEE5}"/>
    <cellStyle name="Comma 2 9 2 2 5" xfId="1924" xr:uid="{4ED3E462-E3EC-4C92-BDA8-DC7135BC2AB0}"/>
    <cellStyle name="Comma 2 9 2 2 5 2" xfId="7397" xr:uid="{BEEBBD1C-E27C-4024-9A17-C047E24D6171}"/>
    <cellStyle name="Comma 2 9 2 2 5 2 2" xfId="17080" xr:uid="{19519C5F-7F14-41ED-8DA2-160191D69E4A}"/>
    <cellStyle name="Comma 2 9 2 2 5 2 2 2" xfId="24572" xr:uid="{6FDE278C-F8E4-481C-914E-86B0D5CA9C3D}"/>
    <cellStyle name="Comma 2 9 2 2 5 2 3" xfId="21478" xr:uid="{5A3DD7F3-FE07-4E42-B64C-B07940201B2B}"/>
    <cellStyle name="Comma 2 9 2 2 5 3" xfId="15532" xr:uid="{537CC7A6-5BD9-45D7-A86A-EC4C9B34CF1C}"/>
    <cellStyle name="Comma 2 9 2 2 5 3 2" xfId="23143" xr:uid="{B2C092BC-5C87-460C-A53F-75F8CA9EB345}"/>
    <cellStyle name="Comma 2 9 2 2 5 4" xfId="20073" xr:uid="{3A81888A-382A-4F9D-A613-B5784C6D5A5B}"/>
    <cellStyle name="Comma 2 9 2 2 6" xfId="7382" xr:uid="{A84B9D21-2803-4DC9-B756-F139F1A667DD}"/>
    <cellStyle name="Comma 2 9 2 2 6 2" xfId="17065" xr:uid="{A165954D-A079-4424-8B81-773AD2A3C7B7}"/>
    <cellStyle name="Comma 2 9 2 2 6 2 2" xfId="24557" xr:uid="{C3CF658B-70F6-4EF2-B5C1-645C590453DD}"/>
    <cellStyle name="Comma 2 9 2 2 6 3" xfId="21463" xr:uid="{CF8432DC-E927-423A-9B5A-632613D7D55D}"/>
    <cellStyle name="Comma 2 9 2 2 7" xfId="15517" xr:uid="{0A38FAE9-FBBB-4425-B88D-29D1054AD8EB}"/>
    <cellStyle name="Comma 2 9 2 2 7 2" xfId="23128" xr:uid="{CB53C2A5-39A7-4E8E-8323-4DF7065B1B55}"/>
    <cellStyle name="Comma 2 9 2 2 8" xfId="20058" xr:uid="{941508F0-1684-4727-8EC3-08847FB9C48D}"/>
    <cellStyle name="Comma 2 9 2 3" xfId="1925" xr:uid="{9E77F6C1-EF93-43D6-9556-B5F8E53B92CA}"/>
    <cellStyle name="Comma 2 9 2 3 2" xfId="1926" xr:uid="{E2E34E44-F535-400B-A616-C50C2C06904F}"/>
    <cellStyle name="Comma 2 9 2 3 2 2" xfId="1927" xr:uid="{B44AC7CD-8D1C-47FE-BD5A-A79CF9CFF2AB}"/>
    <cellStyle name="Comma 2 9 2 3 2 2 2" xfId="1928" xr:uid="{B8912F67-7229-49B4-8BDD-A10D8D7989C1}"/>
    <cellStyle name="Comma 2 9 2 3 2 2 2 2" xfId="7401" xr:uid="{4C0F48B5-D29F-4830-A723-2740950E858D}"/>
    <cellStyle name="Comma 2 9 2 3 2 2 2 2 2" xfId="17084" xr:uid="{E9AAF461-17F7-4B99-A5E1-4B494876CBD6}"/>
    <cellStyle name="Comma 2 9 2 3 2 2 2 2 2 2" xfId="24576" xr:uid="{F300CF06-B462-4D48-AEE3-614C1995266E}"/>
    <cellStyle name="Comma 2 9 2 3 2 2 2 2 3" xfId="21482" xr:uid="{50B1C873-832D-440C-84DF-6338BB621890}"/>
    <cellStyle name="Comma 2 9 2 3 2 2 2 3" xfId="15536" xr:uid="{A6831BB4-6F12-4D2A-8239-A08E877B08DF}"/>
    <cellStyle name="Comma 2 9 2 3 2 2 2 3 2" xfId="23147" xr:uid="{F62D601C-3ED6-44DB-BF93-736987FC4689}"/>
    <cellStyle name="Comma 2 9 2 3 2 2 2 4" xfId="20077" xr:uid="{9BF5D802-F4C0-4B58-A1F0-BFA9E0D4BF03}"/>
    <cellStyle name="Comma 2 9 2 3 2 2 3" xfId="7400" xr:uid="{2FBCF09F-CA23-4147-9E40-7DB3CF96EDB1}"/>
    <cellStyle name="Comma 2 9 2 3 2 2 3 2" xfId="17083" xr:uid="{B13EE544-14C6-4291-AED5-F5AB4AF557C5}"/>
    <cellStyle name="Comma 2 9 2 3 2 2 3 2 2" xfId="24575" xr:uid="{DDE4D5D2-786E-4E26-82E3-9A732437C820}"/>
    <cellStyle name="Comma 2 9 2 3 2 2 3 3" xfId="21481" xr:uid="{A7A43F57-D7A3-4941-AEE3-4BC49C6F1511}"/>
    <cellStyle name="Comma 2 9 2 3 2 2 4" xfId="15535" xr:uid="{4FA068E2-B8FC-4B6A-981D-8B62ACCCB8A5}"/>
    <cellStyle name="Comma 2 9 2 3 2 2 4 2" xfId="23146" xr:uid="{DFB41439-9F18-4EAB-A4D6-D6E651F9F0E2}"/>
    <cellStyle name="Comma 2 9 2 3 2 2 5" xfId="20076" xr:uid="{AB25B7A4-152B-412A-AD7F-6F7CBDF08EC3}"/>
    <cellStyle name="Comma 2 9 2 3 2 3" xfId="1929" xr:uid="{6273ECF6-1811-476C-8640-3C895355100E}"/>
    <cellStyle name="Comma 2 9 2 3 2 3 2" xfId="7402" xr:uid="{4DDF5635-6775-46BA-A5B6-2A07755B0DE9}"/>
    <cellStyle name="Comma 2 9 2 3 2 3 2 2" xfId="17085" xr:uid="{73912D9D-C30B-4209-8239-7BBB8D0742EB}"/>
    <cellStyle name="Comma 2 9 2 3 2 3 2 2 2" xfId="24577" xr:uid="{D218D8A3-F3A6-4279-98CB-40A5BA80B04A}"/>
    <cellStyle name="Comma 2 9 2 3 2 3 2 3" xfId="21483" xr:uid="{6E96D863-9F97-4AF0-9B7A-7426975B8E15}"/>
    <cellStyle name="Comma 2 9 2 3 2 3 3" xfId="15537" xr:uid="{31633391-A3C5-4933-94A3-FDE0CBC52904}"/>
    <cellStyle name="Comma 2 9 2 3 2 3 3 2" xfId="23148" xr:uid="{1296C477-41CF-476A-9A76-FB13A828DA03}"/>
    <cellStyle name="Comma 2 9 2 3 2 3 4" xfId="20078" xr:uid="{212D67AF-5A88-4A45-A82B-AC0FFBA6F2CA}"/>
    <cellStyle name="Comma 2 9 2 3 2 4" xfId="7399" xr:uid="{A79FF010-28C6-4298-9F16-84BA88FCD552}"/>
    <cellStyle name="Comma 2 9 2 3 2 4 2" xfId="17082" xr:uid="{F08819C2-E37B-41F7-8C20-94F89C8ED667}"/>
    <cellStyle name="Comma 2 9 2 3 2 4 2 2" xfId="24574" xr:uid="{8C855975-9CE3-453A-94E6-18BAE2329BE2}"/>
    <cellStyle name="Comma 2 9 2 3 2 4 3" xfId="21480" xr:uid="{A925A1DA-FB3D-4707-A0AF-A4E9AA163A50}"/>
    <cellStyle name="Comma 2 9 2 3 2 5" xfId="15534" xr:uid="{150D03C2-E9FE-48F2-B28F-30F484B12770}"/>
    <cellStyle name="Comma 2 9 2 3 2 5 2" xfId="23145" xr:uid="{A633D727-B7A0-4740-B732-BAF3D1BB47B3}"/>
    <cellStyle name="Comma 2 9 2 3 2 6" xfId="20075" xr:uid="{C5CD7D75-E604-4BFA-B6B5-1D6F545EA3F4}"/>
    <cellStyle name="Comma 2 9 2 3 3" xfId="1930" xr:uid="{828DD1DC-5B99-415B-ABEE-8FA7B0869E83}"/>
    <cellStyle name="Comma 2 9 2 3 3 2" xfId="1931" xr:uid="{1094B5F8-58DE-4465-8F79-8F62206C0B31}"/>
    <cellStyle name="Comma 2 9 2 3 3 2 2" xfId="7404" xr:uid="{0BCCF7E9-7AB5-46A0-B154-D03BDFB34A29}"/>
    <cellStyle name="Comma 2 9 2 3 3 2 2 2" xfId="17087" xr:uid="{96F013B9-DE10-46CB-AC1A-64F1F2D4FAC4}"/>
    <cellStyle name="Comma 2 9 2 3 3 2 2 2 2" xfId="24579" xr:uid="{837C39A9-FF85-4BEA-AE69-847A63618AEE}"/>
    <cellStyle name="Comma 2 9 2 3 3 2 2 3" xfId="21485" xr:uid="{3D26F9E7-A6C5-4DBA-B85A-222E0691A281}"/>
    <cellStyle name="Comma 2 9 2 3 3 2 3" xfId="15539" xr:uid="{95037303-7F83-4EEB-86C9-B145CA8148E9}"/>
    <cellStyle name="Comma 2 9 2 3 3 2 3 2" xfId="23150" xr:uid="{81F6FA36-704A-43C9-8F6E-1D658850651C}"/>
    <cellStyle name="Comma 2 9 2 3 3 2 4" xfId="20080" xr:uid="{12ADD25F-FB80-46B1-AF77-B4BD25C5BF2C}"/>
    <cellStyle name="Comma 2 9 2 3 3 3" xfId="7403" xr:uid="{C168FFB8-645B-438D-BDD6-BC5025543B4F}"/>
    <cellStyle name="Comma 2 9 2 3 3 3 2" xfId="17086" xr:uid="{4893A000-43B1-4B01-B8AD-9539FAB5CD9F}"/>
    <cellStyle name="Comma 2 9 2 3 3 3 2 2" xfId="24578" xr:uid="{45F30E1F-8819-4893-AE34-1CCCA3524D61}"/>
    <cellStyle name="Comma 2 9 2 3 3 3 3" xfId="21484" xr:uid="{ABD1F736-6657-47EA-BDA2-7D2F6525ECD7}"/>
    <cellStyle name="Comma 2 9 2 3 3 4" xfId="15538" xr:uid="{172B394A-534A-4726-93C3-4F51FD9AAC53}"/>
    <cellStyle name="Comma 2 9 2 3 3 4 2" xfId="23149" xr:uid="{DC62D1B0-A159-4408-AFAE-287AFA5B30A2}"/>
    <cellStyle name="Comma 2 9 2 3 3 5" xfId="20079" xr:uid="{3B0B95C2-B590-4C40-97DD-3BFDA5921BFD}"/>
    <cellStyle name="Comma 2 9 2 3 4" xfId="1932" xr:uid="{5BD4A6DC-75C8-4DCC-9ADF-C579DBCDD4B9}"/>
    <cellStyle name="Comma 2 9 2 3 4 2" xfId="7405" xr:uid="{E2D5B8B9-BE1B-42AE-A7A5-D53498ABDF29}"/>
    <cellStyle name="Comma 2 9 2 3 4 2 2" xfId="17088" xr:uid="{AEAEDC42-6380-4CE8-86AC-8EB1650EF5B9}"/>
    <cellStyle name="Comma 2 9 2 3 4 2 2 2" xfId="24580" xr:uid="{836D5228-70DE-4697-A2BF-1829A9D6EC61}"/>
    <cellStyle name="Comma 2 9 2 3 4 2 3" xfId="21486" xr:uid="{A5B96576-91CE-4E52-943F-A6D7EEFA564F}"/>
    <cellStyle name="Comma 2 9 2 3 4 3" xfId="15540" xr:uid="{9153D67D-377E-4F37-AFC6-61967214B2BE}"/>
    <cellStyle name="Comma 2 9 2 3 4 3 2" xfId="23151" xr:uid="{45EC4E9A-A940-4568-BE09-250970B6AC76}"/>
    <cellStyle name="Comma 2 9 2 3 4 4" xfId="20081" xr:uid="{5A7BAF5E-52A9-49BD-B3B5-B2668C95C996}"/>
    <cellStyle name="Comma 2 9 2 3 5" xfId="7398" xr:uid="{90B7582D-16F8-415F-98CE-51CC7C7479D0}"/>
    <cellStyle name="Comma 2 9 2 3 5 2" xfId="17081" xr:uid="{218624D1-86FB-4D31-9B96-9FF445C6A057}"/>
    <cellStyle name="Comma 2 9 2 3 5 2 2" xfId="24573" xr:uid="{2FCB9D9F-6232-47A1-80CC-BF5AAD34A31D}"/>
    <cellStyle name="Comma 2 9 2 3 5 3" xfId="21479" xr:uid="{CDBB01F5-C5DB-40D3-97F2-25011AF48409}"/>
    <cellStyle name="Comma 2 9 2 3 6" xfId="15533" xr:uid="{4B452EA7-1F4F-4535-8AAC-7B323E093B2E}"/>
    <cellStyle name="Comma 2 9 2 3 6 2" xfId="23144" xr:uid="{07B915BB-D7ED-47D9-B7F0-4F1A463EDEEE}"/>
    <cellStyle name="Comma 2 9 2 3 7" xfId="20074" xr:uid="{23728103-32F0-4AD8-AFA4-4914A35254ED}"/>
    <cellStyle name="Comma 2 9 2 4" xfId="1933" xr:uid="{B1F9D160-C5AD-46A0-B697-FD5FB9757084}"/>
    <cellStyle name="Comma 2 9 2 4 2" xfId="1934" xr:uid="{2C58821F-3E19-4813-A886-AA9F1237F848}"/>
    <cellStyle name="Comma 2 9 2 4 2 2" xfId="1935" xr:uid="{E5924DFC-7EA0-4FA5-95D1-807F2D1E053F}"/>
    <cellStyle name="Comma 2 9 2 4 2 2 2" xfId="7408" xr:uid="{74C3D044-FAD6-4C00-8564-0284DB93FD2A}"/>
    <cellStyle name="Comma 2 9 2 4 2 2 2 2" xfId="17091" xr:uid="{B9B08EEC-D83A-454E-84C2-6F0408D4BB50}"/>
    <cellStyle name="Comma 2 9 2 4 2 2 2 2 2" xfId="24583" xr:uid="{3EDBD277-0301-4FE5-BE14-D2399A8176FF}"/>
    <cellStyle name="Comma 2 9 2 4 2 2 2 3" xfId="21489" xr:uid="{1060B23D-CEC9-41CF-8988-F0B69F801F8E}"/>
    <cellStyle name="Comma 2 9 2 4 2 2 3" xfId="15543" xr:uid="{C05655CF-F007-4BFC-A6EF-3C2970585682}"/>
    <cellStyle name="Comma 2 9 2 4 2 2 3 2" xfId="23154" xr:uid="{FCB25658-C861-4534-B7FA-F2BFB375516B}"/>
    <cellStyle name="Comma 2 9 2 4 2 2 4" xfId="20084" xr:uid="{75FB5C83-46B2-4BD4-84CA-FBE87EA8EABA}"/>
    <cellStyle name="Comma 2 9 2 4 2 3" xfId="7407" xr:uid="{DBB380B6-E6B5-47A4-B9AC-F47797646644}"/>
    <cellStyle name="Comma 2 9 2 4 2 3 2" xfId="17090" xr:uid="{854124BF-524C-4D98-AFF3-A133082F9F98}"/>
    <cellStyle name="Comma 2 9 2 4 2 3 2 2" xfId="24582" xr:uid="{0059361A-4BAC-4A1E-B332-5DCA9A6F2BDF}"/>
    <cellStyle name="Comma 2 9 2 4 2 3 3" xfId="21488" xr:uid="{27EF9787-21DB-40DC-8E14-77F831045199}"/>
    <cellStyle name="Comma 2 9 2 4 2 4" xfId="15542" xr:uid="{792A5CF7-B909-45F7-920E-02EF6116A0FD}"/>
    <cellStyle name="Comma 2 9 2 4 2 4 2" xfId="23153" xr:uid="{D31B1268-78A1-457B-B33C-52E4E8931547}"/>
    <cellStyle name="Comma 2 9 2 4 2 5" xfId="20083" xr:uid="{585BFACD-3708-4CCB-AC4C-9780998EDF5B}"/>
    <cellStyle name="Comma 2 9 2 4 3" xfId="1936" xr:uid="{EB8B2391-45FA-4EBC-B0C2-35BB9E0C0A19}"/>
    <cellStyle name="Comma 2 9 2 4 3 2" xfId="7409" xr:uid="{EF69A7C3-8006-45A4-9E78-7C65640A49EC}"/>
    <cellStyle name="Comma 2 9 2 4 3 2 2" xfId="17092" xr:uid="{F608A26B-93CA-404F-8D85-D08EE27C51F4}"/>
    <cellStyle name="Comma 2 9 2 4 3 2 2 2" xfId="24584" xr:uid="{C2DD7D41-ADA5-42FE-BE1A-C635F2C3ADD1}"/>
    <cellStyle name="Comma 2 9 2 4 3 2 3" xfId="21490" xr:uid="{CB7C5092-B7B9-4EAA-BD66-F387FB3067C8}"/>
    <cellStyle name="Comma 2 9 2 4 3 3" xfId="15544" xr:uid="{63C72937-16C9-4CD6-8D5E-2437A629A160}"/>
    <cellStyle name="Comma 2 9 2 4 3 3 2" xfId="23155" xr:uid="{E6064AC4-6738-4E3A-8B66-A3275B17C873}"/>
    <cellStyle name="Comma 2 9 2 4 3 4" xfId="20085" xr:uid="{9A0421E0-EDB9-4DEF-9344-E01468167CE4}"/>
    <cellStyle name="Comma 2 9 2 4 4" xfId="7406" xr:uid="{695FC54F-50BF-47E7-A5C5-AE9142385064}"/>
    <cellStyle name="Comma 2 9 2 4 4 2" xfId="17089" xr:uid="{A6A40A9B-C54B-4628-A629-124C084360C7}"/>
    <cellStyle name="Comma 2 9 2 4 4 2 2" xfId="24581" xr:uid="{C5DC38B3-5407-48E3-AEC5-1C61D67D67A4}"/>
    <cellStyle name="Comma 2 9 2 4 4 3" xfId="21487" xr:uid="{F4B61874-600F-4586-9843-DB844348FA0B}"/>
    <cellStyle name="Comma 2 9 2 4 5" xfId="15541" xr:uid="{EE1F130E-E8D8-401F-AA19-7BF0E78C2AFA}"/>
    <cellStyle name="Comma 2 9 2 4 5 2" xfId="23152" xr:uid="{67F92B74-90E7-48BD-B6D8-6DF9FE2FB1B1}"/>
    <cellStyle name="Comma 2 9 2 4 6" xfId="20082" xr:uid="{57DB188F-3FA2-4ABB-96E5-F5FC14E4B0AF}"/>
    <cellStyle name="Comma 2 9 2 5" xfId="1937" xr:uid="{7872920D-6B4B-4530-B50C-3BB694157DB0}"/>
    <cellStyle name="Comma 2 9 2 5 2" xfId="1938" xr:uid="{8B88A298-7129-4F83-9907-2FCE254D2907}"/>
    <cellStyle name="Comma 2 9 2 5 2 2" xfId="7411" xr:uid="{4285765C-29E8-42E6-ABA8-4833B911C4A9}"/>
    <cellStyle name="Comma 2 9 2 5 2 2 2" xfId="17094" xr:uid="{EA03A999-2099-4956-8535-45E5CD463135}"/>
    <cellStyle name="Comma 2 9 2 5 2 2 2 2" xfId="24586" xr:uid="{623B7E8E-1580-4492-94A6-B709DB561187}"/>
    <cellStyle name="Comma 2 9 2 5 2 2 3" xfId="21492" xr:uid="{458BD6C1-56AC-4E50-BC56-56A81265BC6E}"/>
    <cellStyle name="Comma 2 9 2 5 2 3" xfId="15546" xr:uid="{43E2C901-B400-4B41-AA54-5DA8B4DF44EA}"/>
    <cellStyle name="Comma 2 9 2 5 2 3 2" xfId="23157" xr:uid="{927ACD1D-E407-4A37-BB2E-C6F7BAF54507}"/>
    <cellStyle name="Comma 2 9 2 5 2 4" xfId="20087" xr:uid="{CBDE85E9-EE00-416A-A602-BED90C296785}"/>
    <cellStyle name="Comma 2 9 2 5 3" xfId="7410" xr:uid="{8A73D38F-9EAC-4583-9599-CE49659D4A3C}"/>
    <cellStyle name="Comma 2 9 2 5 3 2" xfId="17093" xr:uid="{720A965D-D21A-49BE-99C5-F2E11792939B}"/>
    <cellStyle name="Comma 2 9 2 5 3 2 2" xfId="24585" xr:uid="{795573B6-7FC9-40DF-BBA9-F7AEEFBCEDCF}"/>
    <cellStyle name="Comma 2 9 2 5 3 3" xfId="21491" xr:uid="{A970A69B-CDBD-489F-8621-0E9EF56E60B1}"/>
    <cellStyle name="Comma 2 9 2 5 4" xfId="15545" xr:uid="{F2B7B17E-9B35-4BCF-AFC5-0FB31BF6F5C0}"/>
    <cellStyle name="Comma 2 9 2 5 4 2" xfId="23156" xr:uid="{07A7057B-DBA1-4563-9E8B-FD049CF54BE9}"/>
    <cellStyle name="Comma 2 9 2 5 5" xfId="20086" xr:uid="{44780357-7047-4820-8EE2-06A2D9C569E6}"/>
    <cellStyle name="Comma 2 9 2 6" xfId="1939" xr:uid="{FA36C3BB-D951-4F28-B52C-520E7EF8F236}"/>
    <cellStyle name="Comma 2 9 2 6 2" xfId="7412" xr:uid="{11D3029C-1AE1-4A0F-8AEF-4D172E03B7C7}"/>
    <cellStyle name="Comma 2 9 2 6 2 2" xfId="17095" xr:uid="{FE6BDE7D-733D-4912-A170-DB4D1FEC6A25}"/>
    <cellStyle name="Comma 2 9 2 6 2 2 2" xfId="24587" xr:uid="{EB3B55E0-4231-465D-93B0-99A629632C2C}"/>
    <cellStyle name="Comma 2 9 2 6 2 3" xfId="21493" xr:uid="{5DE22921-7E8E-4D80-A3DF-9C46B0F39E65}"/>
    <cellStyle name="Comma 2 9 2 6 3" xfId="15547" xr:uid="{C455C04B-37FB-43CD-BCCA-39B83985AD8C}"/>
    <cellStyle name="Comma 2 9 2 6 3 2" xfId="23158" xr:uid="{8F9B0845-FFD5-45E3-AE34-27ECAC826738}"/>
    <cellStyle name="Comma 2 9 2 6 4" xfId="20088" xr:uid="{92F8C4D4-9AA5-4483-86A7-F4548AB40A88}"/>
    <cellStyle name="Comma 2 9 2 7" xfId="7381" xr:uid="{AC86B7FD-E34E-4A11-9CA6-6D947FBCEC10}"/>
    <cellStyle name="Comma 2 9 2 7 2" xfId="17064" xr:uid="{BFE8040B-5BF6-4919-AB06-D995A4986751}"/>
    <cellStyle name="Comma 2 9 2 7 2 2" xfId="24556" xr:uid="{E3036E81-4E4C-466B-801E-EA77B29D8507}"/>
    <cellStyle name="Comma 2 9 2 7 3" xfId="21462" xr:uid="{EA22DF92-3E86-47A6-884E-FA5BDAE79267}"/>
    <cellStyle name="Comma 2 9 2 8" xfId="15516" xr:uid="{ACA3A0DA-BFF2-43F8-B812-F6A1E512B6DF}"/>
    <cellStyle name="Comma 2 9 2 8 2" xfId="23127" xr:uid="{D5922525-3E4E-4E99-8C4B-CD985EE80C00}"/>
    <cellStyle name="Comma 2 9 2 9" xfId="20057" xr:uid="{C7D09150-EC2E-41C6-A5B2-818B9EC551D7}"/>
    <cellStyle name="Comma 2 9 3" xfId="1940" xr:uid="{EAE3C2A1-D4D8-4676-8CB3-EC7ECAAE8108}"/>
    <cellStyle name="Comma 2 9 3 2" xfId="1941" xr:uid="{61A4A64D-90E7-47C8-9B59-9279870AAA49}"/>
    <cellStyle name="Comma 2 9 3 2 2" xfId="1942" xr:uid="{A1D5767B-9DE1-4C9A-9CFC-97FFA12CD23B}"/>
    <cellStyle name="Comma 2 9 3 2 2 2" xfId="1943" xr:uid="{AD1CD5EF-8436-410E-B362-DEC2EF897D71}"/>
    <cellStyle name="Comma 2 9 3 2 2 2 2" xfId="1944" xr:uid="{A4A840D3-9555-410B-961B-4368613C85C5}"/>
    <cellStyle name="Comma 2 9 3 2 2 2 2 2" xfId="7417" xr:uid="{6EFCB71A-3A8A-4F9A-83D2-F4DE8395AD8C}"/>
    <cellStyle name="Comma 2 9 3 2 2 2 2 2 2" xfId="17100" xr:uid="{1A53EEC3-A919-43F3-9213-B56545873E83}"/>
    <cellStyle name="Comma 2 9 3 2 2 2 2 2 2 2" xfId="24592" xr:uid="{B0B3D892-6A6C-4475-80A6-EE661416D9E6}"/>
    <cellStyle name="Comma 2 9 3 2 2 2 2 2 3" xfId="21498" xr:uid="{7EAC30A5-8817-4351-9CD0-253A0E290800}"/>
    <cellStyle name="Comma 2 9 3 2 2 2 2 3" xfId="15552" xr:uid="{45C7783D-1A2F-4B21-9FA6-649A13B71BD8}"/>
    <cellStyle name="Comma 2 9 3 2 2 2 2 3 2" xfId="23163" xr:uid="{6652CECB-7338-4ADC-8924-5E1D34C0FEC9}"/>
    <cellStyle name="Comma 2 9 3 2 2 2 2 4" xfId="20093" xr:uid="{15161F48-1ACC-4177-A241-EDCA2028B9E5}"/>
    <cellStyle name="Comma 2 9 3 2 2 2 3" xfId="7416" xr:uid="{8C367AA6-F97E-40A7-BBD2-50F045D600CD}"/>
    <cellStyle name="Comma 2 9 3 2 2 2 3 2" xfId="17099" xr:uid="{8BD45468-AC2C-418A-BAFA-FB260953693C}"/>
    <cellStyle name="Comma 2 9 3 2 2 2 3 2 2" xfId="24591" xr:uid="{FF32CE63-522A-407D-872B-DEC3BCF53B44}"/>
    <cellStyle name="Comma 2 9 3 2 2 2 3 3" xfId="21497" xr:uid="{21C2B90C-D060-4AB7-9B8A-4704DED7C181}"/>
    <cellStyle name="Comma 2 9 3 2 2 2 4" xfId="15551" xr:uid="{E927BCE5-B5DB-42F7-BAF1-BA697EA348A5}"/>
    <cellStyle name="Comma 2 9 3 2 2 2 4 2" xfId="23162" xr:uid="{DFFFAC66-95F2-4B7A-822D-36AD5C4FDFE5}"/>
    <cellStyle name="Comma 2 9 3 2 2 2 5" xfId="20092" xr:uid="{2CE3C271-E9E3-40C3-8E3E-CAA41AEDE5BC}"/>
    <cellStyle name="Comma 2 9 3 2 2 3" xfId="1945" xr:uid="{F64686A9-F82C-4956-BD7C-ECD1A64E0CC3}"/>
    <cellStyle name="Comma 2 9 3 2 2 3 2" xfId="7418" xr:uid="{07B130E6-4503-4EB6-A229-5C073EC17799}"/>
    <cellStyle name="Comma 2 9 3 2 2 3 2 2" xfId="17101" xr:uid="{4088722C-45C5-4A26-BFC8-48FB56E60A4B}"/>
    <cellStyle name="Comma 2 9 3 2 2 3 2 2 2" xfId="24593" xr:uid="{3B6E0D45-236E-40F1-974A-3E1E4C19942C}"/>
    <cellStyle name="Comma 2 9 3 2 2 3 2 3" xfId="21499" xr:uid="{FB668DFC-1D2D-4FA8-B2B2-9DD1A0827C86}"/>
    <cellStyle name="Comma 2 9 3 2 2 3 3" xfId="15553" xr:uid="{EC2A11B3-16CE-4FD9-B541-F3D067AF5601}"/>
    <cellStyle name="Comma 2 9 3 2 2 3 3 2" xfId="23164" xr:uid="{CCCA754C-C06B-4F37-850E-5F9ED337A003}"/>
    <cellStyle name="Comma 2 9 3 2 2 3 4" xfId="20094" xr:uid="{5FDAEA30-126E-4D67-BC67-7A372C7D26AC}"/>
    <cellStyle name="Comma 2 9 3 2 2 4" xfId="7415" xr:uid="{8AA32CEA-74A7-4F03-88F3-E8E9D8D0E6F0}"/>
    <cellStyle name="Comma 2 9 3 2 2 4 2" xfId="17098" xr:uid="{618F304E-F12E-465D-917F-9A4E6A4C4237}"/>
    <cellStyle name="Comma 2 9 3 2 2 4 2 2" xfId="24590" xr:uid="{73280391-E977-4BDD-83B1-646B33AAE853}"/>
    <cellStyle name="Comma 2 9 3 2 2 4 3" xfId="21496" xr:uid="{DE025C27-5C4F-43DF-913A-1A351871B6D7}"/>
    <cellStyle name="Comma 2 9 3 2 2 5" xfId="15550" xr:uid="{EB4D2A03-477D-4DAB-A59B-871E474FBA28}"/>
    <cellStyle name="Comma 2 9 3 2 2 5 2" xfId="23161" xr:uid="{75EAE2A7-61DB-42B6-996F-9C951212ADD7}"/>
    <cellStyle name="Comma 2 9 3 2 2 6" xfId="20091" xr:uid="{DB054ED8-3E85-4187-BFF5-B28EEB67A4C8}"/>
    <cellStyle name="Comma 2 9 3 2 3" xfId="1946" xr:uid="{4AB9E347-B557-4892-8075-8FCCD5149DD4}"/>
    <cellStyle name="Comma 2 9 3 2 3 2" xfId="1947" xr:uid="{5AE6904C-9B01-4814-BAA8-8EB3D6347C1D}"/>
    <cellStyle name="Comma 2 9 3 2 3 2 2" xfId="7420" xr:uid="{C38CDB3F-BC4D-49C5-B364-D4BB5CB5C25F}"/>
    <cellStyle name="Comma 2 9 3 2 3 2 2 2" xfId="17103" xr:uid="{88FF9759-CB17-4233-89A5-58DA67E4CC31}"/>
    <cellStyle name="Comma 2 9 3 2 3 2 2 2 2" xfId="24595" xr:uid="{106B948B-4180-4A8E-986C-BEA0F70737BE}"/>
    <cellStyle name="Comma 2 9 3 2 3 2 2 3" xfId="21501" xr:uid="{82722B3E-AE92-473C-A922-F43C1CBC5D62}"/>
    <cellStyle name="Comma 2 9 3 2 3 2 3" xfId="15555" xr:uid="{85D30D0C-0C6B-4718-81AB-0052D9287229}"/>
    <cellStyle name="Comma 2 9 3 2 3 2 3 2" xfId="23166" xr:uid="{A0EEEA13-6058-4652-9239-40AD866D93EE}"/>
    <cellStyle name="Comma 2 9 3 2 3 2 4" xfId="20096" xr:uid="{5E1B4A2B-BFBF-4EAA-A05C-CEF11F04347D}"/>
    <cellStyle name="Comma 2 9 3 2 3 3" xfId="7419" xr:uid="{D327B30A-3E1D-4088-8B67-09E10F32EFFC}"/>
    <cellStyle name="Comma 2 9 3 2 3 3 2" xfId="17102" xr:uid="{563DE28F-22F5-4EC1-9C32-9883EE16125C}"/>
    <cellStyle name="Comma 2 9 3 2 3 3 2 2" xfId="24594" xr:uid="{1EA28923-FA02-40E4-ABF9-134F2C969388}"/>
    <cellStyle name="Comma 2 9 3 2 3 3 3" xfId="21500" xr:uid="{CEFA3508-25A7-4A11-A51E-D7B5A96A27A8}"/>
    <cellStyle name="Comma 2 9 3 2 3 4" xfId="15554" xr:uid="{94B7D141-47DA-44DA-BD2D-784A0C76C156}"/>
    <cellStyle name="Comma 2 9 3 2 3 4 2" xfId="23165" xr:uid="{0D3BBE33-59F3-4AB5-87E2-1FE8CA703C0D}"/>
    <cellStyle name="Comma 2 9 3 2 3 5" xfId="20095" xr:uid="{4C346671-8EC5-41AF-BA94-A64006341548}"/>
    <cellStyle name="Comma 2 9 3 2 4" xfId="1948" xr:uid="{93E0E65C-D713-4B57-B23D-566F13E73742}"/>
    <cellStyle name="Comma 2 9 3 2 4 2" xfId="7421" xr:uid="{9D300B17-DA7B-4F5D-AE94-3FB6CBADCDE4}"/>
    <cellStyle name="Comma 2 9 3 2 4 2 2" xfId="17104" xr:uid="{AE1F8644-8A04-40E5-8C86-1452AEFFF64E}"/>
    <cellStyle name="Comma 2 9 3 2 4 2 2 2" xfId="24596" xr:uid="{13C0CC98-9EFC-4084-A0EE-995340D9600C}"/>
    <cellStyle name="Comma 2 9 3 2 4 2 3" xfId="21502" xr:uid="{8B682E81-AA99-47A1-97C2-C7C158F06A4F}"/>
    <cellStyle name="Comma 2 9 3 2 4 3" xfId="15556" xr:uid="{86C0BF07-902B-4469-A3FA-A33D7AE93056}"/>
    <cellStyle name="Comma 2 9 3 2 4 3 2" xfId="23167" xr:uid="{9C8C26D8-0786-45A5-A48C-279355003748}"/>
    <cellStyle name="Comma 2 9 3 2 4 4" xfId="20097" xr:uid="{E4849582-69C9-484E-BD53-887F4F849CFA}"/>
    <cellStyle name="Comma 2 9 3 2 5" xfId="7414" xr:uid="{D3C2CA74-853D-42D3-89DD-8AB27660D70C}"/>
    <cellStyle name="Comma 2 9 3 2 5 2" xfId="17097" xr:uid="{61D1198A-FC43-4064-90AA-92F34D1AC1AD}"/>
    <cellStyle name="Comma 2 9 3 2 5 2 2" xfId="24589" xr:uid="{68AEFE45-80A2-4858-8DC1-A793E67C857D}"/>
    <cellStyle name="Comma 2 9 3 2 5 3" xfId="21495" xr:uid="{2882D077-4A98-4E5A-982E-8C2442D5EADC}"/>
    <cellStyle name="Comma 2 9 3 2 6" xfId="15549" xr:uid="{EAAD835C-60D2-43DE-BDFA-0D61B46194B7}"/>
    <cellStyle name="Comma 2 9 3 2 6 2" xfId="23160" xr:uid="{AB44ED93-F158-44CA-B45D-E818864C193F}"/>
    <cellStyle name="Comma 2 9 3 2 7" xfId="20090" xr:uid="{DAF9AD8E-5C1F-49B1-904D-83521907D7A4}"/>
    <cellStyle name="Comma 2 9 3 3" xfId="1949" xr:uid="{FD11AA7E-CAF8-4D84-9DCD-4CD887ACE798}"/>
    <cellStyle name="Comma 2 9 3 3 2" xfId="1950" xr:uid="{1C2113F8-3A39-4F0C-BDFC-49A078A50863}"/>
    <cellStyle name="Comma 2 9 3 3 2 2" xfId="1951" xr:uid="{27600D2B-24F9-4F74-8DB5-AB70C856E61A}"/>
    <cellStyle name="Comma 2 9 3 3 2 2 2" xfId="7424" xr:uid="{0570AAD3-BBF6-4B49-A846-88B6694362F5}"/>
    <cellStyle name="Comma 2 9 3 3 2 2 2 2" xfId="17107" xr:uid="{9CB01E2E-809C-4907-B559-A18B7124E209}"/>
    <cellStyle name="Comma 2 9 3 3 2 2 2 2 2" xfId="24599" xr:uid="{F90D6279-3CA9-45B5-A9D0-1021FE4477F3}"/>
    <cellStyle name="Comma 2 9 3 3 2 2 2 3" xfId="21505" xr:uid="{BD72978A-B5B8-46FC-BF67-3757B9FD8085}"/>
    <cellStyle name="Comma 2 9 3 3 2 2 3" xfId="15559" xr:uid="{489F9B4B-6B6B-49C7-8936-16A7FE0A9742}"/>
    <cellStyle name="Comma 2 9 3 3 2 2 3 2" xfId="23170" xr:uid="{95C0D5FC-9C6D-42CD-9407-13C6BD337738}"/>
    <cellStyle name="Comma 2 9 3 3 2 2 4" xfId="20100" xr:uid="{AFF0B88A-3AA3-4F54-8A05-B9AD9DF5E53D}"/>
    <cellStyle name="Comma 2 9 3 3 2 3" xfId="7423" xr:uid="{E6AA7B29-72A6-44CE-9F99-034DE9D5DC02}"/>
    <cellStyle name="Comma 2 9 3 3 2 3 2" xfId="17106" xr:uid="{7DC2F949-4EF5-489A-A283-7F1334356AD0}"/>
    <cellStyle name="Comma 2 9 3 3 2 3 2 2" xfId="24598" xr:uid="{360D8D58-9547-46CF-B5EC-E1926C17D825}"/>
    <cellStyle name="Comma 2 9 3 3 2 3 3" xfId="21504" xr:uid="{7F452312-CF86-49FA-8AC6-B74C12B0DECC}"/>
    <cellStyle name="Comma 2 9 3 3 2 4" xfId="15558" xr:uid="{3C6B1E5C-BF30-4F7D-AA6B-6612170F0E85}"/>
    <cellStyle name="Comma 2 9 3 3 2 4 2" xfId="23169" xr:uid="{5E1382EE-CE47-48DC-94E4-958E29259598}"/>
    <cellStyle name="Comma 2 9 3 3 2 5" xfId="20099" xr:uid="{CDE5FC78-191E-4B9A-97B2-9F999577AFF0}"/>
    <cellStyle name="Comma 2 9 3 3 3" xfId="1952" xr:uid="{68DAE27E-4EBA-43D3-9494-2404AC246A66}"/>
    <cellStyle name="Comma 2 9 3 3 3 2" xfId="7425" xr:uid="{12E81AF0-2862-4774-85FB-3DAC3B171E2E}"/>
    <cellStyle name="Comma 2 9 3 3 3 2 2" xfId="17108" xr:uid="{FF239627-C0F1-4503-8FF5-EEE6C21ABEC6}"/>
    <cellStyle name="Comma 2 9 3 3 3 2 2 2" xfId="24600" xr:uid="{2FDCC9EB-F02A-4BB2-84B8-BD56BCF4C167}"/>
    <cellStyle name="Comma 2 9 3 3 3 2 3" xfId="21506" xr:uid="{B7C27208-7751-4925-A235-A39E5784B56C}"/>
    <cellStyle name="Comma 2 9 3 3 3 3" xfId="15560" xr:uid="{6CD15285-403E-4376-9ADE-4E5B12BB57EA}"/>
    <cellStyle name="Comma 2 9 3 3 3 3 2" xfId="23171" xr:uid="{1991B3AF-BC51-4BAF-B480-08BC76C1E879}"/>
    <cellStyle name="Comma 2 9 3 3 3 4" xfId="20101" xr:uid="{7AC6D832-2D34-49A3-B5AF-188E5760BD1F}"/>
    <cellStyle name="Comma 2 9 3 3 4" xfId="7422" xr:uid="{3B3DD964-1F0B-4876-81CA-C10D9BD36886}"/>
    <cellStyle name="Comma 2 9 3 3 4 2" xfId="17105" xr:uid="{98B151D6-C937-41D4-8B88-EF6537F3385D}"/>
    <cellStyle name="Comma 2 9 3 3 4 2 2" xfId="24597" xr:uid="{68A2B6AD-3065-46B6-9698-7E386792095C}"/>
    <cellStyle name="Comma 2 9 3 3 4 3" xfId="21503" xr:uid="{F89F4E2F-00D9-4B42-92E0-32D3FE83399B}"/>
    <cellStyle name="Comma 2 9 3 3 5" xfId="15557" xr:uid="{E1F59944-2421-4B20-86A8-4411B59AA5AD}"/>
    <cellStyle name="Comma 2 9 3 3 5 2" xfId="23168" xr:uid="{215175CD-769F-4818-AD79-F1B35B06455B}"/>
    <cellStyle name="Comma 2 9 3 3 6" xfId="20098" xr:uid="{4CBD3127-D3EA-4B8E-8118-99B5318B4941}"/>
    <cellStyle name="Comma 2 9 3 4" xfId="1953" xr:uid="{2DF6F245-6F68-47C5-BA8A-98F59793694F}"/>
    <cellStyle name="Comma 2 9 3 4 2" xfId="1954" xr:uid="{AE544401-4813-483D-AED1-5081D236B9EA}"/>
    <cellStyle name="Comma 2 9 3 4 2 2" xfId="7427" xr:uid="{428A369C-D46B-4552-AC8F-93F4BE19B4D0}"/>
    <cellStyle name="Comma 2 9 3 4 2 2 2" xfId="17110" xr:uid="{6D7117C0-0950-4848-ADD6-EB4985232B10}"/>
    <cellStyle name="Comma 2 9 3 4 2 2 2 2" xfId="24602" xr:uid="{A24302A9-3005-4329-862F-BD98C10E25F5}"/>
    <cellStyle name="Comma 2 9 3 4 2 2 3" xfId="21508" xr:uid="{136C48D0-6CDF-4342-AD73-57049B0CE4F5}"/>
    <cellStyle name="Comma 2 9 3 4 2 3" xfId="15562" xr:uid="{C748A0F0-18A0-43FC-BEA1-6FEE208297A2}"/>
    <cellStyle name="Comma 2 9 3 4 2 3 2" xfId="23173" xr:uid="{0C70392A-DAE6-4B3B-9407-FDC2270E4AA8}"/>
    <cellStyle name="Comma 2 9 3 4 2 4" xfId="20103" xr:uid="{7EDCC99A-E816-4E97-B7D3-06F5D70FE3F2}"/>
    <cellStyle name="Comma 2 9 3 4 3" xfId="7426" xr:uid="{01A7E4EA-8FA7-47D8-B3A7-B7ED184F7470}"/>
    <cellStyle name="Comma 2 9 3 4 3 2" xfId="17109" xr:uid="{14AF70BA-0CE5-4305-9F02-74372598767F}"/>
    <cellStyle name="Comma 2 9 3 4 3 2 2" xfId="24601" xr:uid="{862220FE-BB0A-4E73-9560-081924229AB2}"/>
    <cellStyle name="Comma 2 9 3 4 3 3" xfId="21507" xr:uid="{8B69410B-5E56-4A60-B4C4-738206964D54}"/>
    <cellStyle name="Comma 2 9 3 4 4" xfId="15561" xr:uid="{17B9628E-B8CA-4B26-AA27-848359175504}"/>
    <cellStyle name="Comma 2 9 3 4 4 2" xfId="23172" xr:uid="{C4B091DC-401F-402A-AB76-3D489F8427EB}"/>
    <cellStyle name="Comma 2 9 3 4 5" xfId="20102" xr:uid="{9902B238-9965-4CA9-96F0-44C4A0B44359}"/>
    <cellStyle name="Comma 2 9 3 5" xfId="1955" xr:uid="{785C273E-4B0E-4C5E-8E5F-B611DC3C6FDC}"/>
    <cellStyle name="Comma 2 9 3 5 2" xfId="7428" xr:uid="{9EE91512-2011-4C01-A64A-379201C63662}"/>
    <cellStyle name="Comma 2 9 3 5 2 2" xfId="17111" xr:uid="{1B77472C-DB29-4908-B848-A1DD3268DB71}"/>
    <cellStyle name="Comma 2 9 3 5 2 2 2" xfId="24603" xr:uid="{ABAC108B-6CFF-4A52-B80F-C6E014CCA5F3}"/>
    <cellStyle name="Comma 2 9 3 5 2 3" xfId="21509" xr:uid="{100AB2BF-593F-4B31-A2A5-E2633AE562BE}"/>
    <cellStyle name="Comma 2 9 3 5 3" xfId="15563" xr:uid="{43196973-DB45-47C5-870A-4360C8097D19}"/>
    <cellStyle name="Comma 2 9 3 5 3 2" xfId="23174" xr:uid="{446C9C26-8867-4D28-96CD-311D554322A5}"/>
    <cellStyle name="Comma 2 9 3 5 4" xfId="20104" xr:uid="{61C408BE-F659-421C-9F38-F571909B99BE}"/>
    <cellStyle name="Comma 2 9 3 6" xfId="7413" xr:uid="{BD6C52D1-2B0D-4DEA-891B-A280AF1112B0}"/>
    <cellStyle name="Comma 2 9 3 6 2" xfId="17096" xr:uid="{4D7F1E47-4CA6-4CD9-AF26-C1C8943C38A8}"/>
    <cellStyle name="Comma 2 9 3 6 2 2" xfId="24588" xr:uid="{CC382454-8AB4-4C15-95C6-B1D0D2C5D36D}"/>
    <cellStyle name="Comma 2 9 3 6 3" xfId="21494" xr:uid="{3C09D1FA-39F4-4972-809C-419999E1E4E5}"/>
    <cellStyle name="Comma 2 9 3 7" xfId="15548" xr:uid="{23E074EB-468B-44D7-A2A0-0F9635DB8EBF}"/>
    <cellStyle name="Comma 2 9 3 7 2" xfId="23159" xr:uid="{4372D540-A69E-45ED-A2F1-BC6273FF00B7}"/>
    <cellStyle name="Comma 2 9 3 8" xfId="20089" xr:uid="{7FFAEC65-C28A-42B0-A996-FF1B6D7502C1}"/>
    <cellStyle name="Comma 2 9 4" xfId="1956" xr:uid="{24F8DE37-E8B9-43DB-ACF2-C6E5FBDB6155}"/>
    <cellStyle name="Comma 2 9 4 2" xfId="1957" xr:uid="{DF7C5A0F-8632-49F8-B358-4A398611BBB2}"/>
    <cellStyle name="Comma 2 9 4 2 2" xfId="1958" xr:uid="{2BF27E2D-E7F4-41AE-A8B1-A8821A6018D5}"/>
    <cellStyle name="Comma 2 9 4 2 2 2" xfId="1959" xr:uid="{15D3D128-471A-4972-963D-A89BA3E51FD5}"/>
    <cellStyle name="Comma 2 9 4 2 2 2 2" xfId="7432" xr:uid="{5E31CC70-D9E4-4275-BF2A-57F4EFB3539F}"/>
    <cellStyle name="Comma 2 9 4 2 2 2 2 2" xfId="17115" xr:uid="{0AF357E8-E680-4837-8372-1CA6D2DA2832}"/>
    <cellStyle name="Comma 2 9 4 2 2 2 2 2 2" xfId="24607" xr:uid="{1A27F2F5-5D93-48A1-8820-BAA6079095B4}"/>
    <cellStyle name="Comma 2 9 4 2 2 2 2 3" xfId="21513" xr:uid="{DB75F61E-BAF9-4342-A9E4-39D729452CB8}"/>
    <cellStyle name="Comma 2 9 4 2 2 2 3" xfId="15567" xr:uid="{3FEAE535-1A0F-4CC2-8774-BE9AFFFAAF17}"/>
    <cellStyle name="Comma 2 9 4 2 2 2 3 2" xfId="23178" xr:uid="{27E75B59-26AA-47D9-AE94-8B6775BFF72B}"/>
    <cellStyle name="Comma 2 9 4 2 2 2 4" xfId="20108" xr:uid="{16684B49-CD10-4E57-9E70-1186F1A5AA7D}"/>
    <cellStyle name="Comma 2 9 4 2 2 3" xfId="7431" xr:uid="{5AAD522D-CFC8-456B-B251-E8CA77DD4D12}"/>
    <cellStyle name="Comma 2 9 4 2 2 3 2" xfId="17114" xr:uid="{30C7831A-1E41-45C8-B865-A2198AC3C041}"/>
    <cellStyle name="Comma 2 9 4 2 2 3 2 2" xfId="24606" xr:uid="{383569EE-DB18-45EE-B402-C2B9B993F665}"/>
    <cellStyle name="Comma 2 9 4 2 2 3 3" xfId="21512" xr:uid="{75C3DE27-5C75-45C4-91A3-DCCBB227DEAB}"/>
    <cellStyle name="Comma 2 9 4 2 2 4" xfId="15566" xr:uid="{3D066D9B-638F-43F8-9172-0CB8275C18D6}"/>
    <cellStyle name="Comma 2 9 4 2 2 4 2" xfId="23177" xr:uid="{84D5BF08-3C9A-46BC-AAEF-BDB7B481EDC0}"/>
    <cellStyle name="Comma 2 9 4 2 2 5" xfId="20107" xr:uid="{08C7AC73-3D88-4318-80D3-2B5EB3E185F4}"/>
    <cellStyle name="Comma 2 9 4 2 3" xfId="1960" xr:uid="{76D09F75-E577-454B-9E94-B23BDA94B342}"/>
    <cellStyle name="Comma 2 9 4 2 3 2" xfId="7433" xr:uid="{922F1C86-6D7A-4C98-9E17-FF02BECE7609}"/>
    <cellStyle name="Comma 2 9 4 2 3 2 2" xfId="17116" xr:uid="{C5F8F180-B461-4D5E-8FB8-CDF2540DC9CF}"/>
    <cellStyle name="Comma 2 9 4 2 3 2 2 2" xfId="24608" xr:uid="{CFB71B05-868F-4D27-B600-BBA7E8F96117}"/>
    <cellStyle name="Comma 2 9 4 2 3 2 3" xfId="21514" xr:uid="{F14FB4A9-8C37-41D4-838E-B53A498EB2A9}"/>
    <cellStyle name="Comma 2 9 4 2 3 3" xfId="15568" xr:uid="{611AC46D-EEA8-4AD8-AC13-2BBCE6DD4595}"/>
    <cellStyle name="Comma 2 9 4 2 3 3 2" xfId="23179" xr:uid="{22ABEB2A-3DB0-4452-B772-DA37824A823A}"/>
    <cellStyle name="Comma 2 9 4 2 3 4" xfId="20109" xr:uid="{D76CEBF7-2723-4636-A1E0-AE370D0FDF90}"/>
    <cellStyle name="Comma 2 9 4 2 4" xfId="7430" xr:uid="{2E8BF9A6-DCD7-4C6C-8ABC-5AD1BB24453C}"/>
    <cellStyle name="Comma 2 9 4 2 4 2" xfId="17113" xr:uid="{0CB6912D-FC0E-45A7-A261-C9B2A4F00585}"/>
    <cellStyle name="Comma 2 9 4 2 4 2 2" xfId="24605" xr:uid="{4E7DA7D3-A410-4816-9A93-3DB57A873B9C}"/>
    <cellStyle name="Comma 2 9 4 2 4 3" xfId="21511" xr:uid="{EC20A5C9-D28E-478D-9BCA-82393D86D21C}"/>
    <cellStyle name="Comma 2 9 4 2 5" xfId="15565" xr:uid="{051A8C71-C188-4AA4-9FC6-0E6909CB839F}"/>
    <cellStyle name="Comma 2 9 4 2 5 2" xfId="23176" xr:uid="{3BC11508-2EBE-4E76-B07C-A58E06D33951}"/>
    <cellStyle name="Comma 2 9 4 2 6" xfId="20106" xr:uid="{79EF25E6-3A20-4D8E-9765-27EF767509E7}"/>
    <cellStyle name="Comma 2 9 4 3" xfId="1961" xr:uid="{843EE554-E9BB-4FD2-BD75-894541522CF8}"/>
    <cellStyle name="Comma 2 9 4 3 2" xfId="1962" xr:uid="{72D437C6-753A-48EB-AF0F-AB14BDC631A1}"/>
    <cellStyle name="Comma 2 9 4 3 2 2" xfId="7435" xr:uid="{58472F7A-D4B0-4EDA-8064-47B37BD8CF76}"/>
    <cellStyle name="Comma 2 9 4 3 2 2 2" xfId="17118" xr:uid="{4A934643-6B58-486A-B8EA-3D955F202605}"/>
    <cellStyle name="Comma 2 9 4 3 2 2 2 2" xfId="24610" xr:uid="{92C146A0-29FE-44DB-B93A-63B03E367B91}"/>
    <cellStyle name="Comma 2 9 4 3 2 2 3" xfId="21516" xr:uid="{FCAF1939-F427-43AF-BFBD-E96BEF7FEB72}"/>
    <cellStyle name="Comma 2 9 4 3 2 3" xfId="15570" xr:uid="{6DB13E34-104B-4496-B763-2A758FE7D710}"/>
    <cellStyle name="Comma 2 9 4 3 2 3 2" xfId="23181" xr:uid="{22E3C22C-59B2-42E2-BDF8-F6A8E933C3CC}"/>
    <cellStyle name="Comma 2 9 4 3 2 4" xfId="20111" xr:uid="{F3AECF6B-328A-490F-9EF9-177F866C9185}"/>
    <cellStyle name="Comma 2 9 4 3 3" xfId="7434" xr:uid="{644B98E7-D893-4F25-8B00-7128D5279512}"/>
    <cellStyle name="Comma 2 9 4 3 3 2" xfId="17117" xr:uid="{DBEC02E1-68FF-49A2-9B18-B17BACDA9528}"/>
    <cellStyle name="Comma 2 9 4 3 3 2 2" xfId="24609" xr:uid="{9219721E-7514-43F0-BE4C-5D5CA957348C}"/>
    <cellStyle name="Comma 2 9 4 3 3 3" xfId="21515" xr:uid="{6C9CCE0E-9E2A-4C45-B870-6903D9D574DE}"/>
    <cellStyle name="Comma 2 9 4 3 4" xfId="15569" xr:uid="{A6C1BADD-1DF8-4358-9C7D-82204326CC93}"/>
    <cellStyle name="Comma 2 9 4 3 4 2" xfId="23180" xr:uid="{11902137-622C-4D7D-9E99-8001F3556507}"/>
    <cellStyle name="Comma 2 9 4 3 5" xfId="20110" xr:uid="{E21FF704-C9ED-4EEB-91C4-24EC02CA1089}"/>
    <cellStyle name="Comma 2 9 4 4" xfId="1963" xr:uid="{A015D69F-B6D4-49B8-B4B9-A21AD47215E3}"/>
    <cellStyle name="Comma 2 9 4 4 2" xfId="7436" xr:uid="{5E11ECA6-5EBD-4B63-8F84-355A0F98A486}"/>
    <cellStyle name="Comma 2 9 4 4 2 2" xfId="17119" xr:uid="{234A7DD0-AD7B-4E7E-AEF1-B831A9E064A6}"/>
    <cellStyle name="Comma 2 9 4 4 2 2 2" xfId="24611" xr:uid="{433B134E-B80D-40F2-AE28-1E9D63EB3708}"/>
    <cellStyle name="Comma 2 9 4 4 2 3" xfId="21517" xr:uid="{0C39D7AA-5C5D-4D08-9E02-EC8A69030623}"/>
    <cellStyle name="Comma 2 9 4 4 3" xfId="15571" xr:uid="{603794DE-0A38-4B69-8136-6B7FDD7CC5BB}"/>
    <cellStyle name="Comma 2 9 4 4 3 2" xfId="23182" xr:uid="{561A8AC8-8125-4EFC-86D7-55535EF90577}"/>
    <cellStyle name="Comma 2 9 4 4 4" xfId="20112" xr:uid="{A593865A-2781-40AD-BD9D-295E95BE7104}"/>
    <cellStyle name="Comma 2 9 4 5" xfId="7429" xr:uid="{F601C04A-B12F-4119-8D46-DFD2BB0C9C54}"/>
    <cellStyle name="Comma 2 9 4 5 2" xfId="17112" xr:uid="{C8032812-CFE2-436A-BD0C-0086A07D50CA}"/>
    <cellStyle name="Comma 2 9 4 5 2 2" xfId="24604" xr:uid="{8A6C68E0-AE96-4A21-8BBF-DD2591450F83}"/>
    <cellStyle name="Comma 2 9 4 5 3" xfId="21510" xr:uid="{1D83A31E-6787-4F92-81E9-5201169D7128}"/>
    <cellStyle name="Comma 2 9 4 6" xfId="15564" xr:uid="{1D1077C1-6403-449D-8B76-EE7859DA0F13}"/>
    <cellStyle name="Comma 2 9 4 6 2" xfId="23175" xr:uid="{CF7088F0-67E5-4972-9B6A-BF22558DCFB2}"/>
    <cellStyle name="Comma 2 9 4 7" xfId="20105" xr:uid="{3070C1E6-376A-4246-AD66-F4736298185C}"/>
    <cellStyle name="Comma 2 9 5" xfId="1964" xr:uid="{3EF3FDC4-4FD7-4D6C-9FAD-C81876681A26}"/>
    <cellStyle name="Comma 2 9 5 2" xfId="1965" xr:uid="{EF541830-9577-4C85-82B2-71B24D82D690}"/>
    <cellStyle name="Comma 2 9 5 2 2" xfId="1966" xr:uid="{9E03BC9B-8612-44D6-857F-6AAAF048220C}"/>
    <cellStyle name="Comma 2 9 5 2 2 2" xfId="7439" xr:uid="{EBEEE98B-0F6F-407A-B06A-1A076F34064C}"/>
    <cellStyle name="Comma 2 9 5 2 2 2 2" xfId="17122" xr:uid="{467578F7-504E-4227-A7AD-F8A97D4D34C8}"/>
    <cellStyle name="Comma 2 9 5 2 2 2 2 2" xfId="24614" xr:uid="{B70B8D91-3804-4FB8-95F0-8CCF280E898D}"/>
    <cellStyle name="Comma 2 9 5 2 2 2 3" xfId="21520" xr:uid="{EA2371B4-DF6B-404A-A311-5E0170F6DC05}"/>
    <cellStyle name="Comma 2 9 5 2 2 3" xfId="15574" xr:uid="{DB56A183-9F37-4B38-9CC3-C0F60010071C}"/>
    <cellStyle name="Comma 2 9 5 2 2 3 2" xfId="23185" xr:uid="{5BC77CE5-1BCA-4431-9243-3D0B0AF6648B}"/>
    <cellStyle name="Comma 2 9 5 2 2 4" xfId="20115" xr:uid="{67D6A45E-3E18-4C3E-91A2-0EED38C332A2}"/>
    <cellStyle name="Comma 2 9 5 2 3" xfId="7438" xr:uid="{C81C1A47-6A6D-441B-98D9-30E4DB6F8352}"/>
    <cellStyle name="Comma 2 9 5 2 3 2" xfId="17121" xr:uid="{A2104D86-510B-4017-BC9E-07C62CC062CA}"/>
    <cellStyle name="Comma 2 9 5 2 3 2 2" xfId="24613" xr:uid="{64E8EF5F-4919-4D78-A82D-E9F7591906EB}"/>
    <cellStyle name="Comma 2 9 5 2 3 3" xfId="21519" xr:uid="{E0A9B7DE-F32C-4B22-B4C2-9495F2BC4A98}"/>
    <cellStyle name="Comma 2 9 5 2 4" xfId="15573" xr:uid="{54ECE829-FD44-4632-9A1E-9C9AA8C001AC}"/>
    <cellStyle name="Comma 2 9 5 2 4 2" xfId="23184" xr:uid="{B3BB5B5D-1F55-43A2-890F-F2D97293B66A}"/>
    <cellStyle name="Comma 2 9 5 2 5" xfId="20114" xr:uid="{B2F3F9B8-737B-4F8D-94AA-19171062EEF5}"/>
    <cellStyle name="Comma 2 9 5 3" xfId="1967" xr:uid="{AF544972-5836-4125-A315-094F5B847411}"/>
    <cellStyle name="Comma 2 9 5 3 2" xfId="7440" xr:uid="{F8F4DED2-6DD5-4971-84A4-8D6FDB2CA039}"/>
    <cellStyle name="Comma 2 9 5 3 2 2" xfId="17123" xr:uid="{3D43BFB9-DC41-4E97-ADA5-1A6E1E3C3D4A}"/>
    <cellStyle name="Comma 2 9 5 3 2 2 2" xfId="24615" xr:uid="{DAEB3F49-8410-4C38-8963-746EEF3AEA4D}"/>
    <cellStyle name="Comma 2 9 5 3 2 3" xfId="21521" xr:uid="{4E17C098-DAEB-45FE-9E39-F7CB0D228A59}"/>
    <cellStyle name="Comma 2 9 5 3 3" xfId="15575" xr:uid="{86CCD3F3-7C41-46E3-B30E-DCEA8223E804}"/>
    <cellStyle name="Comma 2 9 5 3 3 2" xfId="23186" xr:uid="{234E822B-5957-4D97-8478-B87F50AA9E13}"/>
    <cellStyle name="Comma 2 9 5 3 4" xfId="20116" xr:uid="{BFFF80DA-0D9A-48FB-8359-7AFC73371DCE}"/>
    <cellStyle name="Comma 2 9 5 4" xfId="7437" xr:uid="{F2AC77E7-1A40-4C00-A34E-7D4558EB8FFF}"/>
    <cellStyle name="Comma 2 9 5 4 2" xfId="17120" xr:uid="{0A627771-F6E8-42CD-BD93-5CDCFFA1CFD8}"/>
    <cellStyle name="Comma 2 9 5 4 2 2" xfId="24612" xr:uid="{8FC93EE4-0EB5-43B8-B03F-91C2C077D6CF}"/>
    <cellStyle name="Comma 2 9 5 4 3" xfId="21518" xr:uid="{031CB99D-6310-43A2-AAF1-4988EBC80BAD}"/>
    <cellStyle name="Comma 2 9 5 5" xfId="15572" xr:uid="{365D9394-78EB-480E-93FF-C172E5D9BC30}"/>
    <cellStyle name="Comma 2 9 5 5 2" xfId="23183" xr:uid="{10072BF7-280C-434D-8670-AAE7EA0A6D42}"/>
    <cellStyle name="Comma 2 9 5 6" xfId="20113" xr:uid="{CD780E0E-CCA6-4033-ACDB-A6D30F53BECE}"/>
    <cellStyle name="Comma 2 9 6" xfId="1968" xr:uid="{239B52FB-079D-4FDD-AD1D-D3FD1F316A2B}"/>
    <cellStyle name="Comma 2 9 6 2" xfId="1969" xr:uid="{B5207CA8-0C96-462B-9502-E6F578C72D52}"/>
    <cellStyle name="Comma 2 9 6 2 2" xfId="7442" xr:uid="{4BFC93AE-61F9-416E-9615-F764E538A4B3}"/>
    <cellStyle name="Comma 2 9 6 2 2 2" xfId="17125" xr:uid="{8D2E0414-19F7-4DDC-941A-F2B72F9D8AE9}"/>
    <cellStyle name="Comma 2 9 6 2 2 2 2" xfId="24617" xr:uid="{50B3EA54-8942-477C-B100-4820FB571AD5}"/>
    <cellStyle name="Comma 2 9 6 2 2 3" xfId="21523" xr:uid="{F0A1A97F-6380-47D1-97A9-545232C24AC6}"/>
    <cellStyle name="Comma 2 9 6 2 3" xfId="15577" xr:uid="{699BB4A5-0FFE-4054-AE29-CE425872F8F5}"/>
    <cellStyle name="Comma 2 9 6 2 3 2" xfId="23188" xr:uid="{21E446B1-3DA2-4772-A4BA-4A9615565321}"/>
    <cellStyle name="Comma 2 9 6 2 4" xfId="20118" xr:uid="{E515E094-20FB-4710-A2FA-6317327A4DCC}"/>
    <cellStyle name="Comma 2 9 6 3" xfId="7441" xr:uid="{86FE272E-F3A0-43EA-BC6F-F0CB2B7CA382}"/>
    <cellStyle name="Comma 2 9 6 3 2" xfId="17124" xr:uid="{BE51D51C-652F-41EE-BF25-53FCB9FB5D7D}"/>
    <cellStyle name="Comma 2 9 6 3 2 2" xfId="24616" xr:uid="{AC2A160C-7400-4892-9294-EA364626011F}"/>
    <cellStyle name="Comma 2 9 6 3 3" xfId="21522" xr:uid="{8B0D36F2-73D1-40EE-A48B-4DDD0E023B78}"/>
    <cellStyle name="Comma 2 9 6 4" xfId="15576" xr:uid="{B7BA2B6D-7265-4C94-8EFE-180D220C57FB}"/>
    <cellStyle name="Comma 2 9 6 4 2" xfId="23187" xr:uid="{F733B857-A175-4ECF-9CEA-3378DE943BD8}"/>
    <cellStyle name="Comma 2 9 6 5" xfId="20117" xr:uid="{1195FBE7-C9D4-4B88-AD75-2E64DBAEFD3D}"/>
    <cellStyle name="Comma 2 9 7" xfId="1970" xr:uid="{F07B9A18-B03C-4C11-B3FB-880A4F6EFB77}"/>
    <cellStyle name="Comma 2 9 7 2" xfId="7443" xr:uid="{3CBB3FDF-FB5B-4ABA-B265-64EF32F4323A}"/>
    <cellStyle name="Comma 2 9 7 2 2" xfId="17126" xr:uid="{CABBAE48-20A8-47D9-8587-4E26D73A6C61}"/>
    <cellStyle name="Comma 2 9 7 2 2 2" xfId="24618" xr:uid="{7ADA15A5-B959-4702-A7BD-DE72350F5582}"/>
    <cellStyle name="Comma 2 9 7 2 3" xfId="21524" xr:uid="{0EBE587F-8C88-47EC-9B62-A77C24D010AE}"/>
    <cellStyle name="Comma 2 9 7 3" xfId="15578" xr:uid="{96E5E42D-EBAE-4418-A323-F98CA5CE9828}"/>
    <cellStyle name="Comma 2 9 7 3 2" xfId="23189" xr:uid="{8BB2F8F0-47EB-4DA3-BE2A-F85B83B5E0B3}"/>
    <cellStyle name="Comma 2 9 7 4" xfId="20119" xr:uid="{70FCADE8-A1B0-402A-B010-E3C18EE30945}"/>
    <cellStyle name="Comma 2 9 8" xfId="1971" xr:uid="{1CA477DB-64D6-4587-9399-37C4504CB65C}"/>
    <cellStyle name="Comma 2 9 8 2" xfId="7444" xr:uid="{F3126549-822A-43BE-B3E2-9CA61E3C30C4}"/>
    <cellStyle name="Comma 2 9 8 2 2" xfId="17127" xr:uid="{41DD7C81-DC3E-48A0-B8E8-CD067D468930}"/>
    <cellStyle name="Comma 2 9 8 2 2 2" xfId="24619" xr:uid="{A34319FB-E042-4A8E-910A-F62A5EFA885B}"/>
    <cellStyle name="Comma 2 9 8 2 3" xfId="21525" xr:uid="{856AD25F-77C4-41A7-8E82-0BFCD010DD38}"/>
    <cellStyle name="Comma 2 9 8 3" xfId="15579" xr:uid="{37B8C475-D4D1-4292-BCE3-7F67DB007439}"/>
    <cellStyle name="Comma 2 9 8 3 2" xfId="23190" xr:uid="{AF62F169-7BD2-4C9B-B6FB-D55ADA36B5C2}"/>
    <cellStyle name="Comma 2 9 8 4" xfId="20120" xr:uid="{055EF628-1ACB-48BC-B411-EF1C1C5047C1}"/>
    <cellStyle name="Comma 2 9 9" xfId="11521" xr:uid="{F463B7D3-4347-4980-9FBD-412916CBC46C}"/>
    <cellStyle name="Comma 2 9 9 2" xfId="18003" xr:uid="{9E3F10D4-C894-4CF3-8551-61B13B6E900E}"/>
    <cellStyle name="Comma 2_101740011_รายได้ค้างรับค่าคอมมิชชั่น" xfId="11522" xr:uid="{C5F6CCBF-713A-49CC-90F0-77D4EFFD45DB}"/>
    <cellStyle name="Comma 20" xfId="1972" xr:uid="{93E25E3D-5651-478A-82B2-2DDAE048F418}"/>
    <cellStyle name="Comma 20 10" xfId="26211" xr:uid="{A7551799-724D-422D-848B-36EC4653C0E8}"/>
    <cellStyle name="Comma 20 10 2" xfId="26891" xr:uid="{1F9A351F-2C1E-4C24-A32D-0941450044A0}"/>
    <cellStyle name="Comma 20 10 3" xfId="31042" xr:uid="{B7B76D34-376E-4AD7-A0FE-B9FBB9D8E20B}"/>
    <cellStyle name="Comma 20 11" xfId="26532" xr:uid="{D807DDD5-C3E1-4922-8812-7BF77D927D5D}"/>
    <cellStyle name="Comma 20 2" xfId="1973" xr:uid="{FA2A5D26-23DC-4B7F-B8FF-2D88F903A483}"/>
    <cellStyle name="Comma 20 2 2" xfId="1974" xr:uid="{F3A2BC27-08D9-4E4D-996C-4C53B2B77869}"/>
    <cellStyle name="Comma 20 2 2 2" xfId="1975" xr:uid="{FDE6F600-DE0A-4653-906B-F9F870B3839F}"/>
    <cellStyle name="Comma 20 2 2 2 2" xfId="1976" xr:uid="{E6D5B3FB-397E-4F69-9051-F23F0FEF62F8}"/>
    <cellStyle name="Comma 20 2 2 2 2 2" xfId="1977" xr:uid="{E824E966-B4FD-4062-98C1-D00AEACC86BA}"/>
    <cellStyle name="Comma 20 2 2 2 2 2 2" xfId="7450" xr:uid="{8927DCF6-6E86-455B-955C-360EF96312F5}"/>
    <cellStyle name="Comma 20 2 2 2 2 2 2 2" xfId="17133" xr:uid="{82403613-ACBC-4895-9099-176ADBDE4323}"/>
    <cellStyle name="Comma 20 2 2 2 2 2 2 2 2" xfId="24625" xr:uid="{59DFBC1A-5F1C-460E-BE6F-E67B3B681F3A}"/>
    <cellStyle name="Comma 20 2 2 2 2 2 2 3" xfId="21531" xr:uid="{157321F3-E325-4E83-9DF4-498A294D74A4}"/>
    <cellStyle name="Comma 20 2 2 2 2 2 3" xfId="15585" xr:uid="{B4C75B03-42A4-484D-8F5F-F2ABDCC10E96}"/>
    <cellStyle name="Comma 20 2 2 2 2 2 3 2" xfId="23194" xr:uid="{7E94C827-1C71-4298-BF4C-85D994DEC23D}"/>
    <cellStyle name="Comma 20 2 2 2 2 2 4" xfId="20124" xr:uid="{AB0792CC-E31D-46F6-B49A-136CA06786EB}"/>
    <cellStyle name="Comma 20 2 2 2 2 3" xfId="7449" xr:uid="{63C78EB6-5BCA-4E06-97C1-C389C37B36F9}"/>
    <cellStyle name="Comma 20 2 2 2 2 3 2" xfId="17132" xr:uid="{50BFEBE9-4E9B-4CDE-ACDC-907CAF3A60D9}"/>
    <cellStyle name="Comma 20 2 2 2 2 3 2 2" xfId="24624" xr:uid="{387F7C58-2715-4C34-B63C-5070FE0381F6}"/>
    <cellStyle name="Comma 20 2 2 2 2 3 3" xfId="21530" xr:uid="{07C129F6-4060-468B-8E25-75C1F50DB334}"/>
    <cellStyle name="Comma 20 2 2 2 2 4" xfId="15584" xr:uid="{2073201B-AEEF-4773-BDED-3282268E9773}"/>
    <cellStyle name="Comma 20 2 2 2 2 4 2" xfId="23193" xr:uid="{A8534C24-5FC7-466C-8ED4-D73BA773F643}"/>
    <cellStyle name="Comma 20 2 2 2 2 5" xfId="20123" xr:uid="{F8203B99-B142-400E-8F9C-89E4781927FA}"/>
    <cellStyle name="Comma 20 2 2 2 3" xfId="1978" xr:uid="{399D4E56-0473-4093-B885-370E2372ECB6}"/>
    <cellStyle name="Comma 20 2 2 2 3 2" xfId="7451" xr:uid="{2E750473-6ED3-4755-9749-8ADFE6E6EB15}"/>
    <cellStyle name="Comma 20 2 2 2 3 2 2" xfId="17134" xr:uid="{22D3D5C7-E664-415A-9645-3D95D3A296F1}"/>
    <cellStyle name="Comma 20 2 2 2 3 2 2 2" xfId="24626" xr:uid="{6816606D-F71E-4739-82F7-11871D4747BF}"/>
    <cellStyle name="Comma 20 2 2 2 3 2 3" xfId="21532" xr:uid="{BF3B0597-E134-426E-AF09-B613978C38F5}"/>
    <cellStyle name="Comma 20 2 2 2 3 3" xfId="15586" xr:uid="{AC1FD496-DA17-4A65-85E4-4025023B9076}"/>
    <cellStyle name="Comma 20 2 2 2 3 3 2" xfId="23195" xr:uid="{E422ECCA-2C55-4B1A-BF26-B190086563E5}"/>
    <cellStyle name="Comma 20 2 2 2 3 4" xfId="20125" xr:uid="{1C7C1DF0-4565-4E77-8C91-0D3195633740}"/>
    <cellStyle name="Comma 20 2 2 2 4" xfId="7448" xr:uid="{4D055964-BA09-4080-9312-7F91F0284ABC}"/>
    <cellStyle name="Comma 20 2 2 2 4 2" xfId="17131" xr:uid="{309D5406-0369-417E-886F-615AE43AFFEC}"/>
    <cellStyle name="Comma 20 2 2 2 4 2 2" xfId="24623" xr:uid="{7461689E-7920-407C-9E23-6A14B6535A0D}"/>
    <cellStyle name="Comma 20 2 2 2 4 3" xfId="21529" xr:uid="{C15B612D-8348-400D-9B51-C8AF671281EA}"/>
    <cellStyle name="Comma 20 2 2 2 5" xfId="15583" xr:uid="{7D8A901B-1A44-414F-9FE1-FFD7B2D5BE23}"/>
    <cellStyle name="Comma 20 2 2 2 5 2" xfId="23192" xr:uid="{A83B4817-71E7-4753-AE09-CEB22B3E8C2B}"/>
    <cellStyle name="Comma 20 2 2 2 6" xfId="20122" xr:uid="{B112DAAD-6D07-4ED2-9D83-E4DE7CABAEDB}"/>
    <cellStyle name="Comma 20 2 2 3" xfId="1979" xr:uid="{3A9915F0-2EC3-46A5-B0FB-1B386DADCADC}"/>
    <cellStyle name="Comma 20 2 2 3 2" xfId="1980" xr:uid="{F2A073DD-4114-42B1-BB8B-C6C9DF52F516}"/>
    <cellStyle name="Comma 20 2 2 3 2 2" xfId="7453" xr:uid="{9E1182BD-ED12-4877-A99A-845A51074026}"/>
    <cellStyle name="Comma 20 2 2 3 2 2 2" xfId="17136" xr:uid="{166A3CFF-E94B-4886-92D6-FA99B0843DFC}"/>
    <cellStyle name="Comma 20 2 2 3 2 2 2 2" xfId="24628" xr:uid="{8F6C0A88-B75B-4472-8785-AD4C5D069D61}"/>
    <cellStyle name="Comma 20 2 2 3 2 2 3" xfId="21534" xr:uid="{27C8BD50-F644-49C0-B81B-4C8F86CBF69C}"/>
    <cellStyle name="Comma 20 2 2 3 2 3" xfId="15588" xr:uid="{DC805B35-8B99-4EB6-BBC7-07E9D5D30293}"/>
    <cellStyle name="Comma 20 2 2 3 2 3 2" xfId="23197" xr:uid="{44BDFF2C-D909-4D51-AC1B-7FF2E858DBAA}"/>
    <cellStyle name="Comma 20 2 2 3 2 4" xfId="20127" xr:uid="{89C3C80A-0B28-45C3-BAEE-DC1352D4327A}"/>
    <cellStyle name="Comma 20 2 2 3 3" xfId="7452" xr:uid="{6096D0E5-B799-4015-92CB-6DC80AF51816}"/>
    <cellStyle name="Comma 20 2 2 3 3 2" xfId="17135" xr:uid="{283B77C8-A505-46F8-A21F-68499F212E06}"/>
    <cellStyle name="Comma 20 2 2 3 3 2 2" xfId="24627" xr:uid="{D8E89793-30FB-4B39-9B69-76A544111108}"/>
    <cellStyle name="Comma 20 2 2 3 3 3" xfId="21533" xr:uid="{2D2043CC-C345-4B72-8C71-6AD4D57BE56A}"/>
    <cellStyle name="Comma 20 2 2 3 4" xfId="15587" xr:uid="{00EE7F1B-5276-4167-9ED5-C0D8E04490C0}"/>
    <cellStyle name="Comma 20 2 2 3 4 2" xfId="23196" xr:uid="{36B267BA-85EE-4CE5-9C87-D6C0965FFABE}"/>
    <cellStyle name="Comma 20 2 2 3 5" xfId="20126" xr:uid="{BD29BEBC-9372-48B3-BA95-5B426A2C41BB}"/>
    <cellStyle name="Comma 20 2 2 4" xfId="1981" xr:uid="{4F2569BA-DBE1-4C01-B80F-2C454AD164EC}"/>
    <cellStyle name="Comma 20 2 2 4 2" xfId="7454" xr:uid="{5BC4BEE8-CEEE-4D54-A1E5-5C3BAB0CA2A3}"/>
    <cellStyle name="Comma 20 2 2 4 2 2" xfId="17137" xr:uid="{7ACB61E1-33E0-467F-9853-7B69036354FD}"/>
    <cellStyle name="Comma 20 2 2 4 2 2 2" xfId="24629" xr:uid="{C359A6E1-4FD7-4A65-8434-05D1DD0401B7}"/>
    <cellStyle name="Comma 20 2 2 4 2 3" xfId="21535" xr:uid="{B96531F9-7F0E-4EB6-97B1-B393AFB94F0F}"/>
    <cellStyle name="Comma 20 2 2 4 3" xfId="15589" xr:uid="{9CBEEBF3-EFE6-4E7D-BDB3-EB53ABD46468}"/>
    <cellStyle name="Comma 20 2 2 4 3 2" xfId="23198" xr:uid="{87C09DC6-B5AE-4378-9A72-00D9775946E8}"/>
    <cellStyle name="Comma 20 2 2 4 4" xfId="20128" xr:uid="{3083B877-8602-440D-BBAC-C39238919A9E}"/>
    <cellStyle name="Comma 20 2 2 5" xfId="7447" xr:uid="{05C0656F-61F0-4265-931A-B5D9BC3E853F}"/>
    <cellStyle name="Comma 20 2 2 5 2" xfId="17130" xr:uid="{4B71B7C5-05D6-478A-A709-7EC2D21C0D9E}"/>
    <cellStyle name="Comma 20 2 2 5 2 2" xfId="24622" xr:uid="{74424A6A-A213-4FE9-8927-6E80944AA60D}"/>
    <cellStyle name="Comma 20 2 2 5 3" xfId="21528" xr:uid="{7A765CFE-8FF7-4326-B1CB-17707CFD8E4C}"/>
    <cellStyle name="Comma 20 2 2 6" xfId="15582" xr:uid="{55F2348B-0459-4BF1-8E20-EF0CE951A66D}"/>
    <cellStyle name="Comma 20 2 2 6 2" xfId="23191" xr:uid="{0D90CCA2-03A9-4B81-A27C-2818E724D3F1}"/>
    <cellStyle name="Comma 20 2 2 7" xfId="20121" xr:uid="{B182FB36-E313-494B-8982-BB3C1D6177FD}"/>
    <cellStyle name="Comma 20 2 3" xfId="1982" xr:uid="{DC049AE0-1FD4-44B3-9C0A-E39C24797BFC}"/>
    <cellStyle name="Comma 20 2 3 2" xfId="1983" xr:uid="{A9C5E321-91D1-4B5E-9F3A-8936FF4FA259}"/>
    <cellStyle name="Comma 20 2 3 2 2" xfId="1984" xr:uid="{EC3CCA93-E92F-4611-A8DD-E3A3BFE9CE0C}"/>
    <cellStyle name="Comma 20 2 3 2 2 2" xfId="7457" xr:uid="{9E3023CC-4E39-4648-8BE2-5186DEA098DF}"/>
    <cellStyle name="Comma 20 2 3 2 2 2 2" xfId="17140" xr:uid="{44ABEBC8-EFE0-4E31-BA42-915659779BA9}"/>
    <cellStyle name="Comma 20 2 3 2 2 2 2 2" xfId="24632" xr:uid="{1617DB31-9AD1-4F06-89AA-35B386446722}"/>
    <cellStyle name="Comma 20 2 3 2 2 2 3" xfId="21538" xr:uid="{BDBB2F06-11ED-4869-BC40-0F4D0B46514C}"/>
    <cellStyle name="Comma 20 2 3 2 2 3" xfId="15592" xr:uid="{3A45BF78-6F69-47B7-A237-4E79E7F34A10}"/>
    <cellStyle name="Comma 20 2 3 2 2 3 2" xfId="23201" xr:uid="{05077992-50A0-42E2-9DC1-1C53F0D4672D}"/>
    <cellStyle name="Comma 20 2 3 2 2 4" xfId="20131" xr:uid="{43DA67D0-5C05-4121-8C77-F5AAC83633D8}"/>
    <cellStyle name="Comma 20 2 3 2 3" xfId="7456" xr:uid="{05594E09-671A-4641-BB33-4F6EF17457EB}"/>
    <cellStyle name="Comma 20 2 3 2 3 2" xfId="17139" xr:uid="{443AB0A3-AFEE-4A3D-82F4-37157F90971A}"/>
    <cellStyle name="Comma 20 2 3 2 3 2 2" xfId="24631" xr:uid="{42C5BCBA-9609-4CE3-BD66-39D9E9D10B37}"/>
    <cellStyle name="Comma 20 2 3 2 3 3" xfId="21537" xr:uid="{3F0600AA-BF68-406A-A846-2F20D82BCBA8}"/>
    <cellStyle name="Comma 20 2 3 2 4" xfId="15591" xr:uid="{8E5C70CC-EB12-4AE0-B7B6-C13CD55B6299}"/>
    <cellStyle name="Comma 20 2 3 2 4 2" xfId="23200" xr:uid="{7CD159C9-F1F0-4422-BED1-BC9414FF1735}"/>
    <cellStyle name="Comma 20 2 3 2 5" xfId="20130" xr:uid="{39D2190C-E7AA-4ECE-ACE7-4CED949B738C}"/>
    <cellStyle name="Comma 20 2 3 3" xfId="1985" xr:uid="{5EBF2886-79D3-452E-924D-D02A9E7FB02A}"/>
    <cellStyle name="Comma 20 2 3 3 2" xfId="7458" xr:uid="{7A6F0CD4-720A-4612-88B9-342B2EA5C368}"/>
    <cellStyle name="Comma 20 2 3 3 2 2" xfId="17141" xr:uid="{BAEF606C-3C08-43EA-85F3-E5412A7DC73F}"/>
    <cellStyle name="Comma 20 2 3 3 2 2 2" xfId="24633" xr:uid="{CFB0E27F-5250-4983-8105-BAB87F5F900B}"/>
    <cellStyle name="Comma 20 2 3 3 2 3" xfId="21539" xr:uid="{63A1332C-44F7-4258-9919-527B1F20D4F5}"/>
    <cellStyle name="Comma 20 2 3 3 3" xfId="15593" xr:uid="{F243E507-561D-450D-94FC-7CB977AF703F}"/>
    <cellStyle name="Comma 20 2 3 3 3 2" xfId="23202" xr:uid="{31725671-D188-4C13-94D5-7E71FA7CA074}"/>
    <cellStyle name="Comma 20 2 3 3 4" xfId="20132" xr:uid="{8A366466-7B87-4FE8-B979-6FC53D0AD362}"/>
    <cellStyle name="Comma 20 2 3 4" xfId="7455" xr:uid="{D2188B78-9539-4AD3-BABB-1BA57E8703C2}"/>
    <cellStyle name="Comma 20 2 3 4 2" xfId="17138" xr:uid="{47597E33-068F-4111-9D3D-CA1CE3428F03}"/>
    <cellStyle name="Comma 20 2 3 4 2 2" xfId="24630" xr:uid="{B0B8D727-710E-4793-89E8-DE911ABC1A0A}"/>
    <cellStyle name="Comma 20 2 3 4 3" xfId="21536" xr:uid="{95D33EEE-9195-47ED-A982-A2D3D5AE7AE6}"/>
    <cellStyle name="Comma 20 2 3 5" xfId="15590" xr:uid="{B5BE9239-355C-4676-A142-1604E481903E}"/>
    <cellStyle name="Comma 20 2 3 5 2" xfId="23199" xr:uid="{A50B16F6-414E-4BD0-B867-57BAB04D54C0}"/>
    <cellStyle name="Comma 20 2 3 6" xfId="20129" xr:uid="{31924FEF-025C-4B20-81A0-BA01EC2AA0E3}"/>
    <cellStyle name="Comma 20 2 4" xfId="1986" xr:uid="{3071B8CE-DB9F-488A-AC57-FA5127261647}"/>
    <cellStyle name="Comma 20 2 4 2" xfId="1987" xr:uid="{71060505-B2E6-4541-8783-BF0AABC119EE}"/>
    <cellStyle name="Comma 20 2 4 2 2" xfId="7460" xr:uid="{A66CA916-26F1-4A18-8975-F1564BA6224A}"/>
    <cellStyle name="Comma 20 2 4 2 2 2" xfId="17143" xr:uid="{21F90DD6-B56A-453E-834B-B044710C2EC0}"/>
    <cellStyle name="Comma 20 2 4 2 2 2 2" xfId="24635" xr:uid="{7E25247C-C295-4EFF-80B3-7746849EF01F}"/>
    <cellStyle name="Comma 20 2 4 2 2 3" xfId="21541" xr:uid="{D95C923E-8791-4BC5-9CC9-8C0FAD3CA017}"/>
    <cellStyle name="Comma 20 2 4 2 3" xfId="15595" xr:uid="{DE96629D-1D4B-49BA-ACB2-F7218E8139A8}"/>
    <cellStyle name="Comma 20 2 4 2 3 2" xfId="23204" xr:uid="{22668535-9803-418B-B62D-A99AFEA4AA28}"/>
    <cellStyle name="Comma 20 2 4 2 4" xfId="20134" xr:uid="{98517EE0-58BB-4526-B2FD-00F42919C495}"/>
    <cellStyle name="Comma 20 2 4 3" xfId="7459" xr:uid="{370909EE-5C2F-4C2C-9362-A983A6F3E9FA}"/>
    <cellStyle name="Comma 20 2 4 3 2" xfId="17142" xr:uid="{68D7223F-6F75-43B7-AE36-D702F1A21842}"/>
    <cellStyle name="Comma 20 2 4 3 2 2" xfId="24634" xr:uid="{AA4D7261-5B76-4AA2-958B-1154CA5C3AAC}"/>
    <cellStyle name="Comma 20 2 4 3 3" xfId="21540" xr:uid="{1335493F-6190-4807-9816-66828D750D33}"/>
    <cellStyle name="Comma 20 2 4 4" xfId="15594" xr:uid="{02A6FE4A-227B-4D9E-9E7E-7DBA274A3C32}"/>
    <cellStyle name="Comma 20 2 4 4 2" xfId="23203" xr:uid="{4FE5413F-0CF5-4B7C-8CE5-528C6372C4EE}"/>
    <cellStyle name="Comma 20 2 4 5" xfId="20133" xr:uid="{5C4D86C6-D6D3-4A75-A495-64A661AB2993}"/>
    <cellStyle name="Comma 20 2 5" xfId="1988" xr:uid="{9A776DAE-2346-478D-A2AC-F67377B0A113}"/>
    <cellStyle name="Comma 20 2 5 2" xfId="7461" xr:uid="{D806E8FC-2FDA-4799-B630-501C564158F1}"/>
    <cellStyle name="Comma 20 2 5 2 2" xfId="17144" xr:uid="{52D35F3D-2721-4498-B367-23826B707935}"/>
    <cellStyle name="Comma 20 2 5 2 2 2" xfId="24636" xr:uid="{E13B617B-135C-4EC3-ACAB-EAABD396014D}"/>
    <cellStyle name="Comma 20 2 5 2 3" xfId="21542" xr:uid="{42D348FD-93E6-4147-8777-6F49044ACA8F}"/>
    <cellStyle name="Comma 20 2 5 3" xfId="15596" xr:uid="{F6B8C737-AB30-47E8-96D8-751DB3277E28}"/>
    <cellStyle name="Comma 20 2 5 3 2" xfId="23205" xr:uid="{EE5FCBE5-725B-4C10-9636-EA6FD6F14732}"/>
    <cellStyle name="Comma 20 2 5 4" xfId="20135" xr:uid="{15E73146-7CFF-4624-9E17-B0F8F46591D3}"/>
    <cellStyle name="Comma 20 2 6" xfId="7446" xr:uid="{2799F8FB-986C-4A8D-AFB5-6C4FC9DCC582}"/>
    <cellStyle name="Comma 20 2 6 2" xfId="17129" xr:uid="{5A4E0D20-CBA7-4ADC-8065-818EEBA1A093}"/>
    <cellStyle name="Comma 20 2 6 2 2" xfId="24621" xr:uid="{2D2A4DC3-6F4D-47E5-A2CB-C698BEE645EF}"/>
    <cellStyle name="Comma 20 2 6 3" xfId="21527" xr:uid="{D5A37062-BDCE-486A-9FEE-12234827E437}"/>
    <cellStyle name="Comma 20 2 7" xfId="11524" xr:uid="{C8B90065-B05C-41D5-AF3C-E9DF2D9C8988}"/>
    <cellStyle name="Comma 20 2 7 2" xfId="15581" xr:uid="{7CD2ECB3-68AB-4837-B29A-3CD94C8D8E06}"/>
    <cellStyle name="Comma 20 2 7 3" xfId="29894" xr:uid="{C5CBB9F4-4BBE-44D1-B03A-B9309A51EAEF}"/>
    <cellStyle name="Comma 20 2 8" xfId="18005" xr:uid="{A3DB60BF-1ECB-400E-9563-750A50486AE5}"/>
    <cellStyle name="Comma 20 3" xfId="1989" xr:uid="{425096E3-F9F1-450D-8B97-C6C41DBE93C8}"/>
    <cellStyle name="Comma 20 3 2" xfId="1990" xr:uid="{D7C7BC5C-5C70-4B2A-A176-A4925F5804B0}"/>
    <cellStyle name="Comma 20 3 2 2" xfId="1991" xr:uid="{EE1DDBA4-A082-4940-8436-CB7162B6E02F}"/>
    <cellStyle name="Comma 20 3 2 2 2" xfId="1992" xr:uid="{9F7BB891-B63E-4144-84C4-5A956F68119B}"/>
    <cellStyle name="Comma 20 3 2 2 2 2" xfId="7465" xr:uid="{997E840E-9C8A-4F7A-8885-0ED7FA6612A7}"/>
    <cellStyle name="Comma 20 3 2 2 2 2 2" xfId="17148" xr:uid="{E65E9F3B-B42A-40FC-8748-7C9D041B6CF4}"/>
    <cellStyle name="Comma 20 3 2 2 2 2 2 2" xfId="24640" xr:uid="{DA90B7E7-DD92-421B-BE6E-2E390FEEAFD6}"/>
    <cellStyle name="Comma 20 3 2 2 2 2 3" xfId="21546" xr:uid="{C8DE0F97-C943-4910-9BFD-69C44E0D4738}"/>
    <cellStyle name="Comma 20 3 2 2 2 3" xfId="15600" xr:uid="{C6F41F07-6D2F-4D7C-BCB0-3F1177EF29A4}"/>
    <cellStyle name="Comma 20 3 2 2 2 3 2" xfId="23208" xr:uid="{2DFC7BED-10CF-4DC1-A2B5-356CE956D253}"/>
    <cellStyle name="Comma 20 3 2 2 2 4" xfId="20138" xr:uid="{C90D56DC-9FCE-423E-99E9-E0B7B85580BB}"/>
    <cellStyle name="Comma 20 3 2 2 3" xfId="7464" xr:uid="{9112966D-4EE4-4333-BEA2-05F8978CFCD6}"/>
    <cellStyle name="Comma 20 3 2 2 3 2" xfId="17147" xr:uid="{8E7584C6-2D6F-40EC-A2AE-E683D674E41A}"/>
    <cellStyle name="Comma 20 3 2 2 3 2 2" xfId="24639" xr:uid="{4B05AC8C-6FD6-44AB-9218-91BFE7638B42}"/>
    <cellStyle name="Comma 20 3 2 2 3 3" xfId="21545" xr:uid="{06487540-32A6-4C77-BC30-36FFB5B4DA64}"/>
    <cellStyle name="Comma 20 3 2 2 4" xfId="15599" xr:uid="{1754492C-9977-49DC-8C61-0A4F42BBD2EE}"/>
    <cellStyle name="Comma 20 3 2 2 4 2" xfId="23207" xr:uid="{1A182DA7-3136-4E98-8FE7-122EDFDFE095}"/>
    <cellStyle name="Comma 20 3 2 2 5" xfId="20137" xr:uid="{E402039C-8657-41B3-ABBF-B16EC32E2953}"/>
    <cellStyle name="Comma 20 3 2 3" xfId="1993" xr:uid="{A72EFA1B-4F1B-451A-B3F4-AF968C21CCAA}"/>
    <cellStyle name="Comma 20 3 2 3 2" xfId="7466" xr:uid="{49D3EF5F-F712-4E2B-A7A0-512972C63832}"/>
    <cellStyle name="Comma 20 3 2 3 2 2" xfId="17149" xr:uid="{7A209B40-8E42-4F8E-BE28-DAFCE69CCAAE}"/>
    <cellStyle name="Comma 20 3 2 3 2 2 2" xfId="24641" xr:uid="{E49E97B9-82E9-47CB-9A67-6BCA9113E5ED}"/>
    <cellStyle name="Comma 20 3 2 3 2 3" xfId="21547" xr:uid="{FC69AAD7-ABDB-43F4-AAEA-ED83B0467BAA}"/>
    <cellStyle name="Comma 20 3 2 3 3" xfId="15601" xr:uid="{02BFFAFD-FDF7-4D48-8387-6C7BC5EFB8B8}"/>
    <cellStyle name="Comma 20 3 2 3 3 2" xfId="23209" xr:uid="{853D907F-C40B-4DA3-BA5C-399472D9DBFC}"/>
    <cellStyle name="Comma 20 3 2 3 4" xfId="20139" xr:uid="{C2CBAC92-AD8E-4A16-B99B-27AC1D62DA79}"/>
    <cellStyle name="Comma 20 3 2 4" xfId="7463" xr:uid="{DE3FA669-4041-4884-8952-6BD427C83B13}"/>
    <cellStyle name="Comma 20 3 2 4 2" xfId="17146" xr:uid="{178A5074-135E-40B8-B141-878FCD94870F}"/>
    <cellStyle name="Comma 20 3 2 4 2 2" xfId="24638" xr:uid="{6EB76EEE-AB26-48B1-86F0-FB4F5247ECCC}"/>
    <cellStyle name="Comma 20 3 2 4 3" xfId="21544" xr:uid="{62E931F3-A7C3-4793-887B-1A7824883160}"/>
    <cellStyle name="Comma 20 3 2 5" xfId="15598" xr:uid="{536FFB72-D6B5-46A0-B006-EF06D1EB601B}"/>
    <cellStyle name="Comma 20 3 2 5 2" xfId="23206" xr:uid="{9B97A7A9-33CD-484C-9BF4-0416171DB987}"/>
    <cellStyle name="Comma 20 3 2 6" xfId="20136" xr:uid="{2312FDC5-65FB-460C-80B8-5B4F438515E4}"/>
    <cellStyle name="Comma 20 3 3" xfId="1994" xr:uid="{4CD9F9D1-86C6-46DE-BB43-F70E69F49DFC}"/>
    <cellStyle name="Comma 20 3 3 2" xfId="1995" xr:uid="{4C65B6A2-76AD-478A-8244-671617C5FA04}"/>
    <cellStyle name="Comma 20 3 3 2 2" xfId="7468" xr:uid="{A697075A-7759-4636-A94E-5D74D9C32A51}"/>
    <cellStyle name="Comma 20 3 3 2 2 2" xfId="17151" xr:uid="{3CBE7322-EF8C-416F-B06F-DBA0424A37A3}"/>
    <cellStyle name="Comma 20 3 3 2 2 2 2" xfId="24643" xr:uid="{DA190123-B1AF-4041-9B2C-80155F47E7A1}"/>
    <cellStyle name="Comma 20 3 3 2 2 3" xfId="21549" xr:uid="{0A409CBF-8D15-4F41-8A01-1032834F7267}"/>
    <cellStyle name="Comma 20 3 3 2 3" xfId="15603" xr:uid="{D985D6C4-9AA8-41D7-B2D3-CACF42047D9E}"/>
    <cellStyle name="Comma 20 3 3 2 3 2" xfId="23211" xr:uid="{C56B068C-6171-48B7-8697-2D0B9E1C0695}"/>
    <cellStyle name="Comma 20 3 3 2 4" xfId="20141" xr:uid="{C227DFF4-ED9D-4205-A3AF-AEE12749E418}"/>
    <cellStyle name="Comma 20 3 3 3" xfId="7467" xr:uid="{99AA12FD-A9B1-4697-BF93-FBDE655F991E}"/>
    <cellStyle name="Comma 20 3 3 3 2" xfId="17150" xr:uid="{593060BC-3247-40A3-816B-6B12044FA713}"/>
    <cellStyle name="Comma 20 3 3 3 2 2" xfId="24642" xr:uid="{990D7ACA-E031-45E7-BB9D-2147E192A884}"/>
    <cellStyle name="Comma 20 3 3 3 3" xfId="21548" xr:uid="{C47E1850-66A1-4C51-9789-4595F3ED40D6}"/>
    <cellStyle name="Comma 20 3 3 4" xfId="15602" xr:uid="{70A75D76-B709-4072-96FF-0F43251CAEF8}"/>
    <cellStyle name="Comma 20 3 3 4 2" xfId="23210" xr:uid="{C562C09E-8091-4A82-92E7-438AF9FD51A4}"/>
    <cellStyle name="Comma 20 3 3 5" xfId="20140" xr:uid="{347E9900-AEE5-4152-BB98-D8CE7E0AB9D2}"/>
    <cellStyle name="Comma 20 3 4" xfId="1996" xr:uid="{40B2DAAE-EF04-42A8-9C12-F9806B5AAE11}"/>
    <cellStyle name="Comma 20 3 4 2" xfId="7469" xr:uid="{3D9001BE-036E-47CA-B294-8B35D92C164C}"/>
    <cellStyle name="Comma 20 3 4 2 2" xfId="17152" xr:uid="{96211F61-20D4-42C0-B4DD-0236DEA8CEE7}"/>
    <cellStyle name="Comma 20 3 4 2 2 2" xfId="24644" xr:uid="{463479D1-4A59-4124-9F54-73031766AB85}"/>
    <cellStyle name="Comma 20 3 4 2 3" xfId="21550" xr:uid="{4680E8DF-6537-4440-A526-D0317C9A00CE}"/>
    <cellStyle name="Comma 20 3 4 3" xfId="15604" xr:uid="{804584F6-C26E-43A2-9484-DCD3698EF92D}"/>
    <cellStyle name="Comma 20 3 4 3 2" xfId="23212" xr:uid="{DFC647FD-136D-4646-8113-647B68524BBB}"/>
    <cellStyle name="Comma 20 3 4 4" xfId="20142" xr:uid="{C6932C3F-B32B-4040-A863-4EC59E1B2C10}"/>
    <cellStyle name="Comma 20 3 5" xfId="7462" xr:uid="{686188E4-3B0E-4352-A690-C910E300FA78}"/>
    <cellStyle name="Comma 20 3 5 2" xfId="17145" xr:uid="{524F1C38-7909-466D-BB49-4BAD0C9C7004}"/>
    <cellStyle name="Comma 20 3 5 2 2" xfId="24637" xr:uid="{4AF0A821-CCAF-4599-A4B2-68EFA188DBAB}"/>
    <cellStyle name="Comma 20 3 5 3" xfId="21543" xr:uid="{2E569C69-E678-4F0E-9EFE-B4E2F39C8952}"/>
    <cellStyle name="Comma 20 3 6" xfId="11525" xr:uid="{4786C8E7-46EF-4718-A006-B424CC32B217}"/>
    <cellStyle name="Comma 20 3 6 2" xfId="15597" xr:uid="{6CC6EA44-498C-42B1-B15A-666A8A47FCEE}"/>
    <cellStyle name="Comma 20 3 6 3" xfId="29895" xr:uid="{34BAC2ED-4006-42DE-9B45-6E51F5ADF3C3}"/>
    <cellStyle name="Comma 20 3 7" xfId="18006" xr:uid="{439D711C-978F-4C0B-86C0-7A991E5306DD}"/>
    <cellStyle name="Comma 20 4" xfId="1997" xr:uid="{2E7AE451-1DB3-45F1-9311-4950FC3B3C3A}"/>
    <cellStyle name="Comma 20 4 2" xfId="1998" xr:uid="{28965000-DA1C-4DDA-857E-9923F5C01658}"/>
    <cellStyle name="Comma 20 4 2 2" xfId="1999" xr:uid="{570F71F7-92AD-43D0-9687-E8E23954074C}"/>
    <cellStyle name="Comma 20 4 2 2 2" xfId="7472" xr:uid="{2EAFBC49-036F-42F4-A34F-7D79EA7D467A}"/>
    <cellStyle name="Comma 20 4 2 2 2 2" xfId="17155" xr:uid="{9977787D-A215-4B2E-9B6A-60974EC86A20}"/>
    <cellStyle name="Comma 20 4 2 2 2 2 2" xfId="24647" xr:uid="{122F492B-B8CD-4E41-A41B-AE531103C138}"/>
    <cellStyle name="Comma 20 4 2 2 2 3" xfId="21553" xr:uid="{5D46DB8E-87C6-4F66-B2B5-87AB74BA4274}"/>
    <cellStyle name="Comma 20 4 2 2 3" xfId="15607" xr:uid="{5798B04C-A4AE-4AFD-8C7F-56FC71322432}"/>
    <cellStyle name="Comma 20 4 2 2 3 2" xfId="23215" xr:uid="{F7D30393-7FF1-4353-8F4C-A8E6AA28DBB6}"/>
    <cellStyle name="Comma 20 4 2 2 4" xfId="20145" xr:uid="{77FCA481-600F-40BC-BA68-38A0CBB29902}"/>
    <cellStyle name="Comma 20 4 2 3" xfId="7471" xr:uid="{B886D5DA-D77B-45E5-AA46-371B249E38EE}"/>
    <cellStyle name="Comma 20 4 2 3 2" xfId="17154" xr:uid="{2B98608B-4654-4E1D-BE79-5F0FACFF42BB}"/>
    <cellStyle name="Comma 20 4 2 3 2 2" xfId="24646" xr:uid="{DA1CB21A-CFD1-4C43-AB1B-6E8D0EC8685A}"/>
    <cellStyle name="Comma 20 4 2 3 3" xfId="21552" xr:uid="{3FBAAB27-637F-479C-B79C-B766EF1F9949}"/>
    <cellStyle name="Comma 20 4 2 4" xfId="15606" xr:uid="{B99A4A1E-F40F-4143-AE04-69C505D15AE4}"/>
    <cellStyle name="Comma 20 4 2 4 2" xfId="23214" xr:uid="{75981D84-8ACF-44E9-B5EC-F5B266DDBE03}"/>
    <cellStyle name="Comma 20 4 2 5" xfId="20144" xr:uid="{6733FEC3-0095-4346-B2A4-E1F4B2B55B75}"/>
    <cellStyle name="Comma 20 4 3" xfId="2000" xr:uid="{E0DA3F5B-5CA9-4E46-A6A5-8A5725E50DE8}"/>
    <cellStyle name="Comma 20 4 3 2" xfId="7473" xr:uid="{A6ADF044-FD59-4DFA-98B1-C4AEB294D9B4}"/>
    <cellStyle name="Comma 20 4 3 2 2" xfId="17156" xr:uid="{427FDEAD-AF25-4262-9378-C0926CDDC09E}"/>
    <cellStyle name="Comma 20 4 3 2 2 2" xfId="24648" xr:uid="{62EDCA10-19E1-4554-B815-0E0759C57918}"/>
    <cellStyle name="Comma 20 4 3 2 3" xfId="21554" xr:uid="{F7351FE5-94D0-4308-BBC2-49A18E71D985}"/>
    <cellStyle name="Comma 20 4 3 3" xfId="15608" xr:uid="{D5ED8CC6-1655-40DB-9172-88D41618A7CD}"/>
    <cellStyle name="Comma 20 4 3 3 2" xfId="23216" xr:uid="{623A0A32-F4A6-4334-B643-587C653C0FD3}"/>
    <cellStyle name="Comma 20 4 3 4" xfId="20146" xr:uid="{6B074B02-75FF-443A-A1C9-CA091194781C}"/>
    <cellStyle name="Comma 20 4 4" xfId="7470" xr:uid="{B4C4EF89-F42B-4364-88AB-3A7252672FBA}"/>
    <cellStyle name="Comma 20 4 4 2" xfId="17153" xr:uid="{26D86441-DEC8-419D-9893-34889FEA6B36}"/>
    <cellStyle name="Comma 20 4 4 2 2" xfId="24645" xr:uid="{00052AE2-7E24-4C5B-85F6-77E9FD394B54}"/>
    <cellStyle name="Comma 20 4 4 3" xfId="21551" xr:uid="{E2B0FBE5-C5D7-4A0B-8E5B-E7F7F3EF121A}"/>
    <cellStyle name="Comma 20 4 5" xfId="15605" xr:uid="{E5D45839-6471-4293-AD01-12FE0B093126}"/>
    <cellStyle name="Comma 20 4 5 2" xfId="23213" xr:uid="{92705577-B5A1-45E8-A926-AB94B21B8FE6}"/>
    <cellStyle name="Comma 20 4 6" xfId="20143" xr:uid="{70349F21-9662-489C-B697-B2107875B4E1}"/>
    <cellStyle name="Comma 20 5" xfId="2001" xr:uid="{D714FAE6-392A-474D-9B07-A6DF293AAC46}"/>
    <cellStyle name="Comma 20 5 2" xfId="2002" xr:uid="{24D55304-7499-4034-90A7-11EDD2B082AC}"/>
    <cellStyle name="Comma 20 5 2 2" xfId="7475" xr:uid="{783EAD96-7A64-4377-8963-F7264FAA0EFF}"/>
    <cellStyle name="Comma 20 5 2 2 2" xfId="17158" xr:uid="{11AEE8E3-36BA-412D-8E2A-96CFB714D5A9}"/>
    <cellStyle name="Comma 20 5 2 2 2 2" xfId="24650" xr:uid="{62E715FF-AA60-44FA-9055-19048952E5C2}"/>
    <cellStyle name="Comma 20 5 2 2 3" xfId="21556" xr:uid="{59B2EF47-5E06-4579-8426-788A3B0ABB8B}"/>
    <cellStyle name="Comma 20 5 2 3" xfId="15610" xr:uid="{68AAB04C-556C-459E-A857-9268E95E9FE7}"/>
    <cellStyle name="Comma 20 5 2 3 2" xfId="23218" xr:uid="{36C0CFF4-49A6-4FCD-9AD2-5B62FEF16FE7}"/>
    <cellStyle name="Comma 20 5 2 4" xfId="20148" xr:uid="{04531E0C-393C-4BF9-BB43-F9FB773DD4F2}"/>
    <cellStyle name="Comma 20 5 3" xfId="7474" xr:uid="{B4F0BCBE-562A-4873-B90E-64B27B9FC452}"/>
    <cellStyle name="Comma 20 5 3 2" xfId="17157" xr:uid="{4DCAFF6D-1D12-4D79-A4A1-D0722CA068C4}"/>
    <cellStyle name="Comma 20 5 3 2 2" xfId="24649" xr:uid="{566C0EF7-F53D-4A03-921E-8A9777BECC3C}"/>
    <cellStyle name="Comma 20 5 3 3" xfId="21555" xr:uid="{622297A3-992F-4758-8208-007FAB21C9C6}"/>
    <cellStyle name="Comma 20 5 4" xfId="15609" xr:uid="{10629591-D14A-4332-A196-4F598E3651F3}"/>
    <cellStyle name="Comma 20 5 4 2" xfId="23217" xr:uid="{B6E5D542-A7DC-4D67-AD6F-D2F7A4208523}"/>
    <cellStyle name="Comma 20 5 5" xfId="20147" xr:uid="{4DF94BE6-EBEF-44FC-972B-45DF2BD7598B}"/>
    <cellStyle name="Comma 20 6" xfId="2003" xr:uid="{DC13A9AE-DF07-4560-8A70-91D305FAF2D1}"/>
    <cellStyle name="Comma 20 6 2" xfId="7476" xr:uid="{E05CF0EA-12B5-439C-AA0E-C0729436C826}"/>
    <cellStyle name="Comma 20 6 2 2" xfId="17159" xr:uid="{6D251F16-E0E4-45B0-AABE-4F8BDF9F6AF8}"/>
    <cellStyle name="Comma 20 6 2 2 2" xfId="24651" xr:uid="{30C52924-672F-43E4-8CF9-808CA70AAA6C}"/>
    <cellStyle name="Comma 20 6 2 3" xfId="21557" xr:uid="{20891B5E-AC13-4985-9AAF-7BF755CF9EF8}"/>
    <cellStyle name="Comma 20 6 3" xfId="15611" xr:uid="{58FBAABC-0D77-4B89-8D96-0DF587D5F48F}"/>
    <cellStyle name="Comma 20 6 3 2" xfId="23219" xr:uid="{D3B2A7CE-1AC5-4E4C-9925-E01D53B5A4E5}"/>
    <cellStyle name="Comma 20 6 4" xfId="20149" xr:uid="{2DFDB1EE-B450-4FA1-8726-538232348E7A}"/>
    <cellStyle name="Comma 20 7" xfId="7445" xr:uid="{805A9084-D999-4C8E-BFE7-35C998FF3195}"/>
    <cellStyle name="Comma 20 7 2" xfId="17128" xr:uid="{A4BC4B75-4B7D-478B-ACEB-D731037AAAF3}"/>
    <cellStyle name="Comma 20 7 2 2" xfId="24620" xr:uid="{2DABF5B8-6B29-4C02-899E-53440F8C55BD}"/>
    <cellStyle name="Comma 20 7 3" xfId="21526" xr:uid="{F12C8FEA-818C-46C8-9B09-CDB9ED0D7266}"/>
    <cellStyle name="Comma 20 8" xfId="11523" xr:uid="{ACEB416B-F09E-4842-A46D-9943687DCB99}"/>
    <cellStyle name="Comma 20 8 2" xfId="15580" xr:uid="{8C740E0A-272C-4E69-BADD-90BFB1AFF849}"/>
    <cellStyle name="Comma 20 8 3" xfId="29893" xr:uid="{5399A4AE-D84F-4A63-9039-F7936680E0C6}"/>
    <cellStyle name="Comma 20 9" xfId="18004" xr:uid="{CE45CBAD-2715-43A5-8B7B-9175A3BF36C4}"/>
    <cellStyle name="Comma 21" xfId="2004" xr:uid="{D31EFE9B-E010-44E7-BCF1-BFFA57EFB69D}"/>
    <cellStyle name="Comma 21 2" xfId="7477" xr:uid="{B4B986D4-7E99-4651-9D22-272F7E7105A3}"/>
    <cellStyle name="Comma 21 2 2" xfId="11527" xr:uid="{E92D18C7-5556-4475-A239-BB0A011D291B}"/>
    <cellStyle name="Comma 21 2 2 2" xfId="17160" xr:uid="{AFA06B58-3EB2-4525-BFBA-1297557EF9EB}"/>
    <cellStyle name="Comma 21 2 2 3" xfId="29897" xr:uid="{0B93563B-F0B7-4539-93C3-18A000241B85}"/>
    <cellStyle name="Comma 21 2 3" xfId="18412" xr:uid="{26326D91-178B-4FF9-AAAD-F56A1F81A5BC}"/>
    <cellStyle name="Comma 21 3" xfId="11528" xr:uid="{EB078BB2-22C5-4AD6-BD2E-666642EB9DB2}"/>
    <cellStyle name="Comma 21 3 2" xfId="15612" xr:uid="{AB2C594A-BE8E-49DF-9950-C3B76AE9D023}"/>
    <cellStyle name="Comma 21 3 3" xfId="29898" xr:uid="{D5EE07C6-1E8C-4CD1-AA74-DDDFDFBFC879}"/>
    <cellStyle name="Comma 21 4" xfId="11529" xr:uid="{27B6C1E0-E9FB-4038-A382-927891D4FD83}"/>
    <cellStyle name="Comma 21 4 2" xfId="20150" xr:uid="{A7EEE388-EEAF-4923-B876-BDC4233B4945}"/>
    <cellStyle name="Comma 21 4 3" xfId="29899" xr:uid="{09BA5B61-F385-4EB7-90C9-C4E0BD9DDAD4}"/>
    <cellStyle name="Comma 21 5" xfId="11530" xr:uid="{CB1DD770-2430-4EB7-B4F6-5434C666192D}"/>
    <cellStyle name="Comma 21 5 2" xfId="25129" xr:uid="{2D8AF28B-830F-4349-BC98-E4EF56D1F642}"/>
    <cellStyle name="Comma 21 5 3" xfId="29900" xr:uid="{9F3B7681-A0AA-48E5-AB15-5EE5E64F18D2}"/>
    <cellStyle name="Comma 21 6" xfId="11526" xr:uid="{C85BC831-549D-4C40-A499-274C660F78D3}"/>
    <cellStyle name="Comma 21 6 2" xfId="18007" xr:uid="{3D3C1B3C-190A-4BB7-AA9D-A4D34F2D934A}"/>
    <cellStyle name="Comma 21 6 3" xfId="26892" xr:uid="{432DE7F6-2646-41A5-B3FF-3A21ABF4EE46}"/>
    <cellStyle name="Comma 21 6 4" xfId="29896" xr:uid="{57543B91-A546-4FB6-8D5A-E3C53AA58578}"/>
    <cellStyle name="Comma 21 7" xfId="26533" xr:uid="{40AFDC5C-7683-401D-BB1A-A7E7A7363578}"/>
    <cellStyle name="Comma 21 7 2" xfId="31286" xr:uid="{E3E38742-B5A9-4834-9D09-9B7AED8FF7A7}"/>
    <cellStyle name="Comma 21 7 3" xfId="29414" xr:uid="{015CA5D3-1F7F-4384-BF83-70D4BAF10097}"/>
    <cellStyle name="Comma 22" xfId="2005" xr:uid="{698F0FEE-A74E-4278-9CB5-F4AEBE14065A}"/>
    <cellStyle name="Comma 22 2" xfId="7478" xr:uid="{CD0E13D4-16D5-4F6F-894D-EA5B56B747B9}"/>
    <cellStyle name="Comma 22 2 2" xfId="11532" xr:uid="{D7AF23E8-4346-4467-AD31-1B854401DFCB}"/>
    <cellStyle name="Comma 22 2 2 2" xfId="17161" xr:uid="{FF682D93-4C2D-459A-8B55-FD10781BC1A0}"/>
    <cellStyle name="Comma 22 2 2 3" xfId="29902" xr:uid="{5EA248F9-CE88-41A8-9635-4FC0D72C0097}"/>
    <cellStyle name="Comma 22 2 3" xfId="18413" xr:uid="{14B42D54-88EC-428B-AB4A-EFB3C1F0480B}"/>
    <cellStyle name="Comma 22 3" xfId="11533" xr:uid="{8958DEFE-42A4-4F59-A1BC-906A11E98CE8}"/>
    <cellStyle name="Comma 22 3 2" xfId="11534" xr:uid="{DC0E6835-E658-4C27-A700-F66F398FF0DE}"/>
    <cellStyle name="Comma 22 3 2 2" xfId="23220" xr:uid="{9017E116-4E49-42AA-85F0-439C8C321712}"/>
    <cellStyle name="Comma 22 3 2 3" xfId="29904" xr:uid="{8E886F6F-EB55-42FA-AFF7-1520AFEDFF45}"/>
    <cellStyle name="Comma 22 3 3" xfId="15613" xr:uid="{02AA7430-D2B4-4860-ABB7-59FE8B6526CF}"/>
    <cellStyle name="Comma 22 3 4" xfId="29903" xr:uid="{754F4D62-AFF4-4FBF-B71E-12F8BE375615}"/>
    <cellStyle name="Comma 22 4" xfId="11531" xr:uid="{C8B4764D-FDFD-4DBE-BAA3-609FF7AA4115}"/>
    <cellStyle name="Comma 22 4 2" xfId="18008" xr:uid="{A46C8185-F4F0-4859-A88D-4B5ED86CE99F}"/>
    <cellStyle name="Comma 22 4 3" xfId="29901" xr:uid="{A758ECA9-C4DC-4DE7-9267-D141E8BA5721}"/>
    <cellStyle name="Comma 22 5" xfId="26212" xr:uid="{B690767C-4DBA-4943-B705-01A712BE803E}"/>
    <cellStyle name="Comma 22 5 2" xfId="26893" xr:uid="{D2D78946-823F-4109-A356-B794B1095B77}"/>
    <cellStyle name="Comma 22 5 3" xfId="31043" xr:uid="{7391305A-F5E1-412B-9779-5D10C2DF42AB}"/>
    <cellStyle name="Comma 22 6" xfId="26534" xr:uid="{5B581D29-1C70-4999-8D32-2DF89E83E659}"/>
    <cellStyle name="Comma 22 6 2" xfId="31287" xr:uid="{601B3605-2AFD-44BB-94D5-B8C46832030F}"/>
    <cellStyle name="Comma 22 6 3" xfId="29415" xr:uid="{149D44CF-06E0-4C69-B06D-CEBDE877C96C}"/>
    <cellStyle name="Comma 23" xfId="2006" xr:uid="{906419CF-84CA-4FE3-8C59-5BBB02E93D3F}"/>
    <cellStyle name="Comma 23 2" xfId="7479" xr:uid="{4812E7F3-D6B2-4D2D-A965-894F121DADAC}"/>
    <cellStyle name="Comma 23 2 2" xfId="11537" xr:uid="{8796D6F9-E305-43F8-8ED0-D901681C767C}"/>
    <cellStyle name="Comma 23 2 2 2" xfId="11538" xr:uid="{70FDD576-299B-4350-8171-3DBAEC7E9AD3}"/>
    <cellStyle name="Comma 23 2 2 2 2" xfId="11539" xr:uid="{388297A7-7132-4724-A7FC-E1646F5C4EC0}"/>
    <cellStyle name="Comma 23 2 2 2 3" xfId="24652" xr:uid="{E287AFFA-5187-426F-A18D-6CB7EAE35C6E}"/>
    <cellStyle name="Comma 23 2 2 2 4" xfId="29908" xr:uid="{C5ECB3AB-6C2B-4FC6-8A63-805E0C156307}"/>
    <cellStyle name="Comma 23 2 2 3" xfId="11540" xr:uid="{22B58D36-8620-4511-9EF6-56FD943AD456}"/>
    <cellStyle name="Comma 23 2 2 4" xfId="17162" xr:uid="{73932638-A5D0-40C9-A17C-222FF4ACBA3F}"/>
    <cellStyle name="Comma 23 2 2 5" xfId="29907" xr:uid="{F52415BB-33A9-4875-8D5D-A7A2283458F5}"/>
    <cellStyle name="Comma 23 2 3" xfId="11536" xr:uid="{705DC3EA-CFCD-49B6-A884-810EF944316A}"/>
    <cellStyle name="Comma 23 2 3 2" xfId="18414" xr:uid="{BE5A1115-EF7F-4F5A-96BA-0FAA5F14E8AB}"/>
    <cellStyle name="Comma 23 2 3 3" xfId="29906" xr:uid="{13EA269B-F072-419C-B21E-FCFA8CC093B2}"/>
    <cellStyle name="Comma 23 3" xfId="11541" xr:uid="{DCA54E74-FC1F-4FCD-B3E7-FA9C0B5ACCDC}"/>
    <cellStyle name="Comma 23 3 2" xfId="15614" xr:uid="{ABBB4D5F-D53E-43CD-A3E0-C98F9BA74C44}"/>
    <cellStyle name="Comma 23 3 3" xfId="29909" xr:uid="{3718E9EB-7E33-4345-99FD-55B94BBA74AE}"/>
    <cellStyle name="Comma 23 4" xfId="11535" xr:uid="{3081B0EB-4958-4FC0-9CA1-4C9C20604CA5}"/>
    <cellStyle name="Comma 23 4 2" xfId="18009" xr:uid="{745D3539-A891-414D-9FC1-462BD5A805A3}"/>
    <cellStyle name="Comma 23 4 3" xfId="29905" xr:uid="{579C61A8-1C4D-4BB5-9E43-4E466DAFBF16}"/>
    <cellStyle name="Comma 23 5" xfId="26175" xr:uid="{283F203B-FA5C-4C2C-A3DB-A79BB4E81CD5}"/>
    <cellStyle name="Comma 23 5 2" xfId="26894" xr:uid="{7EB0B71C-DE5D-49B0-8BB7-8482408D2ED8}"/>
    <cellStyle name="Comma 23 5 3" xfId="31020" xr:uid="{BA28641C-C334-46EF-ADC4-D177D9C606C0}"/>
    <cellStyle name="Comma 23 6" xfId="26535" xr:uid="{01223538-C543-4800-922A-4BAD32208349}"/>
    <cellStyle name="Comma 23 6 2" xfId="31288" xr:uid="{C993F367-97BF-4257-AE09-840338E9EA2F}"/>
    <cellStyle name="Comma 23 6 3" xfId="29416" xr:uid="{E6D9A6E5-E4C9-4AF8-8446-9907C58C6747}"/>
    <cellStyle name="Comma 24" xfId="2007" xr:uid="{DC86D860-DA11-42F8-BF43-341DAD4C312E}"/>
    <cellStyle name="Comma 24 2" xfId="2008" xr:uid="{82C603FC-5390-407C-ACDB-4480491B7545}"/>
    <cellStyle name="Comma 24 2 2" xfId="7481" xr:uid="{210CB94A-9704-4A6D-A6D8-4D7C0992C71A}"/>
    <cellStyle name="Comma 24 2 2 2" xfId="17164" xr:uid="{7D8C58CA-9515-42D6-89E3-7811099CAE32}"/>
    <cellStyle name="Comma 24 2 2 2 2" xfId="24653" xr:uid="{D26415A2-A2AE-41C9-81AB-980EEC61DB1A}"/>
    <cellStyle name="Comma 24 2 2 3" xfId="21558" xr:uid="{BF5BE8E1-FFFA-44CD-BEC7-A09DE96E92E2}"/>
    <cellStyle name="Comma 24 2 3" xfId="10850" xr:uid="{84679252-7CA1-4285-8B29-C60EC1CFA418}"/>
    <cellStyle name="Comma 24 2 3 2" xfId="17423" xr:uid="{D8669202-0E16-4300-BDBA-9D6F379FF614}"/>
    <cellStyle name="Comma 24 2 3 2 2" xfId="24864" xr:uid="{E6413341-C4FC-48CF-9E97-DC23E4FDCDE9}"/>
    <cellStyle name="Comma 24 2 3 3" xfId="21779" xr:uid="{45B58132-AEAB-4F70-94C6-D299EF4677B1}"/>
    <cellStyle name="Comma 24 2 4" xfId="11543" xr:uid="{27134B3D-9242-4F2D-A4EC-EC576E183E3C}"/>
    <cellStyle name="Comma 24 2 4 2" xfId="15616" xr:uid="{4EE1FD57-7782-4158-831A-27E8E18AD18C}"/>
    <cellStyle name="Comma 24 2 4 3" xfId="29911" xr:uid="{9C3D6862-9ED1-40AC-B98E-2F478568B6B5}"/>
    <cellStyle name="Comma 24 2 5" xfId="18011" xr:uid="{F348A72C-DC29-4C66-923C-BCA7414C2FFA}"/>
    <cellStyle name="Comma 24 3" xfId="7480" xr:uid="{5CEFA9AE-7185-4FD5-9281-8C58EE61D4F1}"/>
    <cellStyle name="Comma 24 3 2" xfId="11544" xr:uid="{6150DCC9-9C34-48BF-AF2D-DD3BF54657C1}"/>
    <cellStyle name="Comma 24 3 2 2" xfId="17163" xr:uid="{9C21A4CA-E680-4311-9E4B-0E2359ABA490}"/>
    <cellStyle name="Comma 24 3 2 3" xfId="29912" xr:uid="{AE390413-DBA5-4FC8-B13C-5DC375E47817}"/>
    <cellStyle name="Comma 24 3 3" xfId="18415" xr:uid="{9C3CA4CD-0433-439C-81A5-0C15A09F306F}"/>
    <cellStyle name="Comma 24 4" xfId="11542" xr:uid="{C60E70D3-2186-41C9-96B2-484F35825E74}"/>
    <cellStyle name="Comma 24 4 2" xfId="15615" xr:uid="{938EA78C-B488-4E58-9326-103DEFFCBCE2}"/>
    <cellStyle name="Comma 24 4 3" xfId="29910" xr:uid="{6B97FA32-C36F-4158-93F7-892CBB2A9556}"/>
    <cellStyle name="Comma 24 5" xfId="18010" xr:uid="{B1B2EFED-9755-4FD0-AC64-BE51557B74D6}"/>
    <cellStyle name="Comma 24 6" xfId="26213" xr:uid="{BCF46BCF-3D71-48C3-84EF-72B603DF1B5E}"/>
    <cellStyle name="Comma 24 6 2" xfId="26895" xr:uid="{B96DA882-6529-460D-B22F-CBD4C2906A0E}"/>
    <cellStyle name="Comma 24 6 3" xfId="31044" xr:uid="{1E0FA89F-6B1D-4AFB-9453-15C806C136B4}"/>
    <cellStyle name="Comma 24 7" xfId="26536" xr:uid="{9E535F94-95A8-40F8-82F3-02FB085B5E15}"/>
    <cellStyle name="Comma 24 7 2" xfId="31289" xr:uid="{9AFF4342-C276-447B-B02A-6D69F9E5368E}"/>
    <cellStyle name="Comma 24 7 3" xfId="29417" xr:uid="{28376D04-9F94-4201-9BEA-162A8EAC239A}"/>
    <cellStyle name="Comma 25" xfId="2009" xr:uid="{AA565F45-956D-4D19-9D4B-ABAD7F03F10E}"/>
    <cellStyle name="Comma 25 2" xfId="7482" xr:uid="{EE0BC03B-EB65-4205-946F-CECBEECE0D6A}"/>
    <cellStyle name="Comma 25 2 2" xfId="11546" xr:uid="{0EC4767E-E583-4DD1-B46C-70F8C60384C6}"/>
    <cellStyle name="Comma 25 2 2 2" xfId="17165" xr:uid="{ADF06625-9491-4084-85B6-21F7EC90A8ED}"/>
    <cellStyle name="Comma 25 2 2 3" xfId="29914" xr:uid="{90CC35A3-937D-497E-B716-5BA6AC741FD7}"/>
    <cellStyle name="Comma 25 2 3" xfId="18416" xr:uid="{9858BF73-1DB1-4DC9-9FC0-42BA032D4299}"/>
    <cellStyle name="Comma 25 3" xfId="11547" xr:uid="{C29B8524-54F0-49AF-842F-D2F14D75DE0F}"/>
    <cellStyle name="Comma 25 3 2" xfId="15617" xr:uid="{70542E2B-36C8-4091-BBFC-8D965561977D}"/>
    <cellStyle name="Comma 25 3 3" xfId="29915" xr:uid="{666BB585-B79E-4CB4-83BB-3F709E0AE342}"/>
    <cellStyle name="Comma 25 4" xfId="11545" xr:uid="{F120E45C-2C66-4354-B07F-2B5E4F539A20}"/>
    <cellStyle name="Comma 25 4 2" xfId="18012" xr:uid="{7D4D526B-C128-42AD-9A92-60E89917D638}"/>
    <cellStyle name="Comma 25 4 3" xfId="29913" xr:uid="{694EBBD3-2188-49FE-A06E-63BD60A45628}"/>
    <cellStyle name="Comma 25 5" xfId="26214" xr:uid="{ED7AD60D-DE1A-4019-8699-232611708359}"/>
    <cellStyle name="Comma 25 5 2" xfId="26896" xr:uid="{ACAFBF92-1B04-4F2D-A529-28EAF4920385}"/>
    <cellStyle name="Comma 25 5 3" xfId="31045" xr:uid="{0F013F58-D1E0-4F5A-960F-57572672EAE6}"/>
    <cellStyle name="Comma 25 6" xfId="26537" xr:uid="{36E7FED3-8DC7-4EEF-89BD-392DF37A39CC}"/>
    <cellStyle name="Comma 25 6 2" xfId="31290" xr:uid="{77CD8E08-EE06-4C19-99CF-BB5937EE7B9C}"/>
    <cellStyle name="Comma 25 6 3" xfId="29418" xr:uid="{11751092-D491-4F55-8E8B-1EB8D73ADAAC}"/>
    <cellStyle name="Comma 26" xfId="2010" xr:uid="{28F8209F-5A43-4D3A-AB16-630D78DBA024}"/>
    <cellStyle name="Comma 26 2" xfId="2011" xr:uid="{3F9073CF-53A5-4ABB-8B04-71E58AA7B2A6}"/>
    <cellStyle name="Comma 26 2 2" xfId="7484" xr:uid="{EABC6084-32CC-4C9D-9891-3D0661F23BED}"/>
    <cellStyle name="Comma 26 2 2 2" xfId="11550" xr:uid="{D9D609A3-C29D-4E3A-B2FE-7372B7A65BB9}"/>
    <cellStyle name="Comma 26 2 2 2 2" xfId="17167" xr:uid="{468EFF8E-3F83-4E5B-91FC-40C240C0C983}"/>
    <cellStyle name="Comma 26 2 2 2 3" xfId="29918" xr:uid="{AE5F2E5E-15F9-49E0-AC52-9D31CC3BB975}"/>
    <cellStyle name="Comma 26 2 2 3" xfId="18418" xr:uid="{8AC8569B-53A9-4F72-882B-608483B6F415}"/>
    <cellStyle name="Comma 26 2 3" xfId="11551" xr:uid="{9C390213-9375-46EC-98C5-8B8F6A76E483}"/>
    <cellStyle name="Comma 26 2 3 2" xfId="15619" xr:uid="{DDEF6BD7-6B4D-4882-9E94-9C2CA179480C}"/>
    <cellStyle name="Comma 26 2 3 3" xfId="29919" xr:uid="{EAABF398-AE40-4BBB-9467-FE4872FF9231}"/>
    <cellStyle name="Comma 26 2 4" xfId="11549" xr:uid="{BB796187-AD23-4D61-BAF3-D50170E43D1C}"/>
    <cellStyle name="Comma 26 2 4 2" xfId="18014" xr:uid="{0B3F7775-3D30-40FD-9E0F-790756AB300C}"/>
    <cellStyle name="Comma 26 2 4 3" xfId="29917" xr:uid="{F49BAC1C-CF96-4210-8900-05F885C775C3}"/>
    <cellStyle name="Comma 26 3" xfId="7483" xr:uid="{6BFA7A35-148F-4E01-A038-962F102D74CA}"/>
    <cellStyle name="Comma 26 3 2" xfId="11552" xr:uid="{89FB8635-54BB-4528-B5BC-8C8BE974E06A}"/>
    <cellStyle name="Comma 26 3 2 2" xfId="17166" xr:uid="{D922884B-AF54-4E3C-816D-D15BE4A5F028}"/>
    <cellStyle name="Comma 26 3 2 3" xfId="29920" xr:uid="{A3AF80E5-8236-48B4-B384-98934F5036D6}"/>
    <cellStyle name="Comma 26 3 3" xfId="18417" xr:uid="{A0561380-406F-4AC2-BA51-D933156530B1}"/>
    <cellStyle name="Comma 26 4" xfId="11548" xr:uid="{8AB67683-975D-4773-AAD3-6846C6A430F4}"/>
    <cellStyle name="Comma 26 4 2" xfId="15618" xr:uid="{3E902C78-A761-4EB5-9773-F015E54AC2E3}"/>
    <cellStyle name="Comma 26 4 3" xfId="29916" xr:uid="{3C2FF520-17A9-48F1-BA0C-F50F3380797E}"/>
    <cellStyle name="Comma 26 5" xfId="18013" xr:uid="{AF0D2748-C054-40D6-A5C8-520D9EEBFE6F}"/>
    <cellStyle name="Comma 26 6" xfId="26192" xr:uid="{B1587989-1618-43B4-BEA5-40DEB15B30D8}"/>
    <cellStyle name="Comma 26 6 2" xfId="26897" xr:uid="{E67CF557-6FDC-49B7-BCCD-9F027F50D5B1}"/>
    <cellStyle name="Comma 26 6 3" xfId="31030" xr:uid="{E9B36675-3CC8-4C61-BE45-55B7F3AF7950}"/>
    <cellStyle name="Comma 27" xfId="2012" xr:uid="{68B29BE4-CE0D-4A4B-8407-5F3E8F786104}"/>
    <cellStyle name="Comma 27 2" xfId="7485" xr:uid="{9A1EECFE-A933-43F0-AF7D-558752158F0C}"/>
    <cellStyle name="Comma 27 2 2" xfId="11554" xr:uid="{0B64DD98-9B47-4DC8-9471-3CD4370E87C9}"/>
    <cellStyle name="Comma 27 2 2 2" xfId="17168" xr:uid="{16CA32E8-C9BE-48F3-873E-5A9FBBFCE919}"/>
    <cellStyle name="Comma 27 2 2 3" xfId="29922" xr:uid="{824C809D-58E5-4B00-B60F-C056985ECF78}"/>
    <cellStyle name="Comma 27 2 3" xfId="18419" xr:uid="{2CA0667C-B2A3-4986-A405-BD684CE74CB3}"/>
    <cellStyle name="Comma 27 3" xfId="11555" xr:uid="{A7993545-198F-46BE-ABB7-25DC2DB08526}"/>
    <cellStyle name="Comma 27 3 2" xfId="15620" xr:uid="{61C10BA9-31C1-4EE3-95A5-1D114E04C063}"/>
    <cellStyle name="Comma 27 3 3" xfId="29923" xr:uid="{94B1CD78-F0CF-4C2E-9A3C-CFCAAEBCD785}"/>
    <cellStyle name="Comma 27 4" xfId="11553" xr:uid="{FD26C1A4-907C-4148-BA4C-99920717AE53}"/>
    <cellStyle name="Comma 27 4 2" xfId="18015" xr:uid="{2A3D416D-2D79-46B5-8D09-7700166B70B0}"/>
    <cellStyle name="Comma 27 4 3" xfId="29921" xr:uid="{E4B318FA-5C43-4A68-9538-2141935CC75A}"/>
    <cellStyle name="Comma 27 5" xfId="26215" xr:uid="{EB33F2BB-05EA-4D49-B827-270A51BA8569}"/>
    <cellStyle name="Comma 27 5 2" xfId="26898" xr:uid="{274D89EB-B815-471C-ABE1-0AE786040CFB}"/>
    <cellStyle name="Comma 27 5 3" xfId="31046" xr:uid="{B4D8EDA5-B6D0-493F-BD81-40C511DAF753}"/>
    <cellStyle name="Comma 27 6" xfId="26538" xr:uid="{75C91934-4180-46C4-B19D-93A050AB4DDE}"/>
    <cellStyle name="Comma 27 6 2" xfId="31291" xr:uid="{9C3C1A81-297D-4ABE-90F2-5E1D1C2667C3}"/>
    <cellStyle name="Comma 27 6 3" xfId="29419" xr:uid="{FFD2B4FB-0BAC-49D0-81F0-547E28694373}"/>
    <cellStyle name="Comma 28" xfId="2013" xr:uid="{A8F2CD87-AC73-46DE-827D-A6095C58D002}"/>
    <cellStyle name="Comma 28 2" xfId="7486" xr:uid="{C28CF0E9-877A-4666-A1EF-2CC3957B23CF}"/>
    <cellStyle name="Comma 28 2 2" xfId="11557" xr:uid="{7CB09E50-5781-4EA3-8A06-BA51022CF443}"/>
    <cellStyle name="Comma 28 2 2 2" xfId="17169" xr:uid="{125E8F8C-D157-45DF-B473-C180FF2B0649}"/>
    <cellStyle name="Comma 28 2 2 3" xfId="29925" xr:uid="{F429403C-286E-4E65-9EB3-7A7DFD4B4F12}"/>
    <cellStyle name="Comma 28 2 3" xfId="18420" xr:uid="{92BDCF52-0441-454B-954B-F2EE00B9BEC0}"/>
    <cellStyle name="Comma 28 3" xfId="11556" xr:uid="{6D083307-94FE-40ED-9242-095DEE4AF539}"/>
    <cellStyle name="Comma 28 3 2" xfId="15621" xr:uid="{8FDC8677-AB10-402F-A048-B4E53D045632}"/>
    <cellStyle name="Comma 28 3 3" xfId="29924" xr:uid="{571C7B75-04EA-4570-B41E-9659FDA107CA}"/>
    <cellStyle name="Comma 28 4" xfId="18016" xr:uid="{0B28398C-1E26-4CA5-8431-D50446985F10}"/>
    <cellStyle name="Comma 28 5" xfId="26195" xr:uid="{D85A548D-C2B7-4ED1-AD17-B21DA940D4A7}"/>
    <cellStyle name="Comma 28 6" xfId="29420" xr:uid="{C23772B6-698C-4A77-A84E-8B24B346FDCB}"/>
    <cellStyle name="Comma 29" xfId="2014" xr:uid="{21035F40-D355-4BF5-96B5-42347C8D5961}"/>
    <cellStyle name="Comma 29 2" xfId="7487" xr:uid="{FD4F7B07-DC86-4283-B627-95AD194B9676}"/>
    <cellStyle name="Comma 29 2 2" xfId="11559" xr:uid="{D9DD184B-8870-457E-845C-A957A5C16044}"/>
    <cellStyle name="Comma 29 2 2 2" xfId="17170" xr:uid="{07D37EEB-407D-4082-B174-A2DB46C2444D}"/>
    <cellStyle name="Comma 29 2 2 3" xfId="29927" xr:uid="{247310D2-653D-490B-836D-91A66A358195}"/>
    <cellStyle name="Comma 29 2 3" xfId="18421" xr:uid="{5BB73E99-D971-4D39-A382-0B5F2138ADE5}"/>
    <cellStyle name="Comma 29 3" xfId="11558" xr:uid="{1D934BBA-4819-4891-AEB0-F42E0FEDF24E}"/>
    <cellStyle name="Comma 29 3 2" xfId="15622" xr:uid="{7E2CDCA7-8F75-41B8-A327-20BDC1AC7561}"/>
    <cellStyle name="Comma 29 3 3" xfId="29926" xr:uid="{53BE286B-65E9-4AC3-B858-FF3318A62022}"/>
    <cellStyle name="Comma 29 4" xfId="18017" xr:uid="{7215CC9A-4ADF-4FCF-AE3E-0610D19B040E}"/>
    <cellStyle name="Comma 29 5" xfId="26194" xr:uid="{510B715E-6111-4D16-B7DC-C52DDC20C7AC}"/>
    <cellStyle name="Comma 29 5 2" xfId="26899" xr:uid="{D871FE0F-8F25-4E9B-B276-D417B6C13953}"/>
    <cellStyle name="Comma 29 5 3" xfId="31032" xr:uid="{B9C8D135-2272-47B9-9DEF-9B654CF0F3EF}"/>
    <cellStyle name="Comma 3" xfId="10" xr:uid="{F274713A-2846-467C-BF2A-E9D03D3C4B24}"/>
    <cellStyle name="Comma 3 10" xfId="11560" xr:uid="{034F68FC-003C-4860-B6DF-1CEFB94722CF}"/>
    <cellStyle name="Comma 3 10 2" xfId="17705" xr:uid="{19EBABCF-DF4C-4111-9E5A-C0DCE0A6D503}"/>
    <cellStyle name="Comma 3 10 3" xfId="29928" xr:uid="{284D8F1C-DD87-4269-B036-3695944934C8}"/>
    <cellStyle name="Comma 3 11" xfId="18565" xr:uid="{DFE452EB-7132-4212-AE00-87A441B38836}"/>
    <cellStyle name="Comma 3 11 2" xfId="25083" xr:uid="{4526EDD9-6AF1-41AD-917F-97C8E68800E2}"/>
    <cellStyle name="Comma 3 11 3" xfId="30260" xr:uid="{84A0AB84-ED4D-4BDF-B9AC-C0C9F8251551}"/>
    <cellStyle name="Comma 3 12" xfId="25130" xr:uid="{5A04D357-0FB8-4C80-82DC-67B52CB6F7A0}"/>
    <cellStyle name="Comma 3 13" xfId="25235" xr:uid="{A7D7CE66-FED4-41F6-8D98-D24381CA7A67}"/>
    <cellStyle name="Comma 3 13 2" xfId="26009" xr:uid="{CF87ED5C-D6BB-481E-A0A8-1B76D6DA52A4}"/>
    <cellStyle name="Comma 3 13 2 2" xfId="29239" xr:uid="{CF301188-3210-4D35-8A1A-E508A170B093}"/>
    <cellStyle name="Comma 3 13 2 3" xfId="31018" xr:uid="{29822DE7-4EC4-4F23-BBF8-BD6EC8C36480}"/>
    <cellStyle name="Comma 3 13 3" xfId="30434" xr:uid="{09962710-BD77-4E3F-AE91-A439CF3FBCFE}"/>
    <cellStyle name="Comma 3 14" xfId="26900" xr:uid="{14491707-9ECA-4177-A600-C6A78387D9C4}"/>
    <cellStyle name="Comma 3 14 2" xfId="29230" xr:uid="{08F081CF-5086-4BAD-AEB8-7DB29E27C8A3}"/>
    <cellStyle name="Comma 3 15" xfId="26634" xr:uid="{0128D76D-63EB-45DC-B44A-F939E14D1317}"/>
    <cellStyle name="Comma 3 15 2" xfId="29259" xr:uid="{74E75E94-1B1A-46B5-BF10-6CAE4DF77D17}"/>
    <cellStyle name="Comma 3 16" xfId="26651" xr:uid="{C5F0825E-5548-417E-8F39-280568D3AC31}"/>
    <cellStyle name="Comma 3 16 2" xfId="29249" xr:uid="{B8097298-C9A8-445E-ABF0-D474C3CDC2F6}"/>
    <cellStyle name="Comma 3 16 3" xfId="31323" xr:uid="{E9FCB0EA-8735-4BCD-8289-9BE94437EC30}"/>
    <cellStyle name="Comma 3 17" xfId="29273" xr:uid="{0D4A1B76-35E4-4EB4-8C1F-FD3CE94D6D02}"/>
    <cellStyle name="Comma 3 18" xfId="83" xr:uid="{1B250A50-2662-4587-9818-569918E7EBF4}"/>
    <cellStyle name="Comma 3 2" xfId="11" xr:uid="{BE1182CC-54FC-49FE-986E-173FC9B6BF01}"/>
    <cellStyle name="Comma 3 2 10" xfId="25131" xr:uid="{F5D875BB-8B1F-4C4D-8806-1C6964DFBE3B}"/>
    <cellStyle name="Comma 3 2 11" xfId="25236" xr:uid="{4FB73C07-9C8B-4532-B04E-6A3F3F8FB81F}"/>
    <cellStyle name="Comma 3 2 11 2" xfId="26010" xr:uid="{5D0B8E5A-ECE0-419C-88F3-7DB3C4C72CCB}"/>
    <cellStyle name="Comma 3 2 11 2 2" xfId="29244" xr:uid="{8D9477F6-0BF0-4008-BD02-C6F0756FF0EB}"/>
    <cellStyle name="Comma 3 2 11 2 3" xfId="31019" xr:uid="{301BA55D-5449-4787-B347-E5A26F7D3D2C}"/>
    <cellStyle name="Comma 3 2 11 3" xfId="30435" xr:uid="{489C8AC9-6AE3-4755-86FC-DE23027A7699}"/>
    <cellStyle name="Comma 3 2 12" xfId="26901" xr:uid="{9FF20983-0C06-4E4C-BACF-E746C9DF6662}"/>
    <cellStyle name="Comma 3 2 12 2" xfId="29262" xr:uid="{2DC58EDE-7265-44CC-AE1F-AF6F56EF1F52}"/>
    <cellStyle name="Comma 3 2 13" xfId="29014" xr:uid="{D884B9DD-9F6D-479A-AEB7-88CF8B8B3DEC}"/>
    <cellStyle name="Comma 3 2 13 2" xfId="31601" xr:uid="{013FE5AA-B1F8-4B82-B191-18C4F8C7E567}"/>
    <cellStyle name="Comma 3 2 13 3" xfId="29285" xr:uid="{F27AE2AE-E00B-4685-951A-4B2BDA0ED6B2}"/>
    <cellStyle name="Comma 3 2 14" xfId="104" xr:uid="{BD124FAA-EBB8-423C-B721-B58B1866B4AB}"/>
    <cellStyle name="Comma 3 2 2" xfId="2015" xr:uid="{12CC1187-7540-40BF-9EF1-0EF12BF2ACAA}"/>
    <cellStyle name="Comma 3 2 2 2" xfId="7488" xr:uid="{DC78BDE1-F8B8-48F6-9C38-944BACBC6F28}"/>
    <cellStyle name="Comma 3 2 2 2 2" xfId="17171" xr:uid="{F165CC26-3756-4A2F-8694-1D9156075B5A}"/>
    <cellStyle name="Comma 3 2 2 2 2 2" xfId="24654" xr:uid="{0CA28EF0-8C8C-4187-9B6F-4A5AC5BCDDC2}"/>
    <cellStyle name="Comma 3 2 2 2 3" xfId="21559" xr:uid="{DF665180-6CEA-4A7D-AFE6-95998DD34431}"/>
    <cellStyle name="Comma 3 2 2 3" xfId="10851" xr:uid="{BA15D752-85E8-4614-B7A8-D8A73F229876}"/>
    <cellStyle name="Comma 3 2 2 3 2" xfId="17424" xr:uid="{BABCD2AF-6F99-41D4-87C3-0AD479764158}"/>
    <cellStyle name="Comma 3 2 2 3 2 2" xfId="24865" xr:uid="{FB33A717-D830-404E-B753-661EAE63C0F0}"/>
    <cellStyle name="Comma 3 2 2 3 3" xfId="21780" xr:uid="{902BA4EC-82CB-49D6-900B-ACEB6E7020DD}"/>
    <cellStyle name="Comma 3 2 2 4" xfId="11562" xr:uid="{EF064C47-2232-4597-8AE8-110B9CCBCFC9}"/>
    <cellStyle name="Comma 3 2 2 4 2" xfId="15623" xr:uid="{314A78F4-BBC5-4327-9C71-B62C36107B4D}"/>
    <cellStyle name="Comma 3 2 2 4 3" xfId="29930" xr:uid="{461E028C-A3F5-495A-BD65-56B34231EA60}"/>
    <cellStyle name="Comma 3 2 2 5" xfId="18018" xr:uid="{282B87EA-AD46-4E82-953F-9DD578D2DD70}"/>
    <cellStyle name="Comma 3 2 2 6" xfId="26660" xr:uid="{A4CF06B5-85AA-4188-A36C-24A4C33271E8}"/>
    <cellStyle name="Comma 3 2 2 6 2" xfId="31325" xr:uid="{20422D2C-C024-4D72-9393-34F2771DA841}"/>
    <cellStyle name="Comma 3 2 2 6 3" xfId="29421" xr:uid="{B43CC9CB-5A40-4B33-ABF3-1F70A96DBC2F}"/>
    <cellStyle name="Comma 3 2 3" xfId="2016" xr:uid="{544F0980-6C46-4DD1-A96A-225614C2D05B}"/>
    <cellStyle name="Comma 3 2 3 2" xfId="7489" xr:uid="{B77DAF16-A369-434E-9A0B-C923EB9ADDF9}"/>
    <cellStyle name="Comma 3 2 3 2 2" xfId="17172" xr:uid="{A3B8B0D4-6590-4F7E-83A6-EE7132E8F79A}"/>
    <cellStyle name="Comma 3 2 3 2 2 2" xfId="24655" xr:uid="{E457B4A9-487F-445C-90C9-777E9AEBB460}"/>
    <cellStyle name="Comma 3 2 3 2 3" xfId="21560" xr:uid="{88A69D11-5A79-4F9B-8FE8-AB300C44301A}"/>
    <cellStyle name="Comma 3 2 3 3" xfId="10852" xr:uid="{C758C369-4ED6-45C5-89CA-333F0A123FDC}"/>
    <cellStyle name="Comma 3 2 3 3 2" xfId="17425" xr:uid="{7DFE02AC-2515-4BD6-9CB8-E9AA05FCA97A}"/>
    <cellStyle name="Comma 3 2 3 3 2 2" xfId="24866" xr:uid="{50E08C88-A523-4599-A058-09C5698C465D}"/>
    <cellStyle name="Comma 3 2 3 3 3" xfId="21781" xr:uid="{C6A22BDB-DEAF-4BD9-BC19-1606000976E7}"/>
    <cellStyle name="Comma 3 2 3 4" xfId="15624" xr:uid="{86B09912-E06C-456B-9F6E-C8D65792430D}"/>
    <cellStyle name="Comma 3 2 3 4 2" xfId="23221" xr:uid="{1A9C83C2-F8CF-4354-884A-6F65346BB26B}"/>
    <cellStyle name="Comma 3 2 3 5" xfId="18019" xr:uid="{634D4FD4-F243-45AC-AD60-30D98F196EA0}"/>
    <cellStyle name="Comma 3 2 3 6" xfId="26705" xr:uid="{C69B6E4B-14D2-46D2-A8EF-EF78B893DA06}"/>
    <cellStyle name="Comma 3 2 4" xfId="2017" xr:uid="{9A07F149-E658-417C-92FC-235C0AC25F4D}"/>
    <cellStyle name="Comma 3 2 4 2" xfId="7490" xr:uid="{3224B69A-D228-434D-B0B0-BC0EFEDCE52A}"/>
    <cellStyle name="Comma 3 2 4 2 2" xfId="17173" xr:uid="{44FCF23C-1AA1-472F-93F6-3C096CCAD1A5}"/>
    <cellStyle name="Comma 3 2 4 2 2 2" xfId="24656" xr:uid="{C9DF7A6A-2841-4254-B15F-BB1082749611}"/>
    <cellStyle name="Comma 3 2 4 2 3" xfId="21561" xr:uid="{53BC8E14-40D0-43A5-9455-DA475BADD3BC}"/>
    <cellStyle name="Comma 3 2 4 3" xfId="11563" xr:uid="{70BFC2F7-FBF5-4CE1-B4C9-80DDA65D6967}"/>
    <cellStyle name="Comma 3 2 4 3 2" xfId="15625" xr:uid="{6FE3B8D9-C957-4C78-8453-40991E621EAA}"/>
    <cellStyle name="Comma 3 2 4 3 3" xfId="29931" xr:uid="{59DCA000-29D5-401E-B1AE-6096A5F48EC1}"/>
    <cellStyle name="Comma 3 2 4 4" xfId="18020" xr:uid="{09059BE1-7B56-48EF-BDFE-36EF20FAE5C0}"/>
    <cellStyle name="Comma 3 2 5" xfId="6070" xr:uid="{DBC5F8EB-B903-4BD2-BC83-2EDC55B5891D}"/>
    <cellStyle name="Comma 3 2 5 2" xfId="15791" xr:uid="{2CD5D94B-10A4-4CDF-95D0-B26E35FF76A4}"/>
    <cellStyle name="Comma 3 2 5 2 2" xfId="23294" xr:uid="{7736E57E-F2C9-41DC-AD04-57EC514A9242}"/>
    <cellStyle name="Comma 3 2 5 3" xfId="20200" xr:uid="{D70935AD-EA0C-41CA-9502-D2521657DF1F}"/>
    <cellStyle name="Comma 3 2 6" xfId="10766" xr:uid="{F80A52E6-6E7B-4B7D-8B18-3A7C8EF292B6}"/>
    <cellStyle name="Comma 3 2 6 2" xfId="17339" xr:uid="{5158DC8F-DA12-457C-B173-988F9B821EB2}"/>
    <cellStyle name="Comma 3 2 6 2 2" xfId="24794" xr:uid="{E8738E05-D513-4E4B-9228-24753FDF7EB1}"/>
    <cellStyle name="Comma 3 2 6 3" xfId="21697" xr:uid="{3B875B30-BCC3-4530-848C-E64AEB036B79}"/>
    <cellStyle name="Comma 3 2 7" xfId="11561" xr:uid="{C3779889-A795-4FC9-ABF1-3904BA698E95}"/>
    <cellStyle name="Comma 3 2 7 2" xfId="14243" xr:uid="{1F81FACA-56D9-477F-9C3A-81CCA427C30F}"/>
    <cellStyle name="Comma 3 2 7 3" xfId="29929" xr:uid="{D41363E2-3C39-4A91-AA0D-9EB191E92321}"/>
    <cellStyle name="Comma 3 2 8" xfId="17716" xr:uid="{E84F8B76-41C0-49D2-ADC3-9B92FC221570}"/>
    <cellStyle name="Comma 3 2 9" xfId="25084" xr:uid="{90F0F429-6ED8-4F06-BAA3-D2C012393071}"/>
    <cellStyle name="Comma 3 3" xfId="2018" xr:uid="{213B2BC7-67A2-4A6A-BB5E-3F9154EA866D}"/>
    <cellStyle name="Comma 3 3 2" xfId="2019" xr:uid="{9AA4890B-8AB3-4783-BC57-CA27ABB3AB42}"/>
    <cellStyle name="Comma 3 3 2 2" xfId="7492" xr:uid="{85BA1171-A526-458E-B403-B001E01FDAFD}"/>
    <cellStyle name="Comma 3 3 2 2 2" xfId="17175" xr:uid="{09F73AE8-E85F-4BA7-8433-25399B2F29F3}"/>
    <cellStyle name="Comma 3 3 2 2 2 2" xfId="24657" xr:uid="{DF7478D0-AE0A-43FF-B484-72CE7787DE62}"/>
    <cellStyle name="Comma 3 3 2 2 3" xfId="21562" xr:uid="{31D9EAD6-B0C5-4C7F-9D11-AC70114ECD98}"/>
    <cellStyle name="Comma 3 3 2 3" xfId="11564" xr:uid="{28045CF1-5361-4FBC-8689-ED95A8F4916F}"/>
    <cellStyle name="Comma 3 3 2 3 2" xfId="15627" xr:uid="{04F8A73E-091D-4CD5-AA0C-227EF56344A2}"/>
    <cellStyle name="Comma 3 3 2 3 3" xfId="29932" xr:uid="{06DADF21-2301-44CB-9F59-55A805072D3C}"/>
    <cellStyle name="Comma 3 3 2 4" xfId="18022" xr:uid="{004D3710-856B-4E8F-9EEC-D8A8378F503A}"/>
    <cellStyle name="Comma 3 3 2 5" xfId="26727" xr:uid="{203CA352-E90A-4711-9028-90F014863294}"/>
    <cellStyle name="Comma 3 3 3" xfId="7491" xr:uid="{D2532582-D93E-4C45-B959-6254ADCA515C}"/>
    <cellStyle name="Comma 3 3 3 2" xfId="11565" xr:uid="{B795986D-7F14-412B-BC47-30ADD9A204C6}"/>
    <cellStyle name="Comma 3 3 3 2 2" xfId="17174" xr:uid="{A34F1407-3AC1-437E-BBD0-C70829C4B131}"/>
    <cellStyle name="Comma 3 3 3 2 3" xfId="29933" xr:uid="{66088EAB-4350-4823-AE33-5765F4B426DD}"/>
    <cellStyle name="Comma 3 3 3 3" xfId="18422" xr:uid="{B94237D3-A767-448A-BE9A-CB0FBF9FE666}"/>
    <cellStyle name="Comma 3 3 4" xfId="15626" xr:uid="{2C70B1E7-C838-40DB-9393-825D057A6C21}"/>
    <cellStyle name="Comma 3 3 4 2" xfId="23222" xr:uid="{460D907F-214E-4EC0-9FC0-BA61CE0ECF56}"/>
    <cellStyle name="Comma 3 3 5" xfId="18021" xr:uid="{23F74526-5EB2-4F63-B84B-32CCD4A32CF3}"/>
    <cellStyle name="Comma 3 3 6" xfId="26183" xr:uid="{7C58C8A7-38BB-45E7-8E3B-EE031F8876C6}"/>
    <cellStyle name="Comma 3 3 6 2" xfId="29212" xr:uid="{177B43CC-3055-4D0D-8503-E43533BEB596}"/>
    <cellStyle name="Comma 3 3 6 3" xfId="31025" xr:uid="{9916842F-4E20-4431-9858-A36F041F7471}"/>
    <cellStyle name="Comma 3 3 7" xfId="29422" xr:uid="{146CBB84-73AE-4E7E-A733-00CEC9FE0A1E}"/>
    <cellStyle name="Comma 3 4" xfId="2020" xr:uid="{EDD153AA-79DE-49E0-8AE5-9F72C3CCA430}"/>
    <cellStyle name="Comma 3 4 2" xfId="7493" xr:uid="{CF8094C3-720E-4959-B638-ABB358D9E694}"/>
    <cellStyle name="Comma 3 4 2 2" xfId="17176" xr:uid="{FDFA875F-48CC-4BA6-BC76-54A79FF67987}"/>
    <cellStyle name="Comma 3 4 2 2 2" xfId="24658" xr:uid="{F1C7631C-5D45-4D81-BBF0-C30C26F5E04A}"/>
    <cellStyle name="Comma 3 4 2 3" xfId="21563" xr:uid="{A92250E2-44D5-4896-B02E-7FC117967273}"/>
    <cellStyle name="Comma 3 4 3" xfId="10853" xr:uid="{CF948326-BDDE-4AE8-95D4-B4E6EB457845}"/>
    <cellStyle name="Comma 3 4 3 2" xfId="17426" xr:uid="{F27CB8A7-359F-462B-99B7-B1270D829FA4}"/>
    <cellStyle name="Comma 3 4 3 2 2" xfId="24867" xr:uid="{392DEAE6-0E4C-492F-980A-F1D7A3BC85E3}"/>
    <cellStyle name="Comma 3 4 3 3" xfId="21782" xr:uid="{B0649058-CB72-4E04-A143-1FC0E5F371C6}"/>
    <cellStyle name="Comma 3 4 4" xfId="11566" xr:uid="{7EA2E48B-2E9F-4F9A-827D-D09C9A4CAA1B}"/>
    <cellStyle name="Comma 3 4 4 2" xfId="15628" xr:uid="{22D13CEB-4BD0-44B4-B71F-E33F38DD0EC0}"/>
    <cellStyle name="Comma 3 4 4 3" xfId="29934" xr:uid="{FC9549CD-BA27-49BA-B918-D816C591F87F}"/>
    <cellStyle name="Comma 3 4 5" xfId="18023" xr:uid="{85C6246D-F488-4D42-8AEE-FBA31FB55301}"/>
    <cellStyle name="Comma 3 5" xfId="2021" xr:uid="{A7861201-C195-46F1-AB48-38C12D43266D}"/>
    <cellStyle name="Comma 3 5 2" xfId="7494" xr:uid="{DB65D89D-8E43-4F0A-8DD6-52161539BCBE}"/>
    <cellStyle name="Comma 3 5 2 2" xfId="17177" xr:uid="{ABFA1BC3-69FB-43B1-B5E3-828D2CED67E8}"/>
    <cellStyle name="Comma 3 5 2 2 2" xfId="24659" xr:uid="{4135D578-A962-40E8-A952-D9EEA93E8D47}"/>
    <cellStyle name="Comma 3 5 2 3" xfId="21564" xr:uid="{D44DA37E-B97D-4A04-AAE0-E734961B92D1}"/>
    <cellStyle name="Comma 3 5 3" xfId="10854" xr:uid="{0632BFAF-67EE-461F-9A87-C6FDFDC9D2F0}"/>
    <cellStyle name="Comma 3 5 3 2" xfId="17427" xr:uid="{CD8227A8-526E-4634-A5FA-3A800F829929}"/>
    <cellStyle name="Comma 3 5 3 2 2" xfId="24868" xr:uid="{5488EE84-5F41-473E-AED0-D4A5E13161CA}"/>
    <cellStyle name="Comma 3 5 3 3" xfId="21783" xr:uid="{642FBBF4-6AA4-43D0-BA9B-3888F100CEFC}"/>
    <cellStyle name="Comma 3 5 4" xfId="11567" xr:uid="{FC9554E1-E259-44B8-950E-9A762537A757}"/>
    <cellStyle name="Comma 3 5 4 2" xfId="15629" xr:uid="{95B2C2B4-C09E-4CB4-A9D1-D92E286F1047}"/>
    <cellStyle name="Comma 3 5 4 3" xfId="29935" xr:uid="{6AB56172-35FC-4BBD-9F00-18F31E440EDA}"/>
    <cellStyle name="Comma 3 5 5" xfId="18024" xr:uid="{04E06F31-C536-4070-B7D0-C3355C6EE4A6}"/>
    <cellStyle name="Comma 3 5 6" xfId="26687" xr:uid="{A4613F26-3591-4415-93FF-DC7654CC8D4D}"/>
    <cellStyle name="Comma 3 6" xfId="6013" xr:uid="{42B997EB-1E8D-483A-B860-5747BF95F207}"/>
    <cellStyle name="Comma 3 6 2" xfId="11568" xr:uid="{3CFD9EB3-872B-4EB4-AB32-B4BD0CC476DA}"/>
    <cellStyle name="Comma 3 6 2 2" xfId="18379" xr:uid="{BE66944F-CDFC-4DE9-BE9F-A2E2DBDD7BEB}"/>
    <cellStyle name="Comma 3 7" xfId="6062" xr:uid="{F195A766-A42A-480F-9011-B7444A3F65D8}"/>
    <cellStyle name="Comma 3 7 2" xfId="15783" xr:uid="{824AD8F1-AEB9-47FB-8A5D-319FC0434449}"/>
    <cellStyle name="Comma 3 7 2 2" xfId="23287" xr:uid="{F7437FED-4212-4D5E-AF9F-1D2B825FF596}"/>
    <cellStyle name="Comma 3 7 3" xfId="18397" xr:uid="{C9221495-AB66-454C-AAFC-F5830AE5614E}"/>
    <cellStyle name="Comma 3 8" xfId="10758" xr:uid="{9B65D8E6-52E9-44A1-A494-DC1690B5C1F6}"/>
    <cellStyle name="Comma 3 8 2" xfId="11569" xr:uid="{7AADCF62-8C7F-45DA-A436-8DDCCC8A33C0}"/>
    <cellStyle name="Comma 3 8 2 2" xfId="17331" xr:uid="{08493BA5-D55F-4FFF-A609-5D754397BCF0}"/>
    <cellStyle name="Comma 3 8 2 3" xfId="29936" xr:uid="{426E8176-3B03-460C-9A24-3BC8B60CFEF0}"/>
    <cellStyle name="Comma 3 8 3" xfId="18455" xr:uid="{B8D50087-044D-4F60-9CBB-D7AE4E22105D}"/>
    <cellStyle name="Comma 3 9" xfId="91" xr:uid="{3BAE20EC-08B2-40DD-B160-525F08455965}"/>
    <cellStyle name="Comma 3 9 2" xfId="11570" xr:uid="{1BF1FE8B-6279-4353-92A4-A4ADE5E1BBBD}"/>
    <cellStyle name="Comma 3 9 2 2" xfId="18483" xr:uid="{CF3CA473-C45E-4CD5-BE6F-57522A0B2B75}"/>
    <cellStyle name="Comma 3 9 2 3" xfId="29937" xr:uid="{C5BDA854-2A8E-4052-9208-D6C8D3BF6D30}"/>
    <cellStyle name="Comma 3_AA" xfId="11571" xr:uid="{B16F0DFE-5121-4A69-BBF3-D3EEB01CAC28}"/>
    <cellStyle name="Comma 30" xfId="2022" xr:uid="{69FA4C23-5409-4CF1-9162-D5779022BF8B}"/>
    <cellStyle name="Comma 30 2" xfId="7495" xr:uid="{E29D80C0-4AB3-48B0-850E-24514DFF5EE4}"/>
    <cellStyle name="Comma 30 2 2" xfId="11573" xr:uid="{425475ED-CF6F-471A-B1EA-A326DEAA52B0}"/>
    <cellStyle name="Comma 30 2 2 2" xfId="17178" xr:uid="{75F0C291-0699-499B-8B6D-DFCFFE74B1A8}"/>
    <cellStyle name="Comma 30 2 2 3" xfId="29939" xr:uid="{25FF29BA-47F0-42A9-A649-A893F1A8668B}"/>
    <cellStyle name="Comma 30 2 3" xfId="18423" xr:uid="{CE44A540-88CF-4453-AE3A-C0E4ED518180}"/>
    <cellStyle name="Comma 30 3" xfId="11572" xr:uid="{A2BA43DA-2C92-4CF9-A0F1-FBB279F250B8}"/>
    <cellStyle name="Comma 30 3 2" xfId="15630" xr:uid="{9C944822-6DA9-4ED3-9EB3-BCD59BB77DE4}"/>
    <cellStyle name="Comma 30 3 3" xfId="29938" xr:uid="{9AA73262-09AD-4BC6-A37D-6292503F9FE7}"/>
    <cellStyle name="Comma 30 4" xfId="18025" xr:uid="{A2C9006A-E881-42CB-AEE7-800F22436588}"/>
    <cellStyle name="Comma 30 5" xfId="26539" xr:uid="{8C249F79-4565-44F9-A4A6-D599C9962F59}"/>
    <cellStyle name="Comma 30 5 2" xfId="26874" xr:uid="{7588FC69-962E-434D-87D4-E50C35327459}"/>
    <cellStyle name="Comma 30 5 3" xfId="31292" xr:uid="{C284D200-68FA-4158-8976-C000EFD01961}"/>
    <cellStyle name="Comma 30 6" xfId="28057" xr:uid="{B2DFDCAE-0324-4F02-A0B7-617CC7386F47}"/>
    <cellStyle name="Comma 30 6 2" xfId="31594" xr:uid="{AF4BA6DE-6F97-4119-8010-368C3C9A2BE7}"/>
    <cellStyle name="Comma 30 6 3" xfId="29423" xr:uid="{F27269B4-7CAC-460A-BDD5-FAF2B587B2DF}"/>
    <cellStyle name="Comma 31" xfId="2023" xr:uid="{FF56B3C9-E311-47CB-99B0-34F0440AB135}"/>
    <cellStyle name="Comma 31 2" xfId="7496" xr:uid="{A7B11522-4DF6-46FF-A7EE-E53ADD491FC6}"/>
    <cellStyle name="Comma 31 2 2" xfId="11575" xr:uid="{54C8ECAD-6C1A-41EC-BAB8-C32031FC7A07}"/>
    <cellStyle name="Comma 31 2 2 2" xfId="17179" xr:uid="{145CAA02-CC4D-4440-86A1-BF7C89636050}"/>
    <cellStyle name="Comma 31 2 2 3" xfId="29941" xr:uid="{1F56D965-4802-407B-BE2D-1FAF135349EA}"/>
    <cellStyle name="Comma 31 2 3" xfId="18424" xr:uid="{624A71B5-793A-4A9B-9B9A-2066190009DC}"/>
    <cellStyle name="Comma 31 3" xfId="11574" xr:uid="{1F6F035C-7DA8-4631-868D-EF611C596E34}"/>
    <cellStyle name="Comma 31 3 2" xfId="15631" xr:uid="{270EA61D-4064-418D-8DAC-88C902498FEB}"/>
    <cellStyle name="Comma 31 3 3" xfId="29940" xr:uid="{EBE47421-C022-43AE-AB00-EB8DD79C3AEB}"/>
    <cellStyle name="Comma 31 4" xfId="18026" xr:uid="{29AB2D38-3668-457D-A55D-D6B6EB11A66B}"/>
    <cellStyle name="Comma 31 5" xfId="26540" xr:uid="{7C28A7D5-598C-40F6-8899-A4682330E27C}"/>
    <cellStyle name="Comma 31 5 2" xfId="31293" xr:uid="{DBE60477-B4DB-4E59-BF83-3557F400A266}"/>
    <cellStyle name="Comma 31 5 3" xfId="29424" xr:uid="{A21B0717-0B2A-43BF-96A9-DB74853E280A}"/>
    <cellStyle name="Comma 31 6" xfId="27313" xr:uid="{B02A745D-1C4B-4C97-A1DB-D14E477ED60E}"/>
    <cellStyle name="Comma 32" xfId="2024" xr:uid="{0A088C6A-77D4-4F97-8EEA-4B3AC34F9F3C}"/>
    <cellStyle name="Comma 32 2" xfId="7497" xr:uid="{3A1D5371-3D8D-414A-99C5-2F925E351CDE}"/>
    <cellStyle name="Comma 32 2 2" xfId="17180" xr:uid="{AAEF4C87-79E1-472B-BFCF-140183313019}"/>
    <cellStyle name="Comma 32 2 2 2" xfId="24660" xr:uid="{829459AD-E892-4083-9F0B-693537B042C2}"/>
    <cellStyle name="Comma 32 2 3" xfId="21565" xr:uid="{814B8780-020F-4553-A514-BD65363F0145}"/>
    <cellStyle name="Comma 32 3" xfId="11576" xr:uid="{9D7E187C-EB1E-4084-AE71-4A30CB94E713}"/>
    <cellStyle name="Comma 32 3 2" xfId="15632" xr:uid="{9795D728-D324-47CB-A995-D32CD2132837}"/>
    <cellStyle name="Comma 32 3 3" xfId="29942" xr:uid="{CA8359DA-DBE6-4D90-A5E2-485D15CD213B}"/>
    <cellStyle name="Comma 32 4" xfId="18027" xr:uid="{2DE5BD21-C57C-4AED-8C83-CEC7321E003F}"/>
    <cellStyle name="Comma 32 5" xfId="26541" xr:uid="{211960AA-03B8-402D-A9BC-AEF09FA93557}"/>
    <cellStyle name="Comma 32 5 2" xfId="31294" xr:uid="{35D1956C-DBE1-4AF9-B7EC-AD5E86B0105A}"/>
    <cellStyle name="Comma 32 5 3" xfId="29425" xr:uid="{EB68E448-3545-4A43-A619-6027CAB4FA2D}"/>
    <cellStyle name="Comma 32 6" xfId="28099" xr:uid="{55FBB9A7-7CDE-4DD3-9232-6B7033EFE5A3}"/>
    <cellStyle name="Comma 33" xfId="2025" xr:uid="{CBE58EBB-E458-4346-B631-B0AD475CCE98}"/>
    <cellStyle name="Comma 33 2" xfId="6014" xr:uid="{227B51A1-3916-466E-BEDB-94C168470EB6}"/>
    <cellStyle name="Comma 33 2 2" xfId="10728" xr:uid="{449225EA-B436-4B3C-A9F9-2B9ACC995ABB}"/>
    <cellStyle name="Comma 33 2 2 2" xfId="17309" xr:uid="{D7513DFF-8DD5-464B-BE35-2B4F62F79EA3}"/>
    <cellStyle name="Comma 33 2 2 2 2" xfId="24769" xr:uid="{F67F089E-4942-4EA2-937F-BFD377DAD9F9}"/>
    <cellStyle name="Comma 33 2 2 3" xfId="21671" xr:uid="{0617C3E1-599F-4069-BAE4-FFFF3F72AD77}"/>
    <cellStyle name="Comma 33 2 3" xfId="10957" xr:uid="{58AE6454-862F-4597-B635-215A9F9B298E}"/>
    <cellStyle name="Comma 33 2 3 2" xfId="17530" xr:uid="{F5CD47C8-C532-458F-B8BB-5B75CC4D66D9}"/>
    <cellStyle name="Comma 33 2 3 2 2" xfId="24964" xr:uid="{7184B7FD-FAE0-480F-BE39-E3D76C7B8D41}"/>
    <cellStyle name="Comma 33 2 3 3" xfId="21877" xr:uid="{18038677-A74B-4A3A-93F0-95ED8C547642}"/>
    <cellStyle name="Comma 33 2 4" xfId="15761" xr:uid="{DAF13F2F-6B55-4DD8-969A-1C6E8E842936}"/>
    <cellStyle name="Comma 33 2 4 2" xfId="23273" xr:uid="{11DAA365-02C9-4E9B-96C2-93F24A309A12}"/>
    <cellStyle name="Comma 33 2 5" xfId="20184" xr:uid="{C4AB4152-0B20-4D26-8908-4024981E5BDE}"/>
    <cellStyle name="Comma 33 3" xfId="18028" xr:uid="{097C3FE0-74EE-462A-8F46-FB7E5D2338E8}"/>
    <cellStyle name="Comma 33 4" xfId="26542" xr:uid="{C96230FD-8A9A-42A3-84E7-7319B50F06B8}"/>
    <cellStyle name="Comma 33 5" xfId="31763" xr:uid="{1B663FDC-DC52-4BA3-9EBB-C61598A4447C}"/>
    <cellStyle name="Comma 34" xfId="2026" xr:uid="{B675FD01-90D6-4FA2-B962-7928D21F2F5D}"/>
    <cellStyle name="Comma 34 2" xfId="11577" xr:uid="{6901A4CF-3041-4B0D-94ED-3D260A32893C}"/>
    <cellStyle name="Comma 34 2 2" xfId="18029" xr:uid="{CF9A2FD4-E7F7-43AF-9543-F5ECB8C234EE}"/>
    <cellStyle name="Comma 34 2 3" xfId="29943" xr:uid="{F09D4BC2-5C2F-457C-8FAD-AA550B1623A2}"/>
    <cellStyle name="Comma 34 3" xfId="26543" xr:uid="{ACAE379D-E95B-41BA-9D04-0BC7F45231EA}"/>
    <cellStyle name="Comma 34 4" xfId="27396" xr:uid="{5FE96022-0591-4F97-968A-BAD0E5032F02}"/>
    <cellStyle name="Comma 35" xfId="2027" xr:uid="{4AA05455-6EB2-4DFB-8388-6BA337D55C87}"/>
    <cellStyle name="Comma 35 2" xfId="11579" xr:uid="{BF19A6CB-C5F7-465D-9785-D16CEE57E921}"/>
    <cellStyle name="Comma 35 2 2" xfId="29944" xr:uid="{66A29C59-EC2B-405C-A478-6760BCDB4E88}"/>
    <cellStyle name="Comma 35 2 3" xfId="29426" xr:uid="{7A84FC68-4B77-4604-B4B4-6050F88826A4}"/>
    <cellStyle name="Comma 35 3" xfId="11578" xr:uid="{1C3903F6-224D-4C2C-BBD3-5A19E42EF2AF}"/>
    <cellStyle name="Comma 35 3 2" xfId="18030" xr:uid="{50AD9545-4ED4-4787-9498-1BA8AB051436}"/>
    <cellStyle name="Comma 35 4" xfId="26663" xr:uid="{829D5015-3A4D-4CAC-B59E-5C41114BD0A0}"/>
    <cellStyle name="Comma 35 5" xfId="27479" xr:uid="{C22F0945-CF77-4523-80F0-80684D7CA903}"/>
    <cellStyle name="Comma 36" xfId="2028" xr:uid="{30FC98DD-BABD-42E3-8817-68718C041BAB}"/>
    <cellStyle name="Comma 36 2" xfId="11580" xr:uid="{BAABE915-6AE7-4106-99D5-FDDC5CDEC52E}"/>
    <cellStyle name="Comma 36 2 2" xfId="18031" xr:uid="{BB53BC8E-50F2-4F75-8281-2ED941C79612}"/>
    <cellStyle name="Comma 36 2 3" xfId="29945" xr:uid="{85113087-990B-4D2F-997A-BFA083F0FB45}"/>
    <cellStyle name="Comma 36 3" xfId="26683" xr:uid="{84B987B6-BEEF-420A-9876-32A6426DDE53}"/>
    <cellStyle name="Comma 36 4" xfId="27072" xr:uid="{AD668C4C-FAE2-445D-90F3-465FC7C864F0}"/>
    <cellStyle name="Comma 37" xfId="2029" xr:uid="{0163A00C-0F4A-46BE-BB71-467A0307BD67}"/>
    <cellStyle name="Comma 37 2" xfId="7498" xr:uid="{16DEB7D8-C039-4538-8366-E29F307C9A68}"/>
    <cellStyle name="Comma 37 2 2" xfId="17181" xr:uid="{5172D43D-E7D3-4B57-8181-94FFE1E91E97}"/>
    <cellStyle name="Comma 37 2 2 2" xfId="24661" xr:uid="{8A0B9095-2D6F-4877-96A7-5EE86CC98CF6}"/>
    <cellStyle name="Comma 37 2 3" xfId="21566" xr:uid="{B08D5C07-B175-4140-ADA6-23582956FF21}"/>
    <cellStyle name="Comma 37 3" xfId="11581" xr:uid="{5B2E7CF7-5A86-470C-B04D-56AF57277280}"/>
    <cellStyle name="Comma 37 3 2" xfId="15633" xr:uid="{ED77C217-74AC-4663-84F1-326D887653AF}"/>
    <cellStyle name="Comma 37 3 3" xfId="29946" xr:uid="{108F4134-B17F-4E12-8FAF-5B27FB5CD62A}"/>
    <cellStyle name="Comma 37 4" xfId="18032" xr:uid="{0BCE4151-6FE5-408E-A792-C7B8386C8A9C}"/>
    <cellStyle name="Comma 37 5" xfId="27070" xr:uid="{8762DC2A-C72D-45E2-80E1-C63A0A91A1F5}"/>
    <cellStyle name="Comma 37 5 2" xfId="31449" xr:uid="{70F9AE06-8F59-4559-99D1-E11DFCB2D966}"/>
    <cellStyle name="Comma 37 5 3" xfId="29427" xr:uid="{2D872BA9-388D-45CD-BB6C-B39A4DC3DB26}"/>
    <cellStyle name="Comma 38" xfId="2030" xr:uid="{6F1C1269-0B13-4C75-BA21-42B5A9E0AECE}"/>
    <cellStyle name="Comma 38 2" xfId="7499" xr:uid="{F38B6671-07C6-4994-B73E-9E7CCF892EF0}"/>
    <cellStyle name="Comma 38 2 2" xfId="17182" xr:uid="{D5144215-9916-4D58-8622-6214CA86C115}"/>
    <cellStyle name="Comma 38 2 2 2" xfId="24662" xr:uid="{D50E2634-B4BB-4E90-B3E5-62062056B755}"/>
    <cellStyle name="Comma 38 2 3" xfId="21567" xr:uid="{6B23136C-CF76-48CA-9B0F-DF0471F4FD39}"/>
    <cellStyle name="Comma 38 3" xfId="11582" xr:uid="{72D3E903-EDF0-4612-A6FF-F4EC585470A0}"/>
    <cellStyle name="Comma 38 3 2" xfId="15634" xr:uid="{69C212C4-F95F-4F11-A0FB-71A0BB4FC086}"/>
    <cellStyle name="Comma 38 3 3" xfId="29947" xr:uid="{FCD27431-E0C0-4780-A97B-F8778B13075F}"/>
    <cellStyle name="Comma 38 4" xfId="18033" xr:uid="{7767B946-60E1-4CB7-89B5-3F662CC137DE}"/>
    <cellStyle name="Comma 38 5" xfId="27603" xr:uid="{3EEEFEF4-15BD-4E9A-B99E-8E6A46E1E83D}"/>
    <cellStyle name="Comma 38 5 2" xfId="31592" xr:uid="{F65CB42D-1A36-43D0-B756-11E0F298996C}"/>
    <cellStyle name="Comma 38 5 3" xfId="29428" xr:uid="{E1CC0E02-F7ED-4D2F-B34C-99C124F2AC69}"/>
    <cellStyle name="Comma 39" xfId="2031" xr:uid="{FDBAD0BC-F297-46C2-931F-A261FB04ED3C}"/>
    <cellStyle name="Comma 39 2" xfId="7500" xr:uid="{092DA525-3738-474E-A2AB-FFEE5461F129}"/>
    <cellStyle name="Comma 39 2 2" xfId="17183" xr:uid="{0213439F-67C1-4A87-9832-F6AA61150092}"/>
    <cellStyle name="Comma 39 2 2 2" xfId="24663" xr:uid="{0C27835D-F300-4957-9B30-7B26063B28C3}"/>
    <cellStyle name="Comma 39 2 3" xfId="21568" xr:uid="{260791D3-B5BE-4F58-B5AF-B5C868AE9C41}"/>
    <cellStyle name="Comma 39 3" xfId="10855" xr:uid="{A6A072C5-7FB8-4428-B67D-C58870BEC0CF}"/>
    <cellStyle name="Comma 39 3 2" xfId="17428" xr:uid="{550EDACA-6391-42B8-89D9-650A1F55E918}"/>
    <cellStyle name="Comma 39 3 2 2" xfId="24869" xr:uid="{35B3C79E-BADF-4DCB-BB37-25B10DA3618A}"/>
    <cellStyle name="Comma 39 3 3" xfId="21784" xr:uid="{14EF4336-673F-448E-BBFC-C4929E3FE6E2}"/>
    <cellStyle name="Comma 39 4" xfId="15635" xr:uid="{D3E90AF0-D596-4FC1-B162-0751AA9C37B5}"/>
    <cellStyle name="Comma 39 4 2" xfId="23223" xr:uid="{F0A874E3-164B-41E6-B2F2-DC3E7BB990B4}"/>
    <cellStyle name="Comma 39 5" xfId="18034" xr:uid="{40316CA6-1114-4427-B791-01901BEBB69F}"/>
    <cellStyle name="Comma 39 6" xfId="29012" xr:uid="{4E9878D8-6AAE-4101-9D25-50A0A6390D58}"/>
    <cellStyle name="Comma 39 6 2" xfId="31599" xr:uid="{53EBCE69-BC70-4912-8D72-5B10661C735F}"/>
    <cellStyle name="Comma 39 6 3" xfId="29429" xr:uid="{43B72502-C0C4-497F-BFAA-15B855F51A8A}"/>
    <cellStyle name="Comma 4" xfId="12" xr:uid="{CC8BAA11-73E0-4C7A-812B-3B2562A2213C}"/>
    <cellStyle name="Comma 4 10" xfId="11583" xr:uid="{371236AA-1A68-497A-92EF-3559B473D069}"/>
    <cellStyle name="Comma 4 10 2" xfId="14237" xr:uid="{02B79969-FE28-40A5-AA3E-FC0BB25CC5E5}"/>
    <cellStyle name="Comma 4 10 3" xfId="29948" xr:uid="{C91EBEE7-0A47-4348-BA8C-ABF30DD1F657}"/>
    <cellStyle name="Comma 4 11" xfId="17706" xr:uid="{93823AA1-D256-4EB2-A796-827A5E8E290B}"/>
    <cellStyle name="Comma 4 12" xfId="25237" xr:uid="{EED1C3C5-BAFF-43F8-AB78-812D4E9A177C}"/>
    <cellStyle name="Comma 4 12 2" xfId="26902" xr:uid="{AA468B7A-D422-4EC3-9E20-83A37D329686}"/>
    <cellStyle name="Comma 4 12 2 2" xfId="29240" xr:uid="{AC3DC950-AA31-47FF-85A5-E5F14549456A}"/>
    <cellStyle name="Comma 4 12 2 3" xfId="31443" xr:uid="{13B58889-A1DE-456C-8E5B-876ABB844366}"/>
    <cellStyle name="Comma 4 12 3" xfId="30436" xr:uid="{7D8E93F7-3284-433B-8174-BE324A983ABB}"/>
    <cellStyle name="Comma 4 13" xfId="26631" xr:uid="{30A0E5D1-035F-4A1E-A4D8-8F28812470A0}"/>
    <cellStyle name="Comma 4 14" xfId="92" xr:uid="{C435D5EE-CB2A-4AA2-B905-41521D16DE21}"/>
    <cellStyle name="Comma 4 2" xfId="13" xr:uid="{9C6D017C-520B-4191-91BD-62C323377657}"/>
    <cellStyle name="Comma 4 2 2" xfId="2032" xr:uid="{0D9EF5C4-55BF-41D2-9535-CA3E525CC209}"/>
    <cellStyle name="Comma 4 2 2 2" xfId="7501" xr:uid="{B3596AF0-F702-46B5-B1F0-19B46FDAF9FC}"/>
    <cellStyle name="Comma 4 2 2 2 2" xfId="17184" xr:uid="{D27D87E1-4C07-4BF4-9A01-77653C132183}"/>
    <cellStyle name="Comma 4 2 2 2 2 2" xfId="24664" xr:uid="{DAD8B87B-319F-4886-A020-07B4DD9DB88E}"/>
    <cellStyle name="Comma 4 2 2 2 3" xfId="21569" xr:uid="{359611FB-3372-4CBF-8096-E0B4509E8C52}"/>
    <cellStyle name="Comma 4 2 2 3" xfId="10856" xr:uid="{51C226ED-6B19-4F47-B2ED-D5EE8C3ADC59}"/>
    <cellStyle name="Comma 4 2 2 3 2" xfId="17429" xr:uid="{145CD77C-5E94-440B-AA84-3836E04D8FA1}"/>
    <cellStyle name="Comma 4 2 2 3 2 2" xfId="24870" xr:uid="{F062B392-F645-4389-AE83-2C4EA42DF3DF}"/>
    <cellStyle name="Comma 4 2 2 3 3" xfId="21785" xr:uid="{9704005D-3138-4544-804C-76660620C231}"/>
    <cellStyle name="Comma 4 2 2 4" xfId="11585" xr:uid="{C9A1DC33-CD1E-43F5-A834-83D922179CFD}"/>
    <cellStyle name="Comma 4 2 2 4 2" xfId="15636" xr:uid="{0837A2BF-375C-4C79-B4AB-A3978F7ACE4D}"/>
    <cellStyle name="Comma 4 2 2 4 3" xfId="29950" xr:uid="{665EE7A0-347E-4EBE-8706-A05D6345F364}"/>
    <cellStyle name="Comma 4 2 2 5" xfId="18035" xr:uid="{EBFFE737-4057-4987-B231-8DCB320C3AED}"/>
    <cellStyle name="Comma 4 2 2 6" xfId="26734" xr:uid="{AD90D828-A544-40FE-AAD6-669344F09FFA}"/>
    <cellStyle name="Comma 4 2 2 6 2" xfId="31347" xr:uid="{2B9CC56F-0F15-46B6-A480-3CBC79F02FAA}"/>
    <cellStyle name="Comma 4 2 2 6 3" xfId="29430" xr:uid="{F98A6FC9-007D-4B7F-BEAD-EC6192348620}"/>
    <cellStyle name="Comma 4 2 2 7" xfId="29064" xr:uid="{09AE2A87-68F8-4472-90A4-746A06619AF5}"/>
    <cellStyle name="Comma 4 2 3" xfId="2033" xr:uid="{DDD4D1D3-13D7-481B-AF4C-8E5F88B7B7EA}"/>
    <cellStyle name="Comma 4 2 3 2" xfId="7502" xr:uid="{9EC1DE04-C184-4B8B-AE7C-BECBBA85B9D0}"/>
    <cellStyle name="Comma 4 2 3 2 2" xfId="17185" xr:uid="{EDA7FEEE-721B-4728-A8EC-A925D08AAA13}"/>
    <cellStyle name="Comma 4 2 3 2 2 2" xfId="24665" xr:uid="{39FD774B-5D0C-423F-930E-A661513A07ED}"/>
    <cellStyle name="Comma 4 2 3 2 3" xfId="21570" xr:uid="{CC3E2879-9F68-4D53-90AA-8A83EF775041}"/>
    <cellStyle name="Comma 4 2 3 3" xfId="10857" xr:uid="{969FB7AD-A586-4E8B-8F27-4E2168895464}"/>
    <cellStyle name="Comma 4 2 3 3 2" xfId="17430" xr:uid="{6F50FF60-29B9-44CC-846B-B999F162A458}"/>
    <cellStyle name="Comma 4 2 3 3 2 2" xfId="24871" xr:uid="{3616EAE7-8DF5-4288-BE4E-51B71C0D7DE5}"/>
    <cellStyle name="Comma 4 2 3 3 3" xfId="21786" xr:uid="{C287C3EC-4DCA-40B4-AC74-6AF5D9E39388}"/>
    <cellStyle name="Comma 4 2 3 4" xfId="11586" xr:uid="{130ACBE5-E3CC-4C6F-8611-CC35B55A2726}"/>
    <cellStyle name="Comma 4 2 3 4 2" xfId="15637" xr:uid="{A05346AD-A695-40D5-9B6A-D713C766DCD2}"/>
    <cellStyle name="Comma 4 2 3 4 3" xfId="29951" xr:uid="{0BB1F391-7C83-4778-884D-121CB9BB0578}"/>
    <cellStyle name="Comma 4 2 3 5" xfId="18036" xr:uid="{BE6920DD-F400-46FB-9CE7-FE9CE0D9F266}"/>
    <cellStyle name="Comma 4 2 4" xfId="2034" xr:uid="{811115D1-BFE3-4E72-9009-3399E34BB9DA}"/>
    <cellStyle name="Comma 4 2 4 2" xfId="7503" xr:uid="{917221A7-5D11-4918-B19E-A5E0B55D6260}"/>
    <cellStyle name="Comma 4 2 4 2 2" xfId="17186" xr:uid="{8FEC1B1D-CB4C-4DA3-9DA0-AC7951BFECF7}"/>
    <cellStyle name="Comma 4 2 4 2 2 2" xfId="24666" xr:uid="{5DD3F28A-BD2F-4D43-97C9-1F566B62983E}"/>
    <cellStyle name="Comma 4 2 4 2 3" xfId="21571" xr:uid="{200543FA-93E7-4AE3-B174-E8E8A0F06762}"/>
    <cellStyle name="Comma 4 2 4 3" xfId="11587" xr:uid="{AE4B2B2C-436D-4A1B-93D6-EFD476F37E30}"/>
    <cellStyle name="Comma 4 2 4 3 2" xfId="15638" xr:uid="{F6695211-552D-441C-82D0-3DDE58418D0B}"/>
    <cellStyle name="Comma 4 2 4 3 3" xfId="29952" xr:uid="{539ACA1D-003F-4C9E-8FA3-8B1FD359FDDF}"/>
    <cellStyle name="Comma 4 2 4 4" xfId="18037" xr:uid="{D9B50786-9FFC-46CB-AB48-52DBEE790D50}"/>
    <cellStyle name="Comma 4 2 5" xfId="2035" xr:uid="{47F7FCEE-FE1B-4DA2-B53D-44F4E44BBE38}"/>
    <cellStyle name="Comma 4 2 5 2" xfId="7504" xr:uid="{27292013-A1E8-4192-8347-D45493E6A047}"/>
    <cellStyle name="Comma 4 2 5 2 2" xfId="17187" xr:uid="{56D4B6D5-23E4-4F73-BA32-9D17632ADB73}"/>
    <cellStyle name="Comma 4 2 5 2 2 2" xfId="24667" xr:uid="{FBE9087E-A3D3-44E4-A589-8A80917D7007}"/>
    <cellStyle name="Comma 4 2 5 2 3" xfId="21572" xr:uid="{C98BC665-C18A-4CEA-A242-7A8C83D5746C}"/>
    <cellStyle name="Comma 4 2 5 3" xfId="15639" xr:uid="{6608A4A6-0971-4456-A8C3-9B1B25C67381}"/>
    <cellStyle name="Comma 4 2 5 3 2" xfId="23224" xr:uid="{E3919B7E-8840-422C-A273-EB60C5C807A1}"/>
    <cellStyle name="Comma 4 2 5 4" xfId="20151" xr:uid="{B478E90B-E394-4CFD-A89D-DC49C837632F}"/>
    <cellStyle name="Comma 4 2 6" xfId="6016" xr:uid="{F63FFCBB-1E8F-4760-9037-059FFD09A39F}"/>
    <cellStyle name="Comma 4 2 6 2" xfId="10729" xr:uid="{483924CA-DF2D-4AD6-8536-6FFC1CCAF822}"/>
    <cellStyle name="Comma 4 2 6 2 2" xfId="17310" xr:uid="{9879248C-BEE3-4AC4-930F-A99D6240AA8B}"/>
    <cellStyle name="Comma 4 2 6 2 2 2" xfId="24770" xr:uid="{20EE4FC6-94AE-486C-B221-11E76C6B5D84}"/>
    <cellStyle name="Comma 4 2 6 2 3" xfId="21672" xr:uid="{512B7637-0972-4276-B1B4-E8F5575823E9}"/>
    <cellStyle name="Comma 4 2 6 3" xfId="10958" xr:uid="{0B9F5BB1-3C92-4868-9E3D-DB2E3583AE73}"/>
    <cellStyle name="Comma 4 2 6 3 2" xfId="17531" xr:uid="{1F18D5DA-4F50-4DA8-BE6A-912350185945}"/>
    <cellStyle name="Comma 4 2 6 3 2 2" xfId="24965" xr:uid="{EC16A7DA-69D4-43C4-9C87-D75D0A85F514}"/>
    <cellStyle name="Comma 4 2 6 3 3" xfId="21878" xr:uid="{8259593E-8964-4930-A718-CFCFFE848372}"/>
    <cellStyle name="Comma 4 2 6 4" xfId="15762" xr:uid="{2FBD8F7F-6CE6-4FB2-9B19-E19EDD9A27AE}"/>
    <cellStyle name="Comma 4 2 6 4 2" xfId="23274" xr:uid="{E1AEB011-BC5D-4B06-942F-C4BE9C76577C}"/>
    <cellStyle name="Comma 4 2 6 5" xfId="20185" xr:uid="{B590A9F7-7B99-4FA7-80F5-F38DC73482E3}"/>
    <cellStyle name="Comma 4 2 7" xfId="11584" xr:uid="{FDA20EDD-ECC3-4333-AFDA-F5C83C9113DF}"/>
    <cellStyle name="Comma 4 2 7 2" xfId="17707" xr:uid="{BA6EAE2C-0B1F-421F-962C-30EB391BE504}"/>
    <cellStyle name="Comma 4 2 7 3" xfId="25132" xr:uid="{EAC3BC12-4B6E-43BA-859A-7087102114A1}"/>
    <cellStyle name="Comma 4 2 7 4" xfId="29949" xr:uid="{232812FE-FA6B-43A9-924D-A1D0EA9BA261}"/>
    <cellStyle name="Comma 4 2 8" xfId="26190" xr:uid="{0F85E274-1065-4705-A583-80AF5A6B8D55}"/>
    <cellStyle name="Comma 4 2 8 2" xfId="31029" xr:uid="{39EA6FB6-2E90-4D49-9933-491FB2D67330}"/>
    <cellStyle name="Comma 4 2 8 3" xfId="29281" xr:uid="{2C43E7FE-5BA3-4626-A1CB-2F4FA11EE203}"/>
    <cellStyle name="Comma 4 2 9" xfId="93" xr:uid="{4D058C07-2C63-4EFB-B1D4-E95876D8D373}"/>
    <cellStyle name="Comma 4 3" xfId="2036" xr:uid="{56DB3507-8AC1-4960-856F-A72B226FD34A}"/>
    <cellStyle name="Comma 4 3 2" xfId="7505" xr:uid="{0B904853-9FB5-45C1-92DA-E6A81253EF77}"/>
    <cellStyle name="Comma 4 3 2 2" xfId="17188" xr:uid="{231564D4-DEDB-4C00-878C-8C3C3098277E}"/>
    <cellStyle name="Comma 4 3 2 2 2" xfId="24668" xr:uid="{E12CEB54-6F30-4321-8CAD-23CECE34F78E}"/>
    <cellStyle name="Comma 4 3 2 3" xfId="21573" xr:uid="{97AA96D3-DD5D-4472-8808-D10D6DEF284B}"/>
    <cellStyle name="Comma 4 3 2 4" xfId="26661" xr:uid="{D2971659-D8A1-4A21-B67A-ADE1DD033312}"/>
    <cellStyle name="Comma 4 3 3" xfId="10858" xr:uid="{6EFB4C55-3E52-45DB-94FC-1191806A2832}"/>
    <cellStyle name="Comma 4 3 3 2" xfId="17431" xr:uid="{31F6717B-461D-4CB1-8C8C-03C993D4DCEA}"/>
    <cellStyle name="Comma 4 3 3 2 2" xfId="24872" xr:uid="{6DE34F23-9F45-4BC7-9811-E7AFD0E9A246}"/>
    <cellStyle name="Comma 4 3 3 3" xfId="21787" xr:uid="{D0AE1C41-7029-495D-B742-BFDF8D1D655A}"/>
    <cellStyle name="Comma 4 3 4" xfId="11588" xr:uid="{AA5B701E-F932-42A5-BC49-31AD5C661B9B}"/>
    <cellStyle name="Comma 4 3 4 2" xfId="15640" xr:uid="{187B1BE2-8EDF-42EE-872E-3183B1697AF7}"/>
    <cellStyle name="Comma 4 3 4 3" xfId="29953" xr:uid="{77B439C1-1776-480D-A81A-875389875821}"/>
    <cellStyle name="Comma 4 3 5" xfId="18038" xr:uid="{63207DD1-D2A4-41A4-BBAA-E72F0E555AC1}"/>
    <cellStyle name="Comma 4 3 6" xfId="25260" xr:uid="{F133B957-55F7-4FD5-80A9-73FA07AB27A8}"/>
    <cellStyle name="Comma 4 3 6 2" xfId="29201" xr:uid="{86E8CBD5-BAD0-4EB1-9A9E-DBFAEE6132F1}"/>
    <cellStyle name="Comma 4 3 6 3" xfId="30443" xr:uid="{AEE57E24-7855-47F1-98CE-F4B0693B7E7D}"/>
    <cellStyle name="Comma 4 3 7" xfId="26658" xr:uid="{2A68135B-6573-4791-8F26-F779BEB48101}"/>
    <cellStyle name="Comma 4 3 7 2" xfId="31324" xr:uid="{9BF85F9C-9BD0-4BA1-BE80-D4932A4377C9}"/>
    <cellStyle name="Comma 4 3 7 3" xfId="29431" xr:uid="{50F318C7-BC3B-47AD-A32E-821AD120C179}"/>
    <cellStyle name="Comma 4 3 8" xfId="29018" xr:uid="{ADA5A122-3EA4-4536-8A69-C623D85DA377}"/>
    <cellStyle name="Comma 4 4" xfId="2037" xr:uid="{23BAE638-04C7-486E-AE53-1EFABA76CD0F}"/>
    <cellStyle name="Comma 4 4 2" xfId="11589" xr:uid="{9FF3F959-9A15-40A0-A1F2-647F07D173A2}"/>
    <cellStyle name="Comma 4 4 2 2" xfId="18039" xr:uid="{4C733662-3839-4E1B-ACF9-82ADC8BE279F}"/>
    <cellStyle name="Comma 4 4 3" xfId="26708" xr:uid="{A1F2E672-C2F9-4A2F-A10A-0EFA14EFF9F7}"/>
    <cellStyle name="Comma 4 5" xfId="2038" xr:uid="{771A8A3C-7414-48E7-85CA-0849B4DE10A0}"/>
    <cellStyle name="Comma 4 5 2" xfId="7506" xr:uid="{6C6C8246-1713-4D96-94C5-1CFDF2D18A56}"/>
    <cellStyle name="Comma 4 5 2 2" xfId="17189" xr:uid="{FD683F83-5A16-423A-A4ED-8ED7652FF4F8}"/>
    <cellStyle name="Comma 4 5 2 2 2" xfId="24669" xr:uid="{474B8864-30A3-40A5-9CAC-FD8F7AF6513C}"/>
    <cellStyle name="Comma 4 5 2 3" xfId="21574" xr:uid="{9BB98450-C6C7-4C60-9EEF-CE7EE6915696}"/>
    <cellStyle name="Comma 4 5 3" xfId="11590" xr:uid="{BAF92C49-133A-4F33-9D85-7004FD80B9B5}"/>
    <cellStyle name="Comma 4 5 3 2" xfId="15641" xr:uid="{8DB2C200-98D0-465E-A1F1-E041AB551B80}"/>
    <cellStyle name="Comma 4 5 3 3" xfId="29954" xr:uid="{89C8783C-2D95-4A2A-8965-8B27BA415719}"/>
    <cellStyle name="Comma 4 5 4" xfId="18040" xr:uid="{AD004A26-FE35-4632-BA0A-689DA51A91DE}"/>
    <cellStyle name="Comma 4 5 5" xfId="29086" xr:uid="{518C4025-B607-4ADE-AAD4-6A47C0EA1C87}"/>
    <cellStyle name="Comma 4 6" xfId="2039" xr:uid="{D84B310D-A527-4693-8D71-2DC251511114}"/>
    <cellStyle name="Comma 4 6 2" xfId="7507" xr:uid="{1FFD4BA5-0C1F-4ACF-BC78-F9DB87232E18}"/>
    <cellStyle name="Comma 4 6 2 2" xfId="17190" xr:uid="{7E66BD44-E66B-4503-82ED-354CBE9F0A22}"/>
    <cellStyle name="Comma 4 6 2 2 2" xfId="24670" xr:uid="{4AFE5161-89A1-4B6A-82C7-4DCFA8B1CA27}"/>
    <cellStyle name="Comma 4 6 2 3" xfId="21575" xr:uid="{17DF81FE-FA45-4E34-8D39-C5CF3D79661F}"/>
    <cellStyle name="Comma 4 6 3" xfId="10859" xr:uid="{36F3997C-F381-4405-85C8-4D23D8333861}"/>
    <cellStyle name="Comma 4 6 3 2" xfId="17432" xr:uid="{8A041671-2502-4C0E-8108-A3F74240634F}"/>
    <cellStyle name="Comma 4 6 3 2 2" xfId="24873" xr:uid="{C43C73E5-3A54-4011-A8CF-FA00E9E7F95B}"/>
    <cellStyle name="Comma 4 6 3 3" xfId="21788" xr:uid="{AE502FE1-DD0D-403D-982F-EAF970F8A88A}"/>
    <cellStyle name="Comma 4 6 4" xfId="11591" xr:uid="{EFC7C902-C5F7-4601-B11D-B3EB2EB5256B}"/>
    <cellStyle name="Comma 4 6 4 2" xfId="15642" xr:uid="{1D0F0CF0-170B-4A5D-997B-B353E52C2BD5}"/>
    <cellStyle name="Comma 4 6 4 3" xfId="29955" xr:uid="{CB72D338-6702-49A6-B03A-735AE16BEA38}"/>
    <cellStyle name="Comma 4 6 5" xfId="18041" xr:uid="{2DCF5941-EB6F-4FD9-B96B-C22044695980}"/>
    <cellStyle name="Comma 4 7" xfId="6015" xr:uid="{A0BEAF1C-32D8-4A0F-9D1C-88A0FD460733}"/>
    <cellStyle name="Comma 4 7 2" xfId="11592" xr:uid="{E7BC0EEB-28E5-41E8-A58B-EE4C5B1034C4}"/>
    <cellStyle name="Comma 4 7 2 2" xfId="18380" xr:uid="{4471D3D7-1B3B-4C31-8ECE-5574A32E52F9}"/>
    <cellStyle name="Comma 4 8" xfId="6063" xr:uid="{03193F5B-2D2F-48DF-B9C0-4B7A8AF23CF2}"/>
    <cellStyle name="Comma 4 8 2" xfId="11593" xr:uid="{B0180634-83CC-42D7-83CF-39FC34EA1A7D}"/>
    <cellStyle name="Comma 4 8 2 2" xfId="15784" xr:uid="{58180085-5C0A-44E5-8BE8-FAA8FE2771D3}"/>
    <cellStyle name="Comma 4 8 2 3" xfId="29956" xr:uid="{6029F92B-B215-41D5-92A9-DBAAC3CC01B4}"/>
    <cellStyle name="Comma 4 8 3" xfId="18398" xr:uid="{9DC46971-52A1-4796-BCAD-E8F88C365FB9}"/>
    <cellStyle name="Comma 4 9" xfId="10759" xr:uid="{3DC0A2AA-4758-4B18-8296-25E1F55DFE17}"/>
    <cellStyle name="Comma 4 9 2" xfId="17332" xr:uid="{518785CC-3DDD-4B7B-BDA0-09B9DE946064}"/>
    <cellStyle name="Comma 4 9 2 2" xfId="24788" xr:uid="{8A6C57AD-F117-4AB4-A1A4-D1C5014E9ABB}"/>
    <cellStyle name="Comma 4 9 3" xfId="21691" xr:uid="{4CB68528-CF33-4973-9183-5F82713FE063}"/>
    <cellStyle name="Comma 4_AA" xfId="11594" xr:uid="{5B6C0D6A-8CCA-4B92-8DAB-63B74445E786}"/>
    <cellStyle name="Comma 40" xfId="2040" xr:uid="{D403DBCE-C5ED-4906-B4CB-FFB4E918DBA0}"/>
    <cellStyle name="Comma 40 2" xfId="11595" xr:uid="{86826FFE-BD95-429A-9664-270072B61E4A}"/>
    <cellStyle name="Comma 40 2 2" xfId="18042" xr:uid="{ED40D527-9DB5-4DCF-8509-69C7FDA2A0A8}"/>
    <cellStyle name="Comma 40 2 3" xfId="29957" xr:uid="{3F186B15-8663-4440-8429-EE0C827EBB25}"/>
    <cellStyle name="Comma 40 3" xfId="27156" xr:uid="{B4BC33D3-A485-4F44-B6CB-F43FC75B392A}"/>
    <cellStyle name="Comma 40 4" xfId="31757" xr:uid="{86A2F8C5-D732-4CFD-A990-0A25B9B2D60B}"/>
    <cellStyle name="Comma 41" xfId="2041" xr:uid="{4F04A36C-F6D1-42D6-B7C2-B181FEAC0CF2}"/>
    <cellStyle name="Comma 41 2" xfId="11596" xr:uid="{726EF7BC-CC47-4778-AE7A-7BCA45C8BE93}"/>
    <cellStyle name="Comma 41 2 2" xfId="18043" xr:uid="{51FD956E-3078-43E6-AF22-771793C3A7FB}"/>
    <cellStyle name="Comma 41 2 3" xfId="29958" xr:uid="{5325E385-085B-4A1F-9E99-CEAB3BDCB409}"/>
    <cellStyle name="Comma 41 3" xfId="27185" xr:uid="{4DBF9EF3-F6C7-42F8-A2E8-D21E99B7B49B}"/>
    <cellStyle name="Comma 41 4" xfId="31760" xr:uid="{38ABDCCC-43CB-4479-ACE0-BC638593753D}"/>
    <cellStyle name="Comma 42" xfId="2042" xr:uid="{05B0D552-3865-43FE-A250-C2CA9CEA234E}"/>
    <cellStyle name="Comma 42 2" xfId="11597" xr:uid="{DDE56A04-F4BD-4FAA-98BE-F20045D9291B}"/>
    <cellStyle name="Comma 42 2 2" xfId="18044" xr:uid="{DCFE0008-2364-4192-9B91-C0E9F84EC6BC}"/>
    <cellStyle name="Comma 42 2 3" xfId="29959" xr:uid="{7D828842-EF42-4A0F-B73C-F522FE94943D}"/>
    <cellStyle name="Comma 42 3" xfId="27168" xr:uid="{AEB31A7D-F9D6-484D-BD69-3FFB683C65DB}"/>
    <cellStyle name="Comma 42 4" xfId="31776" xr:uid="{EED3DB8B-A95D-4340-954B-342386A183EF}"/>
    <cellStyle name="Comma 43" xfId="2043" xr:uid="{52DAD157-C500-44F1-A4D4-1ADEBE6F4D32}"/>
    <cellStyle name="Comma 43 2" xfId="11598" xr:uid="{319C6293-5FAE-4DDB-9F2C-2BD1F8DDAC53}"/>
    <cellStyle name="Comma 43 2 2" xfId="18045" xr:uid="{6888AB80-1BEC-4FCB-A441-503398D843AB}"/>
    <cellStyle name="Comma 43 2 3" xfId="29960" xr:uid="{15D18C86-B388-440F-A957-128E515D3B34}"/>
    <cellStyle name="Comma 43 3" xfId="28182" xr:uid="{453954D2-2E59-458D-B33D-104CBC845E29}"/>
    <cellStyle name="Comma 44" xfId="2044" xr:uid="{92A890D2-F272-40BE-B86F-8ECD7C8C2E54}"/>
    <cellStyle name="Comma 44 2" xfId="11599" xr:uid="{264D98D2-4DD3-43C4-98B8-918A8EB0CE05}"/>
    <cellStyle name="Comma 44 2 2" xfId="18046" xr:uid="{C2B72A5B-B6E8-4DB9-9081-3A7E6E2790C9}"/>
    <cellStyle name="Comma 44 2 3" xfId="29961" xr:uid="{DBC53319-08F5-45CF-BE7F-CF18BE6663B8}"/>
    <cellStyle name="Comma 44 3" xfId="28224" xr:uid="{734B78A5-86D7-4BCC-8FA6-3DE1819270AA}"/>
    <cellStyle name="Comma 45" xfId="2045" xr:uid="{E95A2981-2323-4ED8-A3AB-51D2F7864A11}"/>
    <cellStyle name="Comma 45 2" xfId="11600" xr:uid="{6D90C411-031C-4BEB-A9F0-3997389EBF8D}"/>
    <cellStyle name="Comma 45 2 2" xfId="18047" xr:uid="{4ECA5AF8-3918-49DF-BF70-3F5D3D204884}"/>
    <cellStyle name="Comma 45 2 3" xfId="29962" xr:uid="{F6A60B1B-D6F8-4825-80DA-40C6D332B47A}"/>
    <cellStyle name="Comma 45 3" xfId="28266" xr:uid="{4575992F-B981-43D6-8304-CBEFD1F127A9}"/>
    <cellStyle name="Comma 46" xfId="2046" xr:uid="{34E34BA2-562C-4A5C-82BC-D2343D137E64}"/>
    <cellStyle name="Comma 46 2" xfId="11109" xr:uid="{B311060F-68B3-4B8D-B925-DBC31184580F}"/>
    <cellStyle name="Comma 46 2 2" xfId="18048" xr:uid="{FCA4CDDE-436D-40D7-AC8F-A92C17F3E707}"/>
    <cellStyle name="Comma 47" xfId="5794" xr:uid="{F0FA8BB2-2BB8-4143-8E6D-244AA6879E0F}"/>
    <cellStyle name="Comma 47 2" xfId="10701" xr:uid="{71EF105E-9A37-40B8-8480-3F21CB27F531}"/>
    <cellStyle name="Comma 47 2 2" xfId="17284" xr:uid="{197328CD-3517-4168-BBE3-9066E3387A7D}"/>
    <cellStyle name="Comma 47 2 2 2" xfId="24744" xr:uid="{6C7AC20F-58B4-42AB-9420-584ABBEA56E8}"/>
    <cellStyle name="Comma 47 2 3" xfId="21647" xr:uid="{4B48F32A-0BD0-4C16-A151-A1820D955FF3}"/>
    <cellStyle name="Comma 47 3" xfId="14160" xr:uid="{6319FB88-08F3-414C-8A55-ECE2BEC364E0}"/>
    <cellStyle name="Comma 47 3 2" xfId="15736" xr:uid="{E2C35686-4602-478E-9D68-F4114DAE1D10}"/>
    <cellStyle name="Comma 47 3 3" xfId="30186" xr:uid="{EAF0BCD4-3257-4616-A314-1EC10748FC27}"/>
    <cellStyle name="Comma 47 4" xfId="18365" xr:uid="{1EDAA6DA-A524-4BC5-BE5A-DD949E353649}"/>
    <cellStyle name="Comma 47 5" xfId="29552" xr:uid="{70238B98-5508-4D80-BAA7-1933AD602DC5}"/>
    <cellStyle name="Comma 48" xfId="5796" xr:uid="{9E9062C3-2197-40C0-BAFF-C96CC030A4A9}"/>
    <cellStyle name="Comma 48 2" xfId="10703" xr:uid="{44B7FD85-2050-4014-A8E6-48076FB4DE88}"/>
    <cellStyle name="Comma 48 2 2" xfId="17285" xr:uid="{F97FCDC8-394B-48F9-88D4-A0D86CC5255F}"/>
    <cellStyle name="Comma 48 2 2 2" xfId="24745" xr:uid="{54171F1E-D9DB-4844-98E6-DBA6735F463A}"/>
    <cellStyle name="Comma 48 2 3" xfId="21648" xr:uid="{FB77BCCA-9339-47F7-B68B-67807A4DFAED}"/>
    <cellStyle name="Comma 48 3" xfId="14162" xr:uid="{06FE00D6-9425-490E-9CE3-B7DDD2177A18}"/>
    <cellStyle name="Comma 48 3 2" xfId="15737" xr:uid="{7CB2D56C-15B3-4CA2-8521-596CD1916026}"/>
    <cellStyle name="Comma 48 3 3" xfId="30188" xr:uid="{0511FFA4-ECCC-4C10-8331-DAEF96715B74}"/>
    <cellStyle name="Comma 48 4" xfId="18366" xr:uid="{F2346724-8FFC-4FB5-A640-1EE039F895FB}"/>
    <cellStyle name="Comma 48 5" xfId="28431" xr:uid="{C1863B15-3E6F-4861-9A72-EF0C05CF10DD}"/>
    <cellStyle name="Comma 48 5 2" xfId="31595" xr:uid="{EB5C35C9-FE10-4010-9277-0009AAEED92E}"/>
    <cellStyle name="Comma 48 5 3" xfId="29553" xr:uid="{61AA25C4-7ABC-48A5-85B2-B16358D94CC0}"/>
    <cellStyle name="Comma 49" xfId="5798" xr:uid="{9B54D4E9-5877-429C-AEC3-A4EB4AA62064}"/>
    <cellStyle name="Comma 49 2" xfId="10704" xr:uid="{92C2A331-31E3-4D3E-BC16-3C4453F661A5}"/>
    <cellStyle name="Comma 49 2 2" xfId="17286" xr:uid="{59E1231B-D514-47E0-8FFD-FAF1BDAC4A9D}"/>
    <cellStyle name="Comma 49 2 2 2" xfId="24746" xr:uid="{73C25E44-90C5-43CC-8622-A0A11B1A4D48}"/>
    <cellStyle name="Comma 49 2 3" xfId="21649" xr:uid="{16583493-EF49-49B8-9236-CC9CF50B681F}"/>
    <cellStyle name="Comma 49 3" xfId="14167" xr:uid="{B4AAFF42-5F18-48AC-8DF9-DA4733FFABDA}"/>
    <cellStyle name="Comma 49 3 2" xfId="15738" xr:uid="{0EAF9044-F137-4C5D-A663-62B016B47F61}"/>
    <cellStyle name="Comma 49 3 3" xfId="30192" xr:uid="{C8B05FD9-6CDF-4317-89B0-747DFA0A26DA}"/>
    <cellStyle name="Comma 49 4" xfId="18367" xr:uid="{616A5F19-8B60-48AF-8897-5CBE77DD8292}"/>
    <cellStyle name="Comma 49 5" xfId="29554" xr:uid="{B4FA4FC3-7DEF-449C-957F-04C7A227C667}"/>
    <cellStyle name="Comma 5" xfId="14" xr:uid="{1B9F42BD-F54D-4774-A19A-28F9453D3FAA}"/>
    <cellStyle name="Comma 5 10" xfId="11602" xr:uid="{4A88330E-569F-407B-9B5E-4865DA1E3BB5}"/>
    <cellStyle name="Comma 5 11" xfId="11601" xr:uid="{A74469BA-D585-402F-95C7-6366270D5C34}"/>
    <cellStyle name="Comma 5 11 2" xfId="17708" xr:uid="{09931E84-77DC-4122-B518-090E3CF5E786}"/>
    <cellStyle name="Comma 5 12" xfId="14184" xr:uid="{A1EA6C7E-3AC0-46DC-AC6E-95A85334904D}"/>
    <cellStyle name="Comma 5 13" xfId="18518" xr:uid="{3F516B7E-7C8B-4B00-818D-1F9A84ABF19F}"/>
    <cellStyle name="Comma 5 14" xfId="18718" xr:uid="{A5CDE110-296F-4CF6-B6D6-09962653968B}"/>
    <cellStyle name="Comma 5 15" xfId="25261" xr:uid="{8F6781CA-0969-4F69-940F-E9145E5DA4D5}"/>
    <cellStyle name="Comma 5 16" xfId="27121" xr:uid="{2FCBF357-06B1-4EEF-8541-07A5CD0C29E3}"/>
    <cellStyle name="Comma 5 17" xfId="94" xr:uid="{3DFF30F6-F061-4F11-B38D-768C20033D8E}"/>
    <cellStyle name="Comma 5 2" xfId="2047" xr:uid="{DE89B895-7983-4A91-9A1A-3E4A2175190E}"/>
    <cellStyle name="Comma 5 2 2" xfId="2048" xr:uid="{D40DA458-7E7E-4611-994F-E376214A47B9}"/>
    <cellStyle name="Comma 5 2 2 2" xfId="7509" xr:uid="{3E42BD6A-9387-4FAD-8008-761CD741E771}"/>
    <cellStyle name="Comma 5 2 2 2 2" xfId="17192" xr:uid="{3EE30F01-5F9B-4158-833C-2A85BAE21D71}"/>
    <cellStyle name="Comma 5 2 2 2 2 2" xfId="24671" xr:uid="{55E8ABF6-878D-4B44-90FB-E266F4618094}"/>
    <cellStyle name="Comma 5 2 2 2 3" xfId="21576" xr:uid="{C7A25E7A-43A6-469F-AFA6-C29A1DACB493}"/>
    <cellStyle name="Comma 5 2 2 3" xfId="10860" xr:uid="{E415364C-836B-4EE2-B271-A881FE4B27C9}"/>
    <cellStyle name="Comma 5 2 2 3 2" xfId="17433" xr:uid="{CE4BDB0D-E78C-413B-B9C3-9CF0F22143A3}"/>
    <cellStyle name="Comma 5 2 2 3 2 2" xfId="24874" xr:uid="{CE3579BD-3488-4E04-BD66-FD9883D9E80F}"/>
    <cellStyle name="Comma 5 2 2 3 3" xfId="21789" xr:uid="{AC5622CF-A0CD-41EE-AF29-54A89C236FAF}"/>
    <cellStyle name="Comma 5 2 2 4" xfId="15644" xr:uid="{98B6593E-84E2-4105-8167-F2A500C9890B}"/>
    <cellStyle name="Comma 5 2 2 4 2" xfId="23225" xr:uid="{9F1E2CE6-2B26-4AAA-9F0F-3D9557698409}"/>
    <cellStyle name="Comma 5 2 2 5" xfId="18050" xr:uid="{7197AD67-FEFA-4D73-90EE-BA2745EC2A8C}"/>
    <cellStyle name="Comma 5 2 2 6" xfId="26731" xr:uid="{A38CC3F3-5F3B-47CD-87DB-A98E2A46F8CD}"/>
    <cellStyle name="Comma 5 2 3" xfId="7508" xr:uid="{AB02A556-A20B-442A-92FA-586B1F0B1C8B}"/>
    <cellStyle name="Comma 5 2 3 2" xfId="11604" xr:uid="{AC1A84BE-3ED3-4791-89D9-3E5772370B99}"/>
    <cellStyle name="Comma 5 2 3 2 2" xfId="17191" xr:uid="{B5718B98-1E6F-4AF7-A0D1-853C65966E02}"/>
    <cellStyle name="Comma 5 2 3 2 3" xfId="29964" xr:uid="{C9ACE1AE-5BDB-402C-A7EF-298DD200CA1A}"/>
    <cellStyle name="Comma 5 2 3 3" xfId="18425" xr:uid="{F62B5821-37B1-4038-AFC5-21607DCD305A}"/>
    <cellStyle name="Comma 5 2 4" xfId="11603" xr:uid="{F46CD9A1-8B58-4350-BECE-1BFA7F076F20}"/>
    <cellStyle name="Comma 5 2 4 2" xfId="15643" xr:uid="{7A2CC836-14BE-4C77-9649-25A12994DA41}"/>
    <cellStyle name="Comma 5 2 4 3" xfId="29963" xr:uid="{52609B66-0D44-4105-9300-A4526A15F273}"/>
    <cellStyle name="Comma 5 2 5" xfId="18049" xr:uid="{4921FDA9-489E-42CB-A5A4-764FDC639C31}"/>
    <cellStyle name="Comma 5 2 6" xfId="18768" xr:uid="{2E4A021E-35BA-4E21-8459-2139487C5DA4}"/>
    <cellStyle name="Comma 5 2 6 2" xfId="29216" xr:uid="{A3C3134B-1403-4DA0-AD7C-5F47589D2F33}"/>
    <cellStyle name="Comma 5 2 6 3" xfId="30332" xr:uid="{83E8B9A6-9A3B-415B-AEA0-1D98F62C0FAB}"/>
    <cellStyle name="Comma 5 2 7" xfId="26179" xr:uid="{987403B2-2576-4515-913E-7D679E63DE9F}"/>
    <cellStyle name="Comma 5 2 7 2" xfId="31023" xr:uid="{59A3B434-F7D8-48C3-85A2-327307EEEFBF}"/>
    <cellStyle name="Comma 5 2 7 3" xfId="29432" xr:uid="{702D47A0-7DC0-43E6-8757-D1C00B048D64}"/>
    <cellStyle name="Comma 5 2 8" xfId="26177" xr:uid="{788960F6-3B39-4036-A17A-21ACA0F31EAD}"/>
    <cellStyle name="Comma 5 2 9" xfId="29053" xr:uid="{5D3120C8-2471-4069-8ED9-ECB5AE603301}"/>
    <cellStyle name="Comma 5 2_Book1" xfId="11605" xr:uid="{1BFF67AC-E0BD-4B06-A878-1C3AC0372B7F}"/>
    <cellStyle name="Comma 5 3" xfId="2049" xr:uid="{9A2E5992-7D2E-4B76-BBC4-6CAF83BE2844}"/>
    <cellStyle name="Comma 5 3 2" xfId="7510" xr:uid="{46A68267-7336-4245-A2CE-4068A5E77722}"/>
    <cellStyle name="Comma 5 3 2 2" xfId="17193" xr:uid="{9B49767E-14E6-4A85-B4EB-151AF66C3824}"/>
    <cellStyle name="Comma 5 3 2 2 2" xfId="24672" xr:uid="{B3CA65B1-3FD2-4608-BADD-87E5DF81BC77}"/>
    <cellStyle name="Comma 5 3 2 3" xfId="21577" xr:uid="{02BA2E9F-890C-41DB-8EB6-71C233623D54}"/>
    <cellStyle name="Comma 5 3 3" xfId="11606" xr:uid="{EEA1ECE9-D10B-4B48-93FC-2206A62BB814}"/>
    <cellStyle name="Comma 5 3 3 2" xfId="15645" xr:uid="{BA7CA531-FB00-4964-AE6E-1014C9D36CBA}"/>
    <cellStyle name="Comma 5 3 3 3" xfId="29965" xr:uid="{386CE5D5-B39D-4CDB-94F6-D782FF4B0F74}"/>
    <cellStyle name="Comma 5 3 4" xfId="18051" xr:uid="{60A22733-15A3-4BD0-B445-AAE0F49F17EE}"/>
    <cellStyle name="Comma 5 3 5" xfId="26187" xr:uid="{075222F6-6AE8-4B6B-A768-04610E059CE0}"/>
    <cellStyle name="Comma 5 3 5 2" xfId="29209" xr:uid="{61588EE9-118B-414C-A7D5-F81A73AF5356}"/>
    <cellStyle name="Comma 5 3 5 3" xfId="31028" xr:uid="{3B86069D-B184-4487-B709-475CBD4491B4}"/>
    <cellStyle name="Comma 5 3 6" xfId="26724" xr:uid="{F778887D-E0F7-4C91-983F-A5BC800DE64B}"/>
    <cellStyle name="Comma 5 4" xfId="2050" xr:uid="{75985FC4-E09A-4BDF-A68A-FDBECA50690C}"/>
    <cellStyle name="Comma 5 4 2" xfId="7511" xr:uid="{D3838D5D-201A-4CC8-9E38-EBA753D2E0FF}"/>
    <cellStyle name="Comma 5 4 2 2" xfId="17194" xr:uid="{5F970663-094E-4641-818B-BF74F35FCB38}"/>
    <cellStyle name="Comma 5 4 2 2 2" xfId="24673" xr:uid="{415E6468-146A-4D29-A052-0FA11F80477E}"/>
    <cellStyle name="Comma 5 4 2 3" xfId="21578" xr:uid="{DEFF2594-09EF-487F-8A65-816F3CA2001D}"/>
    <cellStyle name="Comma 5 4 3" xfId="11607" xr:uid="{190647AF-7592-4EEB-BEA3-3D5AAF4FBEF7}"/>
    <cellStyle name="Comma 5 4 3 2" xfId="15646" xr:uid="{D685C950-3807-4B4B-B9DF-8502BCAEA3CD}"/>
    <cellStyle name="Comma 5 4 3 3" xfId="29966" xr:uid="{C283AB82-770C-4F06-90B9-90FECDF38EFA}"/>
    <cellStyle name="Comma 5 4 4" xfId="18052" xr:uid="{EAFB437D-D7D8-4CA7-AA80-F6D19D68A34D}"/>
    <cellStyle name="Comma 5 4 5" xfId="26220" xr:uid="{E8D4D3C4-8FA7-41FC-A008-C830E68E3280}"/>
    <cellStyle name="Comma 5 4 6" xfId="26701" xr:uid="{60E2D11E-B0F0-4878-ACF3-C7366EB5C910}"/>
    <cellStyle name="Comma 5 5" xfId="6017" xr:uid="{CB8FF3B2-2600-48FF-9C69-2B661E357484}"/>
    <cellStyle name="Comma 5 5 2" xfId="10730" xr:uid="{400F3090-0C83-4480-93D4-13F6FDBBC814}"/>
    <cellStyle name="Comma 5 5 2 2" xfId="17311" xr:uid="{AC8E7022-C5C1-4812-ABF4-1A3CF6B35FD8}"/>
    <cellStyle name="Comma 5 5 2 2 2" xfId="24771" xr:uid="{7EF48F66-8BA6-4054-B22D-49DEC0A1745E}"/>
    <cellStyle name="Comma 5 5 2 3" xfId="21673" xr:uid="{80595835-51CB-4C77-87A7-D04523C53A06}"/>
    <cellStyle name="Comma 5 5 3" xfId="10959" xr:uid="{629AC5F0-C8C9-4CBC-A145-233C6E42B76E}"/>
    <cellStyle name="Comma 5 5 3 2" xfId="17532" xr:uid="{743C7180-5D8A-47D5-B980-5A634915A4AB}"/>
    <cellStyle name="Comma 5 5 3 2 2" xfId="24966" xr:uid="{F6602872-9EA1-4584-9BFD-706182835578}"/>
    <cellStyle name="Comma 5 5 3 3" xfId="21879" xr:uid="{43E9A06D-DA32-4146-929E-25D4EC8B974D}"/>
    <cellStyle name="Comma 5 5 4" xfId="11608" xr:uid="{FA9CA444-5BF9-45AB-89B5-828F5E9749AE}"/>
    <cellStyle name="Comma 5 5 4 2" xfId="15763" xr:uid="{4767E85C-4F7C-40C4-A397-1297F16EFCC8}"/>
    <cellStyle name="Comma 5 5 4 3" xfId="29967" xr:uid="{AC9257E3-B6BE-4EE1-AE01-AF133E3B7E6E}"/>
    <cellStyle name="Comma 5 5 5" xfId="18381" xr:uid="{55DF356C-4680-4866-A886-94B406CE609C}"/>
    <cellStyle name="Comma 5 6" xfId="11609" xr:uid="{88217EFE-90EE-4B80-9E1D-5C7917432D4D}"/>
    <cellStyle name="Comma 5 6 2" xfId="26903" xr:uid="{7DBFAF4B-BAD1-4D94-B208-2F668465937A}"/>
    <cellStyle name="Comma 5 6 2 2" xfId="29241" xr:uid="{7D8AF55C-B151-453C-90E0-1007B7324D83}"/>
    <cellStyle name="Comma 5 6 2 3" xfId="31444" xr:uid="{C2CCD830-E160-42CE-94DA-CAC337A7A453}"/>
    <cellStyle name="Comma 5 6 3" xfId="29968" xr:uid="{5278298D-F88A-441D-966F-942ED3947AAD}"/>
    <cellStyle name="Comma 5 7" xfId="11610" xr:uid="{763BA567-759B-44FC-84DC-56747DC6D61A}"/>
    <cellStyle name="Comma 5 7 2" xfId="26629" xr:uid="{C1DB76D3-1CEE-40DD-BBE9-0D9D48EF2B14}"/>
    <cellStyle name="Comma 5 7 3" xfId="29196" xr:uid="{C503F941-2C63-42B0-9E88-059C5058A5B9}"/>
    <cellStyle name="Comma 5 7 4" xfId="29969" xr:uid="{40144B2B-D9C8-471D-B714-D0F4E30F1F8D}"/>
    <cellStyle name="Comma 5 8" xfId="11611" xr:uid="{F3DA767E-020F-43D3-A390-508209DF68E8}"/>
    <cellStyle name="Comma 5 8 2" xfId="29224" xr:uid="{1AB5F356-A73B-4958-B2C6-AAD3D9875BBF}"/>
    <cellStyle name="Comma 5 8 3" xfId="29970" xr:uid="{B916D534-C843-4A23-B29D-36F0569A44C4}"/>
    <cellStyle name="Comma 5 9" xfId="11612" xr:uid="{2B532FB5-192A-466E-8660-98C1A3645849}"/>
    <cellStyle name="Comma 5 9 2" xfId="29971" xr:uid="{9A4070B5-80D7-4C23-8287-3C9EA340A714}"/>
    <cellStyle name="Comma 5 9 3" xfId="29282" xr:uid="{105FAFCF-DAE8-4381-ADA9-C744F549B08D}"/>
    <cellStyle name="Comma 5_AA" xfId="11613" xr:uid="{5FA0DCE4-0B5A-47C1-8954-D0FAAF56A57E}"/>
    <cellStyle name="Comma 50" xfId="5801" xr:uid="{BC89A1D4-075C-4D14-B2C7-B57729F72E0B}"/>
    <cellStyle name="Comma 50 2" xfId="14177" xr:uid="{3A0F86DD-488C-4BC7-B083-73257DFBB18B}"/>
    <cellStyle name="Comma 50 2 2" xfId="18368" xr:uid="{CE191248-30DD-4396-BEFC-38EB739B1932}"/>
    <cellStyle name="Comma 50 2 3" xfId="30199" xr:uid="{67C747AD-97B5-4798-B329-50336E8D31D5}"/>
    <cellStyle name="Comma 51" xfId="5995" xr:uid="{A4BFA1F0-82DB-4AA0-8ECD-AD9353725764}"/>
    <cellStyle name="Comma 51 2" xfId="10713" xr:uid="{D06F1A9C-1E3A-4239-822D-7966994DE7F9}"/>
    <cellStyle name="Comma 51 2 2" xfId="17294" xr:uid="{B84B8416-5DD6-4313-B7CE-C13B784B6C3E}"/>
    <cellStyle name="Comma 51 2 2 2" xfId="24754" xr:uid="{D1B77432-2004-4DE4-812D-1E9B46D256C8}"/>
    <cellStyle name="Comma 51 2 3" xfId="21657" xr:uid="{9828E3C2-301B-48AA-9402-5859228D1523}"/>
    <cellStyle name="Comma 51 3" xfId="15746" xr:uid="{877106AF-20CF-4F7C-BD6A-A55A9D9042C7}"/>
    <cellStyle name="Comma 51 3 2" xfId="23262" xr:uid="{ABE48760-D31E-489D-A4A7-774ECEBAC317}"/>
    <cellStyle name="Comma 51 4" xfId="18372" xr:uid="{18123D0B-E076-4A8A-A8FE-72FE9629ED4A}"/>
    <cellStyle name="Comma 51 5" xfId="17681" xr:uid="{AFF7F2C0-EB44-41D4-A49F-95551D9BB7BC}"/>
    <cellStyle name="Comma 51 5 2" xfId="30212" xr:uid="{94874F23-497F-4BEE-8760-CD667EC5A218}"/>
    <cellStyle name="Comma 51 5 3" xfId="29555" xr:uid="{EBD1350E-C6D3-4527-8C60-557FB3206330}"/>
    <cellStyle name="Comma 52" xfId="6000" xr:uid="{BEF69CBF-0660-44A2-B136-BE85BE7D3B07}"/>
    <cellStyle name="Comma 52 2" xfId="10716" xr:uid="{F1D68FE2-0B3B-4CF3-8530-89F60E69E290}"/>
    <cellStyle name="Comma 52 2 2" xfId="17297" xr:uid="{08A593CC-CA2C-4B09-A91A-A5C0C29971A5}"/>
    <cellStyle name="Comma 52 2 2 2" xfId="24757" xr:uid="{90D7FCC2-9481-4CA6-983A-8AF3053DD0EF}"/>
    <cellStyle name="Comma 52 2 3" xfId="21660" xr:uid="{FCF8D031-FDF6-42DC-A14B-58EE586D75E6}"/>
    <cellStyle name="Comma 52 2 4" xfId="26905" xr:uid="{647B6146-B1FE-4EB3-A1AF-917FE3383F6E}"/>
    <cellStyle name="Comma 52 3" xfId="10945" xr:uid="{3B10D10C-865E-4E2B-A39B-3CCDA50F4298}"/>
    <cellStyle name="Comma 52 3 2" xfId="17518" xr:uid="{57F4937D-017C-455E-9BDE-26C5710BB5E4}"/>
    <cellStyle name="Comma 52 3 2 2" xfId="24952" xr:uid="{863809D4-75F5-4B06-AE98-4D38F2F4EBEB}"/>
    <cellStyle name="Comma 52 3 3" xfId="21866" xr:uid="{F441077E-E3B0-477B-8F3E-B85730C1A0C6}"/>
    <cellStyle name="Comma 52 4" xfId="15749" xr:uid="{E614AD8D-D029-4046-A200-CEF5EBE706FA}"/>
    <cellStyle name="Comma 52 4 2" xfId="23265" xr:uid="{069BE31B-AED9-4126-91D5-CF97411D5A86}"/>
    <cellStyle name="Comma 52 5" xfId="18373" xr:uid="{6BC604F8-81C7-4CF9-AA6F-FDACC2B0B63D}"/>
    <cellStyle name="Comma 52 6" xfId="26904" xr:uid="{A2C1EB4D-9B92-4A6F-AA6F-0D782B0BF48A}"/>
    <cellStyle name="Comma 53" xfId="6005" xr:uid="{36E45CB6-9DE0-424C-813C-55F84D0D991F}"/>
    <cellStyle name="Comma 53 2" xfId="10720" xr:uid="{23F79483-DC8F-40E2-8B44-9C327591DAF6}"/>
    <cellStyle name="Comma 53 2 2" xfId="17301" xr:uid="{7E62FA6C-3BFD-4982-9E77-A851F61CD52C}"/>
    <cellStyle name="Comma 53 2 2 2" xfId="24761" xr:uid="{0EC25508-BC48-47E6-BA0E-04B3674CA573}"/>
    <cellStyle name="Comma 53 2 3" xfId="21664" xr:uid="{658491F6-4FE7-4A49-A1EF-7FF6E1E1FEA4}"/>
    <cellStyle name="Comma 53 3" xfId="10949" xr:uid="{D47917AD-96E1-4673-B34B-9FCDD34EC57C}"/>
    <cellStyle name="Comma 53 3 2" xfId="17522" xr:uid="{8E94B934-6A93-48AB-A4B3-6F0E45C51DA2}"/>
    <cellStyle name="Comma 53 3 2 2" xfId="24956" xr:uid="{D6360093-00FA-4A0C-A4EA-384499FD29DE}"/>
    <cellStyle name="Comma 53 3 3" xfId="21870" xr:uid="{7E5D1836-D10D-41A5-B1E8-B0471845756B}"/>
    <cellStyle name="Comma 53 4" xfId="15753" xr:uid="{8FB1882C-C363-4F42-800E-B33272B41ED2}"/>
    <cellStyle name="Comma 53 4 2" xfId="23269" xr:uid="{A98EBCC2-99DF-4FA1-A6D1-20C7E46CC153}"/>
    <cellStyle name="Comma 53 5" xfId="18374" xr:uid="{77DC6214-DBA2-49B3-9AB0-3DC1BB8C489B}"/>
    <cellStyle name="Comma 53 6" xfId="17684" xr:uid="{85F89A80-484F-4EDA-A9C5-778F0551EE5B}"/>
    <cellStyle name="Comma 54" xfId="6039" xr:uid="{D0A3BB46-37ED-466F-9995-D4C99A20CF51}"/>
    <cellStyle name="Comma 54 2" xfId="10739" xr:uid="{99D891E0-DE99-4FD1-80C9-AA3C8084F8B0}"/>
    <cellStyle name="Comma 54 2 2" xfId="17318" xr:uid="{50F0C8D7-5D26-4C09-8000-37BF3BAB9EC6}"/>
    <cellStyle name="Comma 54 2 2 2" xfId="24777" xr:uid="{3D26AF4C-6021-4F26-A8A6-259026433087}"/>
    <cellStyle name="Comma 54 2 3" xfId="21679" xr:uid="{696CCFA2-FF48-4453-908D-B3646664E932}"/>
    <cellStyle name="Comma 54 3" xfId="10966" xr:uid="{64724BFF-308D-4A88-89CF-E3793CB100F1}"/>
    <cellStyle name="Comma 54 3 2" xfId="17539" xr:uid="{E1EF685C-2616-4B58-AF11-CC69902C2048}"/>
    <cellStyle name="Comma 54 3 2 2" xfId="24972" xr:uid="{659C9317-A61B-45B3-8E5E-A36923F64A75}"/>
    <cellStyle name="Comma 54 3 3" xfId="21885" xr:uid="{DDBD0768-D1C3-41AB-9D98-51714676A729}"/>
    <cellStyle name="Comma 54 4" xfId="11614" xr:uid="{93FC9A1D-CCAF-413D-B70B-95F72039AEA0}"/>
    <cellStyle name="Comma 54 4 2" xfId="15770" xr:uid="{6BE1B4A8-EF9A-4982-960E-603C80754771}"/>
    <cellStyle name="Comma 54 4 3" xfId="29972" xr:uid="{949BBF1C-21AC-4C5E-B3DF-79DEDD0BB535}"/>
    <cellStyle name="Comma 54 5" xfId="18388" xr:uid="{E35747E4-7E59-4432-AE82-125701D7275B}"/>
    <cellStyle name="Comma 55" xfId="6048" xr:uid="{CEE69C1D-AF1C-4C4D-A1D6-8AFF4BC66880}"/>
    <cellStyle name="Comma 55 2" xfId="10744" xr:uid="{1D7C63F8-C2F1-468D-900D-7D8DD850E356}"/>
    <cellStyle name="Comma 55 2 2" xfId="17321" xr:uid="{EA69FBBD-847E-449F-A86E-5D33481FC219}"/>
    <cellStyle name="Comma 55 2 2 2" xfId="24780" xr:uid="{CD29803C-645D-4C1B-981B-BBA751C7552D}"/>
    <cellStyle name="Comma 55 2 3" xfId="21682" xr:uid="{8CCF17FB-1C80-4612-9CD8-4C40F46541E1}"/>
    <cellStyle name="Comma 55 3" xfId="10969" xr:uid="{AFC06241-7215-4E1D-97CA-2FC076C40D6A}"/>
    <cellStyle name="Comma 55 3 2" xfId="17542" xr:uid="{902204B7-6947-4B39-87D3-281B39762AF1}"/>
    <cellStyle name="Comma 55 3 2 2" xfId="24975" xr:uid="{EAED606B-8242-4509-B88C-642CE51DE795}"/>
    <cellStyle name="Comma 55 3 3" xfId="21888" xr:uid="{6C007D1C-F69F-41FA-A8C6-6BE4C81410B5}"/>
    <cellStyle name="Comma 55 4" xfId="11615" xr:uid="{B11E3F4A-9AB3-4131-95F1-DDCC1F76E83A}"/>
    <cellStyle name="Comma 55 4 2" xfId="15773" xr:uid="{380D9516-BD0A-49AD-9727-A7999CD738B1}"/>
    <cellStyle name="Comma 55 4 3" xfId="29973" xr:uid="{590087CE-14CA-4628-A438-475F0E838D61}"/>
    <cellStyle name="Comma 55 5" xfId="18393" xr:uid="{082276C3-5311-49AC-847D-9DD8FA067765}"/>
    <cellStyle name="Comma 56" xfId="6040" xr:uid="{2364C668-6910-41D2-BC29-0AFA978BA219}"/>
    <cellStyle name="Comma 56 2" xfId="10740" xr:uid="{FED4D1DB-2B8D-47B5-9CC8-69A5BD94B7A2}"/>
    <cellStyle name="Comma 56 2 2" xfId="17319" xr:uid="{CC425B9E-8C45-415D-91B5-14525759A883}"/>
    <cellStyle name="Comma 56 2 2 2" xfId="24778" xr:uid="{164C8261-B39E-4FC8-B7CF-DCC0736B1C67}"/>
    <cellStyle name="Comma 56 2 3" xfId="21680" xr:uid="{A1DD2E08-E6FC-4227-848E-F0AC6E2D2853}"/>
    <cellStyle name="Comma 56 3" xfId="10967" xr:uid="{ED2EFFDE-9EAA-4F3B-83D0-3C70F72676C1}"/>
    <cellStyle name="Comma 56 3 2" xfId="17540" xr:uid="{7B745DEE-234F-4D6E-AF08-726534FCB205}"/>
    <cellStyle name="Comma 56 3 2 2" xfId="24973" xr:uid="{7226085A-CEEC-4828-AEF9-5EEFD52E85D3}"/>
    <cellStyle name="Comma 56 3 3" xfId="21886" xr:uid="{D1D8575D-D9A9-4786-B1A4-D120F0FCCF8D}"/>
    <cellStyle name="Comma 56 4" xfId="15771" xr:uid="{AF61F7F3-3336-43F5-A020-597681E63C64}"/>
    <cellStyle name="Comma 56 4 2" xfId="23278" xr:uid="{1593F28E-CE57-465E-A602-DF55A83528FA}"/>
    <cellStyle name="Comma 56 5" xfId="18389" xr:uid="{F1EB98F7-2DCB-4857-9F78-9544986764A5}"/>
    <cellStyle name="Comma 56 6" xfId="17686" xr:uid="{626EDFCB-D55F-4A0D-88D8-2C8D9C833359}"/>
    <cellStyle name="Comma 57" xfId="6057" xr:uid="{177C9BC9-C78A-4A49-AB84-795E631C7CDF}"/>
    <cellStyle name="Comma 57 2" xfId="10750" xr:uid="{F0A4163B-0D3D-4E5A-9F0E-B46829AE5FAD}"/>
    <cellStyle name="Comma 57 2 2" xfId="17327" xr:uid="{074AC344-FA58-4C2E-85DE-784418B95528}"/>
    <cellStyle name="Comma 57 2 2 2" xfId="24786" xr:uid="{93C5CC65-0C8C-48E8-B0F1-04EF5CB753FA}"/>
    <cellStyle name="Comma 57 2 3" xfId="21688" xr:uid="{5A4FCDE0-21A7-4F0C-AE13-2ECFE0934B3E}"/>
    <cellStyle name="Comma 57 3" xfId="10975" xr:uid="{44CFCC6D-A961-45BB-9695-A972908EA4A5}"/>
    <cellStyle name="Comma 57 3 2" xfId="17548" xr:uid="{818FBC52-0663-4726-A3C1-4A92657F6FDF}"/>
    <cellStyle name="Comma 57 3 2 2" xfId="24981" xr:uid="{49385F44-166B-4DD9-AC81-D5FDDAA3365C}"/>
    <cellStyle name="Comma 57 3 3" xfId="21894" xr:uid="{DD07E81B-B4C1-42DE-9F54-648B9BB2D7BB}"/>
    <cellStyle name="Comma 57 4" xfId="15779" xr:uid="{14CAB43E-DDFC-4868-8510-9EEA9F9FD3B5}"/>
    <cellStyle name="Comma 57 4 2" xfId="23284" xr:uid="{BF0A17C5-0D3F-4A79-BF8E-0333EB9B7198}"/>
    <cellStyle name="Comma 57 5" xfId="18394" xr:uid="{4CACF599-753E-4154-A254-624E3AEFFAE2}"/>
    <cellStyle name="Comma 58" xfId="6059" xr:uid="{D05D2778-5396-44F4-96C7-0A2D3A0C43D7}"/>
    <cellStyle name="Comma 58 2" xfId="15780" xr:uid="{34FD6847-CAD0-428E-8DBB-FA8B26ECB6EE}"/>
    <cellStyle name="Comma 58 2 2" xfId="23285" xr:uid="{EC654282-CD0F-4030-ABED-1E2C5DC42AEC}"/>
    <cellStyle name="Comma 58 3" xfId="18395" xr:uid="{A386F73B-F4F9-4AA2-AF25-D76F9F3CB81C}"/>
    <cellStyle name="Comma 58 4" xfId="17689" xr:uid="{9AC623A1-B6F9-4C32-87D6-129EF12EC5D2}"/>
    <cellStyle name="Comma 59" xfId="10752" xr:uid="{BF372CEF-7129-43D6-A276-C04E210DD620}"/>
    <cellStyle name="Comma 59 2" xfId="11025" xr:uid="{C4B2DFA0-517E-4BFE-AC15-3EEE34530E8B}"/>
    <cellStyle name="Comma 59 2 2" xfId="25417" xr:uid="{FFCD9439-C30A-4558-B406-DCE955A6A688}"/>
    <cellStyle name="Comma 6" xfId="15" xr:uid="{D8261390-74C2-4D68-AB93-49F3DE9A13B2}"/>
    <cellStyle name="Comma 6 10" xfId="18719" xr:uid="{B6E7C485-1B98-45BE-AEC2-8DB8177A9400}"/>
    <cellStyle name="Comma 6 10 2" xfId="25085" xr:uid="{F6E028E6-703F-450A-B117-F0D390DB980C}"/>
    <cellStyle name="Comma 6 10 3" xfId="30306" xr:uid="{09712EF5-8A50-43DF-985D-2DFD519552B2}"/>
    <cellStyle name="Comma 6 11" xfId="25238" xr:uid="{C3DC860A-CD90-4DB1-B6CE-5FA77C0FC998}"/>
    <cellStyle name="Comma 6 11 2" xfId="26011" xr:uid="{864C9D7B-E34D-4142-94FB-A4FF4F3C5D99}"/>
    <cellStyle name="Comma 6 11 3" xfId="30437" xr:uid="{55BCA7D4-5E11-4E0D-B802-9362034C27ED}"/>
    <cellStyle name="Comma 6 12" xfId="26906" xr:uid="{05166CE4-123F-4992-A694-DC1231030D43}"/>
    <cellStyle name="Comma 6 13" xfId="29217" xr:uid="{88D758E4-79DB-466B-A017-3B9F170A6B89}"/>
    <cellStyle name="Comma 6 2" xfId="2051" xr:uid="{748A8094-F120-495E-A63B-E52720CA7495}"/>
    <cellStyle name="Comma 6 2 2" xfId="7513" xr:uid="{64668A93-13EC-449D-B961-E34E7EFCFBF5}"/>
    <cellStyle name="Comma 6 2 2 2" xfId="11618" xr:uid="{EEEDAF7B-1563-487F-8E1D-7B376A4781FF}"/>
    <cellStyle name="Comma 6 2 2 2 2" xfId="17196" xr:uid="{27F74C78-9049-43E4-B51D-B5770DD46AB6}"/>
    <cellStyle name="Comma 6 2 2 2 3" xfId="29976" xr:uid="{2111B9F9-9B99-46B1-B911-E31BA72D0BD1}"/>
    <cellStyle name="Comma 6 2 2 3" xfId="18427" xr:uid="{0A3D5DB3-703B-4C8A-810A-FB299370BBA4}"/>
    <cellStyle name="Comma 6 2 3" xfId="10862" xr:uid="{8D308138-3EC0-4195-AB36-BD2F062D5EC7}"/>
    <cellStyle name="Comma 6 2 3 2" xfId="17435" xr:uid="{A66B8C59-B58E-45F5-93C6-25FD55C26924}"/>
    <cellStyle name="Comma 6 2 3 2 2" xfId="24876" xr:uid="{503AE93A-EABF-4BD2-BA81-6AC775760600}"/>
    <cellStyle name="Comma 6 2 3 3" xfId="21791" xr:uid="{A18044C9-5D1E-4E23-910A-9D2967A83285}"/>
    <cellStyle name="Comma 6 2 4" xfId="11617" xr:uid="{9778ED83-A122-44E5-BD71-27E2393297D1}"/>
    <cellStyle name="Comma 6 2 4 2" xfId="15648" xr:uid="{05BE6879-3209-46E3-B25D-3687D1B93D4E}"/>
    <cellStyle name="Comma 6 2 4 3" xfId="29975" xr:uid="{35263CFB-3633-4C83-92AF-9237716988AA}"/>
    <cellStyle name="Comma 6 2 5" xfId="18054" xr:uid="{27C45EF0-CFFA-4F04-80E6-588214FDDE41}"/>
    <cellStyle name="Comma 6 2 6" xfId="25133" xr:uid="{1434B583-289B-4E77-B669-A7A7CF631FF0}"/>
    <cellStyle name="Comma 6 2 7" xfId="26171" xr:uid="{2ABCE87B-FEC3-4ABA-BBCF-D875E4042EA4}"/>
    <cellStyle name="Comma 6 2 8" xfId="26221" xr:uid="{FD2B4A2C-CD61-411D-8A27-F44E0D0B464F}"/>
    <cellStyle name="Comma 6 3" xfId="2052" xr:uid="{B31E9163-4047-4A91-9650-AA156E335C73}"/>
    <cellStyle name="Comma 6 3 2" xfId="7514" xr:uid="{E2C67969-6D85-4521-AD7E-F99B519E2EA8}"/>
    <cellStyle name="Comma 6 3 2 2" xfId="17197" xr:uid="{0E5B2C7B-EED3-410A-840F-019967F64564}"/>
    <cellStyle name="Comma 6 3 2 2 2" xfId="24674" xr:uid="{44344A1B-D211-483F-81ED-A14EE5BE2FFC}"/>
    <cellStyle name="Comma 6 3 2 3" xfId="21579" xr:uid="{5B34F4BE-1FD9-44B2-ACA9-48C6AD4CA133}"/>
    <cellStyle name="Comma 6 3 3" xfId="10863" xr:uid="{75A62487-AA1A-4471-A236-30CBBB6968B2}"/>
    <cellStyle name="Comma 6 3 3 2" xfId="17436" xr:uid="{EDF473C4-9A89-4CB3-A824-E25F51C1B9C0}"/>
    <cellStyle name="Comma 6 3 3 2 2" xfId="24877" xr:uid="{5B625F4B-56EB-400F-8E80-740E0B25E411}"/>
    <cellStyle name="Comma 6 3 3 3" xfId="21792" xr:uid="{DD1EBDEA-659E-4ADE-83C7-9BA7FC3EED0B}"/>
    <cellStyle name="Comma 6 3 4" xfId="11619" xr:uid="{A046010B-1814-4B24-88C1-50E299DE46E9}"/>
    <cellStyle name="Comma 6 3 4 2" xfId="15649" xr:uid="{9765C306-E8B6-481D-B844-B9B245952E8C}"/>
    <cellStyle name="Comma 6 3 4 3" xfId="29977" xr:uid="{95241A62-9524-4179-8A0F-85A2DEA33CFB}"/>
    <cellStyle name="Comma 6 3 5" xfId="18055" xr:uid="{32351F76-74F5-42D2-903F-47EDBA3BD99F}"/>
    <cellStyle name="Comma 6 4" xfId="2053" xr:uid="{16C624DE-EA7C-497E-B2D4-5DBD4851B06A}"/>
    <cellStyle name="Comma 6 4 2" xfId="7515" xr:uid="{01363895-7481-4462-B025-F0C6305D9BAF}"/>
    <cellStyle name="Comma 6 4 2 2" xfId="17198" xr:uid="{7AE30EDB-3C21-492D-96DF-78CDFE0C1EC6}"/>
    <cellStyle name="Comma 6 4 2 2 2" xfId="24675" xr:uid="{6593844E-259A-47DF-A4C4-AD4CEC38C818}"/>
    <cellStyle name="Comma 6 4 2 3" xfId="21580" xr:uid="{AEC14C80-2EF5-4D56-8D39-5A98B1053D3B}"/>
    <cellStyle name="Comma 6 4 3" xfId="11620" xr:uid="{D0E1D3DB-999F-41D5-9EED-73B7FA14AFCD}"/>
    <cellStyle name="Comma 6 4 3 2" xfId="15650" xr:uid="{EDF196A4-A8A1-42DC-9F57-F33662D73B5D}"/>
    <cellStyle name="Comma 6 4 3 3" xfId="29978" xr:uid="{F8779CC5-7C4E-4D58-B21D-C051A8B0D211}"/>
    <cellStyle name="Comma 6 4 4" xfId="18056" xr:uid="{54DD0A3A-6746-46BE-AA52-5011B9A30D56}"/>
    <cellStyle name="Comma 6 5" xfId="6018" xr:uid="{35A11C67-0282-453B-A8EB-540D73695022}"/>
    <cellStyle name="Comma 6 5 2" xfId="10731" xr:uid="{E3789F6F-591D-4BC1-94E8-078D23F77C3B}"/>
    <cellStyle name="Comma 6 5 2 2" xfId="17312" xr:uid="{C32D36BA-4392-4496-88E9-C06D7C98180C}"/>
    <cellStyle name="Comma 6 5 2 2 2" xfId="24772" xr:uid="{BE017BA7-2EB2-4A72-A8BC-BCD5A720EE06}"/>
    <cellStyle name="Comma 6 5 2 3" xfId="21674" xr:uid="{4E8B6FA4-D8A9-48F8-B345-353EF2E4229E}"/>
    <cellStyle name="Comma 6 5 3" xfId="10960" xr:uid="{EE6CB0D7-F1D2-42BD-BF8A-BD23E168F356}"/>
    <cellStyle name="Comma 6 5 3 2" xfId="17533" xr:uid="{6D75D12E-9DC8-4638-B000-FD94F5C215BA}"/>
    <cellStyle name="Comma 6 5 3 2 2" xfId="24967" xr:uid="{96E4B23E-E8EE-48BD-A3CC-DBD5B7371237}"/>
    <cellStyle name="Comma 6 5 3 3" xfId="21880" xr:uid="{C6080ADF-8F30-4F6C-916C-CD9F132D959A}"/>
    <cellStyle name="Comma 6 5 4" xfId="11621" xr:uid="{26850579-E6FC-414F-8F7C-E32DD3FB5BBC}"/>
    <cellStyle name="Comma 6 5 4 2" xfId="15764" xr:uid="{465213B4-FE16-47E9-83BD-A0A10AAD6280}"/>
    <cellStyle name="Comma 6 5 4 3" xfId="29979" xr:uid="{D15F694C-703E-4DC5-8C51-82EA2D0D4F02}"/>
    <cellStyle name="Comma 6 5 5" xfId="18382" xr:uid="{5DB3FFB8-978E-47DF-B516-524BE36F25F3}"/>
    <cellStyle name="Comma 6 6" xfId="7512" xr:uid="{7A82B162-D02C-4A5C-8925-3DFA5AB4C0DE}"/>
    <cellStyle name="Comma 6 6 2" xfId="11622" xr:uid="{0A5698A3-0C63-4618-B252-BD5E2D29254F}"/>
    <cellStyle name="Comma 6 6 2 2" xfId="17195" xr:uid="{0E686808-26F2-400E-81EB-30389D9A0959}"/>
    <cellStyle name="Comma 6 6 2 3" xfId="29980" xr:uid="{FC4488F3-6BE0-4C4E-8124-8DD60F1A283F}"/>
    <cellStyle name="Comma 6 6 3" xfId="18426" xr:uid="{8F56B46A-92C6-4BDB-9BBD-48439211F187}"/>
    <cellStyle name="Comma 6 7" xfId="10861" xr:uid="{B8E68F6B-EC28-4E48-8615-43E56D491F48}"/>
    <cellStyle name="Comma 6 7 2" xfId="17434" xr:uid="{38AC7179-15AA-4CAE-BEC1-A2E10239B331}"/>
    <cellStyle name="Comma 6 7 2 2" xfId="24875" xr:uid="{F173C27B-07E0-4B07-8927-A7D1D8D1BF6C}"/>
    <cellStyle name="Comma 6 7 3" xfId="21790" xr:uid="{70051100-8BA4-491E-8E14-361201B1C3E5}"/>
    <cellStyle name="Comma 6 8" xfId="11616" xr:uid="{1FC0E43B-70ED-4948-A94D-5CEA03BF9DBF}"/>
    <cellStyle name="Comma 6 8 2" xfId="15647" xr:uid="{148912FA-E135-4D51-BFAC-CB404BA83D42}"/>
    <cellStyle name="Comma 6 8 3" xfId="29974" xr:uid="{CADBD554-AD97-4E83-AA20-BD3B3189D519}"/>
    <cellStyle name="Comma 6 9" xfId="14187" xr:uid="{F2A6EA19-D375-4990-96AA-F407EA50994E}"/>
    <cellStyle name="Comma 6 9 2" xfId="18053" xr:uid="{2E9F6BE2-5239-4E71-93A7-376BC72DCA31}"/>
    <cellStyle name="Comma 6 9 3" xfId="30205" xr:uid="{CCDB6F9E-6B0D-4D98-803B-DB0E8EA01F34}"/>
    <cellStyle name="Comma 6_นทลิน 2008" xfId="11623" xr:uid="{70FEFD38-DD43-4208-BAFD-F445F0B8E0C4}"/>
    <cellStyle name="Comma 60" xfId="10753" xr:uid="{4F15AB5A-60A8-4DAC-A874-311C53B4262D}"/>
    <cellStyle name="Comma 60 2" xfId="11029" xr:uid="{B4EA096F-44D0-4B7F-BE05-CF72E987AD55}"/>
    <cellStyle name="Comma 60 2 2" xfId="25418" xr:uid="{0500B302-6B98-48FD-8713-F9C0E387DDCC}"/>
    <cellStyle name="Comma 61" xfId="10755" xr:uid="{4F166BDF-055F-45BE-928E-3BE7D44DC288}"/>
    <cellStyle name="Comma 61 2" xfId="11031" xr:uid="{EBC24549-5778-4642-AFB2-522AF7ED1209}"/>
    <cellStyle name="Comma 61 2 2" xfId="17328" xr:uid="{3BA4A9D4-C4CD-4472-B19D-31859D5F51A6}"/>
    <cellStyle name="Comma 61 2 3" xfId="29589" xr:uid="{50179B79-296D-4E91-894B-EFEDB903ABDD}"/>
    <cellStyle name="Comma 61 3" xfId="21689" xr:uid="{7CD491B3-DF7D-46EC-8CB7-08EB307E6E63}"/>
    <cellStyle name="Comma 61 4" xfId="28965" xr:uid="{17DD9C18-C08D-47B0-A1A9-0C6A0CC00F66}"/>
    <cellStyle name="Comma 61 4 2" xfId="31596" xr:uid="{9AA66069-B35F-4851-8CE0-55F3D029DB0F}"/>
    <cellStyle name="Comma 61 4 3" xfId="29568" xr:uid="{DF65BDB8-2FEA-456E-9D78-680730A797BE}"/>
    <cellStyle name="Comma 62" xfId="10977" xr:uid="{35A8E47B-718A-4795-9DB1-249B271877BE}"/>
    <cellStyle name="Comma 62 2" xfId="11060" xr:uid="{33313D9D-BD31-4BCC-83D4-B7158065F9D2}"/>
    <cellStyle name="Comma 62 2 2" xfId="17550" xr:uid="{C263B7FD-E949-4946-85FB-F2C9DB1482CE}"/>
    <cellStyle name="Comma 62 2 3" xfId="29603" xr:uid="{B03C082C-6E96-43A9-968B-23FD3C69F7BD}"/>
    <cellStyle name="Comma 62 3" xfId="21896" xr:uid="{47F18CE8-5C6E-41B6-9134-4B6F53FC4EBA}"/>
    <cellStyle name="Comma 63" xfId="10979" xr:uid="{32FDE27A-FEB3-484E-8873-537CD48D0F52}"/>
    <cellStyle name="Comma 63 2" xfId="11084" xr:uid="{72A44CE1-9917-47F8-9496-7A87373D755C}"/>
    <cellStyle name="Comma 63 2 2" xfId="17552" xr:uid="{7C834837-B398-4C55-BB3D-D5B3BFEB0EAA}"/>
    <cellStyle name="Comma 63 2 3" xfId="29611" xr:uid="{ABB710B3-4CC4-4249-B1B6-D86C36267EFE}"/>
    <cellStyle name="Comma 63 3" xfId="21898" xr:uid="{754F4F86-BDE9-4639-8BB4-57D39C3DABF3}"/>
    <cellStyle name="Comma 64" xfId="2054" xr:uid="{BEF7D9B0-FA22-42D6-9B12-AA6F13B0A7B4}"/>
    <cellStyle name="Comma 64 2" xfId="7516" xr:uid="{EAD6FDC8-F857-4C52-A71C-93BFD990D673}"/>
    <cellStyle name="Comma 64 2 2" xfId="17199" xr:uid="{AD607FD6-A8CE-4216-B068-5EB29DA951FC}"/>
    <cellStyle name="Comma 64 2 2 2" xfId="24676" xr:uid="{7A97EE55-12A1-4751-B397-0DD5DE65071A}"/>
    <cellStyle name="Comma 64 2 3" xfId="21581" xr:uid="{1F5B69A2-9A30-49CF-8557-BF9BD7A6308E}"/>
    <cellStyle name="Comma 64 3" xfId="15651" xr:uid="{A8BD21E4-5807-4B0C-9D66-B14EDAC70122}"/>
    <cellStyle name="Comma 64 3 2" xfId="23226" xr:uid="{01D42E67-E1B1-4044-815D-A7F1F453F407}"/>
    <cellStyle name="Comma 64 4" xfId="20152" xr:uid="{93DE3001-AE35-4885-A752-2B53460566B7}"/>
    <cellStyle name="Comma 65" xfId="2055" xr:uid="{8D8C1EB7-CA03-46A0-B5D9-62224B4DAA8C}"/>
    <cellStyle name="Comma 65 2" xfId="7517" xr:uid="{C7A96798-D270-4018-BDE3-F2C849B51D1F}"/>
    <cellStyle name="Comma 65 2 2" xfId="17200" xr:uid="{CCD03B7C-CB47-4EE7-9D8A-9CFB547B1FF7}"/>
    <cellStyle name="Comma 65 2 2 2" xfId="24677" xr:uid="{899CED31-1D29-423E-BBD8-870AE25D3E23}"/>
    <cellStyle name="Comma 65 2 3" xfId="21582" xr:uid="{23899698-CDA6-4024-9F33-48E9F80374CC}"/>
    <cellStyle name="Comma 65 3" xfId="15652" xr:uid="{0E9752CA-99E2-404B-88D9-D533DFD0D1BD}"/>
    <cellStyle name="Comma 65 3 2" xfId="23227" xr:uid="{172809CE-56F3-4EE8-BD3D-838F51ACC536}"/>
    <cellStyle name="Comma 65 4" xfId="20153" xr:uid="{635501F3-012B-46E4-844A-954B3402903A}"/>
    <cellStyle name="Comma 66" xfId="10981" xr:uid="{A1C7991E-6F98-4F05-B6BB-24884EC317C9}"/>
    <cellStyle name="Comma 66 2" xfId="11081" xr:uid="{8B6D49E1-D9E6-410D-844B-99A12C44D60C}"/>
    <cellStyle name="Comma 66 2 2" xfId="17554" xr:uid="{CE65B9DA-C416-4C30-8A06-2A1BCBD51E79}"/>
    <cellStyle name="Comma 66 2 3" xfId="29609" xr:uid="{F1097193-0994-4A8F-B941-05604840A671}"/>
    <cellStyle name="Comma 66 3" xfId="21900" xr:uid="{CBDB2A81-DB66-440E-B63B-F220B04964AB}"/>
    <cellStyle name="Comma 67" xfId="10983" xr:uid="{71A58D86-59F8-400B-8F91-C7A319685573}"/>
    <cellStyle name="Comma 67 2" xfId="11082" xr:uid="{51CCCDFC-283E-468A-864F-1E04E74E8411}"/>
    <cellStyle name="Comma 67 2 2" xfId="17556" xr:uid="{640DDCF7-DDB4-4F06-9D38-843300C9B8AF}"/>
    <cellStyle name="Comma 67 2 3" xfId="29610" xr:uid="{4D4A7FEE-2A52-4763-916D-86C44D683974}"/>
    <cellStyle name="Comma 67 3" xfId="21902" xr:uid="{7CA6272A-4954-4411-A2F6-05F3C2612878}"/>
    <cellStyle name="Comma 68" xfId="10986" xr:uid="{B5697927-44A2-4520-A776-D2F2AD66C9F5}"/>
    <cellStyle name="Comma 68 2" xfId="11080" xr:uid="{7FD170B5-B16D-4B9D-96F0-FF3632594E41}"/>
    <cellStyle name="Comma 68 2 2" xfId="17558" xr:uid="{0FB17F3C-6DD9-43C7-8954-34712F222065}"/>
    <cellStyle name="Comma 68 2 3" xfId="29608" xr:uid="{BADCEB8A-CE3A-4609-80DE-952B43B0E14C}"/>
    <cellStyle name="Comma 68 3" xfId="21904" xr:uid="{5D235356-143A-444F-B3B2-5B427736CD67}"/>
    <cellStyle name="Comma 69" xfId="10988" xr:uid="{0BC40727-C32F-4A9E-A4FF-6D7F217F8532}"/>
    <cellStyle name="Comma 69 2" xfId="11083" xr:uid="{1E857B33-179D-464A-99E4-A8BA8A6D90E5}"/>
    <cellStyle name="Comma 69 2 2" xfId="25421" xr:uid="{17797639-9EF4-494F-8453-EA395BF57789}"/>
    <cellStyle name="Comma 7" xfId="16" xr:uid="{D4553136-6520-457A-9122-61599DE93E90}"/>
    <cellStyle name="Comma 7 10" xfId="25086" xr:uid="{E6373364-E4DD-4DB5-95B8-7ED1AF3A8FE0}"/>
    <cellStyle name="Comma 7 11" xfId="25134" xr:uid="{FF96C951-7DED-4D32-ABB6-EEEDEE9101CC}"/>
    <cellStyle name="Comma 7 12" xfId="25259" xr:uid="{EBB959D5-E858-4629-A63E-613A8C2A6A0E}"/>
    <cellStyle name="Comma 7 12 2" xfId="26012" xr:uid="{62A796EB-3A60-4C2E-877B-1F756CF4F7DE}"/>
    <cellStyle name="Comma 7 12 3" xfId="30442" xr:uid="{A6374C85-B98D-4CAD-9C03-3012B95831C9}"/>
    <cellStyle name="Comma 7 13" xfId="26544" xr:uid="{08A4EA89-D2F5-4FB2-8316-F87B860EBD7B}"/>
    <cellStyle name="Comma 7 13 2" xfId="26907" xr:uid="{607CA0ED-C52C-48D9-80A3-D0017CFEAACA}"/>
    <cellStyle name="Comma 7 13 3" xfId="31295" xr:uid="{0D551607-2210-4E26-9DF1-A887A9311BAA}"/>
    <cellStyle name="Comma 7 2" xfId="2056" xr:uid="{7A8C5703-65E1-44BF-B94F-28E2AB0F3DFE}"/>
    <cellStyle name="Comma 7 2 2" xfId="7519" xr:uid="{DF67F0A5-8AB3-4AA3-A80A-C9422D5B1D54}"/>
    <cellStyle name="Comma 7 2 2 2" xfId="11626" xr:uid="{C9F7E975-E8A9-4B43-89C9-232A966E0F63}"/>
    <cellStyle name="Comma 7 2 2 2 2" xfId="17202" xr:uid="{3D316B2E-2386-48DD-8DFE-4B41246E6608}"/>
    <cellStyle name="Comma 7 2 2 2 3" xfId="29983" xr:uid="{1F08B444-D657-4297-B895-B2C923C590ED}"/>
    <cellStyle name="Comma 7 2 2 3" xfId="18428" xr:uid="{41151769-82F5-4114-B59D-D20CA011D9BD}"/>
    <cellStyle name="Comma 7 2 2 4" xfId="26546" xr:uid="{F7EFF524-A82E-47EF-9B39-88480237EC74}"/>
    <cellStyle name="Comma 7 2 3" xfId="10865" xr:uid="{094C702B-C3B5-4F89-93A1-2C68B0CA6C88}"/>
    <cellStyle name="Comma 7 2 3 2" xfId="17438" xr:uid="{FB567AB3-DDDE-4BAF-885D-B9C4CEF4CC0B}"/>
    <cellStyle name="Comma 7 2 3 2 2" xfId="24879" xr:uid="{390F9CF8-1F65-407C-994D-0BAFB56D9F16}"/>
    <cellStyle name="Comma 7 2 3 3" xfId="21794" xr:uid="{A62E1348-0284-4410-A026-303347738C41}"/>
    <cellStyle name="Comma 7 2 4" xfId="11625" xr:uid="{AFE7D720-8A03-41C9-8698-65220768411E}"/>
    <cellStyle name="Comma 7 2 4 2" xfId="15654" xr:uid="{BADD1138-E0D7-484A-BF8C-05C7E8FE8E59}"/>
    <cellStyle name="Comma 7 2 4 3" xfId="29982" xr:uid="{67910D56-305F-4E56-AA92-5E7AC7E46A0D}"/>
    <cellStyle name="Comma 7 2 5" xfId="18058" xr:uid="{9B9E3BD7-35B5-4F51-85C4-01EBAD336032}"/>
    <cellStyle name="Comma 7 2 6" xfId="25135" xr:uid="{26BCACD6-C471-45A7-B28E-94F16AC63C50}"/>
    <cellStyle name="Comma 7 2 7" xfId="26222" xr:uid="{7287B807-ADBE-4F7C-9D3D-C086D7BAE491}"/>
    <cellStyle name="Comma 7 2 8" xfId="26545" xr:uid="{7086B3AD-50C7-478C-AB0B-83CFD2640963}"/>
    <cellStyle name="Comma 7 3" xfId="2057" xr:uid="{A99AE663-31A8-42CC-9A75-34EDB6E5ECE4}"/>
    <cellStyle name="Comma 7 3 2" xfId="7520" xr:uid="{8E7F1370-6FF4-478A-8B75-8C4CCE81D80F}"/>
    <cellStyle name="Comma 7 3 2 2" xfId="17203" xr:uid="{3281E358-73CD-419A-BF8A-D1F3B4434D3A}"/>
    <cellStyle name="Comma 7 3 2 2 2" xfId="24679" xr:uid="{F996B74D-0C4D-44AD-ABE9-A97FEE01FFCE}"/>
    <cellStyle name="Comma 7 3 2 3" xfId="21584" xr:uid="{74D00368-CBC6-4D11-843B-A1945B1708AD}"/>
    <cellStyle name="Comma 7 3 3" xfId="10866" xr:uid="{1AE1EA9D-244E-4D10-9717-2B10A4BE3BC8}"/>
    <cellStyle name="Comma 7 3 3 2" xfId="17439" xr:uid="{B2342F97-5EFC-4ADE-BF10-0627C8599573}"/>
    <cellStyle name="Comma 7 3 3 2 2" xfId="24880" xr:uid="{577B8D47-6EE9-431F-BFE2-D2BCC78A3C49}"/>
    <cellStyle name="Comma 7 3 3 3" xfId="21795" xr:uid="{F256B917-6E56-400B-BEA9-FF5386104EC8}"/>
    <cellStyle name="Comma 7 3 4" xfId="11627" xr:uid="{5AC8D71D-C3C9-4A2C-83F6-32640C1D679F}"/>
    <cellStyle name="Comma 7 3 4 2" xfId="15655" xr:uid="{1718C6D6-BDA2-4198-A436-96B1F3BF33BD}"/>
    <cellStyle name="Comma 7 3 4 3" xfId="29984" xr:uid="{51B1D58B-F46C-47DE-8D7D-A173584AF476}"/>
    <cellStyle name="Comma 7 3 5" xfId="18059" xr:uid="{88C0CB8F-E16C-4C54-93A8-C5997E9CE8AD}"/>
    <cellStyle name="Comma 7 3 6" xfId="26547" xr:uid="{3BC270B0-4D26-4486-AFB4-092EC29CA39F}"/>
    <cellStyle name="Comma 7 4" xfId="2058" xr:uid="{A44F8BAC-81AE-4A16-8B15-80BDCA4CEC58}"/>
    <cellStyle name="Comma 7 4 2" xfId="7521" xr:uid="{C67641F3-DC8B-431D-8F5A-6F8A02771618}"/>
    <cellStyle name="Comma 7 4 2 2" xfId="17204" xr:uid="{2FA20BA7-E096-4C7F-B699-15EE2769CE58}"/>
    <cellStyle name="Comma 7 4 2 2 2" xfId="24680" xr:uid="{12E1D46F-A10C-44F3-BB14-013B36013DBF}"/>
    <cellStyle name="Comma 7 4 2 3" xfId="21585" xr:uid="{A43EA060-D520-4238-A8D7-D8A6B572AD59}"/>
    <cellStyle name="Comma 7 4 3" xfId="10867" xr:uid="{07A1ECEB-A281-4BD2-9139-42065AD53AC4}"/>
    <cellStyle name="Comma 7 4 3 2" xfId="17440" xr:uid="{4E08B61D-D28E-43F8-BEFE-72FC0B53C6E8}"/>
    <cellStyle name="Comma 7 4 3 2 2" xfId="24881" xr:uid="{9DC9E8B4-2108-4FA4-A76F-084300631F9D}"/>
    <cellStyle name="Comma 7 4 3 3" xfId="21796" xr:uid="{40A6BD4C-16C9-4512-B458-496E999AC8F2}"/>
    <cellStyle name="Comma 7 4 4" xfId="11628" xr:uid="{256690F8-0AE0-4EE4-9168-DC6FE5FC9CB3}"/>
    <cellStyle name="Comma 7 4 4 2" xfId="15656" xr:uid="{C46BE3C9-4253-4F0A-BB45-F69BE6DE7192}"/>
    <cellStyle name="Comma 7 4 4 3" xfId="29985" xr:uid="{ADFE3612-358D-49B1-8F3C-A3953E07E999}"/>
    <cellStyle name="Comma 7 4 5" xfId="18060" xr:uid="{C62589B7-2078-4E65-B929-354F72D7E3E6}"/>
    <cellStyle name="Comma 7 4 6" xfId="26548" xr:uid="{1D17670D-C723-47B1-A8D4-E203DDE6707A}"/>
    <cellStyle name="Comma 7 5" xfId="6019" xr:uid="{B3FA1A70-0B68-4785-87E7-658740F6465B}"/>
    <cellStyle name="Comma 7 5 2" xfId="10732" xr:uid="{B54525D1-0F9F-42EA-87A0-C4B8ACA9DC54}"/>
    <cellStyle name="Comma 7 5 2 2" xfId="17313" xr:uid="{9E18C465-D848-4C16-9BF7-4F0828C4EB50}"/>
    <cellStyle name="Comma 7 5 2 2 2" xfId="24773" xr:uid="{1BD38510-B329-4EF4-ADA0-BB8E98BB1445}"/>
    <cellStyle name="Comma 7 5 2 3" xfId="21675" xr:uid="{7090C22E-5EEB-4209-A6E3-6E265FEB235D}"/>
    <cellStyle name="Comma 7 5 3" xfId="10961" xr:uid="{80A38BD8-5211-46F9-ACA3-9D27CCA0FC2D}"/>
    <cellStyle name="Comma 7 5 3 2" xfId="17534" xr:uid="{5366C04C-FB32-4FA2-BD95-A6F56618E348}"/>
    <cellStyle name="Comma 7 5 3 2 2" xfId="24968" xr:uid="{17738D70-3E88-420B-8FCE-32CFA6881BCE}"/>
    <cellStyle name="Comma 7 5 3 3" xfId="21881" xr:uid="{E239F4A2-73E8-441D-A07C-7E5F6961F453}"/>
    <cellStyle name="Comma 7 5 4" xfId="15765" xr:uid="{EA5D35FB-4C87-46CB-B6C6-D6D144D91EEF}"/>
    <cellStyle name="Comma 7 5 4 2" xfId="23275" xr:uid="{EB7ED3A9-40EB-4A9D-8FB4-A2813F4AB6C8}"/>
    <cellStyle name="Comma 7 5 5" xfId="20186" xr:uid="{10F183A8-FF00-4B5E-90C6-C3E1A666D6D4}"/>
    <cellStyle name="Comma 7 5 6" xfId="26721" xr:uid="{FADC9C42-91E4-48B5-8927-AFE14FFDCF15}"/>
    <cellStyle name="Comma 7 6" xfId="7518" xr:uid="{1108511C-EA70-4BFC-B397-52CD091581D7}"/>
    <cellStyle name="Comma 7 6 2" xfId="17201" xr:uid="{004B6C5C-726E-47CD-8105-094FECE8CFA5}"/>
    <cellStyle name="Comma 7 6 2 2" xfId="24678" xr:uid="{BAAAA054-250C-42C8-B337-E7AEBDE4E6A9}"/>
    <cellStyle name="Comma 7 6 3" xfId="21583" xr:uid="{0E575917-AB88-45FA-B96D-AF6A988F79CB}"/>
    <cellStyle name="Comma 7 7" xfId="10864" xr:uid="{5A1AD48B-BAE8-45E9-AE2C-A3E11216FA13}"/>
    <cellStyle name="Comma 7 7 2" xfId="17437" xr:uid="{37A84673-DD00-4B16-90AA-3C46B9D1717A}"/>
    <cellStyle name="Comma 7 7 2 2" xfId="24878" xr:uid="{9D1C5499-11B1-46D0-BE3A-CF9256FD086D}"/>
    <cellStyle name="Comma 7 7 3" xfId="21793" xr:uid="{DC8A3C7E-2767-4917-BF67-7D07A7A48248}"/>
    <cellStyle name="Comma 7 8" xfId="11624" xr:uid="{170E0207-D2A1-47D4-99CD-F29351F982C6}"/>
    <cellStyle name="Comma 7 8 2" xfId="15653" xr:uid="{D1FE7C47-DEFF-4878-B504-8F7AD3A207A3}"/>
    <cellStyle name="Comma 7 8 3" xfId="29981" xr:uid="{2967F32B-1FE2-4144-86D2-F0D908186205}"/>
    <cellStyle name="Comma 7 9" xfId="18057" xr:uid="{CF47605F-FEBE-44CD-829B-2E9BF4423F52}"/>
    <cellStyle name="Comma 7_Cost&amp;Bulk_Q1" xfId="11629" xr:uid="{543F7950-772B-442A-B03C-72B177379255}"/>
    <cellStyle name="Comma 70" xfId="10997" xr:uid="{89ABA039-684D-42E1-9F91-63330BC35DA7}"/>
    <cellStyle name="Comma 70 2" xfId="17567" xr:uid="{61C735FE-CDF0-4DAC-AD1B-EDE4609274F5}"/>
    <cellStyle name="Comma 70 2 2" xfId="24989" xr:uid="{D8E2DB28-5D6E-44B2-993B-167CC2A08A18}"/>
    <cellStyle name="Comma 70 3" xfId="21912" xr:uid="{22E53DD2-F604-4E9A-8439-9F19EAA118DE}"/>
    <cellStyle name="Comma 70 4" xfId="25398" xr:uid="{4323D0A9-B60C-47FD-AB5C-4944A605A368}"/>
    <cellStyle name="Comma 71" xfId="11012" xr:uid="{18DD12E7-173E-4DE6-AC33-E4DB913A31DC}"/>
    <cellStyle name="Comma 71 2" xfId="17612" xr:uid="{A0C97813-0752-447A-A85C-EC3A8862A3AA}"/>
    <cellStyle name="Comma 71 2 2" xfId="25034" xr:uid="{AC0546CF-6E80-47BF-AC9E-96BA6F942C36}"/>
    <cellStyle name="Comma 71 3" xfId="14220" xr:uid="{B30C397F-A024-490E-9D91-25E584E5079E}"/>
    <cellStyle name="Comma 71 4" xfId="25399" xr:uid="{4D8FE5E3-BC74-445B-9658-6A9CC8F0DE90}"/>
    <cellStyle name="Comma 71 5" xfId="29580" xr:uid="{D47724E0-B3C2-4915-B77D-640AEBCC032B}"/>
    <cellStyle name="Comma 72" xfId="11017" xr:uid="{FFAEDA7A-AAE3-43A6-8BCC-6309CC4B83E7}"/>
    <cellStyle name="Comma 72 2" xfId="17614" xr:uid="{1B60D527-B8C0-430A-8E1E-920753EE1A62}"/>
    <cellStyle name="Comma 72 2 2" xfId="25036" xr:uid="{9984AEC1-6200-425D-AF85-A9D816D93B1F}"/>
    <cellStyle name="Comma 72 3" xfId="14222" xr:uid="{81215771-405C-468E-B823-3A5D226E74EB}"/>
    <cellStyle name="Comma 72 4" xfId="25400" xr:uid="{2C4FFA01-417B-4911-AB26-C691A9464B54}"/>
    <cellStyle name="Comma 72 5" xfId="29583" xr:uid="{6F34309C-87CB-4959-9206-F3BA359A8B2D}"/>
    <cellStyle name="Comma 73" xfId="11094" xr:uid="{6B067E1D-53B1-4709-B89C-5FE909AE3EE2}"/>
    <cellStyle name="Comma 73 2" xfId="17616" xr:uid="{585352E0-B795-46FF-B4B0-0AC2A582C68F}"/>
    <cellStyle name="Comma 73 2 2" xfId="25038" xr:uid="{53E58415-27A8-4D4D-B1FF-2349EBB6431A}"/>
    <cellStyle name="Comma 73 3" xfId="14225" xr:uid="{AACBAA33-6C81-4DFF-AD9C-264AB5A23CA0}"/>
    <cellStyle name="Comma 73 4" xfId="25401" xr:uid="{455FD0FA-63BE-4F7A-906E-6D7B27C734CB}"/>
    <cellStyle name="Comma 73 5" xfId="29616" xr:uid="{CFB64983-D454-4E73-871A-54552A19A18A}"/>
    <cellStyle name="Comma 74" xfId="11096" xr:uid="{BB99302E-0325-42D8-A63A-70138F35D51F}"/>
    <cellStyle name="Comma 74 2" xfId="17617" xr:uid="{9865C8DE-3D42-4B97-9DCB-A8EC459D8DCC}"/>
    <cellStyle name="Comma 74 2 2" xfId="25039" xr:uid="{63989C6E-6973-4020-8431-34B57A8AD8DF}"/>
    <cellStyle name="Comma 74 3" xfId="14227" xr:uid="{3904AA93-0E9F-4BF1-9B93-AF627A448D5C}"/>
    <cellStyle name="Comma 74 4" xfId="29617" xr:uid="{D423BDD1-3D5A-475D-815A-FCD70922B04E}"/>
    <cellStyle name="Comma 75" xfId="11099" xr:uid="{477DB130-5034-4F2E-887A-C456B07FD4DA}"/>
    <cellStyle name="Comma 75 2" xfId="14235" xr:uid="{F61B72CF-AAFA-4BBB-AAE5-C919E509A36C}"/>
    <cellStyle name="Comma 75 3" xfId="25404" xr:uid="{EE99EF45-799D-4288-AA50-9DA099026F35}"/>
    <cellStyle name="Comma 75 4" xfId="29620" xr:uid="{A1ED5E7D-1A71-4BD2-A174-B973F132F486}"/>
    <cellStyle name="Comma 76" xfId="11101" xr:uid="{3EB43FA7-B98B-40EC-A867-19126BE70345}"/>
    <cellStyle name="Comma 76 2" xfId="18501" xr:uid="{BF8AA4F4-38DD-4F78-AEF3-A84BEAE0864D}"/>
    <cellStyle name="Comma 76 3" xfId="25405" xr:uid="{567AB901-D25A-47DD-A764-A64F00D30C0E}"/>
    <cellStyle name="Comma 76 4" xfId="29622" xr:uid="{22720D4E-1E1C-4893-BB90-B4C2E2B73805}"/>
    <cellStyle name="Comma 77" xfId="11103" xr:uid="{D4C422AF-3D0B-449B-88F5-89491EF6B5E7}"/>
    <cellStyle name="Comma 77 2" xfId="18503" xr:uid="{CA618866-AED9-49A9-AA16-CB25AFDE810F}"/>
    <cellStyle name="Comma 77 3" xfId="25408" xr:uid="{98A942AF-EFE5-4AF5-A6B3-6A46903B44AA}"/>
    <cellStyle name="Comma 77 4" xfId="29624" xr:uid="{06993911-16E7-4F44-9CDD-D123CE3F4D7F}"/>
    <cellStyle name="Comma 78" xfId="11105" xr:uid="{39EA3C32-EDAC-4EFB-99FD-E4BB31BEA584}"/>
    <cellStyle name="Comma 78 2" xfId="17701" xr:uid="{49F6AF30-1854-42CD-B080-A1F95BB45164}"/>
    <cellStyle name="Comma 78 3" xfId="29626" xr:uid="{EE29F1D9-46BD-4D7C-B506-1ABE750E431F}"/>
    <cellStyle name="Comma 79" xfId="11098" xr:uid="{8D04D478-9A03-4ED8-B0D5-B436D439070F}"/>
    <cellStyle name="Comma 79 2" xfId="17699" xr:uid="{D7201DA4-BC3D-4E7F-B441-826835DAFC59}"/>
    <cellStyle name="Comma 79 3" xfId="11020" xr:uid="{2D7EE017-4ADF-4636-BBF3-2F2AFD5884C4}"/>
    <cellStyle name="Comma 79 4" xfId="25410" xr:uid="{DC7DED59-36EB-4152-85A1-D196D216579D}"/>
    <cellStyle name="Comma 79 5" xfId="29619" xr:uid="{91524BCE-9714-4B08-B818-EBE77298EF87}"/>
    <cellStyle name="Comma 8" xfId="17" xr:uid="{13343849-7036-44C4-A633-1106AE4064C4}"/>
    <cellStyle name="Comma 8 10" xfId="27122" xr:uid="{1D7A8658-8FB7-43A2-B7AC-2233310D24EF}"/>
    <cellStyle name="Comma 8 10 2" xfId="29199" xr:uid="{3FF9FC2F-15E3-4B56-BA5F-29E2F2F073ED}"/>
    <cellStyle name="Comma 8 10 3" xfId="31454" xr:uid="{74E2A141-2F7A-4564-B5D9-A3DB3BA93213}"/>
    <cellStyle name="Comma 8 2" xfId="2059" xr:uid="{800FBF58-EBE8-425D-94DA-77B80B6AD13F}"/>
    <cellStyle name="Comma 8 2 2" xfId="7523" xr:uid="{A0A986C6-E7AB-42A2-803C-C86BC2A8AFF3}"/>
    <cellStyle name="Comma 8 2 2 2" xfId="17206" xr:uid="{7DFAA55E-8A29-44FA-BBB2-7BF6F4795DBE}"/>
    <cellStyle name="Comma 8 2 2 2 2" xfId="24682" xr:uid="{F7F6AA28-2456-4D1D-BB2B-091F90621CBB}"/>
    <cellStyle name="Comma 8 2 2 3" xfId="21587" xr:uid="{9D8D4C40-60B7-4454-B25F-BD626D14FC68}"/>
    <cellStyle name="Comma 8 2 3" xfId="10868" xr:uid="{0656E647-71A9-4727-B108-C1576D75D438}"/>
    <cellStyle name="Comma 8 2 3 2" xfId="17441" xr:uid="{1AD9D86A-5A3A-4F58-8155-0F7678B50E8D}"/>
    <cellStyle name="Comma 8 2 3 2 2" xfId="24882" xr:uid="{0BAAFA71-EF3E-4280-A03C-5748F6EFCDAF}"/>
    <cellStyle name="Comma 8 2 3 3" xfId="21797" xr:uid="{DD2159F3-6E8B-4194-A7AE-12F1531E09C2}"/>
    <cellStyle name="Comma 8 2 4" xfId="11631" xr:uid="{1B575B3E-F551-4FA9-ADDF-5A7C0254F71B}"/>
    <cellStyle name="Comma 8 2 4 2" xfId="15658" xr:uid="{8AC8F510-5747-445B-8ECB-C0CC70287EDC}"/>
    <cellStyle name="Comma 8 2 4 3" xfId="29987" xr:uid="{E56A9D64-C84E-4E28-B742-5B4D93B38958}"/>
    <cellStyle name="Comma 8 2 5" xfId="18062" xr:uid="{63C65F4E-BDBA-41A8-BB4B-5300A9F87AD7}"/>
    <cellStyle name="Comma 8 2 6" xfId="26549" xr:uid="{150C2164-72E2-4E20-987C-0CB519DCBF53}"/>
    <cellStyle name="Comma 8 2 6 2" xfId="31296" xr:uid="{2D86B2DF-71DA-4356-90CD-2D26A96996DC}"/>
    <cellStyle name="Comma 8 2 6 3" xfId="29433" xr:uid="{2F6B450C-383C-4A2C-89DD-3166E68B748E}"/>
    <cellStyle name="Comma 8 3" xfId="2060" xr:uid="{7DD35AF0-B14F-41FA-95C6-768E80C0B332}"/>
    <cellStyle name="Comma 8 3 2" xfId="7524" xr:uid="{8B90C5C3-707E-47DD-A9CA-44250A1B2C8B}"/>
    <cellStyle name="Comma 8 3 2 2" xfId="17207" xr:uid="{0333F07C-638A-4E38-99CC-02F0EF27CCA6}"/>
    <cellStyle name="Comma 8 3 2 2 2" xfId="24683" xr:uid="{9F4BCD73-F1DB-4C80-B8CB-D1D36666A0E8}"/>
    <cellStyle name="Comma 8 3 2 3" xfId="21588" xr:uid="{EA78FD7E-BC0A-4A51-8FB8-8ED539D378D0}"/>
    <cellStyle name="Comma 8 3 3" xfId="11632" xr:uid="{7B2574C9-67A8-41ED-A4AF-49615DAD5CDA}"/>
    <cellStyle name="Comma 8 3 3 2" xfId="15659" xr:uid="{BD27DF32-A479-48A5-A43C-BDA4A7CC53F9}"/>
    <cellStyle name="Comma 8 3 3 3" xfId="29988" xr:uid="{CF03BB59-DE16-4F9F-A727-4D76BC2694C9}"/>
    <cellStyle name="Comma 8 3 4" xfId="18063" xr:uid="{4DD24286-568E-4B17-B140-E5B1B5200AC8}"/>
    <cellStyle name="Comma 8 3 5" xfId="18773" xr:uid="{E2397D51-15C7-40E0-AC5C-C3E5F96180B9}"/>
    <cellStyle name="Comma 8 3 6" xfId="26715" xr:uid="{A7E6E3E1-866E-4FB8-B93D-99D4C843F007}"/>
    <cellStyle name="Comma 8 4" xfId="2061" xr:uid="{38FE79CA-7334-4307-8D63-BFB226F1CF09}"/>
    <cellStyle name="Comma 8 4 2" xfId="7525" xr:uid="{67F39475-24A8-4503-AFA8-FDC8AE09092C}"/>
    <cellStyle name="Comma 8 4 2 2" xfId="17208" xr:uid="{B3AD5A25-9AE8-4D92-82A4-2A0811B4266B}"/>
    <cellStyle name="Comma 8 4 2 2 2" xfId="24684" xr:uid="{3948C652-A0D8-480B-BF24-90B5914BBCC5}"/>
    <cellStyle name="Comma 8 4 2 3" xfId="21589" xr:uid="{C4A84543-D1A5-454C-883D-4D504380DD02}"/>
    <cellStyle name="Comma 8 4 3" xfId="10869" xr:uid="{DFC4E5CA-3E91-4BCF-B04C-D2A80AD73961}"/>
    <cellStyle name="Comma 8 4 3 2" xfId="17442" xr:uid="{022F92FF-3CBB-4CCF-9A06-DE9FEC1FE661}"/>
    <cellStyle name="Comma 8 4 3 2 2" xfId="24883" xr:uid="{8754AE8B-97F0-44AC-86C0-50142BF63A1E}"/>
    <cellStyle name="Comma 8 4 3 3" xfId="21798" xr:uid="{A787F0DA-BF3C-4C18-9A82-B3694901BEA6}"/>
    <cellStyle name="Comma 8 4 4" xfId="11633" xr:uid="{2B2172AB-CD10-47C2-B305-900A5C8594DE}"/>
    <cellStyle name="Comma 8 4 4 2" xfId="15660" xr:uid="{FC974E47-466B-4F05-AEB9-72A62240F391}"/>
    <cellStyle name="Comma 8 4 4 3" xfId="29989" xr:uid="{0EE13AFC-6A22-4065-BD18-68A7F90C7B98}"/>
    <cellStyle name="Comma 8 4 5" xfId="18064" xr:uid="{380AD2CB-AC07-462A-8FDF-8BA134759ECF}"/>
    <cellStyle name="Comma 8 4 6" xfId="26224" xr:uid="{6ADDF6D4-3D23-4332-B637-CE476FE3C8CA}"/>
    <cellStyle name="Comma 8 5" xfId="7522" xr:uid="{F1B29024-6171-4A84-9EE7-EE3C132DA6E3}"/>
    <cellStyle name="Comma 8 5 2" xfId="17205" xr:uid="{2519798E-7E53-45D7-A160-EA92B62161AC}"/>
    <cellStyle name="Comma 8 5 2 2" xfId="24681" xr:uid="{80143789-5242-4AA7-8998-9027304FB8FF}"/>
    <cellStyle name="Comma 8 5 3" xfId="21586" xr:uid="{89DA45D9-AA69-4AE2-B8BA-64276E1A87C3}"/>
    <cellStyle name="Comma 8 6" xfId="11630" xr:uid="{B1BC89C2-9682-48D9-B45D-6ECA22EE460C}"/>
    <cellStyle name="Comma 8 6 2" xfId="15657" xr:uid="{2CABC0F9-4E3C-459C-A0A2-0EB3FEE2C032}"/>
    <cellStyle name="Comma 8 6 3" xfId="29986" xr:uid="{48D4CF7A-E654-4B7F-8F13-4A13C0607738}"/>
    <cellStyle name="Comma 8 7" xfId="18061" xr:uid="{617D3C1C-F507-4F3B-94A1-FEB11014D390}"/>
    <cellStyle name="Comma 8 8" xfId="18766" xr:uid="{2D8D6DC6-4715-41C6-A8F5-2C7FAD7F50C4}"/>
    <cellStyle name="Comma 8 8 2" xfId="25136" xr:uid="{EC3C2E8C-3786-4E1D-81D1-31B2BA08F1C7}"/>
    <cellStyle name="Comma 8 8 3" xfId="30330" xr:uid="{33B7787A-637F-4CE5-9792-2388CE8686EE}"/>
    <cellStyle name="Comma 8 9" xfId="26908" xr:uid="{18F52C19-7353-4752-B839-76FF2B8F0303}"/>
    <cellStyle name="Comma 8 9 2" xfId="29247" xr:uid="{DDE6318B-513D-410C-8C6A-F3338ACF23CB}"/>
    <cellStyle name="Comma 80" xfId="11022" xr:uid="{CE8C373F-A2F7-4A66-8F96-744B85DC6DD8}"/>
    <cellStyle name="Comma 80 2" xfId="18637" xr:uid="{DE62B589-08EE-4E32-90BD-9A26E0173A6D}"/>
    <cellStyle name="Comma 80 3" xfId="25409" xr:uid="{762511F7-27F5-4577-9D71-55246B500C3F}"/>
    <cellStyle name="Comma 80 4" xfId="29587" xr:uid="{6F148A9F-F23F-4125-92DE-59E7BD107CAE}"/>
    <cellStyle name="Comma 81" xfId="11021" xr:uid="{F537F3D3-E854-44DB-B0DB-93F4C7AABAA9}"/>
    <cellStyle name="Comma 81 2" xfId="18639" xr:uid="{F414522E-D9D6-497A-A456-F012A24948AE}"/>
    <cellStyle name="Comma 81 3" xfId="25425" xr:uid="{218F55E6-F132-4392-8DAF-7CFCA3B782D8}"/>
    <cellStyle name="Comma 81 4" xfId="29586" xr:uid="{267AF566-4297-4E71-B367-D34597E315F7}"/>
    <cellStyle name="Comma 82" xfId="14182" xr:uid="{723F8C80-A94C-4C92-81AF-6CC42DF3E997}"/>
    <cellStyle name="Comma 82 2" xfId="18640" xr:uid="{05FB0A14-8F92-4FC2-91E7-011C4F9A1159}"/>
    <cellStyle name="Comma 82 3" xfId="25081" xr:uid="{973BE7BA-D067-481F-A168-22703614AA84}"/>
    <cellStyle name="Comma 82 4" xfId="30203" xr:uid="{0F13205B-32AE-41B4-B3E9-7EA92D09D680}"/>
    <cellStyle name="Comma 83" xfId="14189" xr:uid="{CAF94777-5429-4ABA-90A4-79F48A4FAA1A}"/>
    <cellStyle name="Comma 83 2" xfId="18641" xr:uid="{EA07E3FD-2EE7-43B8-882C-873F33DDCD4F}"/>
    <cellStyle name="Comma 83 3" xfId="25092" xr:uid="{26A6EF61-01FF-4CE6-9BF7-868F8FAE7BD9}"/>
    <cellStyle name="Comma 83 4" xfId="30207" xr:uid="{DA646815-0F09-415A-AB3F-4CC745E83BE3}"/>
    <cellStyle name="Comma 84" xfId="18517" xr:uid="{61469BF0-1AF2-4180-98B4-0D77DF6AFD6A}"/>
    <cellStyle name="Comma 84 2" xfId="18643" xr:uid="{1CD6FDA8-7378-42F0-8F53-58AE552474D5}"/>
    <cellStyle name="Comma 84 3" xfId="30234" xr:uid="{52FBAADC-78FD-42D5-BA84-5950D7587F56}"/>
    <cellStyle name="Comma 85" xfId="18520" xr:uid="{4166EF61-C6A4-469A-B518-E9C9FB453404}"/>
    <cellStyle name="Comma 85 2" xfId="18645" xr:uid="{BA8D3531-45AE-43B3-88A7-542B06BDFB73}"/>
    <cellStyle name="Comma 85 3" xfId="30235" xr:uid="{A287A54F-5303-409C-BB99-05B0E8E4345F}"/>
    <cellStyle name="Comma 86" xfId="18522" xr:uid="{4B2DCBB1-C5BA-4E8E-AAF9-9EA3908C59BF}"/>
    <cellStyle name="Comma 86 2" xfId="18647" xr:uid="{920B0EF2-0F57-43C0-901B-31C9ED04DCC0}"/>
    <cellStyle name="Comma 86 3" xfId="25120" xr:uid="{1BEBF0C4-5739-4936-B311-B53844B89B2E}"/>
    <cellStyle name="Comma 86 4" xfId="30237" xr:uid="{3EF85B5B-78A1-475C-A51E-62902B1B48C5}"/>
    <cellStyle name="Comma 87" xfId="18524" xr:uid="{4626C61D-00E2-418D-920C-FFFD4C2F84BA}"/>
    <cellStyle name="Comma 87 2" xfId="18648" xr:uid="{EC0C140D-DAA3-488E-8A48-61365F5D7B10}"/>
    <cellStyle name="Comma 87 2 2" xfId="29236" xr:uid="{2726FC01-5474-4BAD-9E4F-78471D89EEBB}"/>
    <cellStyle name="Comma 87 2 3" xfId="30284" xr:uid="{495FEDB2-B03F-4992-9C66-7778ABA83E67}"/>
    <cellStyle name="Comma 87 3" xfId="26007" xr:uid="{4B5E3781-5766-4ADC-91A1-A799AA0E02F2}"/>
    <cellStyle name="Comma 87 4" xfId="30239" xr:uid="{3C16979A-2976-4671-BB64-19E8BCAF3003}"/>
    <cellStyle name="Comma 88" xfId="18526" xr:uid="{CB9C20B5-561F-411C-A814-E323B9CF6B2E}"/>
    <cellStyle name="Comma 88 2" xfId="18649" xr:uid="{34E1C472-9792-4410-96C2-2A3722BADC1B}"/>
    <cellStyle name="Comma 88 3" xfId="26017" xr:uid="{15AB64F6-750E-4E22-9026-0B73491301F4}"/>
    <cellStyle name="Comma 88 4" xfId="30241" xr:uid="{091BDA42-FDAF-4C59-AC6A-6FFC43FE46FD}"/>
    <cellStyle name="Comma 89" xfId="18528" xr:uid="{4776022A-5BDB-4310-99A3-B43C437E0670}"/>
    <cellStyle name="Comma 89 2" xfId="18650" xr:uid="{75F64653-949C-443C-8A52-F1193D236F0E}"/>
    <cellStyle name="Comma 89 3" xfId="26019" xr:uid="{E29411C5-F83F-4593-89CA-BC2A716300D2}"/>
    <cellStyle name="Comma 89 4" xfId="30243" xr:uid="{ADB15FA7-4079-4BE6-8584-C9A447A4308D}"/>
    <cellStyle name="Comma 9" xfId="18" xr:uid="{C0CF5AFC-9FB3-4051-9736-D8ADB9231623}"/>
    <cellStyle name="Comma 9 10" xfId="25087" xr:uid="{29CBA7B2-FA91-462C-B175-517EFD3DA102}"/>
    <cellStyle name="Comma 9 11" xfId="26013" xr:uid="{9CEAC8DA-0B66-460D-84B8-B26BA1051199}"/>
    <cellStyle name="Comma 9 12" xfId="26197" xr:uid="{64B4F0A0-BE5C-46EC-89C2-F6826F676283}"/>
    <cellStyle name="Comma 9 12 2" xfId="26909" xr:uid="{B39E2722-EAD6-48C5-874A-1671B5A2F1D6}"/>
    <cellStyle name="Comma 9 12 3" xfId="31034" xr:uid="{6D1B49BD-FDDB-4C6A-A8BD-5A0A2BBC1691}"/>
    <cellStyle name="Comma 9 13" xfId="26200" xr:uid="{E7A294A6-2B18-4365-AE61-DA8AAA7464D5}"/>
    <cellStyle name="Comma 9 13 2" xfId="29214" xr:uid="{E7165B70-DA9C-4BE1-B655-978392EDE302}"/>
    <cellStyle name="Comma 9 13 3" xfId="31035" xr:uid="{C9412A2D-FFE5-4313-A0DF-A7409543A859}"/>
    <cellStyle name="Comma 9 14" xfId="29195" xr:uid="{0B80CE1E-C5C2-4422-9FD8-505C2E8DF3BB}"/>
    <cellStyle name="Comma 9 2" xfId="2062" xr:uid="{9E67EE41-B06F-4ED6-8109-A810ECE7FE7C}"/>
    <cellStyle name="Comma 9 2 2" xfId="7527" xr:uid="{213F6C61-B950-4FF6-AC0C-DC529507990A}"/>
    <cellStyle name="Comma 9 2 2 2" xfId="11636" xr:uid="{951518DB-50FE-4035-AC2E-BDD01E577C75}"/>
    <cellStyle name="Comma 9 2 2 2 2" xfId="17210" xr:uid="{CD68345E-3A4E-49A3-98AC-13F5F1BD5AB5}"/>
    <cellStyle name="Comma 9 2 2 2 3" xfId="29992" xr:uid="{7E374922-59DC-43C0-B556-687CB2FB7BBF}"/>
    <cellStyle name="Comma 9 2 2 3" xfId="18429" xr:uid="{A21AEC82-745D-4B52-9E12-83EF95B9F68D}"/>
    <cellStyle name="Comma 9 2 3" xfId="11637" xr:uid="{81A480D2-0530-4325-BDB6-08DCADA35971}"/>
    <cellStyle name="Comma 9 2 3 2" xfId="15662" xr:uid="{2F201DE8-C52F-4067-8867-12BFCF60A6DE}"/>
    <cellStyle name="Comma 9 2 3 3" xfId="29993" xr:uid="{F8DDEEEA-D8D8-4E4B-B069-78A7A5F837DA}"/>
    <cellStyle name="Comma 9 2 4" xfId="11635" xr:uid="{4EDDC69A-99D3-477B-A9DF-7CB1BD854A30}"/>
    <cellStyle name="Comma 9 2 4 2" xfId="18066" xr:uid="{0EEFC6CA-2953-4610-81EC-13DC7D71428D}"/>
    <cellStyle name="Comma 9 2 4 3" xfId="29991" xr:uid="{215DC238-B862-4CF4-A198-DC94C77CF583}"/>
    <cellStyle name="Comma 9 2 5" xfId="26729" xr:uid="{A4FAF96F-0CFD-4DFA-8226-A8C87EE22885}"/>
    <cellStyle name="Comma 9 2 5 2" xfId="31346" xr:uid="{AA565E0C-D3F0-4BEE-9277-4C9957E61AC4}"/>
    <cellStyle name="Comma 9 2 5 3" xfId="29434" xr:uid="{9F50A3FC-688F-44CC-A24A-C6CC09A21A0A}"/>
    <cellStyle name="Comma 9 2 6" xfId="29025" xr:uid="{DC218DC6-C77B-4D50-92D3-5A2E0E8D1CB6}"/>
    <cellStyle name="Comma 9 3" xfId="2063" xr:uid="{D314C79B-4DB5-49C5-9470-4A959D937342}"/>
    <cellStyle name="Comma 9 3 2" xfId="7528" xr:uid="{D441F3C2-0289-4627-BCB2-CE8C42E65B84}"/>
    <cellStyle name="Comma 9 3 2 2" xfId="17211" xr:uid="{0C38148A-9C02-4832-9B61-4F9BA5B56E69}"/>
    <cellStyle name="Comma 9 3 2 2 2" xfId="24686" xr:uid="{93FCD651-D4B6-4EF2-811C-31504C0F20A2}"/>
    <cellStyle name="Comma 9 3 2 3" xfId="21591" xr:uid="{54A0AD40-B01D-41EB-8C48-1E1C7812AB08}"/>
    <cellStyle name="Comma 9 3 3" xfId="10871" xr:uid="{FAFD0D59-3B09-43EB-90D9-6FFFE5E32C57}"/>
    <cellStyle name="Comma 9 3 3 2" xfId="17444" xr:uid="{C5C77966-A96A-4D67-B0F5-CF1858823D7A}"/>
    <cellStyle name="Comma 9 3 3 2 2" xfId="24885" xr:uid="{C44DDA42-5ABB-4DE6-9378-FCD87E23FDEC}"/>
    <cellStyle name="Comma 9 3 3 3" xfId="21800" xr:uid="{9483CFAC-486B-4867-BFE8-27D15E492343}"/>
    <cellStyle name="Comma 9 3 4" xfId="11638" xr:uid="{DCE37169-F458-4BAB-A93A-DC42674DC5EA}"/>
    <cellStyle name="Comma 9 3 4 2" xfId="15663" xr:uid="{BA26102F-2FBA-4112-B04F-2D72BBE52CE3}"/>
    <cellStyle name="Comma 9 3 4 3" xfId="29994" xr:uid="{34304CA7-F8E2-4730-8BF7-4EE043050094}"/>
    <cellStyle name="Comma 9 3 5" xfId="18067" xr:uid="{B8EE531F-EFA5-4347-B17A-23D1F1858FFD}"/>
    <cellStyle name="Comma 9 4" xfId="2064" xr:uid="{D42A07CA-1D91-48F2-9E20-D996AE0694A1}"/>
    <cellStyle name="Comma 9 4 2" xfId="7529" xr:uid="{C7B856B1-16C7-462A-B893-1790BC401BDF}"/>
    <cellStyle name="Comma 9 4 2 2" xfId="17212" xr:uid="{51464D63-AE7D-4B11-A670-3A2976952054}"/>
    <cellStyle name="Comma 9 4 2 2 2" xfId="24687" xr:uid="{EDC73516-250A-416B-9CBC-9BD92D0C869B}"/>
    <cellStyle name="Comma 9 4 2 3" xfId="21592" xr:uid="{CEC0FC1A-C8FC-4ACC-9A6D-7E5DFC7947AB}"/>
    <cellStyle name="Comma 9 4 3" xfId="11639" xr:uid="{58797470-1273-4372-9168-7A92B4315976}"/>
    <cellStyle name="Comma 9 4 3 2" xfId="15664" xr:uid="{8004CE92-77CD-4904-86B5-DE05E28C7ED9}"/>
    <cellStyle name="Comma 9 4 3 3" xfId="29995" xr:uid="{D7DF1BCD-5C93-4B64-A08C-3A785B0F543C}"/>
    <cellStyle name="Comma 9 4 4" xfId="18068" xr:uid="{B1211198-6DC7-4644-95A1-54CC7FDB47C7}"/>
    <cellStyle name="Comma 9 5" xfId="6020" xr:uid="{F2B99BC6-D791-4617-AB5F-41B607EBD2DD}"/>
    <cellStyle name="Comma 9 5 2" xfId="10733" xr:uid="{EEFE23CA-2162-41D8-86D7-A992DA76FFF3}"/>
    <cellStyle name="Comma 9 5 2 2" xfId="17314" xr:uid="{310B7258-16F3-42DA-B804-3AAB7D556D88}"/>
    <cellStyle name="Comma 9 5 2 2 2" xfId="24774" xr:uid="{33DCC5A0-238A-41E4-BDF6-8BCA8742A966}"/>
    <cellStyle name="Comma 9 5 2 3" xfId="21676" xr:uid="{FD246E4B-A531-40BC-97F0-0D2924011664}"/>
    <cellStyle name="Comma 9 5 3" xfId="10962" xr:uid="{39C15E5A-F31B-408A-9430-7FEACFB1D130}"/>
    <cellStyle name="Comma 9 5 3 2" xfId="17535" xr:uid="{F67735FF-E478-4168-89B1-61E964A38B6E}"/>
    <cellStyle name="Comma 9 5 3 2 2" xfId="24969" xr:uid="{45B8C670-670A-4FA1-BE9C-3CB30B79F39D}"/>
    <cellStyle name="Comma 9 5 3 3" xfId="21882" xr:uid="{B8AE316F-C6C0-4914-8204-C5AF8EED4480}"/>
    <cellStyle name="Comma 9 5 4" xfId="11640" xr:uid="{3055658C-423E-4B7B-B171-ED56578635C5}"/>
    <cellStyle name="Comma 9 5 4 2" xfId="15766" xr:uid="{4803717B-31F7-4500-86DE-BB79BECE2793}"/>
    <cellStyle name="Comma 9 5 4 3" xfId="29996" xr:uid="{DE4983C5-0B22-41F6-B72E-D2E27D6512FB}"/>
    <cellStyle name="Comma 9 5 5" xfId="18383" xr:uid="{9BA51B93-F651-47B1-96BD-64B00418CD4D}"/>
    <cellStyle name="Comma 9 6" xfId="7526" xr:uid="{6B799EEA-B763-4C46-9E3B-93C623C1BE1A}"/>
    <cellStyle name="Comma 9 6 2" xfId="17209" xr:uid="{A82B5493-9163-4AFF-92F9-0F39861D41C8}"/>
    <cellStyle name="Comma 9 6 2 2" xfId="24685" xr:uid="{CDF5CE78-51CF-4CE2-83B1-3713D4596B60}"/>
    <cellStyle name="Comma 9 6 3" xfId="21590" xr:uid="{7E352860-6552-4EA2-ADD3-C3474316E4A3}"/>
    <cellStyle name="Comma 9 7" xfId="10870" xr:uid="{996A105D-2FCE-4A53-B2A2-273C7820C3FB}"/>
    <cellStyle name="Comma 9 7 2" xfId="17443" xr:uid="{37A839C5-C652-43DA-92DF-5EB99A6B3ECE}"/>
    <cellStyle name="Comma 9 7 2 2" xfId="24884" xr:uid="{A42913D2-0869-49D2-925C-6CADB9DE1BBF}"/>
    <cellStyle name="Comma 9 7 3" xfId="21799" xr:uid="{B0604092-2179-4401-A134-1B7FEE7EBCF5}"/>
    <cellStyle name="Comma 9 8" xfId="11634" xr:uid="{412F6625-4E13-4F25-9F6F-CD3D2DDC3D0E}"/>
    <cellStyle name="Comma 9 8 2" xfId="15661" xr:uid="{4C2FE05A-C8EE-4D74-BB0D-F6C54F09E2DC}"/>
    <cellStyle name="Comma 9 8 3" xfId="29990" xr:uid="{2D57A6B3-D3DE-41BB-B9A4-CC6BD24CEE15}"/>
    <cellStyle name="Comma 9 9" xfId="18065" xr:uid="{FC193282-AC9B-473F-B7D1-B8ADF44EF1BE}"/>
    <cellStyle name="Comma 9_IFEC Q3_09_Nual" xfId="11641" xr:uid="{94DF811C-F1C2-4D97-AB17-56054C39BB3D}"/>
    <cellStyle name="Comma 90" xfId="18530" xr:uid="{EC9CAB3E-3638-47FB-8785-56F1ADCC17F1}"/>
    <cellStyle name="Comma 90 2" xfId="18651" xr:uid="{3BCD8BD4-81AB-4442-8704-38106E0FCE76}"/>
    <cellStyle name="Comma 90 3" xfId="26021" xr:uid="{BF69C1B7-EEF8-429F-B9F1-0866BF21ED6A}"/>
    <cellStyle name="Comma 90 4" xfId="30245" xr:uid="{0D3E274A-9D03-471E-B5A3-C42D73BF9D9F}"/>
    <cellStyle name="Comma 91" xfId="18532" xr:uid="{AE0ED3D2-F32B-4F67-A143-5BECE642D574}"/>
    <cellStyle name="Comma 91 2" xfId="26148" xr:uid="{5093142A-8DE8-4951-812B-789815AF1A0F}"/>
    <cellStyle name="Comma 91 3" xfId="30247" xr:uid="{C0429EE9-C9AB-4ED3-96E4-5594E8D50563}"/>
    <cellStyle name="Comma 92" xfId="18534" xr:uid="{A72F3A50-E6DC-41AC-8A3C-509423A1B31B}"/>
    <cellStyle name="Comma 92 2" xfId="26872" xr:uid="{21BF0914-3C5F-4246-8488-0E7E114BDA42}"/>
    <cellStyle name="Comma 92 3" xfId="30249" xr:uid="{BC59B089-3738-4126-BD97-5673AF256F0D}"/>
    <cellStyle name="Comma 93" xfId="18536" xr:uid="{19D31EB9-4FAC-4768-A3A4-75FAB73A7040}"/>
    <cellStyle name="Comma 93 2" xfId="26951" xr:uid="{B9D350C9-079A-4AA5-9857-9CB03AD3838B}"/>
    <cellStyle name="Comma 93 3" xfId="30251" xr:uid="{0E2F147B-BF94-4DB1-BB6C-EF56486ED657}"/>
    <cellStyle name="Comma 94" xfId="18538" xr:uid="{73A8D6F4-3B08-4D91-8B0B-B2806316764B}"/>
    <cellStyle name="Comma 94 2" xfId="27016" xr:uid="{450982FE-35EB-40B7-82AB-3E677692A79F}"/>
    <cellStyle name="Comma 94 3" xfId="30253" xr:uid="{0193E015-AD5C-4C03-AD16-11D6002877CD}"/>
    <cellStyle name="Comma 95" xfId="18540" xr:uid="{635D801A-5C59-4F0E-BCD6-4BAC295CA3EC}"/>
    <cellStyle name="Comma 95 2" xfId="27020" xr:uid="{2B74BABE-032C-4AA8-B55C-6A1AE04C56A9}"/>
    <cellStyle name="Comma 95 3" xfId="30255" xr:uid="{AED5A7FA-A168-40AC-A808-205C9854759D}"/>
    <cellStyle name="Comma 96" xfId="18543" xr:uid="{6E891C8F-9725-4DBF-8DAD-F91447B3F5C2}"/>
    <cellStyle name="Comma 96 2" xfId="27022" xr:uid="{D922736A-DBCC-4E91-91B1-5BD1150DAED4}"/>
    <cellStyle name="Comma 96 3" xfId="30258" xr:uid="{21F2CA8D-E2E7-4EBB-BAB3-248BB3C4C1B4}"/>
    <cellStyle name="Comma 97" xfId="18563" xr:uid="{727FBF3E-D257-4003-9088-183D66CEF318}"/>
    <cellStyle name="Comma 97 2" xfId="26640" xr:uid="{5DB8E03A-7AFC-465A-8267-42006B5354F9}"/>
    <cellStyle name="Comma 97 3" xfId="30259" xr:uid="{A318CA1E-08B9-4ED9-B69F-9ACA5EA3ABCF}"/>
    <cellStyle name="Comma 98" xfId="18567" xr:uid="{89706554-6A83-45FB-B8A7-626491393DF2}"/>
    <cellStyle name="Comma 99" xfId="18571" xr:uid="{3EC5CC24-078C-4E38-8CE3-9266DB9CAD5E}"/>
    <cellStyle name="comma zerodec" xfId="19" xr:uid="{03AC249B-BE42-43C6-AE76-2FE679EF2983}"/>
    <cellStyle name="comma zerodec 2" xfId="2065" xr:uid="{BC819B97-10CA-4536-B3CB-9DBA76D58D0A}"/>
    <cellStyle name="comma zerodec 2 2" xfId="2066" xr:uid="{3FE108BB-C356-4131-8590-61C6DF463EA6}"/>
    <cellStyle name="comma zerodec 2 3" xfId="2067" xr:uid="{E890E984-28F9-4B9F-8B3C-E650A0C0C0D4}"/>
    <cellStyle name="comma zerodec 2 4" xfId="11643" xr:uid="{E5343F97-8DA4-4451-8989-8BF9B3D99BA5}"/>
    <cellStyle name="comma zerodec 2 4 2" xfId="18070" xr:uid="{2C588F39-596E-4073-A87D-EE32CA0AAB49}"/>
    <cellStyle name="comma zerodec 2 4 3" xfId="29997" xr:uid="{0336CD25-2C3B-4DCD-A3F2-AF39E8A18736}"/>
    <cellStyle name="comma zerodec 2 5" xfId="29021" xr:uid="{BEBD2D2B-D226-4E10-A516-4344618C2A5E}"/>
    <cellStyle name="comma zerodec 3" xfId="11644" xr:uid="{42163F13-7610-49B0-9FBA-B32E90BA5A3E}"/>
    <cellStyle name="comma zerodec 4" xfId="11645" xr:uid="{8BFD7D3F-1217-4B82-9B61-DED0329EF414}"/>
    <cellStyle name="comma zerodec 5" xfId="11642" xr:uid="{2A41008C-B0E6-4D1D-886B-22A63165D90A}"/>
    <cellStyle name="comma zerodec 5 2" xfId="18069" xr:uid="{821B3A2D-2CFD-459E-8A66-67094C162F3E}"/>
    <cellStyle name="comma zerodec_(COPY)2. WK_Master_GG_Y' 2010_(31-12-10)" xfId="11646" xr:uid="{0A3908FF-3A57-42BC-A42E-BF91F5536E1D}"/>
    <cellStyle name="Comma0" xfId="2068" xr:uid="{14115447-3E14-4ED1-AA48-D3BD2839C1F6}"/>
    <cellStyle name="Comma0 2" xfId="11647" xr:uid="{783AD335-C782-4DD6-AC78-43B787A69D17}"/>
    <cellStyle name="Comma0 2 2" xfId="18071" xr:uid="{FFD14747-B0AC-45D9-9824-1AF0C0229F94}"/>
    <cellStyle name="Copied" xfId="11648" xr:uid="{D7B347C6-4C13-4A62-9BFE-16C0535947C0}"/>
    <cellStyle name="Cover Date" xfId="2069" xr:uid="{1C221894-BA9E-46C5-A4FD-B82368B264D3}"/>
    <cellStyle name="Cover Subtitle" xfId="2070" xr:uid="{26A07854-C6E7-43B3-ACC3-0349A31D82AC}"/>
    <cellStyle name="Cover Title" xfId="2071" xr:uid="{BF3CE71B-82C4-4091-A6FF-FEBA9BDD7D87}"/>
    <cellStyle name="Currency [00]" xfId="2072" xr:uid="{CC2B020B-3E2C-4378-91F9-3C6183C8B0CD}"/>
    <cellStyle name="Currency [00] 2" xfId="26551" xr:uid="{1F29915D-241D-4649-A98C-0B098B090C34}"/>
    <cellStyle name="Currency 10" xfId="11649" xr:uid="{4118243F-8228-4752-BB58-62C4BD048676}"/>
    <cellStyle name="Currency 10 2" xfId="11650" xr:uid="{5E27307C-48AE-4B2E-966D-DEDC9BA4017A}"/>
    <cellStyle name="Currency 11" xfId="11651" xr:uid="{659C1E77-0927-4EED-A5C3-1BF14DAAA1DB}"/>
    <cellStyle name="Currency 11 2" xfId="11652" xr:uid="{E74C7731-6542-48B5-A9FC-0F6EC9300130}"/>
    <cellStyle name="Currency 12" xfId="11653" xr:uid="{B4EE612B-AAE0-4B3A-AAD1-BA50D63630AD}"/>
    <cellStyle name="Currency 12 2" xfId="11654" xr:uid="{45A6EC7C-B761-49DF-8BB3-985F008F6D66}"/>
    <cellStyle name="Currency 13" xfId="11655" xr:uid="{022CE576-907B-4E2E-A94E-60CBFDDC362C}"/>
    <cellStyle name="Currency 13 2" xfId="11656" xr:uid="{82281527-9C32-4C59-B30F-5EA453A350DE}"/>
    <cellStyle name="Currency 14" xfId="11657" xr:uid="{BBFF6EB3-6DA9-4165-84AD-F7A80E0A1294}"/>
    <cellStyle name="Currency 14 2" xfId="11658" xr:uid="{EECBC423-F4D0-4534-A907-AEED3C099502}"/>
    <cellStyle name="Currency 15" xfId="11659" xr:uid="{2107BC08-1605-4FCF-A14D-0E8AEEA19F11}"/>
    <cellStyle name="Currency 16" xfId="11660" xr:uid="{66A8AA5A-C2C2-4CBF-8930-10F49C92FEA5}"/>
    <cellStyle name="Currency 17" xfId="11661" xr:uid="{CC2E42EF-B8E5-4FF5-9713-D6FC6FF42733}"/>
    <cellStyle name="Currency 2" xfId="6021" xr:uid="{663946BC-C190-4E59-B849-6294E3C57D5A}"/>
    <cellStyle name="Currency 2 2" xfId="10734" xr:uid="{8606E2C2-7AB7-4E79-826C-8FB951AB8384}"/>
    <cellStyle name="Currency 2 2 2" xfId="11663" xr:uid="{404460BD-CA6C-42F2-A684-F2B73F39440C}"/>
    <cellStyle name="Currency 2 2 2 2" xfId="17315" xr:uid="{21B50138-3E9F-46A5-9442-1DC9492BCDA4}"/>
    <cellStyle name="Currency 2 2 2 3" xfId="29999" xr:uid="{A122881A-74B3-40D2-BC07-E70A4B14E8D4}"/>
    <cellStyle name="Currency 2 2 3" xfId="18453" xr:uid="{BE403908-C6A6-49E0-8DDD-9B1FD985E3A2}"/>
    <cellStyle name="Currency 2 3" xfId="10963" xr:uid="{618566B3-FBA9-4ECB-9EEB-BBB525C60EFB}"/>
    <cellStyle name="Currency 2 3 2" xfId="11664" xr:uid="{CCDE9DEF-5957-445A-9D61-04E0CD6BE201}"/>
    <cellStyle name="Currency 2 3 2 2" xfId="17536" xr:uid="{300CDA3F-9BC0-47FF-A63C-7B0FE8B378CA}"/>
    <cellStyle name="Currency 2 3 2 3" xfId="30000" xr:uid="{4D051241-30AE-4832-8CCF-4D053E327BB9}"/>
    <cellStyle name="Currency 2 3 3" xfId="18469" xr:uid="{9ED7C154-F0D8-4AEF-9985-0E31C042CBB2}"/>
    <cellStyle name="Currency 2 4" xfId="11665" xr:uid="{600E1BD4-15B5-4DCB-8014-CA9EEFC0E0E0}"/>
    <cellStyle name="Currency 2 4 2" xfId="15767" xr:uid="{B989FB3E-9DFC-424B-B5BA-603A1EC680C8}"/>
    <cellStyle name="Currency 2 4 3" xfId="30001" xr:uid="{233E47EA-306F-41FF-B1EE-B2A5AEA42385}"/>
    <cellStyle name="Currency 2 5" xfId="11662" xr:uid="{9082AEA8-7F90-414D-A5B9-FB10D3CFC8B0}"/>
    <cellStyle name="Currency 2 5 2" xfId="18384" xr:uid="{08B4EEC8-7FCA-440D-A6C3-468933E79E1B}"/>
    <cellStyle name="Currency 2 5 3" xfId="29998" xr:uid="{B1696E46-737C-4612-BFB2-FC4B752399ED}"/>
    <cellStyle name="Currency 2 6" xfId="26234" xr:uid="{995E569A-F714-404A-9F73-BC91A82711C6}"/>
    <cellStyle name="Currency 2 6 2" xfId="26837" xr:uid="{A4D45666-A36D-496E-99DD-23A21E89E3CD}"/>
    <cellStyle name="Currency 2 6 3" xfId="31054" xr:uid="{39A59393-E63E-42FB-98E5-3FE03BF321BC}"/>
    <cellStyle name="Currency 2 7" xfId="29275" xr:uid="{2C801A9B-1EAD-40EB-BE01-1AC2BF0CD4A9}"/>
    <cellStyle name="Currency 2_CSI_Q3'52_M" xfId="11666" xr:uid="{32DE6C19-8579-4A66-A1D7-15CB924894EC}"/>
    <cellStyle name="Currency 3" xfId="11667" xr:uid="{2E4D7D69-4711-4C68-AAC6-61A99D2106C0}"/>
    <cellStyle name="Currency 3 2" xfId="11668" xr:uid="{8AC111E4-DF6C-47F0-92EB-F19DA83AD1AD}"/>
    <cellStyle name="Currency 4" xfId="11669" xr:uid="{B823FAE2-92A4-4666-9FB9-9F446A0CB2A2}"/>
    <cellStyle name="Currency 4 2" xfId="11670" xr:uid="{54EF5BAF-CB97-4C77-A41F-2AEE23BD451C}"/>
    <cellStyle name="Currency 5" xfId="11671" xr:uid="{EE255A4E-1B34-4F19-8F0A-2A322451E97B}"/>
    <cellStyle name="Currency 5 2" xfId="11672" xr:uid="{96D00D66-59DD-4F6F-BD7D-92EE1EE723C7}"/>
    <cellStyle name="Currency 6" xfId="11673" xr:uid="{AF51E5B6-6333-415C-BB25-F4E70C5BA460}"/>
    <cellStyle name="Currency 6 2" xfId="11674" xr:uid="{02F596DF-F819-41A9-83DE-93F2918A37F1}"/>
    <cellStyle name="Currency 7" xfId="11675" xr:uid="{D300C96C-1945-45C4-ACEC-3F271237DF31}"/>
    <cellStyle name="Currency 7 2" xfId="11676" xr:uid="{745A1C52-BB55-4EB0-BA42-21ACA940B6EB}"/>
    <cellStyle name="Currency 8" xfId="11677" xr:uid="{402FFAD1-CB9D-46CB-A792-4BAE7EA0FC10}"/>
    <cellStyle name="Currency 8 2" xfId="11678" xr:uid="{1295965A-3FE1-4AD4-8C4A-BDBAF7CD90B4}"/>
    <cellStyle name="Currency 9" xfId="11679" xr:uid="{63799676-F68A-4541-95AA-286A60F5C93F}"/>
    <cellStyle name="Currency 9 2" xfId="11680" xr:uid="{CBF725ED-F79E-4DED-BEF8-BF4478D66388}"/>
    <cellStyle name="Currency0" xfId="2073" xr:uid="{DE7AADE6-6FD4-4B97-8B86-DC1B13E44F6A}"/>
    <cellStyle name="Currency0 2" xfId="11681" xr:uid="{FB82D841-2F20-4B96-8282-7C481B380BD4}"/>
    <cellStyle name="Currency0 2 2" xfId="18072" xr:uid="{5BADBE1B-7735-4CA5-AD73-DE15A585EB91}"/>
    <cellStyle name="Currency1" xfId="20" xr:uid="{C3B8E68F-A245-44AD-B381-EBDFDF90AB9B}"/>
    <cellStyle name="Currency1 2" xfId="2074" xr:uid="{6534098D-B00B-4D5D-BE24-2A39225BFEC6}"/>
    <cellStyle name="Currency1 2 2" xfId="2075" xr:uid="{AB500B61-803C-475E-82F3-0678CB59799D}"/>
    <cellStyle name="Currency1 2 3" xfId="2076" xr:uid="{FCCEDA2A-2956-4E44-972E-ED0C87860013}"/>
    <cellStyle name="Currency1 2 4" xfId="11683" xr:uid="{7635B175-B4B3-486A-AB72-49AC02B61A35}"/>
    <cellStyle name="Currency1 2 4 2" xfId="18074" xr:uid="{8E28A0A5-7BC6-4E8C-B281-FC777ADBE8B5}"/>
    <cellStyle name="Currency1 2 4 3" xfId="30002" xr:uid="{C5FFFDFE-35E9-41C0-87B9-7967449BA2D8}"/>
    <cellStyle name="Currency1 2 5" xfId="29022" xr:uid="{29AF4862-7DDE-4976-AD73-D6EA95781735}"/>
    <cellStyle name="Currency1 3" xfId="11684" xr:uid="{18131719-98AD-430E-999F-38717014A767}"/>
    <cellStyle name="Currency1 4" xfId="11685" xr:uid="{A5C9BE0E-92B4-4242-BBD2-A6D1F43FD402}"/>
    <cellStyle name="Currency1 5" xfId="11682" xr:uid="{94E50D0E-D651-4E40-87D5-25FE3E490250}"/>
    <cellStyle name="Currency1 5 2" xfId="18073" xr:uid="{AEF2D0A8-EEDE-41BA-B770-AA99C689F5B9}"/>
    <cellStyle name="Currency1_(COPY)2. WK_Master_GG_Y' 2010_(31-12-10)" xfId="11686" xr:uid="{230B85D5-3ED3-4C70-8AC6-B0E491817B94}"/>
    <cellStyle name="Dan" xfId="11687" xr:uid="{3A841D60-5D73-474A-9B5F-9C118F4BC38E}"/>
    <cellStyle name="DataPilot Category" xfId="6022" xr:uid="{6FFFA86C-FB5D-4392-9FFA-894327644595}"/>
    <cellStyle name="DataPilot Corner" xfId="6023" xr:uid="{2DBCEAC4-0E76-4916-B431-FD17B1CA060C}"/>
    <cellStyle name="DataPilot Field" xfId="6024" xr:uid="{A099B53C-5789-41E0-885F-F0DF06F9C0F1}"/>
    <cellStyle name="DataPilot Result" xfId="6025" xr:uid="{CA962A0A-B4B9-435C-9FEF-FA198F4F4B28}"/>
    <cellStyle name="DataPilot Title" xfId="6026" xr:uid="{9A40A1FF-FF26-42B2-BA94-8EFBD0B1C7C0}"/>
    <cellStyle name="DataPilot Value" xfId="6027" xr:uid="{503FF23E-35E7-4C36-BF1A-824A3024CAB5}"/>
    <cellStyle name="Date" xfId="2077" xr:uid="{B4456159-EDB2-4C6C-84DB-CF7869753D69}"/>
    <cellStyle name="Date 2" xfId="11688" xr:uid="{23A1E002-11F1-495B-A7AD-380F6C240549}"/>
    <cellStyle name="Date 2 2" xfId="18075" xr:uid="{CE2BEDF5-20E3-4544-A117-34BB4BF0EE3F}"/>
    <cellStyle name="Date Short" xfId="2078" xr:uid="{DC4B8926-9BEE-4627-A1C2-29F80102D561}"/>
    <cellStyle name="Date_OUTPUT2 (2)" xfId="2079" xr:uid="{23DA716F-E922-4B49-913D-A45CF766A664}"/>
    <cellStyle name="Dezimal [0]_35ERI8T2gbIEMixb4v26icuOo" xfId="11689" xr:uid="{458BAFD3-CF42-4232-90EB-1833FAF04489}"/>
    <cellStyle name="Dezimal_35ERI8T2gbIEMixb4v26icuOo" xfId="11690" xr:uid="{5B22B328-8CA3-4884-BD37-D803F6778492}"/>
    <cellStyle name="Dollar (zero dec)" xfId="21" xr:uid="{5D40F9B0-FA68-4471-9160-DA432BDBEC84}"/>
    <cellStyle name="Dollar (zero dec) 2" xfId="2080" xr:uid="{2AE16B7E-3368-458B-B2AB-2019FBF6ECB6}"/>
    <cellStyle name="Dollar (zero dec) 2 2" xfId="2081" xr:uid="{4A60FC78-0DDD-4353-A513-89ABEEAC050A}"/>
    <cellStyle name="Dollar (zero dec) 2 3" xfId="2082" xr:uid="{178118E4-30BD-4066-AED2-61F0163DADDD}"/>
    <cellStyle name="Dollar (zero dec) 2 4" xfId="11691" xr:uid="{D4FC7E1B-72AF-4D78-9C3E-8F7BB77A9EB0}"/>
    <cellStyle name="Dollar (zero dec) 2 4 2" xfId="18076" xr:uid="{C883D942-8F57-460A-8431-74F9E5714FFB}"/>
    <cellStyle name="Dollar (zero dec) 2 4 3" xfId="30003" xr:uid="{61BF1B4C-E5A8-4FE6-95B7-33216306D0D3}"/>
    <cellStyle name="Dollar (zero dec) 3" xfId="11692" xr:uid="{513AC5CA-0014-43D4-965A-75D27656F390}"/>
    <cellStyle name="Dollar (zero dec) 4" xfId="11693" xr:uid="{17034E4A-50FB-4045-B4AA-9A95C993F39F}"/>
    <cellStyle name="Dollar (zero dec)_(COPY)2. WK_Master_GG_Y' 2010_(31-12-10)" xfId="11694" xr:uid="{17F5D0EF-C122-47B0-989F-248D41242F00}"/>
    <cellStyle name="Dollars" xfId="26552" xr:uid="{C42746A0-98B3-4C36-B169-D297A9FCDA1B}"/>
    <cellStyle name="E&amp;Y House" xfId="22" xr:uid="{41B95BD0-AA4F-4320-A3C9-781BC13087EE}"/>
    <cellStyle name="E&amp;Y House 2" xfId="23" xr:uid="{D8E698EC-071C-4D6E-A557-101165D358D6}"/>
    <cellStyle name="E&amp;Y House 2 2" xfId="18720" xr:uid="{C3DA5D0D-61DD-43F7-99C9-C19AA1337FB1}"/>
    <cellStyle name="E&amp;Y House 3" xfId="2083" xr:uid="{A49369FB-F9F2-436B-966C-DB4CE2484F6D}"/>
    <cellStyle name="E&amp;Y House 3 2" xfId="26218" xr:uid="{F74601C5-D2F0-422D-AAE2-215DE304D051}"/>
    <cellStyle name="E&amp;Y House 3 2 2" xfId="29248" xr:uid="{D14BC418-6EFA-4664-9BAD-220898F8923B}"/>
    <cellStyle name="E&amp;Y House 3 2 3" xfId="31048" xr:uid="{6056CEBD-1B4F-4E69-961C-B6AACD47AA7F}"/>
    <cellStyle name="E&amp;Y House 3 3" xfId="29202" xr:uid="{70288C99-1834-4718-B765-4B760C1991EB}"/>
    <cellStyle name="E&amp;Y House 4" xfId="2084" xr:uid="{1C4CE8BC-3FBB-4B7F-AAC2-03F0D00934E9}"/>
    <cellStyle name="E&amp;Y House 4 2" xfId="26719" xr:uid="{14D5B8AA-4621-44C5-AB83-1441A3D37374}"/>
    <cellStyle name="E&amp;Y House 5" xfId="2085" xr:uid="{55E3CC32-F322-4868-A1F4-BA32C132D7FE}"/>
    <cellStyle name="E&amp;Y House 6" xfId="11027" xr:uid="{06D0DED2-5D69-482F-987F-FA70D06BB14F}"/>
    <cellStyle name="E&amp;Y House 7" xfId="26682" xr:uid="{20228589-94ED-41B3-9C76-E0E623E2ED10}"/>
    <cellStyle name="Emphasis 1" xfId="2086" xr:uid="{B79DEB5E-EAE5-46C7-A3BB-A8EE01B8DD5C}"/>
    <cellStyle name="Emphasis 1 2" xfId="11695" xr:uid="{BC919E7C-9F51-4204-8F10-938F7C7B8181}"/>
    <cellStyle name="Emphasis 1 2 2" xfId="18077" xr:uid="{22982C50-D023-4062-A6E7-E48AD2C36F68}"/>
    <cellStyle name="Emphasis 2" xfId="2087" xr:uid="{A4A5E1C3-4F45-41F5-B7B8-FBFFBFF105EC}"/>
    <cellStyle name="Emphasis 2 2" xfId="11696" xr:uid="{66A83AC4-18F1-46CA-8AB2-DD89E61E0364}"/>
    <cellStyle name="Emphasis 2 2 2" xfId="18078" xr:uid="{45218D36-C0CA-4E81-9777-66DEF21F6B0C}"/>
    <cellStyle name="Emphasis 3" xfId="2088" xr:uid="{2CAE930D-D104-4BE8-9C2A-F6E08D6FA8FA}"/>
    <cellStyle name="Emphasis 3 2" xfId="11697" xr:uid="{EE1083DC-D1E7-4C24-BB72-FA315BA38463}"/>
    <cellStyle name="Emphasis 3 2 2" xfId="18079" xr:uid="{40FFBAEA-3C80-46DD-8A6A-36E05E6180B6}"/>
    <cellStyle name="Enter Currency (0)" xfId="2089" xr:uid="{36729139-2702-40A0-9B50-038B95AFF58E}"/>
    <cellStyle name="Enter Currency (0) 2" xfId="26553" xr:uid="{CF893072-13D1-408E-B878-46BCD055A396}"/>
    <cellStyle name="Enter Currency (2)" xfId="2090" xr:uid="{F586FA99-A9D7-476F-BC91-B8CD68D19E85}"/>
    <cellStyle name="Enter Currency (2) 2" xfId="26554" xr:uid="{70D6B5D2-A00C-4EA9-AF2E-C5B5144C44C2}"/>
    <cellStyle name="Enter Units (0)" xfId="2091" xr:uid="{806B21A5-DA00-4C30-A2CE-21D1F5BF0FBC}"/>
    <cellStyle name="Enter Units (0) 2" xfId="26555" xr:uid="{44334D2E-BB40-4487-A6EB-B5D4188709A3}"/>
    <cellStyle name="Enter Units (1)" xfId="2092" xr:uid="{ACBBC420-DCA1-4BA2-97AC-C43179B33A1A}"/>
    <cellStyle name="Enter Units (1) 2" xfId="26556" xr:uid="{2E9CCD1D-18EF-4C7E-97DC-C829EEEE78F0}"/>
    <cellStyle name="Enter Units (2)" xfId="2093" xr:uid="{459CEB0C-FE61-4503-8EFB-BDF99368C9D5}"/>
    <cellStyle name="Enter Units (2) 2" xfId="26557" xr:uid="{D109E231-CB10-4261-ACE6-CCBC9A38C26C}"/>
    <cellStyle name="Entered" xfId="11698" xr:uid="{B32A8827-DF51-4B90-9C15-8F91EA0CD4D0}"/>
    <cellStyle name="entry" xfId="5837" xr:uid="{1FA74EAD-7066-4F61-B9C2-4615F07E1E57}"/>
    <cellStyle name="Euro" xfId="2094" xr:uid="{FE830F26-FA6B-4372-8804-F94E66F0D542}"/>
    <cellStyle name="Euro 2" xfId="11700" xr:uid="{9FA0A5F6-190B-4398-8EB1-15BE7F9D5377}"/>
    <cellStyle name="Euro 3" xfId="11699" xr:uid="{12D7ED8F-3B57-4A0D-B193-F54A6A30F766}"/>
    <cellStyle name="Euro 3 2" xfId="18080" xr:uid="{EC3C80E5-4A3D-4E2E-B60B-99D912E27EDF}"/>
    <cellStyle name="Explanatory Text 10" xfId="27453" xr:uid="{64310233-FA02-4F4C-9E0E-339F8371A8E2}"/>
    <cellStyle name="Explanatory Text 11" xfId="27495" xr:uid="{B1B7B4F5-3784-4B8A-9636-098FDFDDBF3F}"/>
    <cellStyle name="Explanatory Text 12" xfId="27536" xr:uid="{C74A4345-6AAA-4D73-9C8E-114E9DF151F0}"/>
    <cellStyle name="Explanatory Text 13" xfId="27577" xr:uid="{15497971-CD17-4587-8807-26CFBE764C34}"/>
    <cellStyle name="Explanatory Text 14" xfId="27619" xr:uid="{FE7A76BC-D662-4677-A5C2-AC620D2F4DFD}"/>
    <cellStyle name="Explanatory Text 15" xfId="27660" xr:uid="{D20D07E4-579C-4575-92E0-42BF5F055669}"/>
    <cellStyle name="Explanatory Text 16" xfId="27701" xr:uid="{1DEB1C57-BEFB-4029-A3B5-91501E290535}"/>
    <cellStyle name="Explanatory Text 17" xfId="27742" xr:uid="{C07BE2E3-B5D4-4AC7-8AF3-60E329EDADEE}"/>
    <cellStyle name="Explanatory Text 18" xfId="27783" xr:uid="{A5B47F13-DA55-4859-8B1F-08C8CA385A74}"/>
    <cellStyle name="Explanatory Text 19" xfId="27824" xr:uid="{42FACA6C-07B3-4FCF-8B78-8C4312F903B4}"/>
    <cellStyle name="Explanatory Text 2" xfId="2095" xr:uid="{47D11FFF-96CC-4C3B-AE11-6CCF0BEBF1E6}"/>
    <cellStyle name="Explanatory Text 2 2" xfId="2096" xr:uid="{F97FBF7F-1195-48B7-A2FB-4059E827A039}"/>
    <cellStyle name="Explanatory Text 2 2 2" xfId="2097" xr:uid="{930157EE-F3AE-400C-84B1-A3828A593F02}"/>
    <cellStyle name="Explanatory Text 2 2 3" xfId="2098" xr:uid="{76221C6F-4949-4AC5-A475-55981D133286}"/>
    <cellStyle name="Explanatory Text 2 2 4" xfId="11061" xr:uid="{CB209A85-52E9-4071-A1FD-8462A68ABBC9}"/>
    <cellStyle name="Explanatory Text 2 2 5" xfId="26558" xr:uid="{9AD37F84-6656-4DC2-AD1D-707893822688}"/>
    <cellStyle name="Explanatory Text 2 3" xfId="2099" xr:uid="{18CCE909-FEE6-4208-8DD4-085A94188948}"/>
    <cellStyle name="Explanatory Text 2 4" xfId="11701" xr:uid="{F3D2BDC3-618C-4AA2-8782-DA4DEDC94299}"/>
    <cellStyle name="Explanatory Text 2 4 2" xfId="18081" xr:uid="{CD30603E-52CC-4399-9BB7-E85D0FD0E0B7}"/>
    <cellStyle name="Explanatory Text 2 4 3" xfId="30004" xr:uid="{D0DD3C60-087A-4FDF-9FCD-44243F0CF289}"/>
    <cellStyle name="Explanatory Text 2 5" xfId="18721" xr:uid="{D7EC1E1C-689B-446A-AAA9-DB7696627191}"/>
    <cellStyle name="Explanatory Text 2 6" xfId="27123" xr:uid="{6A6D228B-02A5-46DE-B4B4-098C0106F934}"/>
    <cellStyle name="Explanatory Text 20" xfId="27865" xr:uid="{07F9DEFF-74EE-4182-ABA1-3984D81AE162}"/>
    <cellStyle name="Explanatory Text 21" xfId="27906" xr:uid="{4FB18AC9-48F0-4F7C-8191-6531DBA83141}"/>
    <cellStyle name="Explanatory Text 22" xfId="27947" xr:uid="{87DD2134-93A2-42B2-B387-6C6066335FF9}"/>
    <cellStyle name="Explanatory Text 23" xfId="27988" xr:uid="{805CD624-1476-448E-82A9-CFFCF4F39001}"/>
    <cellStyle name="Explanatory Text 24" xfId="28030" xr:uid="{7573E3BC-6FBB-4871-8C73-88C07A3A88B9}"/>
    <cellStyle name="Explanatory Text 25" xfId="28073" xr:uid="{2E6136DA-4932-4007-9C0D-A440FBFD96D6}"/>
    <cellStyle name="Explanatory Text 26" xfId="28115" xr:uid="{2D6B856A-2156-491F-933C-98D6D73EB678}"/>
    <cellStyle name="Explanatory Text 27" xfId="28156" xr:uid="{A60F5519-9C0D-41F7-8A2E-20D5172C1646}"/>
    <cellStyle name="Explanatory Text 28" xfId="28198" xr:uid="{3725952F-CE3E-46FD-A033-16F1AAD1353D}"/>
    <cellStyle name="Explanatory Text 29" xfId="28240" xr:uid="{A30FE9FA-BC53-4C4E-8830-1211C7F812AE}"/>
    <cellStyle name="Explanatory Text 3" xfId="2100" xr:uid="{EA3E5020-4C99-4114-8A36-102A71818C2B}"/>
    <cellStyle name="Explanatory Text 3 2" xfId="2101" xr:uid="{09B2469C-91D8-47A7-964E-1060953E4932}"/>
    <cellStyle name="Explanatory Text 3 2 2" xfId="2102" xr:uid="{C7139022-8407-4F1A-8B1B-D9A1E65C4350}"/>
    <cellStyle name="Explanatory Text 3 2 3" xfId="2103" xr:uid="{A1D382FB-992C-4684-A0E4-81583CA315E3}"/>
    <cellStyle name="Explanatory Text 3 3" xfId="2104" xr:uid="{572F46CB-6FE2-4D2A-945F-F19DF1A08BFF}"/>
    <cellStyle name="Explanatory Text 3 4" xfId="11702" xr:uid="{E375391D-FB15-4C64-8D81-3D2F131520DE}"/>
    <cellStyle name="Explanatory Text 3 4 2" xfId="18082" xr:uid="{079FA587-9DFC-4EC8-93A1-06C5E7432ED6}"/>
    <cellStyle name="Explanatory Text 3 4 3" xfId="30005" xr:uid="{C041B936-93F6-4FD2-B8F3-239B9C6AD455}"/>
    <cellStyle name="Explanatory Text 30" xfId="28282" xr:uid="{5A0CB0E8-767B-4717-9D51-8CE56CC65720}"/>
    <cellStyle name="Explanatory Text 31" xfId="28323" xr:uid="{2CA5D8BF-313A-4FBC-961A-1E9E1A9E8A01}"/>
    <cellStyle name="Explanatory Text 32" xfId="28364" xr:uid="{30D3A7E3-E230-4F5D-A747-D43AC034D2B1}"/>
    <cellStyle name="Explanatory Text 33" xfId="28405" xr:uid="{F7036732-B205-42C8-BC15-439C1ACAF6F8}"/>
    <cellStyle name="Explanatory Text 34" xfId="28447" xr:uid="{7A09EC2B-0D3E-4513-BAD6-E0CEB2B335A1}"/>
    <cellStyle name="Explanatory Text 35" xfId="28488" xr:uid="{442EAFB1-10E5-4AC8-BFB4-D63E45970A57}"/>
    <cellStyle name="Explanatory Text 36" xfId="28529" xr:uid="{8DE7CE4E-9656-493F-8536-70E0A2F01847}"/>
    <cellStyle name="Explanatory Text 37" xfId="28570" xr:uid="{100DE2AC-786F-493F-A533-A133089AE679}"/>
    <cellStyle name="Explanatory Text 38" xfId="28611" xr:uid="{B32A6F57-B553-4766-B283-8628D5558629}"/>
    <cellStyle name="Explanatory Text 39" xfId="28652" xr:uid="{DA687F50-E1E2-497B-BC1C-30AF239D5686}"/>
    <cellStyle name="Explanatory Text 4" xfId="2105" xr:uid="{646ABCD8-E79F-42C2-A467-93E1FDADC3D4}"/>
    <cellStyle name="Explanatory Text 4 2" xfId="2106" xr:uid="{E336E245-1982-4C80-BAE9-9B09057C5815}"/>
    <cellStyle name="Explanatory Text 4 3" xfId="2107" xr:uid="{10233ADB-B1E2-4748-8BC0-98D1977A9ED3}"/>
    <cellStyle name="Explanatory Text 4 4" xfId="11703" xr:uid="{5F3692ED-9370-41A5-AE2F-5AEE5DB8857D}"/>
    <cellStyle name="Explanatory Text 4 4 2" xfId="18083" xr:uid="{3FF28E05-C954-4436-8CD0-B39484F1509A}"/>
    <cellStyle name="Explanatory Text 4 4 3" xfId="30006" xr:uid="{0C8707F5-DE70-4E8E-A584-0F8AFA8A46D7}"/>
    <cellStyle name="Explanatory Text 4 5" xfId="27217" xr:uid="{CE8F5230-76BF-46B7-9D56-8FE2431BF374}"/>
    <cellStyle name="Explanatory Text 40" xfId="28693" xr:uid="{CAF94DA7-30BA-410E-B140-23341DFA11C6}"/>
    <cellStyle name="Explanatory Text 41" xfId="28734" xr:uid="{F6286D92-3037-4507-84F7-2E369BB58A5E}"/>
    <cellStyle name="Explanatory Text 42" xfId="28775" xr:uid="{E8A63200-969C-4912-BBC1-E68E71431292}"/>
    <cellStyle name="Explanatory Text 43" xfId="28816" xr:uid="{83F8BD7A-9D13-467E-B7DC-7F7E2D552C86}"/>
    <cellStyle name="Explanatory Text 44" xfId="28857" xr:uid="{76E3B6D7-F53F-4BCA-9E33-BF5A670C93C3}"/>
    <cellStyle name="Explanatory Text 45" xfId="28898" xr:uid="{BE9E162A-D21D-475B-8968-1249B88BD596}"/>
    <cellStyle name="Explanatory Text 46" xfId="28939" xr:uid="{8BC4B899-B0CD-4FDD-A93E-184D3C54BF93}"/>
    <cellStyle name="Explanatory Text 47" xfId="28981" xr:uid="{74993444-91DB-41B0-B1FD-A2F48F221198}"/>
    <cellStyle name="Explanatory Text 48" xfId="25450" xr:uid="{64C0E5A8-6D4D-4C38-813E-6AE26B9BD900}"/>
    <cellStyle name="Explanatory Text 5" xfId="2108" xr:uid="{5FD2C67B-09FD-437D-8F93-2E6F6838EDF4}"/>
    <cellStyle name="Explanatory Text 5 2" xfId="27246" xr:uid="{A0085279-E6D9-4631-BAD1-D7989818D815}"/>
    <cellStyle name="Explanatory Text 5 2 2" xfId="31483" xr:uid="{04349B4B-EB08-4F99-BAE5-B965E698793A}"/>
    <cellStyle name="Explanatory Text 5 2 3" xfId="29435" xr:uid="{E0D1BCA9-30A7-4C2C-A689-678A21EA8CBD}"/>
    <cellStyle name="Explanatory Text 6" xfId="2109" xr:uid="{3E18B74E-64FB-460B-BE50-6CD45C818365}"/>
    <cellStyle name="Explanatory Text 6 2" xfId="27287" xr:uid="{319A37BA-D416-45F7-AB39-BCB7CEBACC19}"/>
    <cellStyle name="Explanatory Text 6 2 2" xfId="31504" xr:uid="{A58AA69B-977C-467E-BDA2-B3D2E52B7A0A}"/>
    <cellStyle name="Explanatory Text 6 2 3" xfId="29436" xr:uid="{0BED0A18-F74D-4DB5-ADDF-28685CDF8504}"/>
    <cellStyle name="Explanatory Text 7" xfId="2110" xr:uid="{8B721D31-3E53-4961-91A9-CE78DE02F940}"/>
    <cellStyle name="Explanatory Text 7 2" xfId="27329" xr:uid="{95AADEA3-B000-47E4-841E-D48F53A646B6}"/>
    <cellStyle name="Explanatory Text 7 2 2" xfId="31537" xr:uid="{191DB6EE-BC3D-42CA-815E-0D72651DFE51}"/>
    <cellStyle name="Explanatory Text 7 2 3" xfId="29437" xr:uid="{CA269F4C-6400-41A2-9D04-D1D06EDF88C7}"/>
    <cellStyle name="Explanatory Text 8" xfId="2111" xr:uid="{28BCBF87-8DA2-437A-BD0E-4831F6ECCE0A}"/>
    <cellStyle name="Explanatory Text 8 2" xfId="27370" xr:uid="{B5606EF8-DD3F-493D-9022-3770EF1571E2}"/>
    <cellStyle name="Explanatory Text 8 2 2" xfId="31570" xr:uid="{D4B9939C-EA14-44BF-9ACA-36399A6AF6D1}"/>
    <cellStyle name="Explanatory Text 8 2 3" xfId="29438" xr:uid="{2078726C-36A4-47CA-919A-33EEE130CD50}"/>
    <cellStyle name="Explanatory Text 9" xfId="26559" xr:uid="{6EBA829F-40AD-4CC4-9AAF-8EE81CAF72D2}"/>
    <cellStyle name="Explanatory Text 9 2" xfId="27412" xr:uid="{B82D6D0F-1087-4940-93EB-80FBD455514A}"/>
    <cellStyle name="Explanatory Text 9 3" xfId="31297" xr:uid="{046FEDE6-426C-4A20-B90F-6BAA7CF06D14}"/>
    <cellStyle name="EYCurrency" xfId="29080" xr:uid="{1A109896-61BF-40BF-863D-E60141FEE58E}"/>
    <cellStyle name="EYCurrency 2" xfId="31635" xr:uid="{0AA847E0-B681-4CBA-8AE3-CCC5A1E9D0F6}"/>
    <cellStyle name="EYtext" xfId="29081" xr:uid="{6FEC8938-007D-4B7D-BCB6-459B9405C412}"/>
    <cellStyle name="Fixed" xfId="2112" xr:uid="{75854DC4-21ED-4F0F-880C-E698E8563D22}"/>
    <cellStyle name="Fixed 2" xfId="11704" xr:uid="{A7DA1B59-FA73-4284-B237-75CF861582F5}"/>
    <cellStyle name="Fixed 2 2" xfId="18084" xr:uid="{5F6F082A-7AD4-43FA-A769-A2314723BECF}"/>
    <cellStyle name="ƒnƒCƒp[ƒŠƒ“ƒN" xfId="5838" xr:uid="{94479BE6-8074-4518-B599-91BC38BAC704}"/>
    <cellStyle name="Footer SBILogo1" xfId="2113" xr:uid="{46DA34A5-DA71-4ED3-8C76-96CD1D4D8C73}"/>
    <cellStyle name="Footer SBILogo2" xfId="2114" xr:uid="{EBEF9668-5BBA-414C-9994-B897036E8E6B}"/>
    <cellStyle name="Footnote" xfId="2115" xr:uid="{9366EAD3-D77D-42F5-A2C4-42C33D9C8761}"/>
    <cellStyle name="Footnote Reference" xfId="2116" xr:uid="{3EF8CCFC-C206-4FB5-B0CB-E1D21A3B5F18}"/>
    <cellStyle name="Footnote_BECL WP YE'02" xfId="2117" xr:uid="{62389687-5BA8-4959-B1F9-F2F32F8B4411}"/>
    <cellStyle name="Format Number Column" xfId="11705" xr:uid="{D3A94C85-072A-42A4-A92D-CCABC2FF7EAF}"/>
    <cellStyle name="frequently used" xfId="11706" xr:uid="{E7CC1B70-D72A-412B-8638-16D34B5C9312}"/>
    <cellStyle name="frequently used 2" xfId="11707" xr:uid="{0B2F0ECF-342F-4FE9-A9D9-43D8DD449035}"/>
    <cellStyle name="Good 10" xfId="17702" xr:uid="{68DB2859-DAE0-4820-968B-D42198DC02E0}"/>
    <cellStyle name="Good 10 2" xfId="27443" xr:uid="{E0A5F487-60B4-437B-A9D6-6B3DB57073B7}"/>
    <cellStyle name="Good 10 2 2" xfId="31590" xr:uid="{92CBF393-7CD7-44D9-AC35-A922030E8940}"/>
    <cellStyle name="Good 10 2 3" xfId="29572" xr:uid="{F5B8874F-0DBB-4C8A-9FCC-2461D43AAEE8}"/>
    <cellStyle name="Good 11" xfId="26638" xr:uid="{1018CCBB-DACC-4AE5-9C5E-4033335C949D}"/>
    <cellStyle name="Good 11 2" xfId="27485" xr:uid="{372878F2-7F0D-433C-BBF1-522FC3B9E3BA}"/>
    <cellStyle name="Good 11 2 2" xfId="31591" xr:uid="{0EA76006-24B4-48A2-A45F-C127B4A5AF53}"/>
    <cellStyle name="Good 11 2 3" xfId="29279" xr:uid="{78CAF870-9A0E-4FE4-8D3B-A5F9CD2F47CD}"/>
    <cellStyle name="Good 12" xfId="27526" xr:uid="{7DFAB972-6DC4-4992-977C-6219875F0F22}"/>
    <cellStyle name="Good 13" xfId="27567" xr:uid="{A5D9659C-39E5-4101-8557-17684A57750B}"/>
    <cellStyle name="Good 14" xfId="27609" xr:uid="{68D6D489-7CB6-46BB-BA71-9BE5C2B5875A}"/>
    <cellStyle name="Good 15" xfId="27650" xr:uid="{1655D099-0ADC-4896-A031-6DF01C31E26D}"/>
    <cellStyle name="Good 16" xfId="27691" xr:uid="{E0876B1B-C061-4300-8AF7-EF4FA03ECA8F}"/>
    <cellStyle name="Good 17" xfId="27732" xr:uid="{B58AA2A8-B610-4FF9-AFF0-3CE407694739}"/>
    <cellStyle name="Good 18" xfId="27773" xr:uid="{051723E1-3DA6-4256-AB06-ACC562A43690}"/>
    <cellStyle name="Good 19" xfId="27814" xr:uid="{F362D754-23C3-40F7-9CD6-94106339C760}"/>
    <cellStyle name="Good 2" xfId="2118" xr:uid="{76687390-57AB-41CF-AC40-95B286367A7F}"/>
    <cellStyle name="Good 2 2" xfId="2119" xr:uid="{2A704E84-948F-400B-8C26-0802578EA6D1}"/>
    <cellStyle name="Good 2 2 2" xfId="2120" xr:uid="{B71A9E79-19AE-4DE2-9950-6F3BA167F48E}"/>
    <cellStyle name="Good 2 2 3" xfId="2121" xr:uid="{2C9271B3-E65A-4AE5-8E6C-92460B708C29}"/>
    <cellStyle name="Good 2 2 4" xfId="11062" xr:uid="{219518EE-43D6-4BEC-AA35-077F2876225B}"/>
    <cellStyle name="Good 2 2 5" xfId="26560" xr:uid="{929D7479-F46E-4B93-8885-029802553E27}"/>
    <cellStyle name="Good 2 3" xfId="2122" xr:uid="{59B7E3D6-582D-46AB-B7D6-086165B1205E}"/>
    <cellStyle name="Good 2 4" xfId="11708" xr:uid="{B596AA7A-C2CE-4DF4-8B4A-4BE3C024A225}"/>
    <cellStyle name="Good 2 4 2" xfId="18085" xr:uid="{F9B614E5-2DCC-473E-9687-75B9866730CC}"/>
    <cellStyle name="Good 2 4 3" xfId="30007" xr:uid="{1634EA6A-4486-4048-969B-A643F0C58315}"/>
    <cellStyle name="Good 2 5" xfId="18722" xr:uid="{057835C2-6393-46C8-84D7-D9C10AA41F89}"/>
    <cellStyle name="Good 2 6" xfId="27124" xr:uid="{9378A796-53F0-4736-829A-5782B3BB9250}"/>
    <cellStyle name="Good 20" xfId="27855" xr:uid="{693ECD86-86F8-4B7D-AE0A-248D1DB5EC75}"/>
    <cellStyle name="Good 21" xfId="27896" xr:uid="{E3F2586C-EA66-4408-8981-0399D1A8B295}"/>
    <cellStyle name="Good 22" xfId="27937" xr:uid="{71B107DA-4959-43EB-ADFB-338D2EABD739}"/>
    <cellStyle name="Good 23" xfId="27978" xr:uid="{623F45A7-635D-4729-A791-04ACF4DAE2D8}"/>
    <cellStyle name="Good 24" xfId="28020" xr:uid="{17605E41-9BBC-4671-A6E7-95C5862D7474}"/>
    <cellStyle name="Good 25" xfId="28063" xr:uid="{03BD5D2F-F152-4B55-B538-36CCE68C416D}"/>
    <cellStyle name="Good 26" xfId="28105" xr:uid="{759FF59F-F9C7-4D69-816B-558696F6F524}"/>
    <cellStyle name="Good 27" xfId="28146" xr:uid="{9C24F881-75DD-41EE-AC5B-BFB30A0F26C1}"/>
    <cellStyle name="Good 28" xfId="28188" xr:uid="{58673E75-779A-4962-BB7C-AEB73E00C836}"/>
    <cellStyle name="Good 29" xfId="28230" xr:uid="{A2E5A593-45A3-48C8-BA54-E647624619C2}"/>
    <cellStyle name="Good 3" xfId="2123" xr:uid="{C9D537A0-77DA-4276-87AF-F1C40A4BAB14}"/>
    <cellStyle name="Good 3 2" xfId="2124" xr:uid="{AEAD2BAA-C308-433D-AD22-EF0FB7BB4711}"/>
    <cellStyle name="Good 3 2 2" xfId="2125" xr:uid="{94840512-C58D-43FF-B06B-20FECA22784B}"/>
    <cellStyle name="Good 3 2 3" xfId="2126" xr:uid="{5A73BD15-F44D-40B0-B1C3-8714D91F99ED}"/>
    <cellStyle name="Good 3 3" xfId="2127" xr:uid="{ACECF1FC-A999-4135-BA09-97131E6011B3}"/>
    <cellStyle name="Good 3 4" xfId="11709" xr:uid="{3F4852D9-6CB6-46E9-AEDF-E4206972C83C}"/>
    <cellStyle name="Good 3 4 2" xfId="18086" xr:uid="{FBCCB0B5-04BC-4C69-ABC4-226BF7C51AAC}"/>
    <cellStyle name="Good 3 4 3" xfId="30008" xr:uid="{FD1268F5-5F87-4596-BF95-29936E48A49C}"/>
    <cellStyle name="Good 30" xfId="28272" xr:uid="{F10C67D5-8AA3-4EB4-AFB1-D85105A4A8F2}"/>
    <cellStyle name="Good 31" xfId="28313" xr:uid="{8F58ED55-794B-4DDF-8CCE-7FB029BA2518}"/>
    <cellStyle name="Good 32" xfId="28354" xr:uid="{D5B13408-ACD8-4103-8057-311101E7DF05}"/>
    <cellStyle name="Good 33" xfId="28395" xr:uid="{3133D0A2-CDD1-4211-A760-C93310D522EF}"/>
    <cellStyle name="Good 34" xfId="28437" xr:uid="{B79ADD59-558D-4388-B859-4753E8B81562}"/>
    <cellStyle name="Good 35" xfId="28478" xr:uid="{AA9CC8C2-71E5-496B-A1DB-3046455D7D3A}"/>
    <cellStyle name="Good 36" xfId="28519" xr:uid="{D7CEC349-09D9-4769-BA6C-AE1684966F43}"/>
    <cellStyle name="Good 37" xfId="28560" xr:uid="{957C2793-3711-47E9-9AE0-4D1D1B84EB08}"/>
    <cellStyle name="Good 38" xfId="28601" xr:uid="{68011AD8-E797-4783-B0C8-B6351789E765}"/>
    <cellStyle name="Good 39" xfId="28642" xr:uid="{CC87D337-E45C-4E71-9244-C484C32EE61A}"/>
    <cellStyle name="Good 4" xfId="2128" xr:uid="{19AF2772-C84D-4872-B57B-12745981F0FE}"/>
    <cellStyle name="Good 4 2" xfId="2129" xr:uid="{5ADCD654-B965-4F8F-98B0-82E7666CB4CE}"/>
    <cellStyle name="Good 4 3" xfId="2130" xr:uid="{11DC9605-8D71-4EA1-A5CB-19B5E8BE1B1D}"/>
    <cellStyle name="Good 4 4" xfId="11710" xr:uid="{69DC8745-0D02-44D5-B546-3EB2ECB97A31}"/>
    <cellStyle name="Good 4 4 2" xfId="18087" xr:uid="{5E7A4BA1-222C-4D5E-AED0-46E622F206D9}"/>
    <cellStyle name="Good 4 4 3" xfId="30009" xr:uid="{163BF914-F5C2-45EC-9D4A-8E8637FA4096}"/>
    <cellStyle name="Good 4 5" xfId="27208" xr:uid="{2B2CDA17-B5F4-4170-B94B-E9EE80B30F57}"/>
    <cellStyle name="Good 40" xfId="28683" xr:uid="{DFC7E877-662A-454B-9523-245D313F14F3}"/>
    <cellStyle name="Good 41" xfId="28724" xr:uid="{8C6BFC9E-B7CB-4E79-862B-4840F969A593}"/>
    <cellStyle name="Good 42" xfId="28765" xr:uid="{F78E9E26-DE76-4EBA-912B-B269223264EC}"/>
    <cellStyle name="Good 43" xfId="28806" xr:uid="{717411AC-BDE1-4C09-8491-0AD110CEC625}"/>
    <cellStyle name="Good 44" xfId="28847" xr:uid="{B5BC496F-89CF-42F9-B26F-0B43DD2E1DBD}"/>
    <cellStyle name="Good 45" xfId="28888" xr:uid="{217D2506-7234-439C-87B2-944F1AAC24B1}"/>
    <cellStyle name="Good 46" xfId="28929" xr:uid="{E792E748-61A1-4901-B464-156119DC35FC}"/>
    <cellStyle name="Good 47" xfId="28971" xr:uid="{7DE0A270-5E99-4F89-90F7-5828A4FA688A}"/>
    <cellStyle name="Good 48" xfId="25442" xr:uid="{27CC6131-B81B-45B8-A873-AB8BFAB52721}"/>
    <cellStyle name="Good 5" xfId="2131" xr:uid="{FBCFFD2F-B940-4DAB-8366-048F5ACE63E2}"/>
    <cellStyle name="Good 5 2" xfId="27236" xr:uid="{CD97D6FA-291A-49DB-B1B7-084C0F7B9EF7}"/>
    <cellStyle name="Good 5 2 2" xfId="31475" xr:uid="{DF794CA3-3985-4496-9763-11FBD41674D4}"/>
    <cellStyle name="Good 5 2 3" xfId="29439" xr:uid="{EA8B46B7-91CD-405E-BBD7-E57FF505F4ED}"/>
    <cellStyle name="Good 6" xfId="2132" xr:uid="{11091D96-A2FA-4694-B55C-53985DBD9071}"/>
    <cellStyle name="Good 6 2" xfId="27277" xr:uid="{79DED81E-69A0-41B2-A680-C7C002A95591}"/>
    <cellStyle name="Good 6 2 2" xfId="31496" xr:uid="{12D086E6-344A-4205-9918-D41BC22F5FBA}"/>
    <cellStyle name="Good 6 2 3" xfId="29440" xr:uid="{FE1B7DFC-B42A-4890-9704-5B3F5897E699}"/>
    <cellStyle name="Good 7" xfId="2133" xr:uid="{CD6CE918-2714-40F7-8848-03221ADC496D}"/>
    <cellStyle name="Good 7 2" xfId="27319" xr:uid="{CF65904F-8F0B-4E0A-BE4A-C602A53FFFA0}"/>
    <cellStyle name="Good 7 2 2" xfId="31529" xr:uid="{E9625810-EE8E-495D-8D69-E1DC830C41B9}"/>
    <cellStyle name="Good 7 2 3" xfId="29441" xr:uid="{77474B0C-E4D2-47B5-BD1F-C1DD274DA133}"/>
    <cellStyle name="Good 8" xfId="2134" xr:uid="{C1CEB7B5-EF7C-4CB6-98E2-936F80BB1D13}"/>
    <cellStyle name="Good 8 2" xfId="27360" xr:uid="{5EC8219A-7D15-4323-8224-BB80279B984B}"/>
    <cellStyle name="Good 8 2 2" xfId="31562" xr:uid="{9E9E8C21-BF45-4D35-8D82-C271E1B41D05}"/>
    <cellStyle name="Good 8 2 3" xfId="29442" xr:uid="{870B8B36-6CDE-4CF9-B677-FABDA22B1A86}"/>
    <cellStyle name="Good 9" xfId="86" xr:uid="{0E423D71-8832-4253-88AF-1490E91676F1}"/>
    <cellStyle name="Good 9 2" xfId="26561" xr:uid="{35AC7E68-A4C4-46D0-B54A-C25822DA8358}"/>
    <cellStyle name="Good 9 2 2" xfId="31298" xr:uid="{2C8A1773-3355-41A4-9499-280033030798}"/>
    <cellStyle name="Good 9 2 3" xfId="29570" xr:uid="{1BAF3E6E-1CFA-4709-9796-9470F2D09362}"/>
    <cellStyle name="Good 9 3" xfId="27402" xr:uid="{D2FB0EB0-1CB8-4772-AD3B-A43CB37D7DDE}"/>
    <cellStyle name="Grey" xfId="24" xr:uid="{A7B2D69B-8B8B-4810-AB7E-6912E7CC3664}"/>
    <cellStyle name="Grey 2" xfId="25" xr:uid="{681E3C18-2D1C-4F50-AE7D-B7E5C5BAED97}"/>
    <cellStyle name="Grey 2 2" xfId="2135" xr:uid="{71DB7DE0-680E-47B2-89BB-5161B07D438B}"/>
    <cellStyle name="Grey 2 3" xfId="2136" xr:uid="{4E64FA00-B50A-4D68-97CF-90C393ECE34E}"/>
    <cellStyle name="Grey 3" xfId="2137" xr:uid="{6180FAB6-E183-42A3-B6D8-21D0BFA69588}"/>
    <cellStyle name="Header" xfId="2138" xr:uid="{62441620-0E29-4B17-84C3-52780A7EAC03}"/>
    <cellStyle name="Header - Style1" xfId="11712" xr:uid="{47A14187-4DBF-4F3D-BA84-8CFC657A722B}"/>
    <cellStyle name="HEADER 10" xfId="18488" xr:uid="{E845BA32-647C-46EF-A410-345E5E0761EB}"/>
    <cellStyle name="HEADER 11" xfId="18431" xr:uid="{B4E9A859-A668-40AE-9D61-F46A0D003F0C}"/>
    <cellStyle name="HEADER 12" xfId="18487" xr:uid="{D425065D-C66D-491C-99C5-708946117FB0}"/>
    <cellStyle name="HEADER 13" xfId="18202" xr:uid="{E5399CB4-ACDD-4178-92B6-8453E3FB55F6}"/>
    <cellStyle name="HEADER 14" xfId="18621" xr:uid="{41F7CBEF-00AE-4C18-82F9-27D90C006FE7}"/>
    <cellStyle name="HEADER 2" xfId="11711" xr:uid="{9ED67387-9827-4492-9E33-742720F5F2C2}"/>
    <cellStyle name="Header 2 2" xfId="18088" xr:uid="{16D2EA82-1C19-4494-9849-FC19CC9A755B}"/>
    <cellStyle name="HEADER 3" xfId="17663" xr:uid="{0CD6A44F-8017-4E77-89AD-EA257E1A246A}"/>
    <cellStyle name="HEADER 4" xfId="17674" xr:uid="{035B4E12-9D25-41A7-B37C-221C124B3A5F}"/>
    <cellStyle name="HEADER 5" xfId="17669" xr:uid="{721B3889-CC81-45E4-BE1C-6B9268FD4C8F}"/>
    <cellStyle name="HEADER 6" xfId="17673" xr:uid="{D7FD95D0-ABD9-4CE6-BEB0-B943F5874C08}"/>
    <cellStyle name="HEADER 7" xfId="18432" xr:uid="{84E9EACE-8D47-4586-9B95-A30C36FCF418}"/>
    <cellStyle name="HEADER 8" xfId="17763" xr:uid="{E00385D0-6D2F-45D8-A8A6-BCB3881B58C5}"/>
    <cellStyle name="HEADER 9" xfId="18436" xr:uid="{325753FC-3D7B-4ACB-882C-843BA0CE63C0}"/>
    <cellStyle name="Header Draft Stamp" xfId="2139" xr:uid="{90F54C9F-6753-4753-B12B-B2DF8127986D}"/>
    <cellStyle name="Header_BECL WP YE'02" xfId="2140" xr:uid="{6CE61441-5A07-4E7B-9959-FAA82B3804AE}"/>
    <cellStyle name="Header1" xfId="2141" xr:uid="{E61879A2-009D-49DB-B096-77B4E0D0C9A0}"/>
    <cellStyle name="Header1 2" xfId="26562" xr:uid="{ECEED46E-37FF-4FB7-8F8F-240193E215C9}"/>
    <cellStyle name="Header2" xfId="2142" xr:uid="{6B26C406-C6B0-4C69-818D-556984F5BCE8}"/>
    <cellStyle name="Header2 2" xfId="5839" xr:uid="{5FB8666B-857A-4A86-8C4A-2B66263608B4}"/>
    <cellStyle name="Header2 2 2" xfId="25300" xr:uid="{810D0F9C-4055-4BB4-A396-47328B10AC54}"/>
    <cellStyle name="Header2 2 2 2" xfId="30461" xr:uid="{C0FAFE8C-2C72-4311-A23D-7AC0246AC0EB}"/>
    <cellStyle name="Header2 2 3" xfId="29101" xr:uid="{D346C69F-52EF-4213-9886-AB0BBFA5CC3D}"/>
    <cellStyle name="Header2 2 3 2" xfId="31652" xr:uid="{8DC49383-A7D0-4DE5-A796-801850ED9832}"/>
    <cellStyle name="Header2 3" xfId="25279" xr:uid="{711E41F4-19B1-464B-81F3-C04A5FE91A9A}"/>
    <cellStyle name="Header2 3 2" xfId="30447" xr:uid="{2097B102-4F87-4A02-B4F0-EACF139E2DBF}"/>
    <cellStyle name="Header2 4" xfId="26563" xr:uid="{5FB20B3C-C0E1-4596-A370-93305AD8B983}"/>
    <cellStyle name="Header2 4 2" xfId="31299" xr:uid="{5F678107-5951-415D-983F-35DFA288BE83}"/>
    <cellStyle name="Header2 5" xfId="29090" xr:uid="{E15B0DCE-6B13-4C7A-8398-01FFAFB0A8F2}"/>
    <cellStyle name="Header2 5 2" xfId="31642" xr:uid="{5D90411E-8DC8-442A-98B2-06FC3106D7F9}"/>
    <cellStyle name="Heading" xfId="2143" xr:uid="{C86C701D-FBC6-433C-93FA-40DC3953A561}"/>
    <cellStyle name="Heading 1 10" xfId="27439" xr:uid="{25C577DA-1DAD-4597-B78C-90C0B3962D4D}"/>
    <cellStyle name="Heading 1 11" xfId="27481" xr:uid="{7C2FFCED-5201-48EF-9D6A-964E9F2F13BA}"/>
    <cellStyle name="Heading 1 12" xfId="27522" xr:uid="{841283A8-BDE6-44A0-9FA5-00A1263633B6}"/>
    <cellStyle name="Heading 1 13" xfId="27563" xr:uid="{C7F02064-B203-4BA9-BAF4-5023007BF685}"/>
    <cellStyle name="Heading 1 14" xfId="27605" xr:uid="{54942DC9-693A-49DE-9DCD-5516A68F499A}"/>
    <cellStyle name="Heading 1 15" xfId="27646" xr:uid="{A517A7A0-1E59-4DA1-8150-A312A9A0F14C}"/>
    <cellStyle name="Heading 1 16" xfId="27687" xr:uid="{D510F834-4874-44C7-A018-D3F0ECA83E2C}"/>
    <cellStyle name="Heading 1 17" xfId="27728" xr:uid="{E7CAD886-6A27-4A66-8D8E-2CFFE4B64D10}"/>
    <cellStyle name="Heading 1 18" xfId="27769" xr:uid="{3825CB64-38BF-4C53-956F-0A1269139C74}"/>
    <cellStyle name="Heading 1 19" xfId="27810" xr:uid="{B71AE1C0-7C91-469B-A35D-E90ED3865F7B}"/>
    <cellStyle name="Heading 1 2" xfId="2144" xr:uid="{79835417-717B-407C-A4FE-AF9CB84E580A}"/>
    <cellStyle name="Heading 1 2 2" xfId="2145" xr:uid="{0D02EBF5-2BB1-46B6-AFAE-D77241533EE6}"/>
    <cellStyle name="Heading 1 2 2 2" xfId="2146" xr:uid="{415AB0A6-CC55-4C98-BF01-1C7658874BED}"/>
    <cellStyle name="Heading 1 2 2 3" xfId="2147" xr:uid="{537290FD-F086-4D95-BCE8-DF02EBD87417}"/>
    <cellStyle name="Heading 1 2 2 4" xfId="11063" xr:uid="{E26A2F67-3AF0-4593-B45D-C156B6500A15}"/>
    <cellStyle name="Heading 1 2 2 5" xfId="26565" xr:uid="{25F8FC6A-7E0D-4304-B40E-2BE45C08E123}"/>
    <cellStyle name="Heading 1 2 3" xfId="11714" xr:uid="{BE62B797-C1C4-4AF3-B04B-EABF74543F87}"/>
    <cellStyle name="Heading 1 2 3 2" xfId="18090" xr:uid="{56076A6C-FE73-49E2-A2EB-CDAB0F976900}"/>
    <cellStyle name="Heading 1 2 3 3" xfId="30010" xr:uid="{F5A95A10-C96C-4999-BA27-6EC3AE713A31}"/>
    <cellStyle name="Heading 1 2 4" xfId="18723" xr:uid="{3400E56D-9E0E-42E7-BA37-259EB4D60CCF}"/>
    <cellStyle name="Heading 1 2 5" xfId="27125" xr:uid="{41B0BCCB-B015-42AC-93CE-3A0E0D8CE2A4}"/>
    <cellStyle name="Heading 1 20" xfId="27851" xr:uid="{66969DC3-CB71-4151-A07C-4614A19092E0}"/>
    <cellStyle name="Heading 1 21" xfId="27892" xr:uid="{7C490870-97F2-4EC7-9977-8B57ECAB0F4E}"/>
    <cellStyle name="Heading 1 22" xfId="27933" xr:uid="{43F2CC6A-F262-4814-B55A-DB843D4E1A20}"/>
    <cellStyle name="Heading 1 23" xfId="27974" xr:uid="{AF991DA9-5C4D-48C8-A933-8245C7B5DFF9}"/>
    <cellStyle name="Heading 1 24" xfId="28016" xr:uid="{7EAD1B81-2ECD-49F8-9226-37256902EA5C}"/>
    <cellStyle name="Heading 1 25" xfId="28059" xr:uid="{69767F47-EC2B-46C4-830B-82F6C80CA8C8}"/>
    <cellStyle name="Heading 1 26" xfId="28101" xr:uid="{840460D9-F14D-40E4-AEDB-31CC14B4EE82}"/>
    <cellStyle name="Heading 1 27" xfId="28142" xr:uid="{2650DDD4-9EFA-42A8-A1B6-FBBA12F8EB0E}"/>
    <cellStyle name="Heading 1 28" xfId="28184" xr:uid="{C75822B8-FA0E-4545-84AE-B3F70D453621}"/>
    <cellStyle name="Heading 1 29" xfId="28226" xr:uid="{2B52E200-B293-40F8-A38E-9F8D008C2993}"/>
    <cellStyle name="Heading 1 3" xfId="2148" xr:uid="{4B030BB1-8494-4F1A-BDAC-10B49D78F69F}"/>
    <cellStyle name="Heading 1 3 2" xfId="2149" xr:uid="{D9AA5982-8236-483F-ABC8-DDA3B618F5B4}"/>
    <cellStyle name="Heading 1 3 2 2" xfId="2150" xr:uid="{8EA076F8-362E-421D-95C7-E5745CD51E32}"/>
    <cellStyle name="Heading 1 3 2 3" xfId="2151" xr:uid="{D5A88472-A8AD-4DD5-95FB-BA3990569AD9}"/>
    <cellStyle name="Heading 1 3 3" xfId="2152" xr:uid="{A2BCDF67-A456-4B0B-9F32-A2A9048F7DF3}"/>
    <cellStyle name="Heading 1 3 4" xfId="11715" xr:uid="{34B23DD6-8A7C-42BB-8169-9C202845100F}"/>
    <cellStyle name="Heading 1 3 4 2" xfId="18091" xr:uid="{8F5AC0A0-04C1-4E0C-B36F-34938656DF36}"/>
    <cellStyle name="Heading 1 3 4 3" xfId="30011" xr:uid="{41A21C86-862F-4D02-83BF-CE236790BC91}"/>
    <cellStyle name="Heading 1 3 5" xfId="27187" xr:uid="{C057F096-D261-48BE-8798-B2DB86B3436B}"/>
    <cellStyle name="Heading 1 30" xfId="28268" xr:uid="{49FE0DCF-C29D-429C-84BC-BBC7F164371C}"/>
    <cellStyle name="Heading 1 31" xfId="28309" xr:uid="{BC1A0B25-0A45-48B2-A559-913029C3617C}"/>
    <cellStyle name="Heading 1 32" xfId="28350" xr:uid="{39764080-DA50-4436-BF64-E114968EAF13}"/>
    <cellStyle name="Heading 1 33" xfId="28391" xr:uid="{7E97C96D-8811-4F03-BD98-A0669DCAC05C}"/>
    <cellStyle name="Heading 1 34" xfId="28433" xr:uid="{9039476C-5E0C-4ADA-BB44-3FD1427C2EAE}"/>
    <cellStyle name="Heading 1 35" xfId="28474" xr:uid="{AC1DCD30-A4A8-429C-8C5E-3D9CC578D0EC}"/>
    <cellStyle name="Heading 1 36" xfId="28515" xr:uid="{01D72E9B-3978-485D-906D-DA7881D6A23C}"/>
    <cellStyle name="Heading 1 37" xfId="28556" xr:uid="{9F414F4F-C865-4808-89DC-2161D5B102BC}"/>
    <cellStyle name="Heading 1 38" xfId="28597" xr:uid="{8FE64C4B-F808-4AF8-8B79-0B16FA6A76CA}"/>
    <cellStyle name="Heading 1 39" xfId="28638" xr:uid="{1B2358B1-AC6A-42DC-9D22-CA9D4DD1BBEF}"/>
    <cellStyle name="Heading 1 4" xfId="2153" xr:uid="{F5B52FB9-7843-49C7-8CF4-E1D4B7D3E4E2}"/>
    <cellStyle name="Heading 1 4 2" xfId="2154" xr:uid="{F92B9D07-A0D1-4B7B-A101-E88EF61F7EA9}"/>
    <cellStyle name="Heading 1 4 2 2" xfId="2155" xr:uid="{D7EC2541-4CFE-4B91-900F-DBD3734A5222}"/>
    <cellStyle name="Heading 1 4 2 3" xfId="2156" xr:uid="{0A8032EB-A647-4E79-B8A5-0BF1EA9F0687}"/>
    <cellStyle name="Heading 1 4 3" xfId="2157" xr:uid="{7A37213B-ECC5-45E7-A0B7-2A82CE262B33}"/>
    <cellStyle name="Heading 1 4 4" xfId="11716" xr:uid="{F8254841-0D61-4C28-AD37-87DEEDF57637}"/>
    <cellStyle name="Heading 1 4 4 2" xfId="18092" xr:uid="{68F568E2-D95D-4A64-B7A5-A11F04CB7B54}"/>
    <cellStyle name="Heading 1 4 4 3" xfId="30012" xr:uid="{26D7C237-5B54-4510-ADF8-152CDDEDA49C}"/>
    <cellStyle name="Heading 1 4 5" xfId="27204" xr:uid="{A2AA272E-74EB-40EE-A7CB-8ED43FED6D59}"/>
    <cellStyle name="Heading 1 40" xfId="28679" xr:uid="{77816E93-342A-4A71-9CA4-680EBF7D061A}"/>
    <cellStyle name="Heading 1 41" xfId="28720" xr:uid="{CEDAB189-44B2-4F51-8512-E92DDA49660D}"/>
    <cellStyle name="Heading 1 42" xfId="28761" xr:uid="{63E8F5E8-8D7D-4E1B-937E-B284C8A02EEC}"/>
    <cellStyle name="Heading 1 43" xfId="28802" xr:uid="{C5A3866D-86EB-4229-B52A-E819C33A4434}"/>
    <cellStyle name="Heading 1 44" xfId="28843" xr:uid="{C9652C59-C943-4A2F-9902-2CEF8CF0C3AA}"/>
    <cellStyle name="Heading 1 45" xfId="28884" xr:uid="{C5E4819F-CC55-4EAF-B257-E4D777C9FC3F}"/>
    <cellStyle name="Heading 1 46" xfId="28925" xr:uid="{0916EE2B-E00A-4C08-8EBF-38D3F57B6DB8}"/>
    <cellStyle name="Heading 1 47" xfId="28967" xr:uid="{7CADF1C6-3C5B-4E13-9E89-607F3A103233}"/>
    <cellStyle name="Heading 1 48" xfId="25438" xr:uid="{926A080B-DAD9-400B-8637-D5342EAB16A5}"/>
    <cellStyle name="Heading 1 5" xfId="2158" xr:uid="{4555D0AB-9967-4C37-8F49-C8569CA8AEA3}"/>
    <cellStyle name="Heading 1 5 2" xfId="27232" xr:uid="{151215AC-DDAA-46BD-B989-8C040F5398BF}"/>
    <cellStyle name="Heading 1 5 2 2" xfId="31471" xr:uid="{C8FD5484-63FE-43C3-B7C0-4885F22BEBE4}"/>
    <cellStyle name="Heading 1 5 2 3" xfId="29443" xr:uid="{0FCD918F-FE86-4BA5-A88F-D7CE7DF28F87}"/>
    <cellStyle name="Heading 1 6" xfId="2159" xr:uid="{91373D3D-53A6-4F36-8770-CEC768F5269C}"/>
    <cellStyle name="Heading 1 6 2" xfId="27273" xr:uid="{8C467CF2-A7E1-4A42-AA42-B5D6D2358841}"/>
    <cellStyle name="Heading 1 6 2 2" xfId="31492" xr:uid="{975EBE7B-0AB0-42F4-B8AD-5F5CD00CF530}"/>
    <cellStyle name="Heading 1 6 2 3" xfId="29444" xr:uid="{38513283-E9E0-4C72-926C-6C96A5ED6263}"/>
    <cellStyle name="Heading 1 7" xfId="2160" xr:uid="{0B0F15A9-DBB5-409F-AE2B-A65F6F2628FA}"/>
    <cellStyle name="Heading 1 7 2" xfId="27315" xr:uid="{B01ADDEC-2399-4522-BF24-C61FD44F57C4}"/>
    <cellStyle name="Heading 1 7 2 2" xfId="31525" xr:uid="{E577C3D7-C1EB-4075-B060-36A59A22F4DC}"/>
    <cellStyle name="Heading 1 7 2 3" xfId="29445" xr:uid="{1563089F-89D4-46CA-9B46-12E2FDC64074}"/>
    <cellStyle name="Heading 1 8" xfId="2161" xr:uid="{E187E597-A853-4F9A-9DFA-4C25FA5AA456}"/>
    <cellStyle name="Heading 1 8 2" xfId="27356" xr:uid="{27D9AB85-BAA1-4CA3-BFCA-AEDB6F9A7359}"/>
    <cellStyle name="Heading 1 8 2 2" xfId="31558" xr:uid="{95BFB258-92DC-47DC-8ED2-F7217E594060}"/>
    <cellStyle name="Heading 1 8 2 3" xfId="29446" xr:uid="{4D13AE5D-97AF-4AE3-ADE6-455A90424EAA}"/>
    <cellStyle name="Heading 1 9" xfId="26567" xr:uid="{BF4EE3E5-051E-4AD5-9378-64069586DE7D}"/>
    <cellStyle name="Heading 1 9 2" xfId="27398" xr:uid="{5CFE7BEB-0ED9-4FEC-AE80-6674961BEDDE}"/>
    <cellStyle name="Heading 1 9 3" xfId="31301" xr:uid="{EA708FD5-C35F-4F78-B795-9D90C65C07B9}"/>
    <cellStyle name="Heading 1 Above" xfId="2162" xr:uid="{7FEDD758-FF69-4BB0-AADB-BEF2AE757F0C}"/>
    <cellStyle name="Heading 1+" xfId="2163" xr:uid="{E3AF5F5C-170E-41D3-83DC-FCAC7C0D89F9}"/>
    <cellStyle name="Heading 10" xfId="18161" xr:uid="{6D520F38-27ED-4F8E-9101-E121093F52F7}"/>
    <cellStyle name="Heading 11" xfId="18204" xr:uid="{AFC85B2B-02F8-4F07-937B-EA5AC88560D6}"/>
    <cellStyle name="Heading 12" xfId="18450" xr:uid="{FBB83FC0-E83C-4D20-ABD8-15B3DABCBB01}"/>
    <cellStyle name="Heading 13" xfId="17671" xr:uid="{92F98888-B8B8-474B-9458-8230F1E519E6}"/>
    <cellStyle name="Heading 14" xfId="18484" xr:uid="{430291E0-7438-4B1F-9824-743065992826}"/>
    <cellStyle name="Heading 15" xfId="17668" xr:uid="{92E003B0-3DB7-452E-8ECB-9C948789898F}"/>
    <cellStyle name="Heading 16" xfId="18489" xr:uid="{A01EFED7-2C96-4EB6-A13E-53430B1338EA}"/>
    <cellStyle name="Heading 17" xfId="18622" xr:uid="{D312FF0E-D5FD-4F17-AD72-FE1D96C29370}"/>
    <cellStyle name="Heading 18" xfId="26564" xr:uid="{4555F989-3E14-4B82-8536-A750F86D4B44}"/>
    <cellStyle name="Heading 19" xfId="26501" xr:uid="{A8CFF215-8178-4AE5-9C64-72F1243688BB}"/>
    <cellStyle name="Heading 2 10" xfId="27440" xr:uid="{A8D78508-45ED-4821-B6C4-A90684360F52}"/>
    <cellStyle name="Heading 2 11" xfId="27482" xr:uid="{C4960EE9-CFEC-4CFA-873B-6B7A4594BFF9}"/>
    <cellStyle name="Heading 2 12" xfId="27523" xr:uid="{D9508C2C-C4AC-45A9-A7EA-C0AA92D00298}"/>
    <cellStyle name="Heading 2 13" xfId="27564" xr:uid="{C86289E3-7733-4636-8FCA-99C114FC9423}"/>
    <cellStyle name="Heading 2 14" xfId="27606" xr:uid="{2EA420D6-24E9-4724-A105-C5E8DAF09F9C}"/>
    <cellStyle name="Heading 2 15" xfId="27647" xr:uid="{840E6A12-A600-494E-A09C-6C52192F30F2}"/>
    <cellStyle name="Heading 2 16" xfId="27688" xr:uid="{4F75DFE0-2241-438D-BA3F-73B708708206}"/>
    <cellStyle name="Heading 2 17" xfId="27729" xr:uid="{9ACD9F6F-3585-4AB3-8FE8-D6DE476159B7}"/>
    <cellStyle name="Heading 2 18" xfId="27770" xr:uid="{A1EB40F0-D8F6-4A17-9C85-A6D990CB8066}"/>
    <cellStyle name="Heading 2 19" xfId="27811" xr:uid="{93CF7977-F2E1-4694-8FC4-67F94A2AD613}"/>
    <cellStyle name="Heading 2 2" xfId="2164" xr:uid="{DBAD1F4A-AD73-4B1C-B6F0-588984255619}"/>
    <cellStyle name="Heading 2 2 2" xfId="2165" xr:uid="{E5E47B00-3498-459A-9E8B-10F7A24F48BA}"/>
    <cellStyle name="Heading 2 2 2 2" xfId="2166" xr:uid="{C2E5AC0D-CC84-4159-A9AC-5384EB1889F1}"/>
    <cellStyle name="Heading 2 2 2 3" xfId="2167" xr:uid="{923ECF3F-DB60-43D6-BA5A-730427618B0D}"/>
    <cellStyle name="Heading 2 2 2 4" xfId="11064" xr:uid="{396A1AB4-E102-4198-951C-979FB21DE820}"/>
    <cellStyle name="Heading 2 2 2 5" xfId="26568" xr:uid="{02A83C09-C56A-4174-9FF6-BA22FDB02CC3}"/>
    <cellStyle name="Heading 2 2 3" xfId="11717" xr:uid="{DFC9CA12-44C3-4707-B950-0E574438C5CE}"/>
    <cellStyle name="Heading 2 2 3 2" xfId="18093" xr:uid="{E60509FD-2B33-45C4-A83A-4C947A744420}"/>
    <cellStyle name="Heading 2 2 3 3" xfId="30013" xr:uid="{3FE189E0-2674-41DB-830B-98893E02A37D}"/>
    <cellStyle name="Heading 2 2 4" xfId="18724" xr:uid="{47DB5D1A-6E00-4C73-8CBE-182002D7916C}"/>
    <cellStyle name="Heading 2 2 5" xfId="27126" xr:uid="{2D4E5B49-C9E8-456B-939D-B50B5FC5714E}"/>
    <cellStyle name="Heading 2 20" xfId="27852" xr:uid="{11DCD33C-1B79-4090-977C-12ED6B2A08E6}"/>
    <cellStyle name="Heading 2 21" xfId="27893" xr:uid="{86652482-D256-4F36-9F0F-63A623F376DF}"/>
    <cellStyle name="Heading 2 22" xfId="27934" xr:uid="{AF7E06F8-EA83-4A5A-94B2-8D6EEF680E13}"/>
    <cellStyle name="Heading 2 23" xfId="27975" xr:uid="{96F0AE37-E41A-429F-8440-1C5A4FAAF356}"/>
    <cellStyle name="Heading 2 24" xfId="28017" xr:uid="{9E1F048F-A82B-4185-9F54-980FF34B0ADF}"/>
    <cellStyle name="Heading 2 25" xfId="28060" xr:uid="{8AF5D139-3E7C-4640-AAF2-6A211980884F}"/>
    <cellStyle name="Heading 2 26" xfId="28102" xr:uid="{C415F783-C1B1-4D59-B47A-0D0145CA48FD}"/>
    <cellStyle name="Heading 2 27" xfId="28143" xr:uid="{3A13457C-F6B8-439C-A423-E1D8E0F547A8}"/>
    <cellStyle name="Heading 2 28" xfId="28185" xr:uid="{8D6AB213-5891-4A68-B274-D090F54B929F}"/>
    <cellStyle name="Heading 2 29" xfId="28227" xr:uid="{ACB8E340-D659-43C3-8810-1BD5D29D5780}"/>
    <cellStyle name="Heading 2 3" xfId="2168" xr:uid="{6FA243CE-2A11-4C88-B16E-53A88A9485E3}"/>
    <cellStyle name="Heading 2 3 2" xfId="2169" xr:uid="{9C3EFFA7-963E-411E-A5F9-D4DFDEE8D59A}"/>
    <cellStyle name="Heading 2 3 2 2" xfId="2170" xr:uid="{0FD3BBB9-3090-4228-A80D-7E1501411387}"/>
    <cellStyle name="Heading 2 3 2 3" xfId="2171" xr:uid="{81D72047-D995-46F7-AD45-C1D92AA7D688}"/>
    <cellStyle name="Heading 2 3 3" xfId="2172" xr:uid="{5606C49A-00A3-4223-BC1C-88C852382B43}"/>
    <cellStyle name="Heading 2 3 4" xfId="11718" xr:uid="{4B634773-278A-48DC-B836-90799053A4EC}"/>
    <cellStyle name="Heading 2 3 4 2" xfId="18094" xr:uid="{81D25C0C-28C2-400D-8B29-318141FF37EF}"/>
    <cellStyle name="Heading 2 3 4 3" xfId="30014" xr:uid="{1960BAFC-853F-4E71-BF9D-73EBEE30CE2E}"/>
    <cellStyle name="Heading 2 3 5" xfId="27188" xr:uid="{19D1F441-F6E0-45EE-8FB0-FA222FD3D303}"/>
    <cellStyle name="Heading 2 30" xfId="28269" xr:uid="{D338DBEB-E3B4-4F65-97BC-331C55A95EC3}"/>
    <cellStyle name="Heading 2 31" xfId="28310" xr:uid="{1EF418A5-392E-4E09-8F95-B239E700F2C7}"/>
    <cellStyle name="Heading 2 32" xfId="28351" xr:uid="{8D8F902F-230E-4ADC-940F-382F06636BC6}"/>
    <cellStyle name="Heading 2 33" xfId="28392" xr:uid="{71FA42B5-09BE-4FB7-B588-289F21EC8197}"/>
    <cellStyle name="Heading 2 34" xfId="28434" xr:uid="{F491CD99-B700-47F4-875A-54ED2DCD88D3}"/>
    <cellStyle name="Heading 2 35" xfId="28475" xr:uid="{2CD508FC-CE79-4250-A9A7-C8E08E2DE4C3}"/>
    <cellStyle name="Heading 2 36" xfId="28516" xr:uid="{2546180B-8000-4E42-B157-63E3783DFF86}"/>
    <cellStyle name="Heading 2 37" xfId="28557" xr:uid="{C58D7A4D-BBA6-44C5-8E79-B79149F41A4C}"/>
    <cellStyle name="Heading 2 38" xfId="28598" xr:uid="{413519B3-EE47-4125-ABC7-B0F66FD0ABEE}"/>
    <cellStyle name="Heading 2 39" xfId="28639" xr:uid="{76675F30-FD3B-4B4E-ADC8-82852B909C2A}"/>
    <cellStyle name="Heading 2 4" xfId="2173" xr:uid="{9B403720-ADBF-4A7D-A582-B5AD3C1245F6}"/>
    <cellStyle name="Heading 2 4 2" xfId="2174" xr:uid="{540E92D7-09A6-47C1-BD4C-43E738485F31}"/>
    <cellStyle name="Heading 2 4 2 2" xfId="2175" xr:uid="{CF2D081E-3C8A-4EA3-A28B-978E57215C86}"/>
    <cellStyle name="Heading 2 4 2 3" xfId="2176" xr:uid="{AEE67088-79FF-4567-BCA2-E3215C23CEA6}"/>
    <cellStyle name="Heading 2 4 3" xfId="2177" xr:uid="{2E365722-E207-4978-BC60-C9FDE8D41E73}"/>
    <cellStyle name="Heading 2 4 4" xfId="11719" xr:uid="{40B7E4A8-AE1B-4853-85A4-2C95F976A93D}"/>
    <cellStyle name="Heading 2 4 4 2" xfId="18095" xr:uid="{8756084C-34B3-400F-8ED8-7152FD2AFB2B}"/>
    <cellStyle name="Heading 2 4 4 3" xfId="30015" xr:uid="{E4BF68DE-9875-443F-8AF6-7D9966CF4EB4}"/>
    <cellStyle name="Heading 2 4 5" xfId="27205" xr:uid="{965A10E0-5F6D-4F6E-9C0C-C9FF3C8F50E6}"/>
    <cellStyle name="Heading 2 40" xfId="28680" xr:uid="{D03CD76F-8477-406B-8D1F-0AF3A14CB429}"/>
    <cellStyle name="Heading 2 41" xfId="28721" xr:uid="{DA2F04BF-47EC-4E98-84FB-BEC0121D827F}"/>
    <cellStyle name="Heading 2 42" xfId="28762" xr:uid="{DA9A33E3-FC0B-4254-AF35-BEBD2749F8C6}"/>
    <cellStyle name="Heading 2 43" xfId="28803" xr:uid="{B0EE1AC8-5938-4544-A22D-53AD60C798B5}"/>
    <cellStyle name="Heading 2 44" xfId="28844" xr:uid="{C542015F-9645-4EAF-ADE0-0A54F0F73F4B}"/>
    <cellStyle name="Heading 2 45" xfId="28885" xr:uid="{34A5048C-1D1A-40D8-B6FB-2DEF1B79FCEF}"/>
    <cellStyle name="Heading 2 46" xfId="28926" xr:uid="{3FE1A1B1-3EDB-4662-BBE5-DAD2B26F506E}"/>
    <cellStyle name="Heading 2 47" xfId="28968" xr:uid="{2DF3B66C-A7DA-4225-AE5B-9BAD195A9202}"/>
    <cellStyle name="Heading 2 48" xfId="25439" xr:uid="{DD7B5F4B-DD92-4086-9A02-072492BF6CC8}"/>
    <cellStyle name="Heading 2 5" xfId="2178" xr:uid="{EA7C530E-E364-4FFB-B398-0703B6057D20}"/>
    <cellStyle name="Heading 2 5 2" xfId="27233" xr:uid="{23ECA108-A03D-4D7E-B62A-DE8CE081707D}"/>
    <cellStyle name="Heading 2 5 2 2" xfId="31472" xr:uid="{D4446CBE-7900-418C-973F-B27BA0443FD6}"/>
    <cellStyle name="Heading 2 5 2 3" xfId="29447" xr:uid="{25284976-FD13-4099-95E3-39D6D2930E6C}"/>
    <cellStyle name="Heading 2 6" xfId="2179" xr:uid="{EECFE47F-CA90-48B9-8D31-196F7C59F580}"/>
    <cellStyle name="Heading 2 6 2" xfId="27274" xr:uid="{43047C09-5CB0-467F-B3D8-5CDD3C18651E}"/>
    <cellStyle name="Heading 2 6 2 2" xfId="31493" xr:uid="{006F0F9A-4661-4367-8EFE-2D25750A6D80}"/>
    <cellStyle name="Heading 2 6 2 3" xfId="29448" xr:uid="{DCC8AAEA-653B-4EF1-A7B0-C583CACDBDD1}"/>
    <cellStyle name="Heading 2 7" xfId="2180" xr:uid="{CF7941DC-3DE1-4656-AAFD-B5CBE16D26B1}"/>
    <cellStyle name="Heading 2 7 2" xfId="27316" xr:uid="{C1535A4F-2164-45CD-B504-E366013423F6}"/>
    <cellStyle name="Heading 2 7 2 2" xfId="31526" xr:uid="{0D28B28A-4CFF-4EAD-8639-16074B0CDAB2}"/>
    <cellStyle name="Heading 2 7 2 3" xfId="29449" xr:uid="{AF8B6E10-5D45-4E00-8E2A-C0B78D69C931}"/>
    <cellStyle name="Heading 2 8" xfId="2181" xr:uid="{1D204F0E-4A4F-43DF-8B50-BD247E2CF066}"/>
    <cellStyle name="Heading 2 8 2" xfId="27357" xr:uid="{16DE976B-D615-431F-8020-22476586B84F}"/>
    <cellStyle name="Heading 2 8 2 2" xfId="31559" xr:uid="{91D9E981-F767-40CC-9A15-6D1B29732367}"/>
    <cellStyle name="Heading 2 8 2 3" xfId="29450" xr:uid="{AE56776A-CEE2-4E79-B497-08B43F5D3C3D}"/>
    <cellStyle name="Heading 2 9" xfId="26570" xr:uid="{ABA4C10B-35B6-4E85-AA9F-82D9067BA6F9}"/>
    <cellStyle name="Heading 2 9 2" xfId="27399" xr:uid="{425F016E-9EC2-47A9-9414-8A84061ADF4E}"/>
    <cellStyle name="Heading 2 9 3" xfId="31303" xr:uid="{457803B6-4E7A-49FF-BF4C-696865BD0251}"/>
    <cellStyle name="Heading 2 Below" xfId="2182" xr:uid="{75B54B5E-129B-4E51-8F2A-A7B76675717F}"/>
    <cellStyle name="Heading 2+" xfId="2183" xr:uid="{BE225229-E104-4E30-BB2E-EDACE7C1C8AB}"/>
    <cellStyle name="Heading 20" xfId="26526" xr:uid="{234F2BDF-0C4A-44E2-9D15-F1E1DE93C006}"/>
    <cellStyle name="Heading 21" xfId="26507" xr:uid="{F1FECC90-2C5B-4E4A-9045-D062EE485E6F}"/>
    <cellStyle name="Heading 22" xfId="26525" xr:uid="{E41E13F8-50A6-4536-993E-EAE9724F9F41}"/>
    <cellStyle name="Heading 23" xfId="26506" xr:uid="{2A75B146-CC68-4B27-ADDC-C94FF375E83A}"/>
    <cellStyle name="Heading 24" xfId="26550" xr:uid="{EEE6766F-782F-4B46-A26B-99DA076465E6}"/>
    <cellStyle name="Heading 3 10" xfId="27441" xr:uid="{0DD39A0B-1D39-4BEF-B961-3C97BEAB2262}"/>
    <cellStyle name="Heading 3 11" xfId="27483" xr:uid="{4A554D2D-A1E6-4D2C-9DA9-3AE7C9B910C1}"/>
    <cellStyle name="Heading 3 12" xfId="27524" xr:uid="{D31B0ABE-02C2-40D4-8669-0D303969A7D3}"/>
    <cellStyle name="Heading 3 13" xfId="27565" xr:uid="{51837E7F-8E53-4426-AC98-30122A5C3985}"/>
    <cellStyle name="Heading 3 14" xfId="27607" xr:uid="{748BEC1F-94B9-4AA6-B641-D0956717BBD6}"/>
    <cellStyle name="Heading 3 15" xfId="27648" xr:uid="{FC7DE92B-0AA2-4BE3-BE99-B36826C22460}"/>
    <cellStyle name="Heading 3 16" xfId="27689" xr:uid="{5B072F1A-AC76-41D8-B927-8D4ABC6A9793}"/>
    <cellStyle name="Heading 3 17" xfId="27730" xr:uid="{6BF5CDA7-8F39-4659-81AE-4B10A255E6D1}"/>
    <cellStyle name="Heading 3 18" xfId="27771" xr:uid="{AC406549-7F62-4842-A806-35EB6BD27806}"/>
    <cellStyle name="Heading 3 19" xfId="27812" xr:uid="{EA2A5BDE-2CAA-4E95-9B4B-615CE1F9AFC6}"/>
    <cellStyle name="Heading 3 2" xfId="2184" xr:uid="{AC267648-485F-4A48-B594-D663A7CE128A}"/>
    <cellStyle name="Heading 3 2 2" xfId="2185" xr:uid="{B3BA11CB-6C44-4D92-9C27-44C1DBE9BF60}"/>
    <cellStyle name="Heading 3 2 2 2" xfId="2186" xr:uid="{C7B5F883-D0D7-4E87-B585-C498A8C54D57}"/>
    <cellStyle name="Heading 3 2 2 3" xfId="2187" xr:uid="{CF312948-4A53-4C53-BA88-0839B5ABB72A}"/>
    <cellStyle name="Heading 3 2 2 4" xfId="11065" xr:uid="{4D61C336-31E9-4B8A-B4BC-62228448061A}"/>
    <cellStyle name="Heading 3 2 2 5" xfId="26571" xr:uid="{3723CDA6-BF4F-45F0-AA68-B41D424B9AD8}"/>
    <cellStyle name="Heading 3 2 3" xfId="11720" xr:uid="{8B3FDC6A-3C3C-4BC0-A9E2-74222D1555C1}"/>
    <cellStyle name="Heading 3 2 3 2" xfId="18096" xr:uid="{56481B69-A7FA-4528-93B3-815CAEA0D03A}"/>
    <cellStyle name="Heading 3 2 3 3" xfId="30016" xr:uid="{552925CD-2EC3-4BBB-8E66-8AAA3804538F}"/>
    <cellStyle name="Heading 3 2 4" xfId="18725" xr:uid="{8C45D524-9A53-4B1A-842E-AFDB1002E8D3}"/>
    <cellStyle name="Heading 3 2 5" xfId="27127" xr:uid="{729D4C3A-CBF6-49FF-8C4A-83AABC2295F7}"/>
    <cellStyle name="Heading 3 20" xfId="27853" xr:uid="{A725AA42-7763-4B02-8E1F-F541A4CD7F4B}"/>
    <cellStyle name="Heading 3 21" xfId="27894" xr:uid="{5B9304F9-A6BA-4234-8BFB-9F123B43DDDC}"/>
    <cellStyle name="Heading 3 22" xfId="27935" xr:uid="{4FC45708-0ED4-48F0-A7FF-189F7AC1D9E6}"/>
    <cellStyle name="Heading 3 23" xfId="27976" xr:uid="{11BE23DC-F806-49B8-8F60-14AD9F91F1B8}"/>
    <cellStyle name="Heading 3 24" xfId="28018" xr:uid="{C4A4B7BA-F74C-44DE-A04F-9822FF407553}"/>
    <cellStyle name="Heading 3 25" xfId="28061" xr:uid="{5E9E4C88-FB02-496D-AE47-E038F9B240CD}"/>
    <cellStyle name="Heading 3 26" xfId="28103" xr:uid="{971CCA9F-CF89-4C88-8BE9-F2CB85BD800E}"/>
    <cellStyle name="Heading 3 27" xfId="28144" xr:uid="{05F57C86-88F5-4464-B23D-5D3840A5AC00}"/>
    <cellStyle name="Heading 3 28" xfId="28186" xr:uid="{DC522656-3103-44AE-B40B-84A1DD175206}"/>
    <cellStyle name="Heading 3 29" xfId="28228" xr:uid="{7864A854-E942-4642-9A75-5A963327A08F}"/>
    <cellStyle name="Heading 3 3" xfId="2188" xr:uid="{F02F61DE-37ED-465A-8689-36BA0D133944}"/>
    <cellStyle name="Heading 3 3 2" xfId="2189" xr:uid="{E75A220B-E5AB-4E34-81C8-384596864459}"/>
    <cellStyle name="Heading 3 3 2 2" xfId="2190" xr:uid="{73A71DB3-3C4B-4089-9B8C-B042A0B8CCC9}"/>
    <cellStyle name="Heading 3 3 2 3" xfId="2191" xr:uid="{AD362ADF-4B03-4CF2-8DFA-9E3D5E2B080A}"/>
    <cellStyle name="Heading 3 3 3" xfId="2192" xr:uid="{DCA24DB3-2AF8-4FE2-8317-CC9063F62C53}"/>
    <cellStyle name="Heading 3 3 4" xfId="11721" xr:uid="{B1D37BD7-8198-4983-8DF9-6DE39A72B076}"/>
    <cellStyle name="Heading 3 3 4 2" xfId="18097" xr:uid="{8321BC3D-B341-44F6-81CB-64E80609F1E0}"/>
    <cellStyle name="Heading 3 3 4 3" xfId="30017" xr:uid="{E6A260E8-1237-4974-833C-137FB73A6BDB}"/>
    <cellStyle name="Heading 3 3 5" xfId="27189" xr:uid="{C47F1599-AEAC-4405-832D-BF902FA9B64B}"/>
    <cellStyle name="Heading 3 30" xfId="28270" xr:uid="{357F407B-2F7F-4A42-A09F-89CBA6ABB5E6}"/>
    <cellStyle name="Heading 3 31" xfId="28311" xr:uid="{7ECB5A6F-7E23-4805-A607-8A7FE62AA6FF}"/>
    <cellStyle name="Heading 3 32" xfId="28352" xr:uid="{9EC55DD9-92A2-4CF4-B11A-2DF9F734995D}"/>
    <cellStyle name="Heading 3 33" xfId="28393" xr:uid="{246FA6B6-3441-44DF-8C09-F04E28AE6720}"/>
    <cellStyle name="Heading 3 34" xfId="28435" xr:uid="{22AAE48C-D79A-4007-9FD7-CA7783556D1C}"/>
    <cellStyle name="Heading 3 35" xfId="28476" xr:uid="{473A7C00-56D2-4228-A0E0-BCF06BA6EDDF}"/>
    <cellStyle name="Heading 3 36" xfId="28517" xr:uid="{34707E1F-0264-4F1D-A9D2-927F703D4F15}"/>
    <cellStyle name="Heading 3 37" xfId="28558" xr:uid="{D90B7F66-B7E0-4D88-B9D2-EAA57C7AA290}"/>
    <cellStyle name="Heading 3 38" xfId="28599" xr:uid="{81FE33F5-01E3-4B4B-A10D-3F5625FD82AA}"/>
    <cellStyle name="Heading 3 39" xfId="28640" xr:uid="{07EBCFFC-EE77-44B8-9658-770A5917A726}"/>
    <cellStyle name="Heading 3 4" xfId="2193" xr:uid="{97D09BB5-984A-4D89-A183-F92FA2A47A47}"/>
    <cellStyle name="Heading 3 4 2" xfId="2194" xr:uid="{33CF92DF-7C37-4E6B-B3DE-228243716AAC}"/>
    <cellStyle name="Heading 3 4 2 2" xfId="2195" xr:uid="{E9ED549D-9684-4B24-83FD-1B0109524400}"/>
    <cellStyle name="Heading 3 4 2 3" xfId="2196" xr:uid="{B2763D46-7565-4A87-93AE-C08B4ED0587B}"/>
    <cellStyle name="Heading 3 4 3" xfId="2197" xr:uid="{BE5A78B5-B994-4B3F-BBA4-49EE75E3AE88}"/>
    <cellStyle name="Heading 3 4 4" xfId="11722" xr:uid="{0C26AD4E-A9DE-4A05-991D-020ACF112D10}"/>
    <cellStyle name="Heading 3 4 4 2" xfId="18098" xr:uid="{6545628B-DF7E-4A52-BA0D-1C4704133470}"/>
    <cellStyle name="Heading 3 4 4 3" xfId="30018" xr:uid="{973DEBB1-DC86-4124-BD31-62C3F6F536D0}"/>
    <cellStyle name="Heading 3 4 5" xfId="27206" xr:uid="{57AA52D7-9556-49EC-98C7-B7A68C686C3F}"/>
    <cellStyle name="Heading 3 40" xfId="28681" xr:uid="{4F65E1FD-68E0-4144-A195-52B879FA9071}"/>
    <cellStyle name="Heading 3 41" xfId="28722" xr:uid="{E09600AD-AFD4-4DC4-85C4-C0FFAB9E2C61}"/>
    <cellStyle name="Heading 3 42" xfId="28763" xr:uid="{6AE33818-487D-458B-A4F1-4AADB880574E}"/>
    <cellStyle name="Heading 3 43" xfId="28804" xr:uid="{537F4342-204E-4B29-A575-A0F4030C5465}"/>
    <cellStyle name="Heading 3 44" xfId="28845" xr:uid="{E6D69138-A9C5-4E60-BC97-3D5302B12656}"/>
    <cellStyle name="Heading 3 45" xfId="28886" xr:uid="{7B44DF63-2ABD-491C-AAEC-59A7EB22ADB4}"/>
    <cellStyle name="Heading 3 46" xfId="28927" xr:uid="{5C124E80-43EA-4C2F-A138-DA67464D33AB}"/>
    <cellStyle name="Heading 3 47" xfId="28969" xr:uid="{19ED47E7-35EC-4454-8E10-25E5162F1DC2}"/>
    <cellStyle name="Heading 3 48" xfId="25440" xr:uid="{0B0A448C-AD9B-452B-A88F-3FCDD5122DD9}"/>
    <cellStyle name="Heading 3 5" xfId="2198" xr:uid="{B28F10C6-E186-4D34-94FC-E8F53F184F6B}"/>
    <cellStyle name="Heading 3 5 2" xfId="27234" xr:uid="{5130AA67-4725-45D4-9E76-2C254917D889}"/>
    <cellStyle name="Heading 3 5 2 2" xfId="31473" xr:uid="{2CABA05A-C40F-4377-8CE9-D06B22B522DB}"/>
    <cellStyle name="Heading 3 5 2 3" xfId="29451" xr:uid="{0352CB65-BCF3-4D9A-82AF-344D83604045}"/>
    <cellStyle name="Heading 3 6" xfId="2199" xr:uid="{8CA5D635-3288-42D9-930A-5B8CF9D2E4BF}"/>
    <cellStyle name="Heading 3 6 2" xfId="27275" xr:uid="{AA48FC68-1648-4F28-AA16-9FBD300FCFCA}"/>
    <cellStyle name="Heading 3 6 2 2" xfId="31494" xr:uid="{6DCD9CC8-39CD-4800-8449-02377C041F75}"/>
    <cellStyle name="Heading 3 6 2 3" xfId="29452" xr:uid="{66B4BC9D-6D8A-4989-AFCF-B3F1191A29A8}"/>
    <cellStyle name="Heading 3 7" xfId="2200" xr:uid="{28D81885-151F-401C-9993-F55E69E15CB8}"/>
    <cellStyle name="Heading 3 7 2" xfId="27317" xr:uid="{1153236C-DE4E-42F6-A26B-A2D855A61889}"/>
    <cellStyle name="Heading 3 7 2 2" xfId="31527" xr:uid="{064480A9-82E3-405B-8914-991F631E1709}"/>
    <cellStyle name="Heading 3 7 2 3" xfId="29453" xr:uid="{F98CE758-5FC6-4A8A-A619-2A1C016A05A5}"/>
    <cellStyle name="Heading 3 8" xfId="2201" xr:uid="{A9F6B768-661B-419C-A931-5BF1A5099BBE}"/>
    <cellStyle name="Heading 3 8 2" xfId="27358" xr:uid="{0C92096D-D79C-448A-B1DA-869D98B6B318}"/>
    <cellStyle name="Heading 3 8 2 2" xfId="31560" xr:uid="{FD65E9ED-A89E-431D-87EE-1DCABB2276AE}"/>
    <cellStyle name="Heading 3 8 2 3" xfId="29454" xr:uid="{86BD42D3-B3CB-4274-B475-320F4F6253F8}"/>
    <cellStyle name="Heading 3 9" xfId="26572" xr:uid="{25BD4315-BF0E-499B-BE0D-35935379E6B6}"/>
    <cellStyle name="Heading 3 9 2" xfId="27400" xr:uid="{9E25777B-0FF2-4BA9-A388-D95ECD875BE1}"/>
    <cellStyle name="Heading 3 9 3" xfId="31304" xr:uid="{7CEE859E-87B0-4E4A-8F44-287452324816}"/>
    <cellStyle name="Heading 3+" xfId="2202" xr:uid="{DAEBF4BE-6EA7-4296-A032-BD35BB37CAF4}"/>
    <cellStyle name="Heading 4 10" xfId="27442" xr:uid="{6D4B6FFA-F537-463E-962B-6237AAE14D0A}"/>
    <cellStyle name="Heading 4 11" xfId="27484" xr:uid="{1457635D-13D8-4F1C-9BDB-F03C17A8AAF3}"/>
    <cellStyle name="Heading 4 12" xfId="27525" xr:uid="{B3247752-6195-4968-8222-FF8012E3974E}"/>
    <cellStyle name="Heading 4 13" xfId="27566" xr:uid="{D3CB7A42-8CDA-4C6B-B53B-6C691553DEFA}"/>
    <cellStyle name="Heading 4 14" xfId="27608" xr:uid="{D9710B3E-A5FD-407B-A2C3-0CF8206E50F4}"/>
    <cellStyle name="Heading 4 15" xfId="27649" xr:uid="{8D9E5F31-3F8F-48B8-A373-4F90B75388E8}"/>
    <cellStyle name="Heading 4 16" xfId="27690" xr:uid="{3D9349CA-D080-4E7B-BC0E-ED7B15033816}"/>
    <cellStyle name="Heading 4 17" xfId="27731" xr:uid="{E2FCD1F1-C479-432B-AB25-60202011A0A4}"/>
    <cellStyle name="Heading 4 18" xfId="27772" xr:uid="{9B5BAF71-3263-477C-9FA9-A9572EECC324}"/>
    <cellStyle name="Heading 4 19" xfId="27813" xr:uid="{150DD38E-B60A-4C30-8D45-2C824FD018AF}"/>
    <cellStyle name="Heading 4 2" xfId="2203" xr:uid="{75B7A6F1-0C6E-4F18-9658-4A4FC81C014E}"/>
    <cellStyle name="Heading 4 2 2" xfId="2204" xr:uid="{E5255B35-B1A9-4846-897C-512BAA1FB418}"/>
    <cellStyle name="Heading 4 2 2 2" xfId="2205" xr:uid="{6F015040-1420-4EB8-A026-653EA2000F2E}"/>
    <cellStyle name="Heading 4 2 2 3" xfId="2206" xr:uid="{C619B5DB-73CB-48AF-A536-4BDD6B26093F}"/>
    <cellStyle name="Heading 4 2 2 4" xfId="11066" xr:uid="{3CABFC56-0436-493C-9608-3C755BF0C631}"/>
    <cellStyle name="Heading 4 2 2 5" xfId="26573" xr:uid="{B50CEBDA-D636-4A17-8A1A-08E0F7B99193}"/>
    <cellStyle name="Heading 4 2 3" xfId="2207" xr:uid="{955C7762-469C-49D8-845F-0FD894309777}"/>
    <cellStyle name="Heading 4 2 4" xfId="11723" xr:uid="{6DA1B3C5-27BE-4868-8B84-A5F5ADF96D5E}"/>
    <cellStyle name="Heading 4 2 4 2" xfId="18099" xr:uid="{D71BCD70-0A70-412E-9B56-8BBEF2C8D907}"/>
    <cellStyle name="Heading 4 2 4 3" xfId="30019" xr:uid="{68E2C9DA-E9FB-412D-8369-54104A1F5F06}"/>
    <cellStyle name="Heading 4 2 5" xfId="18726" xr:uid="{9CB04ECA-1EF5-4224-AA59-0747A92FDA5E}"/>
    <cellStyle name="Heading 4 2 6" xfId="27128" xr:uid="{A9A8ED0B-81EC-41F5-83E9-718F237718E8}"/>
    <cellStyle name="Heading 4 20" xfId="27854" xr:uid="{53C276D3-B5D0-4FF3-B7BD-814D312CFBEF}"/>
    <cellStyle name="Heading 4 21" xfId="27895" xr:uid="{8C5E2DC3-5114-4801-8DA6-4B44735997F8}"/>
    <cellStyle name="Heading 4 22" xfId="27936" xr:uid="{4F128844-3D95-487F-B2EB-5033B1B501A3}"/>
    <cellStyle name="Heading 4 23" xfId="27977" xr:uid="{47CAB001-21DA-48A0-94B1-FD80E2D6CB70}"/>
    <cellStyle name="Heading 4 24" xfId="28019" xr:uid="{5E0063C1-93A6-473C-9F36-1F682C2D4793}"/>
    <cellStyle name="Heading 4 25" xfId="28062" xr:uid="{0F4234A5-C413-48C0-A2CD-27AC11E0D70A}"/>
    <cellStyle name="Heading 4 26" xfId="28104" xr:uid="{2C3A0C59-EA1B-4F46-92A2-6581A30C4025}"/>
    <cellStyle name="Heading 4 27" xfId="28145" xr:uid="{51194DC6-DE3F-4D77-9E62-D1F497D2C915}"/>
    <cellStyle name="Heading 4 28" xfId="28187" xr:uid="{4A1C5653-6345-45FF-9778-1B3D959B1ABF}"/>
    <cellStyle name="Heading 4 29" xfId="28229" xr:uid="{25A02E3F-CD1A-4F32-B47F-EA9DC89798E9}"/>
    <cellStyle name="Heading 4 3" xfId="2208" xr:uid="{8E05C547-B6D5-4957-8267-AD0DCA27BE44}"/>
    <cellStyle name="Heading 4 3 2" xfId="2209" xr:uid="{D515BB3C-1FC7-4AB2-95C8-14D634D468D4}"/>
    <cellStyle name="Heading 4 3 2 2" xfId="2210" xr:uid="{181FB8FC-067B-4700-8C49-D1BEFFF8C420}"/>
    <cellStyle name="Heading 4 3 2 3" xfId="2211" xr:uid="{E86045A2-C43D-4790-B4B6-84A952E38121}"/>
    <cellStyle name="Heading 4 3 3" xfId="2212" xr:uid="{C8AB20C3-DDD7-436F-91AB-A3941FE2BCF4}"/>
    <cellStyle name="Heading 4 3 4" xfId="11724" xr:uid="{0AF5CB4A-66F4-4FF7-860C-5FECD59D0BC8}"/>
    <cellStyle name="Heading 4 3 4 2" xfId="18100" xr:uid="{447BA9E0-5389-48B7-8EF3-70D1330ADDE5}"/>
    <cellStyle name="Heading 4 3 4 3" xfId="30020" xr:uid="{8C2D94EA-A95A-43C7-BF19-A96FD4A6D507}"/>
    <cellStyle name="Heading 4 30" xfId="28271" xr:uid="{711B02D8-86A5-47F2-BDAE-16C011F34A56}"/>
    <cellStyle name="Heading 4 31" xfId="28312" xr:uid="{99205146-F77F-4338-9CF8-D9ACCA590879}"/>
    <cellStyle name="Heading 4 32" xfId="28353" xr:uid="{202C7A2F-5300-4A89-B198-7D7D0D945D44}"/>
    <cellStyle name="Heading 4 33" xfId="28394" xr:uid="{9ED031AD-7951-41D4-864A-0213BF449F1B}"/>
    <cellStyle name="Heading 4 34" xfId="28436" xr:uid="{A4E470DF-C265-4C37-B465-EC451E66B840}"/>
    <cellStyle name="Heading 4 35" xfId="28477" xr:uid="{C80F051D-340E-467B-B459-B660D1C760D8}"/>
    <cellStyle name="Heading 4 36" xfId="28518" xr:uid="{F2611386-737A-4538-9E8E-D612A2193053}"/>
    <cellStyle name="Heading 4 37" xfId="28559" xr:uid="{3BC6FD88-71EE-49F0-A49B-0653970953A6}"/>
    <cellStyle name="Heading 4 38" xfId="28600" xr:uid="{B0C0D69B-D203-4F78-BC0F-3456E28AE61D}"/>
    <cellStyle name="Heading 4 39" xfId="28641" xr:uid="{8A2F1699-A989-42CE-8255-CBDC883F78AD}"/>
    <cellStyle name="Heading 4 4" xfId="2213" xr:uid="{BF851BCA-4B44-4FD3-839F-E079F79D040D}"/>
    <cellStyle name="Heading 4 4 2" xfId="2214" xr:uid="{C680A9D3-BBAC-42BE-9EB6-CD2B1C0CC344}"/>
    <cellStyle name="Heading 4 4 3" xfId="2215" xr:uid="{F2A255FE-1FC6-4CEC-83FE-933070F0E98A}"/>
    <cellStyle name="Heading 4 4 4" xfId="11725" xr:uid="{7C1593EF-008E-4559-A93A-85F96E92BA4B}"/>
    <cellStyle name="Heading 4 4 4 2" xfId="18101" xr:uid="{A79C3BDC-EAA9-4774-A9D9-8686AB41A0D1}"/>
    <cellStyle name="Heading 4 4 4 3" xfId="30021" xr:uid="{7FF0EEB7-3387-4680-880A-B64C3C9D3B68}"/>
    <cellStyle name="Heading 4 4 5" xfId="27207" xr:uid="{98EED1CA-2682-4348-897B-4D470488849D}"/>
    <cellStyle name="Heading 4 40" xfId="28682" xr:uid="{0FE802FE-9972-46C6-A3B1-42FE0D033C55}"/>
    <cellStyle name="Heading 4 41" xfId="28723" xr:uid="{3F8FADBF-B323-49B4-A0E2-56F20AD23069}"/>
    <cellStyle name="Heading 4 42" xfId="28764" xr:uid="{D67B92C4-9D9F-40BE-B5A2-35E9701089A3}"/>
    <cellStyle name="Heading 4 43" xfId="28805" xr:uid="{8CAC88C7-0CBB-4F7B-8B11-626E95AB6F73}"/>
    <cellStyle name="Heading 4 44" xfId="28846" xr:uid="{6739AAD3-45C4-43EB-9FB3-7A3524872DCF}"/>
    <cellStyle name="Heading 4 45" xfId="28887" xr:uid="{8DADC2A3-4719-4520-89A5-87B56C27B472}"/>
    <cellStyle name="Heading 4 46" xfId="28928" xr:uid="{D3A71930-871E-4035-BE43-D6B6F70003BE}"/>
    <cellStyle name="Heading 4 47" xfId="28970" xr:uid="{DAF00045-7D00-4E38-8307-60B7D43B0B00}"/>
    <cellStyle name="Heading 4 48" xfId="25441" xr:uid="{F255E80B-5986-4B11-BA31-ECCA3E8D5671}"/>
    <cellStyle name="Heading 4 5" xfId="2216" xr:uid="{0BD1E200-C0B4-4C68-9F4D-DAFE6F94F748}"/>
    <cellStyle name="Heading 4 5 2" xfId="27235" xr:uid="{6B8214FA-E7C7-4D38-A404-B15D0DD0F68D}"/>
    <cellStyle name="Heading 4 5 2 2" xfId="31474" xr:uid="{B5DE12FD-F6E8-49DE-A741-1A776D7FB15B}"/>
    <cellStyle name="Heading 4 5 2 3" xfId="29455" xr:uid="{DDA6B230-D03A-4229-B178-9DA9A29169C6}"/>
    <cellStyle name="Heading 4 6" xfId="2217" xr:uid="{16FD3E63-8E3B-4116-AE27-49100C9DC1CC}"/>
    <cellStyle name="Heading 4 6 2" xfId="27276" xr:uid="{19CAFB1D-FF01-4BB3-9F0F-5ED40B140A04}"/>
    <cellStyle name="Heading 4 6 2 2" xfId="31495" xr:uid="{13F66CC4-992F-4C5C-B20C-E6685F90628B}"/>
    <cellStyle name="Heading 4 6 2 3" xfId="29456" xr:uid="{34170BCB-40F4-40CE-ADAA-A9673277A677}"/>
    <cellStyle name="Heading 4 7" xfId="2218" xr:uid="{ABCF613C-AC82-4354-BA4C-A68D276C3D6E}"/>
    <cellStyle name="Heading 4 7 2" xfId="27318" xr:uid="{11AA865D-59E3-4303-9A5E-23BA63F0C7CD}"/>
    <cellStyle name="Heading 4 7 2 2" xfId="31528" xr:uid="{80CFEB40-DDB5-4DD2-ABB5-D3A3A7C89EF1}"/>
    <cellStyle name="Heading 4 7 2 3" xfId="29457" xr:uid="{F3912E7B-0459-4E31-997D-C51A046F3FFF}"/>
    <cellStyle name="Heading 4 8" xfId="2219" xr:uid="{EF84C1A1-EA8C-4837-8861-4B1EA59BACD2}"/>
    <cellStyle name="Heading 4 8 2" xfId="27359" xr:uid="{26A3026A-D4D3-4323-951A-51C5D00C1A66}"/>
    <cellStyle name="Heading 4 8 2 2" xfId="31561" xr:uid="{2E30D8DC-AE61-46A4-9609-3605489734C1}"/>
    <cellStyle name="Heading 4 8 2 3" xfId="29458" xr:uid="{DD5AB5E4-1E36-4D40-9620-F54C750195C5}"/>
    <cellStyle name="Heading 4 9" xfId="26574" xr:uid="{1BBD9CC3-8370-4243-AFB2-8315B236B514}"/>
    <cellStyle name="Heading 4 9 2" xfId="27401" xr:uid="{28305443-0F2D-462E-BFA9-241BF6231863}"/>
    <cellStyle name="Heading 4 9 3" xfId="31305" xr:uid="{99CEBA8B-80E5-4144-8B77-C5BD999774AC}"/>
    <cellStyle name="Heading 5" xfId="11713" xr:uid="{D2ACA7FE-FCAC-4DD1-8446-B99632874C2B}"/>
    <cellStyle name="Heading 5 2" xfId="18089" xr:uid="{42AB4BE4-875C-4F0B-B8BB-E53A410EB28D}"/>
    <cellStyle name="Heading 6" xfId="17664" xr:uid="{A63F6E6C-DB16-414C-B169-4FCD847DB432}"/>
    <cellStyle name="Heading 7" xfId="18343" xr:uid="{1686472D-4855-45C6-ACD6-A37A8B82C7DA}"/>
    <cellStyle name="Heading 8" xfId="17670" xr:uid="{ED8AA625-F5A8-4993-B309-795722A6317C}"/>
    <cellStyle name="Heading 9" xfId="17672" xr:uid="{FF4917F1-9D4B-4147-8165-20BB0C83DE2A}"/>
    <cellStyle name="HEADING1" xfId="2220" xr:uid="{2E8EE398-C3C8-4C8D-BD81-C992CFE38DEB}"/>
    <cellStyle name="HEADING2" xfId="2221" xr:uid="{35678432-9C99-45BD-B100-A75579AD7782}"/>
    <cellStyle name="Hyperlink 2" xfId="26" xr:uid="{F4BB2254-DEE7-4F6A-B8AA-EB5EAB6C40CD}"/>
    <cellStyle name="Hyperlink 2 2" xfId="11726" xr:uid="{AD607BDA-8F03-4707-8648-E2AF26F37545}"/>
    <cellStyle name="Hyperlink 2 2 2" xfId="18102" xr:uid="{F9482272-E7A0-42E6-AD3B-CF1FAAEA2BEB}"/>
    <cellStyle name="Hyperlink 2 2 3" xfId="30022" xr:uid="{D215B269-0DDB-4BE5-B8F9-5EAD5697B576}"/>
    <cellStyle name="Hyperlink 2 2 4" xfId="29270" xr:uid="{62DD9BE7-5DA4-4387-9F60-2CA6D4C9E4A7}"/>
    <cellStyle name="Hyperlink 3" xfId="18685" xr:uid="{BC8D8775-E367-4A7F-957E-1AD1A19A672B}"/>
    <cellStyle name="Hyperlink 4" xfId="11727" xr:uid="{1D3CA70F-83E1-44F2-83D2-8C58552828AC}"/>
    <cellStyle name="Hyperlink 4 2" xfId="26231" xr:uid="{BBEB5D62-C751-4BA1-BCF3-DFECF0232CD2}"/>
    <cellStyle name="Hyperlink 4 3" xfId="30023" xr:uid="{8838430F-DEE8-4523-9349-26DAABCF23AF}"/>
    <cellStyle name="Indent" xfId="11728" xr:uid="{4AC8CEB6-2C1F-44F0-82ED-38649037F8D1}"/>
    <cellStyle name="Input [yellow]" xfId="27" xr:uid="{938C1ABB-99B7-410A-BB5E-C355ADE9C892}"/>
    <cellStyle name="Input [yellow] 2" xfId="28" xr:uid="{BCED88C9-594C-41B0-BDEE-1EBBC3822001}"/>
    <cellStyle name="Input [yellow] 2 2" xfId="2222" xr:uid="{C500ADCD-5AEA-454E-92E9-B9CEAC84B781}"/>
    <cellStyle name="Input [yellow] 2 2 2" xfId="25282" xr:uid="{ECA61D71-6C38-4893-93BF-991DF0CF14B2}"/>
    <cellStyle name="Input [yellow] 2 3" xfId="2223" xr:uid="{60C4C5F4-72A0-450C-AF7F-862560837A21}"/>
    <cellStyle name="Input [yellow] 2 3 2" xfId="25283" xr:uid="{0F701E1E-46A8-4EED-9221-2C8DAB2C0FBA}"/>
    <cellStyle name="Input [yellow] 2 4" xfId="25281" xr:uid="{577D6A25-4C51-4E86-B676-355C5939E40E}"/>
    <cellStyle name="Input [yellow] 3" xfId="2224" xr:uid="{A81DAA65-3CF0-4E48-9EF4-47B708E26ADA}"/>
    <cellStyle name="Input [yellow] 3 2" xfId="25284" xr:uid="{E6CB4D18-BF92-475C-9609-3B7A2B5EA153}"/>
    <cellStyle name="Input [yellow] 4" xfId="25280" xr:uid="{3D847D32-A216-4D2F-87B3-61D7A2DAF9D6}"/>
    <cellStyle name="Input 10" xfId="26575" xr:uid="{33CD9F49-5742-40D3-9B3E-E1E0E5D192C5}"/>
    <cellStyle name="Input 10 2" xfId="26487" xr:uid="{9E7E697D-34FA-428E-9583-05D11420FF6D}"/>
    <cellStyle name="Input 10 2 2" xfId="31274" xr:uid="{D64BB6B7-9DB2-4105-A3AC-5F535B60C946}"/>
    <cellStyle name="Input 10 3" xfId="27446" xr:uid="{DB857ACE-ACB5-41D4-853B-3DDDED7E92BC}"/>
    <cellStyle name="Input 10 4" xfId="31306" xr:uid="{3583CDE1-4604-4971-8DCF-1DE6164CBAE9}"/>
    <cellStyle name="Input 11" xfId="27488" xr:uid="{8D8E249E-F319-4C53-AF6B-383BD9474C8B}"/>
    <cellStyle name="Input 12" xfId="27529" xr:uid="{F9EF512C-CEF3-4E41-B3B7-AC7ACB5C146E}"/>
    <cellStyle name="Input 13" xfId="27570" xr:uid="{726185D2-6372-4AE1-BACB-D8131586F0DD}"/>
    <cellStyle name="Input 14" xfId="27612" xr:uid="{321A4154-9D12-410E-81CE-11C160698213}"/>
    <cellStyle name="Input 15" xfId="27653" xr:uid="{6CD194E8-1FE3-433A-9753-D134785EC789}"/>
    <cellStyle name="Input 16" xfId="27694" xr:uid="{22BF9367-2D6F-46CF-94A2-B17D2E798A0E}"/>
    <cellStyle name="Input 17" xfId="27735" xr:uid="{2897EF20-BADC-44DA-BAA7-4B3DAC2D610F}"/>
    <cellStyle name="Input 18" xfId="27776" xr:uid="{BADCD34F-27AC-4D24-8783-9FD3AEA6041D}"/>
    <cellStyle name="Input 19" xfId="27817" xr:uid="{D25DAD93-9D5F-4D0E-9B85-D695C09234F5}"/>
    <cellStyle name="Input 2" xfId="2225" xr:uid="{06F30348-9BD1-4B02-A81A-7692FA185991}"/>
    <cellStyle name="Input 2 2" xfId="2226" xr:uid="{8C937DAC-F7C7-4D74-8372-7B2919425DE6}"/>
    <cellStyle name="Input 2 2 2" xfId="2227" xr:uid="{1BEC9A03-D351-424D-8CF3-E4BD653BA59B}"/>
    <cellStyle name="Input 2 2 3" xfId="2228" xr:uid="{785606A2-ED95-41B0-971A-95F7D01F18C6}"/>
    <cellStyle name="Input 2 2 4" xfId="11067" xr:uid="{2D96371E-F4D9-44E7-930E-054112F3E3FF}"/>
    <cellStyle name="Input 2 2 5" xfId="26576" xr:uid="{EA1C4368-FD23-40B7-BEF4-F9866A65954C}"/>
    <cellStyle name="Input 2 2 5 2" xfId="31307" xr:uid="{DC7AF3E3-92E3-4445-97BC-BF7CF8FBC88E}"/>
    <cellStyle name="Input 2 2 6" xfId="26486" xr:uid="{86272D18-295F-4A0D-B25E-B7119D4452D6}"/>
    <cellStyle name="Input 2 2 6 2" xfId="31273" xr:uid="{E67A7F60-FC84-460A-A509-E7873D14A407}"/>
    <cellStyle name="Input 2 3" xfId="2229" xr:uid="{12547347-C726-4863-BB48-BE32920C8EE0}"/>
    <cellStyle name="Input 2 4" xfId="11729" xr:uid="{ECCEED08-D5A7-40CB-80F0-4416824962C7}"/>
    <cellStyle name="Input 2 4 2" xfId="18103" xr:uid="{AB44E713-342D-43AD-825B-4A9AED43009D}"/>
    <cellStyle name="Input 2 4 3" xfId="25655" xr:uid="{B8B8CF27-4748-420A-8CAE-0D5257A0951F}"/>
    <cellStyle name="Input 2 4 3 2" xfId="30732" xr:uid="{D06E8ECF-F9C8-4210-A073-1676807DB866}"/>
    <cellStyle name="Input 2 4 4" xfId="25765" xr:uid="{1DE097BB-FF63-4A05-A96A-9F453055FD00}"/>
    <cellStyle name="Input 2 4 4 2" xfId="30838" xr:uid="{5CA45DE8-EE60-4105-8C9B-A524430438BA}"/>
    <cellStyle name="Input 2 4 5" xfId="30024" xr:uid="{AEF4932F-C082-4FBA-8858-AEFFE10A6FED}"/>
    <cellStyle name="Input 2 5" xfId="18727" xr:uid="{8E5FBB09-A3AC-4E96-85D3-289157878090}"/>
    <cellStyle name="Input 2 5 2" xfId="25776" xr:uid="{E74DBC4B-4AEF-4FBC-A132-9D157C087F59}"/>
    <cellStyle name="Input 2 5 2 2" xfId="30849" xr:uid="{55217004-E7C3-4312-A802-04186EA27CEE}"/>
    <cellStyle name="Input 2 5 3" xfId="25763" xr:uid="{CD2A9A70-00A7-414C-BC26-82C536043605}"/>
    <cellStyle name="Input 2 5 3 2" xfId="30836" xr:uid="{23CAC712-D55C-4BFC-8194-6AEF5A5F776E}"/>
    <cellStyle name="Input 2 5 4" xfId="30307" xr:uid="{BECE2173-4396-42BA-887E-E30D09DE2FA0}"/>
    <cellStyle name="Input 2 6" xfId="27129" xr:uid="{4B277865-9FEA-4D36-B369-3DDEEE7B0C68}"/>
    <cellStyle name="Input 2 6 2" xfId="31455" xr:uid="{3DA42C37-3C60-438E-9158-4DAAAADC390F}"/>
    <cellStyle name="Input 20" xfId="27858" xr:uid="{106D4282-85FF-4132-A39C-9F295BB7B108}"/>
    <cellStyle name="Input 21" xfId="27899" xr:uid="{6912AAC0-78FB-453A-9B8E-3EC3C47CD85E}"/>
    <cellStyle name="Input 22" xfId="27940" xr:uid="{9AEDDFAB-E457-4BE9-9C58-1900A6D95132}"/>
    <cellStyle name="Input 23" xfId="27981" xr:uid="{B01D3052-EE8D-4493-97EA-B25AE81F62D9}"/>
    <cellStyle name="Input 24" xfId="28023" xr:uid="{8F53BDF6-14EF-4DBF-8482-90DEE3FE8942}"/>
    <cellStyle name="Input 25" xfId="28066" xr:uid="{8C68B90F-A319-419B-8C80-2AB276170DB8}"/>
    <cellStyle name="Input 26" xfId="28108" xr:uid="{D8FBA694-59DA-4F2D-8E8F-EFE4348DA560}"/>
    <cellStyle name="Input 27" xfId="28149" xr:uid="{853E2ABA-73AB-4042-817A-F0C0C218CB20}"/>
    <cellStyle name="Input 28" xfId="28191" xr:uid="{77875076-1A1A-4963-9878-662B69E592B2}"/>
    <cellStyle name="Input 29" xfId="28233" xr:uid="{41220DF4-CC98-4E59-BC70-15B77425EFB1}"/>
    <cellStyle name="Input 3" xfId="2230" xr:uid="{123E7DA0-FCD9-49FA-8012-01F5CEFD1BE8}"/>
    <cellStyle name="Input 3 2" xfId="2231" xr:uid="{220D51E6-E0EC-4C92-A6B2-A2E8A7CB125A}"/>
    <cellStyle name="Input 3 2 2" xfId="2232" xr:uid="{C7B5326B-ABB9-4E51-8F64-205D5EBCAC11}"/>
    <cellStyle name="Input 3 2 3" xfId="2233" xr:uid="{5642771B-157A-455E-B975-B6542D69360E}"/>
    <cellStyle name="Input 3 3" xfId="2234" xr:uid="{F1604657-59CC-4501-9E61-A55781E3F7FD}"/>
    <cellStyle name="Input 3 4" xfId="11730" xr:uid="{432E45BA-30C6-4338-ADE9-D5CF4EA22174}"/>
    <cellStyle name="Input 3 4 2" xfId="18104" xr:uid="{BB78D6EF-983B-4625-9E49-EE394B9E5C5A}"/>
    <cellStyle name="Input 3 4 3" xfId="25656" xr:uid="{DC165172-C6A7-4AC9-B6C8-7378A1140ECC}"/>
    <cellStyle name="Input 3 4 3 2" xfId="30733" xr:uid="{8716AED4-E62B-46E1-9D38-123AB5F7614C}"/>
    <cellStyle name="Input 3 4 4" xfId="25688" xr:uid="{25414DFD-5FF3-4378-8ADF-86534E73914A}"/>
    <cellStyle name="Input 3 4 4 2" xfId="30761" xr:uid="{6A4C33A0-1BE3-457B-9122-FD54B422CC93}"/>
    <cellStyle name="Input 3 4 5" xfId="30025" xr:uid="{8076F28F-5B80-4461-B724-07364C863CA6}"/>
    <cellStyle name="Input 30" xfId="28275" xr:uid="{586EDD9C-C243-4888-9BE5-B736379E16EA}"/>
    <cellStyle name="Input 31" xfId="28316" xr:uid="{F9186EB9-23BE-466E-82FC-12747852EC82}"/>
    <cellStyle name="Input 32" xfId="28357" xr:uid="{AAEAF933-7E06-4434-A04F-BCEA104C629F}"/>
    <cellStyle name="Input 33" xfId="28398" xr:uid="{DCE32DEA-BC2B-428F-87DC-CBA3466CB10A}"/>
    <cellStyle name="Input 34" xfId="28440" xr:uid="{F1CDFCCF-5ACC-4768-8129-615D2268AAEF}"/>
    <cellStyle name="Input 35" xfId="28481" xr:uid="{639EE9AD-B508-4C92-A157-DAB0491CE65B}"/>
    <cellStyle name="Input 36" xfId="28522" xr:uid="{6C8526F5-06B0-4BF5-A436-90927CF12A6A}"/>
    <cellStyle name="Input 37" xfId="28563" xr:uid="{C757B035-64F0-4963-A713-103F05C27CCA}"/>
    <cellStyle name="Input 38" xfId="28604" xr:uid="{C8FE5D3D-F6EA-4C07-B2CD-54189B0B1AE4}"/>
    <cellStyle name="Input 39" xfId="28645" xr:uid="{E084C62D-0948-4FDB-8915-41B85FA081C5}"/>
    <cellStyle name="Input 4" xfId="2235" xr:uid="{E7CB249D-C758-4EDB-8A89-E9C3FDB32EDD}"/>
    <cellStyle name="Input 4 2" xfId="2236" xr:uid="{7E08AB28-2391-485E-906F-9E570D943A37}"/>
    <cellStyle name="Input 4 2 2" xfId="2237" xr:uid="{6DA2E24C-2E15-43D8-949F-92371F3A6DDA}"/>
    <cellStyle name="Input 4 2 3" xfId="2238" xr:uid="{4B47F109-7C75-4C82-9048-257948D2B2EE}"/>
    <cellStyle name="Input 4 3" xfId="2239" xr:uid="{8175D383-92C8-4B5F-99D5-1516339867C7}"/>
    <cellStyle name="Input 4 3 2" xfId="18784" xr:uid="{5ADC3799-D3AD-45B4-BD7E-D3BCF349C5C9}"/>
    <cellStyle name="Input 4 3 2 2" xfId="25782" xr:uid="{3B43C023-5371-4217-8164-F463FE01369F}"/>
    <cellStyle name="Input 4 3 2 2 2" xfId="30855" xr:uid="{CD434077-B785-4F19-9135-81EAF74F8D66}"/>
    <cellStyle name="Input 4 3 2 3" xfId="25749" xr:uid="{39578D45-FE08-4584-AC86-9FB15EB1EF61}"/>
    <cellStyle name="Input 4 3 2 3 2" xfId="30822" xr:uid="{E11615E7-9DC7-47DA-952A-810B87DFCAAD}"/>
    <cellStyle name="Input 4 3 2 4" xfId="26308" xr:uid="{B92DF3B9-BDC7-48F8-AAFB-CEA4D19BD029}"/>
    <cellStyle name="Input 4 3 2 4 2" xfId="31117" xr:uid="{2B0F5667-41AF-4DAE-A645-07D4F2663835}"/>
    <cellStyle name="Input 4 3 2 5" xfId="30337" xr:uid="{A8CFC57F-331E-424E-A5F7-F8CE90BA18E7}"/>
    <cellStyle name="Input 4 3 3" xfId="25285" xr:uid="{65CF70DE-FB93-4E76-B246-26F4EE9A248D}"/>
    <cellStyle name="Input 4 3 3 2" xfId="25702" xr:uid="{99248CF6-B3F7-4536-AD34-A07B1C37CA2E}"/>
    <cellStyle name="Input 4 3 3 2 2" xfId="30775" xr:uid="{7B1AA183-BF28-4CDC-BEB6-853759237907}"/>
    <cellStyle name="Input 4 3 3 3" xfId="26271" xr:uid="{C6585673-103A-447E-A63D-4358A424289C}"/>
    <cellStyle name="Input 4 3 3 3 2" xfId="31081" xr:uid="{CD467E29-E073-4F89-BC4B-7783D025F68B}"/>
    <cellStyle name="Input 4 3 3 4" xfId="30448" xr:uid="{E12D7658-387A-472F-84CF-F5CA66414108}"/>
    <cellStyle name="Input 4 3 4" xfId="25888" xr:uid="{D42CC341-BD9D-4C81-BB0D-D5CF57B7ADB7}"/>
    <cellStyle name="Input 4 3 4 2" xfId="30961" xr:uid="{486EAAAD-2709-4057-823A-AE5E61E043EC}"/>
    <cellStyle name="Input 4 3 5" xfId="26741" xr:uid="{D6CA0E72-83BE-4D4A-924E-3474777719B8}"/>
    <cellStyle name="Input 4 3 5 2" xfId="31351" xr:uid="{7A7415CE-4370-47E1-B421-006C105662D8}"/>
    <cellStyle name="Input 4 3 6" xfId="29091" xr:uid="{FD4D479C-DB6F-4396-8D73-0DFE142CAE3D}"/>
    <cellStyle name="Input 4 3 6 2" xfId="31643" xr:uid="{40640C3A-4FEA-428B-8CD2-005B5E8459DB}"/>
    <cellStyle name="Input 4 4" xfId="11731" xr:uid="{92EA2C94-FF66-4BBF-9DC1-3D27CC39B255}"/>
    <cellStyle name="Input 4 4 2" xfId="18105" xr:uid="{46CF6C85-ED18-4010-999E-6777A07D4F09}"/>
    <cellStyle name="Input 4 4 3" xfId="25657" xr:uid="{803BE7E2-68EF-4BA7-9A11-F93DAD1123E3}"/>
    <cellStyle name="Input 4 4 3 2" xfId="30734" xr:uid="{46C9D6A1-9D8C-4DB0-9260-FBDAA91559FC}"/>
    <cellStyle name="Input 4 4 4" xfId="25665" xr:uid="{B60D562D-0DF2-4AFE-B5FB-50F79294D2D0}"/>
    <cellStyle name="Input 4 4 4 2" xfId="30742" xr:uid="{47E82421-1F31-49FE-972B-9BEB73334DA0}"/>
    <cellStyle name="Input 4 4 5" xfId="30026" xr:uid="{D99E38D7-D35D-471E-95C5-17FF389B481D}"/>
    <cellStyle name="Input 40" xfId="28686" xr:uid="{BCA22B23-BD68-48B4-B91C-37E0A42D2ACD}"/>
    <cellStyle name="Input 41" xfId="28727" xr:uid="{E9B42BC3-5A89-4351-A301-D4EBC11F82F5}"/>
    <cellStyle name="Input 42" xfId="28768" xr:uid="{1C863C26-F8B7-44BF-97A3-64E557112B39}"/>
    <cellStyle name="Input 43" xfId="28809" xr:uid="{F436732E-30C8-4440-99EA-727ACF2CE310}"/>
    <cellStyle name="Input 44" xfId="28850" xr:uid="{45759167-21AA-4139-97BC-04DFCD0753F2}"/>
    <cellStyle name="Input 45" xfId="28891" xr:uid="{68FC6790-D5AC-48F0-A61C-7ACC74EE2878}"/>
    <cellStyle name="Input 46" xfId="28932" xr:uid="{FD8736C6-5D1A-4776-8B35-B4A90145B544}"/>
    <cellStyle name="Input 47" xfId="28974" xr:uid="{9AB540C3-BDC3-447B-8C0B-620FEB15A98C}"/>
    <cellStyle name="Input 48" xfId="25444" xr:uid="{1DA16268-2AB0-4742-A09E-F155985773FA}"/>
    <cellStyle name="Input 5" xfId="2240" xr:uid="{A86D3F57-0E08-42E2-A750-EC673C6FF729}"/>
    <cellStyle name="Input 5 2" xfId="2241" xr:uid="{4C6B024F-E983-4F62-96E4-D12A07AE017A}"/>
    <cellStyle name="Input 5 3" xfId="2242" xr:uid="{B5C99383-77BB-4678-934D-2F8992BDB773}"/>
    <cellStyle name="Input 5 3 2" xfId="18785" xr:uid="{E67ED0ED-3975-4844-86F8-32B0D1F0DDE4}"/>
    <cellStyle name="Input 5 3 2 2" xfId="25783" xr:uid="{0DE64969-6ED3-43C8-AE43-73CC6C35C180}"/>
    <cellStyle name="Input 5 3 2 2 2" xfId="30856" xr:uid="{220EAB4F-98B0-42AF-91A8-85B36F2FBFFC}"/>
    <cellStyle name="Input 5 3 2 3" xfId="25635" xr:uid="{47338AAD-BA33-4D67-9BD6-38E102D9ED43}"/>
    <cellStyle name="Input 5 3 2 3 2" xfId="30713" xr:uid="{26A3A8CB-E007-486D-9676-903AFA6AEF22}"/>
    <cellStyle name="Input 5 3 2 4" xfId="26404" xr:uid="{A64B67C4-BAF6-4B7B-A6A5-7BA6E8A7D0F4}"/>
    <cellStyle name="Input 5 3 2 4 2" xfId="31212" xr:uid="{71BD13FD-381B-4FB8-AA57-C2FC64277A18}"/>
    <cellStyle name="Input 5 3 2 5" xfId="30338" xr:uid="{970B9C39-3BC2-494C-9981-1F574241BD42}"/>
    <cellStyle name="Input 5 3 3" xfId="25286" xr:uid="{A604A29F-CAE1-49EE-8B64-458622FC17D6}"/>
    <cellStyle name="Input 5 3 3 2" xfId="25902" xr:uid="{5EF2981C-7E54-43A9-A02B-5562F0E68CE5}"/>
    <cellStyle name="Input 5 3 3 2 2" xfId="30975" xr:uid="{B48BA2AB-2AE5-4FC7-9EA5-79716F2C4B4C}"/>
    <cellStyle name="Input 5 3 3 3" xfId="26305" xr:uid="{A020CB5E-DEEE-41F8-AA00-751D5BD0854E}"/>
    <cellStyle name="Input 5 3 3 3 2" xfId="31114" xr:uid="{A4C978FC-17B7-4567-9711-4E74DE5FD384}"/>
    <cellStyle name="Input 5 3 3 4" xfId="30449" xr:uid="{9BF87D9C-C6AF-44A0-BBB9-E1436AC801D8}"/>
    <cellStyle name="Input 5 3 4" xfId="25757" xr:uid="{8E837F8B-FBD5-4F28-9B27-73CAEFF30FD3}"/>
    <cellStyle name="Input 5 3 4 2" xfId="30830" xr:uid="{3DA1264A-3940-44AB-900C-C183D26116E3}"/>
    <cellStyle name="Input 5 3 5" xfId="26742" xr:uid="{74132450-DE78-41F5-980F-8DB860C8EF61}"/>
    <cellStyle name="Input 5 3 5 2" xfId="31352" xr:uid="{86464B3F-A87F-4DE7-B112-C26A8FF24FEE}"/>
    <cellStyle name="Input 5 3 6" xfId="29092" xr:uid="{26C41564-25B9-4188-94B2-46E7064DE710}"/>
    <cellStyle name="Input 5 3 6 2" xfId="31644" xr:uid="{44333B86-5535-4273-A853-686E853A1F55}"/>
    <cellStyle name="Input 5 4" xfId="11732" xr:uid="{156CDAB4-7974-44FD-9EEC-50C90B14B736}"/>
    <cellStyle name="Input 5 4 2" xfId="18106" xr:uid="{CB19754F-00F1-4DDB-A255-1A4D338CC345}"/>
    <cellStyle name="Input 5 4 3" xfId="25658" xr:uid="{47584982-3A8C-4354-9802-8439E87941B3}"/>
    <cellStyle name="Input 5 4 3 2" xfId="30735" xr:uid="{B52EF20F-842A-4436-A695-FF50919A7379}"/>
    <cellStyle name="Input 5 4 4" xfId="25689" xr:uid="{C0B6FE24-4D9B-4E32-8006-9FFDF95AAC21}"/>
    <cellStyle name="Input 5 4 4 2" xfId="30762" xr:uid="{698A55C2-EE19-4B0F-B26C-1F638A652DB7}"/>
    <cellStyle name="Input 5 4 5" xfId="30027" xr:uid="{8F474427-0023-4AE6-99E0-C743BD76E071}"/>
    <cellStyle name="Input 5 5" xfId="27239" xr:uid="{49FAAECF-3E6E-4636-BECE-8B2A7370F076}"/>
    <cellStyle name="Input 6" xfId="2243" xr:uid="{D4B6BD42-1D09-4ED2-B574-4951BF434F29}"/>
    <cellStyle name="Input 6 2" xfId="11733" xr:uid="{41846F07-FFA4-4F45-9AA2-C9F82B560A04}"/>
    <cellStyle name="Input 6 2 2" xfId="18107" xr:uid="{6FD68500-1304-4379-8E2B-94106F286080}"/>
    <cellStyle name="Input 6 2 3" xfId="25659" xr:uid="{4FF62895-78AB-4B05-B5D0-4FADCF7F5D97}"/>
    <cellStyle name="Input 6 2 3 2" xfId="30736" xr:uid="{6E0D35B2-4EC4-462D-B029-511201018EB8}"/>
    <cellStyle name="Input 6 2 4" xfId="25690" xr:uid="{E3E2F5D8-6A3C-4309-8723-4F29ABA42CC8}"/>
    <cellStyle name="Input 6 2 4 2" xfId="30763" xr:uid="{F6898B61-6ED6-4959-961F-664547926DCE}"/>
    <cellStyle name="Input 6 2 5" xfId="30028" xr:uid="{D9412220-F96C-457B-BBB1-84CE20BE6DB3}"/>
    <cellStyle name="Input 6 3" xfId="27280" xr:uid="{2813BF6E-70B4-4A78-B98D-7E6C0FAF876F}"/>
    <cellStyle name="Input 7" xfId="2244" xr:uid="{32BE6E5E-34FA-45DF-AD69-D7C6B289FB7A}"/>
    <cellStyle name="Input 7 2" xfId="11734" xr:uid="{0F926411-38EC-471A-8CCC-94008168F79A}"/>
    <cellStyle name="Input 7 2 2" xfId="18108" xr:uid="{DE524783-3442-4989-B061-8C9C5B73E3AC}"/>
    <cellStyle name="Input 7 2 3" xfId="25660" xr:uid="{BC311753-CBAB-4F78-8122-2197A573B140}"/>
    <cellStyle name="Input 7 2 3 2" xfId="30737" xr:uid="{57EDF519-2A3E-482E-A931-30904D7FDD9A}"/>
    <cellStyle name="Input 7 2 4" xfId="25691" xr:uid="{3B8A99F2-1FDC-465E-909D-0572BB677E42}"/>
    <cellStyle name="Input 7 2 4 2" xfId="30764" xr:uid="{A61933D3-8905-4764-B521-130F5FA46E5E}"/>
    <cellStyle name="Input 7 2 5" xfId="30029" xr:uid="{CCD9444E-0E34-4CD8-BFC5-C68AB4693CE7}"/>
    <cellStyle name="Input 7 3" xfId="27322" xr:uid="{BAD23805-4009-44F6-AE80-E346D16946E2}"/>
    <cellStyle name="Input 8" xfId="2245" xr:uid="{36A4BC02-B981-4113-B117-986B36EE979C}"/>
    <cellStyle name="Input 8 2" xfId="11735" xr:uid="{DA7E8A2D-FC57-436E-BF57-928AA1401EDE}"/>
    <cellStyle name="Input 8 2 2" xfId="18109" xr:uid="{EFADE23A-8B7C-414D-B200-2D6EDE917489}"/>
    <cellStyle name="Input 8 2 3" xfId="25661" xr:uid="{021237EE-A657-43A9-AA54-D280F5047C0E}"/>
    <cellStyle name="Input 8 2 3 2" xfId="30738" xr:uid="{781104C1-229B-48DF-9634-6D76A1D73BD5}"/>
    <cellStyle name="Input 8 2 4" xfId="25692" xr:uid="{69B71D36-94AC-4DA2-9D61-1FF0894CE76B}"/>
    <cellStyle name="Input 8 2 4 2" xfId="30765" xr:uid="{90F44594-0E39-4D9C-854D-44E5BCA4E207}"/>
    <cellStyle name="Input 8 2 5" xfId="30030" xr:uid="{9D063049-F153-419F-941F-B98A24D3FBD8}"/>
    <cellStyle name="Input 8 3" xfId="27363" xr:uid="{3CDADF37-3F01-4659-AD2B-D1172E0B1FD6}"/>
    <cellStyle name="Input 9" xfId="11736" xr:uid="{9B580F44-6761-4D42-B33F-C889532F4047}"/>
    <cellStyle name="Input 9 2" xfId="25662" xr:uid="{DE77DD88-53EB-43C9-8BBC-DAFB79807788}"/>
    <cellStyle name="Input 9 2 2" xfId="30739" xr:uid="{FC2C197F-32A9-406A-84BB-232C65CC9D44}"/>
    <cellStyle name="Input 9 3" xfId="26247" xr:uid="{98A8F8AC-A73B-49EC-A6B9-98A06E4F374C}"/>
    <cellStyle name="Input 9 3 2" xfId="31057" xr:uid="{B234EFA9-B1DA-4F52-8A77-BA3FC1C1B83A}"/>
    <cellStyle name="Input 9 4" xfId="26577" xr:uid="{42650988-3DE7-40A1-9910-6EF2D553FF89}"/>
    <cellStyle name="Input 9 4 2" xfId="31308" xr:uid="{F701EFA6-CDDF-41C4-8C4E-A6DF72C14C42}"/>
    <cellStyle name="Input 9 5" xfId="26482" xr:uid="{2797D548-83E3-4339-917B-7BEFF491F41D}"/>
    <cellStyle name="Input 9 5 2" xfId="31271" xr:uid="{FC0CE681-DA5D-4DC7-A8B2-9BEEC3AF8AC5}"/>
    <cellStyle name="Input 9 6" xfId="27405" xr:uid="{3983E447-0A27-40BF-BA9F-34DEAEAFBE68}"/>
    <cellStyle name="Input 9 7" xfId="30031" xr:uid="{B4D0562B-21EC-4510-8EC9-BA173393B691}"/>
    <cellStyle name="KPMG Heading 1" xfId="11737" xr:uid="{E6ACEFA7-D1DA-41BE-9558-C942DBF94486}"/>
    <cellStyle name="KPMG Heading 2" xfId="11738" xr:uid="{E244C3C8-149C-42FD-A2B0-A54D9A7CD972}"/>
    <cellStyle name="KPMG Heading 3" xfId="11739" xr:uid="{CB084F38-0721-4165-A51B-B1721976A5C5}"/>
    <cellStyle name="KPMG Heading 4" xfId="11740" xr:uid="{EBBA10F8-1751-418B-962C-BD05DA4542DB}"/>
    <cellStyle name="KPMG Normal" xfId="11741" xr:uid="{693DB973-69BD-45E3-BD4C-26C34637E37A}"/>
    <cellStyle name="KPMG Normal Text" xfId="11742" xr:uid="{D944E4B7-E248-461E-9C09-866BFED91FEA}"/>
    <cellStyle name="KPMG Normal_wp_Panwa_Q3'52" xfId="11743" xr:uid="{5AA86335-DE88-45E4-A8C8-DA1A0F550FA2}"/>
    <cellStyle name="left" xfId="11744" xr:uid="{A7D846F5-E95A-44BF-99A1-A962D2801F43}"/>
    <cellStyle name="Lien hypertexte visité_Bank loan statement" xfId="5840" xr:uid="{182C297D-BBCA-4959-AAA4-ECDF69CF456F}"/>
    <cellStyle name="Lien hypertexte_Bank loan statement" xfId="5841" xr:uid="{A2C111D3-24F5-45ED-A676-75F4409013D4}"/>
    <cellStyle name="Link Currency (0)" xfId="2246" xr:uid="{B4DE0E8C-C954-4015-91F2-45D2A1FFC056}"/>
    <cellStyle name="Link Currency (0) 2" xfId="26578" xr:uid="{299E84A2-7D5E-4808-9104-D3FC4E672616}"/>
    <cellStyle name="Link Currency (2)" xfId="2247" xr:uid="{312633EB-0B22-4A56-A0A8-1197C4BB2E2A}"/>
    <cellStyle name="Link Currency (2) 2" xfId="26579" xr:uid="{C5B73EA3-596B-4E35-9F17-B3066C778D84}"/>
    <cellStyle name="Link Units (0)" xfId="2248" xr:uid="{B8D1F6DA-F1AE-4845-9EF6-5E22539F4E81}"/>
    <cellStyle name="Link Units (0) 2" xfId="26580" xr:uid="{017ABA25-739C-475A-90AF-12274E5A7F68}"/>
    <cellStyle name="Link Units (1)" xfId="2249" xr:uid="{C0109327-593D-4A3F-A271-CDE7535E7765}"/>
    <cellStyle name="Link Units (1) 2" xfId="26581" xr:uid="{82B4B632-2B57-4755-839C-1817C35D0EDB}"/>
    <cellStyle name="Link Units (2)" xfId="2250" xr:uid="{0B25D371-21A4-4B5F-9526-62E923C30034}"/>
    <cellStyle name="Link Units (2) 2" xfId="26582" xr:uid="{E7541D9C-6B36-481C-B5C5-76C3EE9B7562}"/>
    <cellStyle name="Linked Cell 10" xfId="27449" xr:uid="{6234CEDD-1257-4E60-A513-BFEF090B967F}"/>
    <cellStyle name="Linked Cell 11" xfId="27491" xr:uid="{991D281E-9804-45E3-8DFF-693198F2C8CB}"/>
    <cellStyle name="Linked Cell 12" xfId="27532" xr:uid="{3CD7ED2B-4419-4141-90A5-10703E2E1CF7}"/>
    <cellStyle name="Linked Cell 13" xfId="27573" xr:uid="{3952E345-0B63-4995-9777-A9B0B9D90181}"/>
    <cellStyle name="Linked Cell 14" xfId="27615" xr:uid="{2B98401D-E58E-474D-A4DE-DFC015DEA7B8}"/>
    <cellStyle name="Linked Cell 15" xfId="27656" xr:uid="{90FD0FE0-0980-4FE9-9C06-8A6113B28A46}"/>
    <cellStyle name="Linked Cell 16" xfId="27697" xr:uid="{500EFA49-0495-4760-B34F-EC29EB44C118}"/>
    <cellStyle name="Linked Cell 17" xfId="27738" xr:uid="{B3DCEDFA-AD7A-4E32-A31B-6343C96F6853}"/>
    <cellStyle name="Linked Cell 18" xfId="27779" xr:uid="{6D0B7573-344A-41A7-B8F6-058936686B58}"/>
    <cellStyle name="Linked Cell 19" xfId="27820" xr:uid="{2084D840-D070-46B5-8B4C-FB31F61F054E}"/>
    <cellStyle name="Linked Cell 2" xfId="2251" xr:uid="{43713DFD-443D-4C63-B523-A58367CF977F}"/>
    <cellStyle name="Linked Cell 2 2" xfId="2252" xr:uid="{E2501F87-4189-455A-BB55-1F4193D5BAF7}"/>
    <cellStyle name="Linked Cell 2 2 2" xfId="2253" xr:uid="{BDBC21B2-F8CA-42EE-A298-73CA12346DEF}"/>
    <cellStyle name="Linked Cell 2 2 3" xfId="2254" xr:uid="{6E704571-248C-4448-9C0B-5AB85D2E5436}"/>
    <cellStyle name="Linked Cell 2 2 4" xfId="11068" xr:uid="{FE483F11-07BD-411C-A6BE-4AC65B663F24}"/>
    <cellStyle name="Linked Cell 2 2 5" xfId="26583" xr:uid="{9C46B8FA-A29A-4017-AA22-BAB43B8D4EAF}"/>
    <cellStyle name="Linked Cell 2 3" xfId="2255" xr:uid="{69301957-AA15-482E-96CE-A186EBCE1C47}"/>
    <cellStyle name="Linked Cell 2 4" xfId="11745" xr:uid="{5EA8B48D-620F-40CF-820A-F41A00D2B4EB}"/>
    <cellStyle name="Linked Cell 2 4 2" xfId="18110" xr:uid="{504EC1B3-9426-4333-BBED-8D3C796C272C}"/>
    <cellStyle name="Linked Cell 2 4 3" xfId="30032" xr:uid="{ACC01131-C354-49A1-9D24-8DF9DBF48D97}"/>
    <cellStyle name="Linked Cell 2 5" xfId="18728" xr:uid="{98B2BA4C-3142-417E-A7A8-2C25424FEF6F}"/>
    <cellStyle name="Linked Cell 2 6" xfId="27130" xr:uid="{452F94E4-0E4C-4E26-92E5-B7CCDEF60BB8}"/>
    <cellStyle name="Linked Cell 20" xfId="27861" xr:uid="{AFE87D7A-1F25-4B1D-A1A9-A83C96E72D33}"/>
    <cellStyle name="Linked Cell 21" xfId="27902" xr:uid="{D340C655-6C04-4A7C-A21A-C913E18E5AF2}"/>
    <cellStyle name="Linked Cell 22" xfId="27943" xr:uid="{893E0C5C-4D86-4878-B445-5461C04053F6}"/>
    <cellStyle name="Linked Cell 23" xfId="27984" xr:uid="{7958C201-72AE-4C4E-BA7F-80D50F7624EB}"/>
    <cellStyle name="Linked Cell 24" xfId="28026" xr:uid="{941E814A-C711-442A-A8AC-049A4C528F98}"/>
    <cellStyle name="Linked Cell 25" xfId="28069" xr:uid="{DF464F6F-6485-453D-A186-AEDCD45E9DC4}"/>
    <cellStyle name="Linked Cell 26" xfId="28111" xr:uid="{525F27B8-E3BB-4345-9279-226A9554CAD5}"/>
    <cellStyle name="Linked Cell 27" xfId="28152" xr:uid="{96D5021B-FC48-4797-AA8F-36D42DD489BD}"/>
    <cellStyle name="Linked Cell 28" xfId="28194" xr:uid="{4A137E73-C60D-4D5C-B971-A86DDE14E24F}"/>
    <cellStyle name="Linked Cell 29" xfId="28236" xr:uid="{45AA7CA7-E55C-4017-98F9-333FF8EAE010}"/>
    <cellStyle name="Linked Cell 3" xfId="2256" xr:uid="{A6E4F1EC-ECF2-441A-BB65-B3B389AE97C2}"/>
    <cellStyle name="Linked Cell 3 2" xfId="2257" xr:uid="{EDF8EC81-F72B-48CC-84F7-B0E5784C9A14}"/>
    <cellStyle name="Linked Cell 3 2 2" xfId="2258" xr:uid="{7EB49D0A-7DAB-4A4F-B9D3-363145DD6109}"/>
    <cellStyle name="Linked Cell 3 2 3" xfId="2259" xr:uid="{B8B1CEDA-6E9F-433F-8DAA-30214B44CEE1}"/>
    <cellStyle name="Linked Cell 3 3" xfId="2260" xr:uid="{AA59193C-C7B4-4D5B-813A-E71E9031F6F2}"/>
    <cellStyle name="Linked Cell 3 4" xfId="11746" xr:uid="{E4D5A868-6733-419E-910A-859A454022B7}"/>
    <cellStyle name="Linked Cell 3 4 2" xfId="18111" xr:uid="{D7DF7A9B-338F-4AD8-AC3B-5E9D236C7DCB}"/>
    <cellStyle name="Linked Cell 3 4 3" xfId="30033" xr:uid="{128E4C9E-1216-4736-9F26-01C9659EB8D9}"/>
    <cellStyle name="Linked Cell 30" xfId="28278" xr:uid="{A04C53EA-4B1A-4051-8F65-A22698567A4D}"/>
    <cellStyle name="Linked Cell 31" xfId="28319" xr:uid="{2D2692C6-3249-42A6-AF7F-25B94D208D3A}"/>
    <cellStyle name="Linked Cell 32" xfId="28360" xr:uid="{FD075C1C-A6A4-4F96-95FA-24E82601FE3C}"/>
    <cellStyle name="Linked Cell 33" xfId="28401" xr:uid="{B79507A2-BCF9-47DD-A591-2ADB80B2A737}"/>
    <cellStyle name="Linked Cell 34" xfId="28443" xr:uid="{901FE9A6-7732-4C42-9BE9-C07066F65F39}"/>
    <cellStyle name="Linked Cell 35" xfId="28484" xr:uid="{429CEAAC-5C8D-4C59-8B61-B975432115CA}"/>
    <cellStyle name="Linked Cell 36" xfId="28525" xr:uid="{97444B24-34B5-4E53-A355-489B1E90AF09}"/>
    <cellStyle name="Linked Cell 37" xfId="28566" xr:uid="{F05D0691-397C-47BF-8244-CCE4F444E89D}"/>
    <cellStyle name="Linked Cell 38" xfId="28607" xr:uid="{218D7948-52BC-4816-89F8-D4AA22E154AF}"/>
    <cellStyle name="Linked Cell 39" xfId="28648" xr:uid="{E168957D-78E0-437C-9E92-C9511FDB36D3}"/>
    <cellStyle name="Linked Cell 4" xfId="2261" xr:uid="{91518172-54E9-47D2-B727-50166F1AFA92}"/>
    <cellStyle name="Linked Cell 4 2" xfId="2262" xr:uid="{4128AF59-5AFE-446A-B29C-9829D047F5CA}"/>
    <cellStyle name="Linked Cell 4 3" xfId="2263" xr:uid="{4C0B1C48-17AF-405B-ADEF-43ABA91C07F7}"/>
    <cellStyle name="Linked Cell 4 4" xfId="11747" xr:uid="{A5BF4033-A834-44BF-9C96-E636FB30BCC0}"/>
    <cellStyle name="Linked Cell 4 4 2" xfId="18112" xr:uid="{2801479A-A5F1-4249-8A71-07B72E3C421C}"/>
    <cellStyle name="Linked Cell 4 4 3" xfId="30034" xr:uid="{063C7C3B-BA7D-47B5-BD63-B9315847BBAB}"/>
    <cellStyle name="Linked Cell 4 5" xfId="27213" xr:uid="{A29C272A-05DA-4258-9F6C-5EF9F4897574}"/>
    <cellStyle name="Linked Cell 40" xfId="28689" xr:uid="{9126C92B-7679-4D6A-8A33-5B4CC88A77FC}"/>
    <cellStyle name="Linked Cell 41" xfId="28730" xr:uid="{3CFA4D29-B197-4BA7-A7D4-84809BA9FC7D}"/>
    <cellStyle name="Linked Cell 42" xfId="28771" xr:uid="{90297549-3380-4B46-B59D-B4C739E687B6}"/>
    <cellStyle name="Linked Cell 43" xfId="28812" xr:uid="{2EFB4F20-7E8E-455D-A239-6D63F887320F}"/>
    <cellStyle name="Linked Cell 44" xfId="28853" xr:uid="{45F0A6BE-0AAD-456F-BBDC-2294D4D527FB}"/>
    <cellStyle name="Linked Cell 45" xfId="28894" xr:uid="{E227CB9B-26E4-4874-87F0-CB4C0268D87F}"/>
    <cellStyle name="Linked Cell 46" xfId="28935" xr:uid="{82A14F3F-2983-4D6E-9829-A478A671CF9B}"/>
    <cellStyle name="Linked Cell 47" xfId="28977" xr:uid="{BFBAACD6-C754-4112-BFFA-70133121AE24}"/>
    <cellStyle name="Linked Cell 48" xfId="25447" xr:uid="{E25B92A0-8698-4C13-8A1C-3B0A5403064A}"/>
    <cellStyle name="Linked Cell 5" xfId="2264" xr:uid="{66547216-5F6C-4CE1-9871-E4D703C1FE69}"/>
    <cellStyle name="Linked Cell 5 2" xfId="27242" xr:uid="{1EF1959C-BBD4-4157-AA5E-8A99806321B9}"/>
    <cellStyle name="Linked Cell 5 2 2" xfId="31480" xr:uid="{260D34FB-2290-4722-9139-3376A83B30DA}"/>
    <cellStyle name="Linked Cell 5 2 3" xfId="29459" xr:uid="{22F5246B-6A57-411C-A998-0BDD53A8020E}"/>
    <cellStyle name="Linked Cell 6" xfId="2265" xr:uid="{A1A46FE3-BEAC-458D-8F01-45F0C331A8FD}"/>
    <cellStyle name="Linked Cell 6 2" xfId="27283" xr:uid="{E7053473-29EB-468F-8F10-75D983FAD9AD}"/>
    <cellStyle name="Linked Cell 6 2 2" xfId="31501" xr:uid="{A65045C2-33F1-41E5-9711-303E3C7FDF89}"/>
    <cellStyle name="Linked Cell 6 2 3" xfId="29460" xr:uid="{47A80928-3BB3-48A2-8A0C-81FB61F179B9}"/>
    <cellStyle name="Linked Cell 7" xfId="2266" xr:uid="{DEDB6683-F392-463D-9CD5-5437ACD4A4E0}"/>
    <cellStyle name="Linked Cell 7 2" xfId="27325" xr:uid="{3A7BA6A6-8DA2-4D53-B5DB-A0C0E3018CE8}"/>
    <cellStyle name="Linked Cell 7 2 2" xfId="31534" xr:uid="{3C81773A-86C3-43DF-ADBB-9E9DFE830341}"/>
    <cellStyle name="Linked Cell 7 2 3" xfId="29461" xr:uid="{251B0C40-7B37-45E2-9DC4-2AB0035241BA}"/>
    <cellStyle name="Linked Cell 8" xfId="2267" xr:uid="{D2FAC57C-382B-4566-83EA-F77DE6BCC012}"/>
    <cellStyle name="Linked Cell 8 2" xfId="27366" xr:uid="{5AF4775F-6623-4F41-800B-36A37E098415}"/>
    <cellStyle name="Linked Cell 8 2 2" xfId="31567" xr:uid="{3E9B0E02-91FE-486A-B1BE-5524746D0F03}"/>
    <cellStyle name="Linked Cell 8 2 3" xfId="29462" xr:uid="{5E089A7C-E085-4883-ABF9-904299B1CF43}"/>
    <cellStyle name="Linked Cell 9" xfId="26584" xr:uid="{FAC923FA-3E9A-49E6-8EA6-F81EA65B38E8}"/>
    <cellStyle name="Linked Cell 9 2" xfId="27408" xr:uid="{31DA3FDD-B1F1-427D-BE81-084CC19EBF79}"/>
    <cellStyle name="Linked Cell 9 3" xfId="31309" xr:uid="{3DB910DC-DE40-4DA0-ACCE-E4C332CADF24}"/>
    <cellStyle name="Miglia - Stile1" xfId="11748" xr:uid="{E51C01A4-77CD-4E07-A8BD-B750B02B340A}"/>
    <cellStyle name="Miglia - Stile2" xfId="11749" xr:uid="{8B55B574-D01E-464D-B5FE-F07CEFF25865}"/>
    <cellStyle name="Miglia - Stile3" xfId="11750" xr:uid="{B62D5A7D-D0FD-4A37-A3EA-C0AE76AE2089}"/>
    <cellStyle name="Miglia - Stile4" xfId="11751" xr:uid="{8E943EE7-A13C-45CD-8C33-7250934F3452}"/>
    <cellStyle name="Miglia - Stile5" xfId="11752" xr:uid="{66EABCB8-DB64-4AA8-8D20-C1F0C0D506DC}"/>
    <cellStyle name="Migliaia (0)" xfId="11753" xr:uid="{EFE9AD08-7738-4FD9-9461-62EB173B6780}"/>
    <cellStyle name="Milliers [0]_AR1194" xfId="5842" xr:uid="{364327CF-9624-4C59-816E-78C5588D415D}"/>
    <cellStyle name="Milliers_AR1194" xfId="5843" xr:uid="{423F7B74-DD15-44C0-B98E-172E42724FC2}"/>
    <cellStyle name="Model" xfId="11754" xr:uid="{149DC7BF-8507-4B61-815D-2E07B2CDDB71}"/>
    <cellStyle name="Model 2" xfId="26585" xr:uid="{CBC96F23-7074-4714-9281-49531D8699DB}"/>
    <cellStyle name="Monétaire [0]_Bank loan statement" xfId="5844" xr:uid="{A728C7C7-CE8B-45F7-AC88-FA63B0455FA9}"/>
    <cellStyle name="Monétaire_Bank loan statement" xfId="5845" xr:uid="{797D8969-9DAC-4318-97B7-B8F0462B3670}"/>
    <cellStyle name="Mon騁aire [0]_AR1194" xfId="5846" xr:uid="{38646B18-80D6-4623-9D95-F44302CA6B0A}"/>
    <cellStyle name="Mon騁aire_AR1194" xfId="5847" xr:uid="{57B86352-1F35-4D80-A24F-54B7A43847AB}"/>
    <cellStyle name="Neutral 10" xfId="27445" xr:uid="{E0C87B16-0EC8-4C83-9157-D355DFBDF0CD}"/>
    <cellStyle name="Neutral 11" xfId="27487" xr:uid="{34200B1B-8BD1-494B-A88A-DC9FF38BC926}"/>
    <cellStyle name="Neutral 12" xfId="27528" xr:uid="{B83403F3-F807-4E91-91FE-9E173898BC70}"/>
    <cellStyle name="Neutral 13" xfId="27569" xr:uid="{66E1F807-422F-4D92-8956-63C3D04CC6FC}"/>
    <cellStyle name="Neutral 14" xfId="27611" xr:uid="{E70965BB-8D6B-40AB-8A4C-D319D5E3F455}"/>
    <cellStyle name="Neutral 15" xfId="27652" xr:uid="{B5116C51-F24B-4734-A0FC-DB3BDAF1933C}"/>
    <cellStyle name="Neutral 16" xfId="27693" xr:uid="{989DFAAA-6D80-4A9F-90A2-B4612F89FBE3}"/>
    <cellStyle name="Neutral 17" xfId="27734" xr:uid="{027B80AB-124E-4F32-9BDD-7B1BE24BE26E}"/>
    <cellStyle name="Neutral 18" xfId="27775" xr:uid="{1E75D401-62F4-491C-B3AC-08292CE232E9}"/>
    <cellStyle name="Neutral 19" xfId="27816" xr:uid="{9708495E-D488-4B8C-8541-D56816C80368}"/>
    <cellStyle name="Neutral 2" xfId="2268" xr:uid="{B97E6084-9FE4-4DDB-93D2-DC1C60C02388}"/>
    <cellStyle name="Neutral 2 2" xfId="2269" xr:uid="{A4CDDF31-9856-4296-81BE-8046D473FA4B}"/>
    <cellStyle name="Neutral 2 2 2" xfId="2270" xr:uid="{07C53FAB-A9C7-43FE-A796-1197E5159F64}"/>
    <cellStyle name="Neutral 2 2 3" xfId="2271" xr:uid="{7EC11C2D-3A86-4476-8F34-41CCFC49760C}"/>
    <cellStyle name="Neutral 2 2 4" xfId="11069" xr:uid="{2AEF4F93-54BB-4598-891D-E5B495BBC75E}"/>
    <cellStyle name="Neutral 2 2 5" xfId="26586" xr:uid="{1EB0ABD0-0C00-4A88-AC60-A933D1923D72}"/>
    <cellStyle name="Neutral 2 3" xfId="2272" xr:uid="{9DA477A6-A255-43C2-A1A5-17F8D3492092}"/>
    <cellStyle name="Neutral 2 4" xfId="11755" xr:uid="{4CB76990-DF3C-4C50-92BE-953FCB0C02F7}"/>
    <cellStyle name="Neutral 2 4 2" xfId="18113" xr:uid="{547683CD-8F02-49E0-BF63-FD1A04EEE6BF}"/>
    <cellStyle name="Neutral 2 4 3" xfId="30035" xr:uid="{8DCFA6D6-7F9D-48C0-BC53-CA1ADE9955AD}"/>
    <cellStyle name="Neutral 2 5" xfId="18729" xr:uid="{66BD2D6E-6C20-4E6B-BDC8-A74FD945C684}"/>
    <cellStyle name="Neutral 2 5 2" xfId="30308" xr:uid="{38FE49BC-5E9F-4560-9DB4-3AF79A973BF3}"/>
    <cellStyle name="Neutral 2 5 3" xfId="29463" xr:uid="{092A1C4C-4B52-4EF5-8106-0DBDB33AA237}"/>
    <cellStyle name="Neutral 2 6" xfId="27131" xr:uid="{C53FD09C-85D5-4B3D-9C0D-F0D59FD8380D}"/>
    <cellStyle name="Neutral 20" xfId="27857" xr:uid="{3B1891C8-4104-4722-981C-F34C0296B53B}"/>
    <cellStyle name="Neutral 21" xfId="27898" xr:uid="{2C838A4F-BD58-45DB-9634-5A5E4BA66153}"/>
    <cellStyle name="Neutral 22" xfId="27939" xr:uid="{1C696CBA-B481-41F2-A7B9-8B6BC3B6188C}"/>
    <cellStyle name="Neutral 23" xfId="27980" xr:uid="{9FB758F1-2E87-4F6D-BE15-D9211861CAD9}"/>
    <cellStyle name="Neutral 24" xfId="28022" xr:uid="{29AC6FD2-6B0A-46AB-9F47-D56C02B0977A}"/>
    <cellStyle name="Neutral 25" xfId="28065" xr:uid="{2205D445-2148-42EA-BFE2-A4A47425091E}"/>
    <cellStyle name="Neutral 26" xfId="28107" xr:uid="{BBFD400C-403D-4E1B-B58F-AA28BFFE68A6}"/>
    <cellStyle name="Neutral 27" xfId="28148" xr:uid="{46C93B6B-9476-4C4F-885E-2F62A94125DC}"/>
    <cellStyle name="Neutral 28" xfId="28190" xr:uid="{E3BF22F8-11F6-46C6-BEE1-7E7EE56C849C}"/>
    <cellStyle name="Neutral 29" xfId="28232" xr:uid="{66FC172E-6471-4A94-B750-EA83993C1D5A}"/>
    <cellStyle name="Neutral 3" xfId="2273" xr:uid="{F1D11C6F-EA51-4E5A-BE01-75F2367E3E7E}"/>
    <cellStyle name="Neutral 3 2" xfId="2274" xr:uid="{8A76F8BD-42B5-465E-B6C2-718FF0385EEC}"/>
    <cellStyle name="Neutral 3 2 2" xfId="2275" xr:uid="{779E884E-5641-493A-BF6B-421BBE449CE2}"/>
    <cellStyle name="Neutral 3 2 3" xfId="2276" xr:uid="{B7FF8123-37CB-4BA5-8BA5-A80CB3195486}"/>
    <cellStyle name="Neutral 3 3" xfId="2277" xr:uid="{019ECB03-6181-4693-8F32-3E4FF866B983}"/>
    <cellStyle name="Neutral 3 4" xfId="11756" xr:uid="{D7BC636D-9B2C-4224-9F7E-BA6EA7E7C2DE}"/>
    <cellStyle name="Neutral 3 4 2" xfId="18114" xr:uid="{C90EEB3F-F05E-4EDD-99D9-56E2ABD51B53}"/>
    <cellStyle name="Neutral 3 4 3" xfId="25137" xr:uid="{3BC2EDDE-ABDA-4B9A-A0ED-1B492FC0E839}"/>
    <cellStyle name="Neutral 3 4 4" xfId="30036" xr:uid="{25895831-11D0-42AC-B898-746163ACE179}"/>
    <cellStyle name="Neutral 3 5" xfId="29464" xr:uid="{1797E4E2-D6D9-4FF3-B9A0-B74C956CB116}"/>
    <cellStyle name="Neutral 30" xfId="28274" xr:uid="{D070A466-6729-4D88-AF98-061BBA47FC27}"/>
    <cellStyle name="Neutral 31" xfId="28315" xr:uid="{B6CFA8FC-3221-43BE-A430-69CEFD38E0F5}"/>
    <cellStyle name="Neutral 32" xfId="28356" xr:uid="{CA95DFB5-DA4F-47B1-951E-F42440304A40}"/>
    <cellStyle name="Neutral 33" xfId="28397" xr:uid="{324C1EA1-1D01-4A69-8403-C17C843E24FC}"/>
    <cellStyle name="Neutral 34" xfId="28439" xr:uid="{BCE35E90-A435-4BB7-B8AD-ACD352412B50}"/>
    <cellStyle name="Neutral 35" xfId="28480" xr:uid="{CF750626-C259-47D9-A33F-F1E777807B61}"/>
    <cellStyle name="Neutral 36" xfId="28521" xr:uid="{9C58D128-C19A-4FB2-9759-606BC6D422FE}"/>
    <cellStyle name="Neutral 37" xfId="28562" xr:uid="{B0EC26BA-F4BA-41AD-92E7-D7066200B2F4}"/>
    <cellStyle name="Neutral 38" xfId="28603" xr:uid="{270F1744-A488-4CE9-BFFC-70CE6F4DFB34}"/>
    <cellStyle name="Neutral 39" xfId="28644" xr:uid="{F9843AB4-B726-4C78-97CD-013B3DEDB97F}"/>
    <cellStyle name="Neutral 4" xfId="2278" xr:uid="{3F4A925F-31A2-410B-B020-14F4B444A17E}"/>
    <cellStyle name="Neutral 4 2" xfId="2279" xr:uid="{3DD73D04-7933-4F53-A3F3-5FBAA29633BE}"/>
    <cellStyle name="Neutral 4 3" xfId="2280" xr:uid="{E8A6713E-A7F3-40C3-B4DE-6A8862896787}"/>
    <cellStyle name="Neutral 4 4" xfId="11757" xr:uid="{E4BA0DF2-C513-49BC-A6D5-4F81DB9193C7}"/>
    <cellStyle name="Neutral 4 4 2" xfId="18115" xr:uid="{5DA7C32C-21A8-458B-A3BD-F8989F94E3D3}"/>
    <cellStyle name="Neutral 4 4 3" xfId="30037" xr:uid="{5A0723B6-9651-4B7C-B2AA-ECD4A4E12B77}"/>
    <cellStyle name="Neutral 4 5" xfId="27210" xr:uid="{A4CE3B65-0C00-4DD5-A07A-B7D00EA16E63}"/>
    <cellStyle name="Neutral 40" xfId="28685" xr:uid="{DC6C8B09-EE3B-43D6-8292-CA0A68CAF000}"/>
    <cellStyle name="Neutral 41" xfId="28726" xr:uid="{A935C90D-7CA3-44B5-AEBB-29F777473F50}"/>
    <cellStyle name="Neutral 42" xfId="28767" xr:uid="{B3FFD5C3-74A9-4C4E-89C4-043BF94C525F}"/>
    <cellStyle name="Neutral 43" xfId="28808" xr:uid="{BBF1FE29-346B-4F20-B107-45421B8950B5}"/>
    <cellStyle name="Neutral 44" xfId="28849" xr:uid="{76F8EB8E-8A5C-4486-A500-45C1FEA49F74}"/>
    <cellStyle name="Neutral 45" xfId="28890" xr:uid="{9E3C0540-A9E4-43F3-BD3F-F165EE009DB7}"/>
    <cellStyle name="Neutral 46" xfId="28931" xr:uid="{DDF833F7-F6EB-4F39-82D6-C029930BE161}"/>
    <cellStyle name="Neutral 47" xfId="28973" xr:uid="{3A39C9DA-F26B-48AE-944E-2A04487250AF}"/>
    <cellStyle name="Neutral 48" xfId="27148" xr:uid="{7646D0D2-D29D-4D49-BE3C-0139FBDC9E59}"/>
    <cellStyle name="Neutral 5" xfId="2281" xr:uid="{3C9FDF86-3785-4A13-91A9-B9A26E065E4C}"/>
    <cellStyle name="Neutral 5 2" xfId="27238" xr:uid="{A5451D2B-B114-4BF7-BE9F-E76B929DD3CC}"/>
    <cellStyle name="Neutral 5 2 2" xfId="31477" xr:uid="{DD9C13E0-139E-48BC-B2C9-259E18700044}"/>
    <cellStyle name="Neutral 5 2 3" xfId="29465" xr:uid="{42BDA978-F4D5-49FF-B816-0C150E4C9BE7}"/>
    <cellStyle name="Neutral 6" xfId="2282" xr:uid="{93F16A3E-7EB0-426F-BE05-9DB582EA4275}"/>
    <cellStyle name="Neutral 6 2" xfId="27279" xr:uid="{521BED13-8F9E-4106-BB62-2AB8A882B9E3}"/>
    <cellStyle name="Neutral 6 2 2" xfId="31498" xr:uid="{3543E25E-8A41-4FA0-A0CA-6F2F684F7D73}"/>
    <cellStyle name="Neutral 6 2 3" xfId="29466" xr:uid="{40DB6FDB-0577-44A7-AB87-9FA2F2493453}"/>
    <cellStyle name="Neutral 7" xfId="2283" xr:uid="{A21CA4DC-DC15-43B4-B6D8-733E6FE057FC}"/>
    <cellStyle name="Neutral 7 2" xfId="27321" xr:uid="{8EB561D9-CC93-4450-BC71-9E0C973984D6}"/>
    <cellStyle name="Neutral 7 2 2" xfId="31531" xr:uid="{75D5AC84-C0C1-4741-9FCB-B393B0B436C3}"/>
    <cellStyle name="Neutral 7 2 3" xfId="29467" xr:uid="{4ED842CF-E655-408D-86C0-816C62164DA1}"/>
    <cellStyle name="Neutral 8" xfId="2284" xr:uid="{9CAF5C92-B054-416A-A29D-EE2BE2EC4437}"/>
    <cellStyle name="Neutral 8 2" xfId="27362" xr:uid="{1C071EB9-558C-49FA-8DDD-650788B7C362}"/>
    <cellStyle name="Neutral 8 2 2" xfId="31564" xr:uid="{090DB5B5-A9FE-4A66-9EAB-B5932DE94AA5}"/>
    <cellStyle name="Neutral 8 2 3" xfId="29468" xr:uid="{61CD6BF1-D094-4E8B-9C0F-B2E20AB11C65}"/>
    <cellStyle name="Neutral 9" xfId="26587" xr:uid="{B715B46B-0F94-4FD3-ADD4-3EB51B70B2DC}"/>
    <cellStyle name="Neutral 9 2" xfId="27404" xr:uid="{FEB397FC-D723-4252-A664-25108482A95A}"/>
    <cellStyle name="Neutral 9 3" xfId="31310" xr:uid="{33EDF282-C736-4294-9716-06EC07E5FD10}"/>
    <cellStyle name="New Times Roman" xfId="2285" xr:uid="{8AE81289-0CB0-4C8A-BCA7-3C0F42AC93CA}"/>
    <cellStyle name="no dec" xfId="29" xr:uid="{ECBBA8A2-FE23-48B3-8253-F7DC4076CDA1}"/>
    <cellStyle name="Nor}al" xfId="2286" xr:uid="{888D3D7B-42AA-4331-9418-45DA7D84C4F3}"/>
    <cellStyle name="Nor}al 4" xfId="29082" xr:uid="{8D2E2F78-B8CB-46B3-87FF-F9BB4A1BF020}"/>
    <cellStyle name="Normal" xfId="0" builtinId="0"/>
    <cellStyle name="Normal - Stile6" xfId="11758" xr:uid="{B82E692C-8D12-4CBB-BFF0-D742649E1154}"/>
    <cellStyle name="Normal - Stile7" xfId="11759" xr:uid="{1C2D8480-A703-4CFC-929F-AD75D8AAD203}"/>
    <cellStyle name="Normal - Stile8" xfId="11760" xr:uid="{9A41D87B-53EC-4C05-8977-A296C77F8F29}"/>
    <cellStyle name="Normal - Style1" xfId="30" xr:uid="{A32E8DE0-4CC4-4FB5-8E86-834397F147E2}"/>
    <cellStyle name="Normal - Style1 2" xfId="31" xr:uid="{2EF6B895-254F-4813-80EA-8D2B5AC23D1B}"/>
    <cellStyle name="Normal - Style1 2 2" xfId="2287" xr:uid="{9C8E01F7-8C46-4CB1-BDD4-CA68B9397A63}"/>
    <cellStyle name="Normal - Style1 2 3" xfId="2288" xr:uid="{4C132AC9-79DE-4F2F-AE5F-9E8F3EA48736}"/>
    <cellStyle name="Normal - Style1 2 4" xfId="11762" xr:uid="{B4DAACFF-8052-423C-97AB-130E22A03ED2}"/>
    <cellStyle name="Normal - Style1 2 4 2" xfId="18117" xr:uid="{B4176D97-0EC7-4349-8F33-FCE45B84B288}"/>
    <cellStyle name="Normal - Style1 3" xfId="11763" xr:uid="{F8007697-C90A-4BAA-A12D-23534C694D50}"/>
    <cellStyle name="Normal - Style1 3 2" xfId="18573" xr:uid="{9EFE30E7-60F9-4C8E-98FE-E6206C290587}"/>
    <cellStyle name="Normal - Style1 3 3" xfId="30038" xr:uid="{B32A0C42-AEFD-4304-A3C3-0698BA8E4158}"/>
    <cellStyle name="Normal - Style1 4" xfId="11761" xr:uid="{29B1F4A8-F23C-4551-89EF-17E654E4DD2C}"/>
    <cellStyle name="Normal - Style1 4 2" xfId="18116" xr:uid="{35E73D07-AD36-4802-B4F6-8CB5A32878B4}"/>
    <cellStyle name="Normal 10" xfId="32" xr:uid="{D84C397D-4E90-49B8-B6C6-A0B7F61D6619}"/>
    <cellStyle name="Normal 10 10" xfId="25088" xr:uid="{5E1F0DEC-EF58-4B62-B0B4-EEE70961C061}"/>
    <cellStyle name="Normal 10 10 2" xfId="26225" xr:uid="{B856238C-59BB-48FB-931F-528786DAA697}"/>
    <cellStyle name="Normal 10 10 2 2" xfId="26843" xr:uid="{0864E8BB-A14C-474A-930A-93B7F61A9CA4}"/>
    <cellStyle name="Normal 10 10 2 3" xfId="31049" xr:uid="{022C1DA7-625A-43BE-BA3E-2F952C4DD2B8}"/>
    <cellStyle name="Normal 10 11" xfId="25138" xr:uid="{955A25E0-47A6-4076-BEBD-E5246248F826}"/>
    <cellStyle name="Normal 10 12" xfId="29243" xr:uid="{DBC80454-15F5-4D7A-9B20-36D7B9E9CA42}"/>
    <cellStyle name="Normal 10 13" xfId="29234" xr:uid="{343A4793-7EC0-4261-AB90-090ABA85BC9C}"/>
    <cellStyle name="Normal 10 2" xfId="105" xr:uid="{6268CF2A-5E56-4A05-922B-701A569E10EA}"/>
    <cellStyle name="Normal 10 2 2" xfId="11765" xr:uid="{B51275A5-0FC3-4833-845E-C0CEA1DFD1A1}"/>
    <cellStyle name="Normal 10 2 2 2" xfId="25139" xr:uid="{8CA9C9F0-126A-4173-B72A-9548E7413FD1}"/>
    <cellStyle name="Normal 10 2 2 3" xfId="30040" xr:uid="{F1E620C4-46BA-44C5-ADAF-6064279FA749}"/>
    <cellStyle name="Normal 10 2 3" xfId="18776" xr:uid="{FC1B3649-2CA1-4637-BE16-65E469AD4690}"/>
    <cellStyle name="Normal 10 2 4" xfId="26588" xr:uid="{FF2353E8-04AF-49D6-9906-ADFBA9E9EE67}"/>
    <cellStyle name="Normal 10 3" xfId="2289" xr:uid="{E064CC9B-B777-4368-83EA-95B120F5BF43}"/>
    <cellStyle name="Normal 10 3 2" xfId="11766" xr:uid="{CD4BEBF9-0BE4-416D-8655-FA1B4EBE75E8}"/>
    <cellStyle name="Normal 10 3 2 2" xfId="18118" xr:uid="{3FD8A129-7712-48C3-8A87-163891E3AFC5}"/>
    <cellStyle name="Normal 10 3 2 3" xfId="30041" xr:uid="{A3DF318E-03FD-4D90-8D3B-34E4BD3DD2DD}"/>
    <cellStyle name="Normal 10 3 3" xfId="26711" xr:uid="{129B5033-DF10-41F9-BC1C-D7649B735EF2}"/>
    <cellStyle name="Normal 10 3 4" xfId="29060" xr:uid="{8F7EF13A-8EE2-4FE1-AC6B-617892E1A1D0}"/>
    <cellStyle name="Normal 10 4" xfId="2290" xr:uid="{94783717-1112-4D87-8EC4-BFC7BBE17144}"/>
    <cellStyle name="Normal 10 4 2" xfId="7530" xr:uid="{7C569B48-BF7F-45FA-BE97-419B14003D9C}"/>
    <cellStyle name="Normal 10 4 2 2" xfId="17213" xr:uid="{D16355CD-6F32-4E48-ABDE-5AF090610071}"/>
    <cellStyle name="Normal 10 4 2 2 2" xfId="24688" xr:uid="{62E658ED-1431-4410-8C5F-B1C7785816B6}"/>
    <cellStyle name="Normal 10 4 2 3" xfId="21593" xr:uid="{BD82CC7A-5BFC-407B-9443-438B851E571B}"/>
    <cellStyle name="Normal 10 4 3" xfId="10872" xr:uid="{83FAE485-A542-4AC7-B1BC-A7C6C0141E0B}"/>
    <cellStyle name="Normal 10 4 3 2" xfId="17445" xr:uid="{79F72451-84CB-4A5E-9811-D7F75EFCA409}"/>
    <cellStyle name="Normal 10 4 3 2 2" xfId="24886" xr:uid="{3A65B0A5-F95C-494C-8DBB-311BAD2DA579}"/>
    <cellStyle name="Normal 10 4 3 3" xfId="21801" xr:uid="{78D78815-64C6-45B5-9317-8C0D867519E2}"/>
    <cellStyle name="Normal 10 4 4" xfId="15665" xr:uid="{30DB52F7-0957-47A4-B678-C01EC97AF7F5}"/>
    <cellStyle name="Normal 10 4 4 2" xfId="23228" xr:uid="{AB208C52-F3BD-4069-AF53-D7EAB7BB9618}"/>
    <cellStyle name="Normal 10 4 5" xfId="20154" xr:uid="{A182ADCB-88E3-44CD-BA5B-70A45B89E5AF}"/>
    <cellStyle name="Normal 10 5" xfId="6028" xr:uid="{254D1469-FBA7-446C-BE20-0560CF0BF034}"/>
    <cellStyle name="Normal 10 5 2" xfId="10735" xr:uid="{B6E21C78-B809-421B-897D-3911E92F011F}"/>
    <cellStyle name="Normal 10 5 2 2" xfId="17316" xr:uid="{08BF48D0-61B2-4D23-A691-BCE75BD60CEB}"/>
    <cellStyle name="Normal 10 5 2 2 2" xfId="24775" xr:uid="{7386842D-55D4-456A-9936-D4054B670184}"/>
    <cellStyle name="Normal 10 5 2 3" xfId="21677" xr:uid="{BA794747-C0D0-48F6-9543-4758A50566C3}"/>
    <cellStyle name="Normal 10 5 3" xfId="10964" xr:uid="{9190C6D7-F971-40F2-888A-FCBCE795D179}"/>
    <cellStyle name="Normal 10 5 3 2" xfId="17537" xr:uid="{4D5764BC-6516-4EDB-9B0F-A0262614A7B3}"/>
    <cellStyle name="Normal 10 5 3 2 2" xfId="24970" xr:uid="{A36F7397-0FAD-4099-9FC8-EEA1E4BC59F4}"/>
    <cellStyle name="Normal 10 5 3 3" xfId="21883" xr:uid="{8E5D62B8-3CEC-4BB2-8582-BC94CA17767D}"/>
    <cellStyle name="Normal 10 5 4" xfId="15768" xr:uid="{A943D8AB-C0D2-4F01-AA03-20E5D647DD2C}"/>
    <cellStyle name="Normal 10 5 4 2" xfId="23276" xr:uid="{2EE3912F-AC9B-4E3B-B609-ABDBC14CFC5E}"/>
    <cellStyle name="Normal 10 5 5" xfId="20187" xr:uid="{42F00CF8-7C68-4D55-87DE-E692B5039966}"/>
    <cellStyle name="Normal 10 6" xfId="6069" xr:uid="{8C2541DF-64A5-438C-9031-B641E5BE9F4D}"/>
    <cellStyle name="Normal 10 6 2" xfId="15790" xr:uid="{27A4E6A9-70FC-41B1-AB73-D91085546368}"/>
    <cellStyle name="Normal 10 6 2 2" xfId="23293" xr:uid="{ABE012FE-A405-4512-A646-08ECF9429BAC}"/>
    <cellStyle name="Normal 10 6 3" xfId="20199" xr:uid="{F6975A03-2465-42D0-A201-39FC4D107340}"/>
    <cellStyle name="Normal 10 7" xfId="10765" xr:uid="{A7EED5B5-C554-4906-87AD-B04A5DDC7A04}"/>
    <cellStyle name="Normal 10 7 2" xfId="17338" xr:uid="{AD60E883-E340-4CD5-96C5-EF7CF5BD15A3}"/>
    <cellStyle name="Normal 10 7 2 2" xfId="24793" xr:uid="{56A02FDE-8C0D-4CD5-B844-9597C02D23CC}"/>
    <cellStyle name="Normal 10 7 3" xfId="21696" xr:uid="{C44A0C89-26E3-4D1A-AEC4-EF549C7D821F}"/>
    <cellStyle name="Normal 10 8" xfId="103" xr:uid="{9AD412C1-FD2A-41AD-BE27-1CACC57AA552}"/>
    <cellStyle name="Normal 10 8 2" xfId="21948" xr:uid="{478F882A-5930-45BA-B876-140C338C1B78}"/>
    <cellStyle name="Normal 10 9" xfId="11764" xr:uid="{5AE18D8E-7B9C-4F11-A480-E1AE0828F27F}"/>
    <cellStyle name="Normal 10 9 2" xfId="17715" xr:uid="{37C797BF-3EEA-4B1F-B43A-82DD919E89AF}"/>
    <cellStyle name="Normal 10 9 3" xfId="25426" xr:uid="{996B39AE-70B9-4159-AF7C-221C154A1D6A}"/>
    <cellStyle name="Normal 10 9 4" xfId="30039" xr:uid="{C1D5D76B-E913-4024-9CE8-F416299BB090}"/>
    <cellStyle name="Normal 10_WK_TKCB_08_By_golf" xfId="11767" xr:uid="{B9CDF6B2-21AE-4F88-B8E5-AF78B4BA0BFC}"/>
    <cellStyle name="Normal 100" xfId="2291" xr:uid="{27CA5115-C082-4B18-96C1-9308E7BFE5CE}"/>
    <cellStyle name="Normal 100 2" xfId="26910" xr:uid="{2890FB1D-CFD6-4D00-B8EC-B995E3E9FBC2}"/>
    <cellStyle name="Normal 100 3" xfId="31775" xr:uid="{C1DED15B-1FB6-4CA4-AF2A-46F3DF5AAFC8}"/>
    <cellStyle name="Normal 101" xfId="2292" xr:uid="{E6271334-A446-4B79-BB65-375F7C404C66}"/>
    <cellStyle name="Normal 101 2" xfId="31777" xr:uid="{5146F8BA-0C26-4ED7-9BB2-0ED34DABAE28}"/>
    <cellStyle name="Normal 102" xfId="2293" xr:uid="{2F1C1626-5D2A-4622-AE21-AD65305221CC}"/>
    <cellStyle name="Normal 102 2" xfId="7531" xr:uid="{D42A92C7-9EBF-4390-BA86-EF228485DF9B}"/>
    <cellStyle name="Normal 102 3" xfId="31778" xr:uid="{2405EA98-FFC7-4267-89A4-7CAC10383DDE}"/>
    <cellStyle name="Normal 103" xfId="2294" xr:uid="{FED2E259-0659-424B-9502-30BC12F2F0AA}"/>
    <cellStyle name="Normal 103 2" xfId="7532" xr:uid="{6D6517AC-07A5-452E-8F1F-7114EB7FE301}"/>
    <cellStyle name="Normal 103 3" xfId="31779" xr:uid="{1ABC9795-ADB9-4BC4-AC1E-A5800AC05888}"/>
    <cellStyle name="Normal 104" xfId="2295" xr:uid="{E155471B-4E82-4B03-BD85-DACA03D37DCC}"/>
    <cellStyle name="Normal 104 2" xfId="7533" xr:uid="{0D15DD9E-1AA9-4937-8EE2-DC46EBDE1A52}"/>
    <cellStyle name="Normal 105" xfId="2296" xr:uid="{7EAE6ADE-02C6-4025-9F20-716DAA871987}"/>
    <cellStyle name="Normal 105 2" xfId="7534" xr:uid="{614208D7-34D5-4822-848D-1725CB4DF4B0}"/>
    <cellStyle name="Normal 106" xfId="2297" xr:uid="{E35652A3-A5DC-46A6-9703-4EDF864A725D}"/>
    <cellStyle name="Normal 106 2" xfId="7535" xr:uid="{CEB1566F-4A65-4121-BD86-E746987D8F63}"/>
    <cellStyle name="Normal 107" xfId="2298" xr:uid="{2995447B-CDB5-4A60-AACB-68355FA42045}"/>
    <cellStyle name="Normal 108" xfId="5782" xr:uid="{636D484C-F242-4146-A3BD-34BEBB6E9E3E}"/>
    <cellStyle name="Normal 108 2" xfId="10690" xr:uid="{DA18D932-F791-4EBD-9272-E6491ABE9822}"/>
    <cellStyle name="Normal 109" xfId="85" xr:uid="{E2446E45-6AE7-4D8D-A324-FF70E94935CB}"/>
    <cellStyle name="Normal 109 2" xfId="10691" xr:uid="{E9A735A7-9B34-4C55-B762-B0740C271BA0}"/>
    <cellStyle name="Normal 109 3" xfId="5783" xr:uid="{C3D2BFBC-D890-4705-ABBC-05015FD1DEF5}"/>
    <cellStyle name="Normal 109 4" xfId="29577" xr:uid="{AC46C5AE-8E37-4287-99BC-88E277ABD027}"/>
    <cellStyle name="Normal 11" xfId="33" xr:uid="{AA736048-F058-4DB2-A901-A71A77CAE449}"/>
    <cellStyle name="Normal 11 2" xfId="2299" xr:uid="{16390E9D-BB22-4D05-BBC7-9EAEF17976AB}"/>
    <cellStyle name="Normal 11 2 2" xfId="11768" xr:uid="{690AA3CC-57AA-4ABE-9A57-19BF95EDB937}"/>
    <cellStyle name="Normal 11 2 2 2" xfId="18120" xr:uid="{B1B5DAAC-343B-45F5-88DF-335FB987D6CB}"/>
    <cellStyle name="Normal 11 2 2 3" xfId="26912" xr:uid="{1CC2DAC0-E586-40D1-B418-D84870C4DD3F}"/>
    <cellStyle name="Normal 11 2 2 4" xfId="30042" xr:uid="{4375BE04-F7D7-472E-B008-5F169063CEFC}"/>
    <cellStyle name="Normal 11 2 3" xfId="29050" xr:uid="{F2B319C2-DF44-474B-9C92-3285C2734AA6}"/>
    <cellStyle name="Normal 11 2 3 2" xfId="31617" xr:uid="{EE428F76-7766-42DB-8080-D58F61F211AC}"/>
    <cellStyle name="Normal 11 2 3 3" xfId="29469" xr:uid="{29FD98EE-C99A-4E31-BD8B-D132DF42A200}"/>
    <cellStyle name="Normal 11 3" xfId="2300" xr:uid="{CF8E8877-1BF7-4679-B067-A0E1B87F30F5}"/>
    <cellStyle name="Normal 11 3 2" xfId="26712" xr:uid="{CD5D7657-B9F6-46F8-9E43-1567A48C3F94}"/>
    <cellStyle name="Normal 11 4" xfId="6029" xr:uid="{BD196E7F-2001-4886-AFE1-5325123E65C3}"/>
    <cellStyle name="Normal 11 5" xfId="18119" xr:uid="{05835FBA-F6B6-46A2-A596-E81CDF85DAAA}"/>
    <cellStyle name="Normal 11 5 2" xfId="26911" xr:uid="{296CCEC5-0D75-4CF5-A07F-A4D44AAEECD6}"/>
    <cellStyle name="Normal 11 5 2 2" xfId="29250" xr:uid="{9CEC9B92-8D92-43FE-B336-A3A4B2C7FF6A}"/>
    <cellStyle name="Normal 11 5 2 3" xfId="31445" xr:uid="{3D0BC275-6E6A-428F-B249-D81C7298DAB3}"/>
    <cellStyle name="Normal 11 6" xfId="18730" xr:uid="{5ABF551F-6193-4FFF-B4A3-B32E17E956B7}"/>
    <cellStyle name="Normal 11 7" xfId="26191" xr:uid="{28CC0190-6C60-4C01-898B-E9A19C08F948}"/>
    <cellStyle name="Normal 11_04-00-0000-215801-0-00-00000_0414  11" xfId="25239" xr:uid="{AC72B572-4E03-4FA6-AF7A-9D5478BE76D6}"/>
    <cellStyle name="Normal 110" xfId="5788" xr:uid="{07A79947-9545-47B2-89CB-0B7DB8483F7A}"/>
    <cellStyle name="Normal 110 2" xfId="10695" xr:uid="{3035C7CA-7DB6-4DDC-9F8D-466AC9B86264}"/>
    <cellStyle name="Normal 111" xfId="5789" xr:uid="{02F16269-5B78-4519-8E1D-4D3C4EE7126B}"/>
    <cellStyle name="Normal 111 2" xfId="10696" xr:uid="{3A4B9E78-6391-456F-A380-7EC13ED38472}"/>
    <cellStyle name="Normal 112" xfId="5790" xr:uid="{EE1881DD-DDB6-4644-ABA7-94B135ACAA2E}"/>
    <cellStyle name="Normal 112 2" xfId="10697" xr:uid="{6E0EF5AD-4AFF-4BFD-9E5C-F2C328546AAF}"/>
    <cellStyle name="Normal 112 3" xfId="14185" xr:uid="{A9A323FC-753A-4BAF-934F-51E17B987E94}"/>
    <cellStyle name="Normal 113" xfId="5791" xr:uid="{9483E656-8E22-429A-B1E9-A69BFE1E323F}"/>
    <cellStyle name="Normal 113 2" xfId="10698" xr:uid="{79E84E27-AE2C-4EBD-B102-D4D8997F3E41}"/>
    <cellStyle name="Normal 113 3" xfId="14166" xr:uid="{169E0B01-FAA3-4447-BD7B-D42641813B5A}"/>
    <cellStyle name="Normal 113 3 2" xfId="18364" xr:uid="{A7EF4B0E-2F35-47A6-B813-E941E2DC0B7A}"/>
    <cellStyle name="Normal 114" xfId="5792" xr:uid="{4D1D7AD3-9990-42C2-8D0B-AC57CD269DF9}"/>
    <cellStyle name="Normal 114 2" xfId="10699" xr:uid="{0789940C-65F8-49FD-93F2-A9168C0B1D39}"/>
    <cellStyle name="Normal 115" xfId="5793" xr:uid="{19AA6730-CBD3-4CEF-9E9D-8080FA2FE441}"/>
    <cellStyle name="Normal 115 2" xfId="10700" xr:uid="{FAB86343-0F32-4834-8387-07615F6C488D}"/>
    <cellStyle name="Normal 116" xfId="5795" xr:uid="{EA5DB798-7F9B-4DC7-B4C1-6816FDEDD28D}"/>
    <cellStyle name="Normal 116 2" xfId="10702" xr:uid="{8ADD4974-20C5-44AF-A2A8-F978E356E167}"/>
    <cellStyle name="Normal 117" xfId="5797" xr:uid="{20A51EBA-B801-470A-A5D2-1DE28A042E5A}"/>
    <cellStyle name="Normal 117 2" xfId="5998" xr:uid="{DB983194-BD7C-4D6C-A8CE-38E7EE8E7C33}"/>
    <cellStyle name="Normal 118" xfId="5799" xr:uid="{E5FD46F7-69A1-4164-A04C-FB9D38A35072}"/>
    <cellStyle name="Normal 118 2" xfId="10705" xr:uid="{154EB2B5-F00F-413F-A9EC-E26DFD18F7B5}"/>
    <cellStyle name="Normal 119" xfId="5800" xr:uid="{DC32B941-1AF9-410D-B639-A805144A5D65}"/>
    <cellStyle name="Normal 12" xfId="34" xr:uid="{1022B800-E2FA-4912-92E0-3BC31AADABFB}"/>
    <cellStyle name="Normal 12 2" xfId="2301" xr:uid="{EB26C068-1D1C-4EF9-8B0B-4AA2F60ECEBF}"/>
    <cellStyle name="Normal 12 2 2" xfId="7536" xr:uid="{B8184808-6DF9-45BF-AED3-E53F46941447}"/>
    <cellStyle name="Normal 12 2 2 2" xfId="11770" xr:uid="{13AC3F4C-96EC-4DA0-B0F8-0BAC62DDF9E8}"/>
    <cellStyle name="Normal 12 2 2 2 2" xfId="17214" xr:uid="{CFDDD5ED-3E1C-4488-AFA7-A128763A6431}"/>
    <cellStyle name="Normal 12 2 2 2 3" xfId="30044" xr:uid="{0ADAD61A-DB4A-4256-940D-EC80E70A0FF4}"/>
    <cellStyle name="Normal 12 2 2 3" xfId="18430" xr:uid="{678F28DE-A4EC-45C1-A9A4-D217CFE04F47}"/>
    <cellStyle name="Normal 12 2 2 4" xfId="26590" xr:uid="{178FDF38-761A-4B3E-B3EE-1D0591F5C981}"/>
    <cellStyle name="Normal 12 2 3" xfId="10873" xr:uid="{6ACD7680-BD05-42BB-8F50-E77D99263EDB}"/>
    <cellStyle name="Normal 12 2 3 2" xfId="17446" xr:uid="{BA793A4F-51EA-44EC-8DA5-156E6CBC6242}"/>
    <cellStyle name="Normal 12 2 3 2 2" xfId="24887" xr:uid="{49137DD3-9161-44AC-90C2-F7358A3B25A0}"/>
    <cellStyle name="Normal 12 2 3 3" xfId="21802" xr:uid="{EF300726-5751-435B-A73F-6B3665369FDF}"/>
    <cellStyle name="Normal 12 2 4" xfId="11769" xr:uid="{5096CF87-19E4-4C5F-9156-C8D66FDFFCD4}"/>
    <cellStyle name="Normal 12 2 4 2" xfId="15666" xr:uid="{5C9D0DC4-E650-4AA6-A8E3-E92E14F55AA6}"/>
    <cellStyle name="Normal 12 2 4 3" xfId="30043" xr:uid="{DA87925E-5790-4459-B81B-95AC80C76190}"/>
    <cellStyle name="Normal 12 2 5" xfId="18121" xr:uid="{0A6D7F69-14D2-4E4D-AD10-FE5795C84C23}"/>
    <cellStyle name="Normal 12 2 6" xfId="26589" xr:uid="{D0C4D282-D9B4-42D7-8E1A-7CBAAC4F1B88}"/>
    <cellStyle name="Normal 12 2 7" xfId="29044" xr:uid="{123B03C3-1555-4CEB-BAC1-9353D95A9EAC}"/>
    <cellStyle name="Normal 12 2 7 2" xfId="31614" xr:uid="{CF97511F-6104-483F-A969-B1D84F3EAADD}"/>
    <cellStyle name="Normal 12 2 7 3" xfId="29470" xr:uid="{5E1EED58-23B2-4E8F-80EB-D5C8C07182CE}"/>
    <cellStyle name="Normal 12 3" xfId="6030" xr:uid="{04C62C56-266D-4AEE-93AB-4CFE430EB170}"/>
    <cellStyle name="Normal 12 3 2" xfId="26591" xr:uid="{34940B33-68D0-46F5-A456-DD0171B1CAC9}"/>
    <cellStyle name="Normal 12 4" xfId="17720" xr:uid="{C13168EE-47EB-4F8F-B9E4-465240326E46}"/>
    <cellStyle name="Normal 12 4 2" xfId="26592" xr:uid="{31B8B91A-4B07-4934-BB5A-7C3A139074A8}"/>
    <cellStyle name="Normal 12 4 3" xfId="30220" xr:uid="{FA5A6283-A808-4A39-92DD-31A1E8884DE2}"/>
    <cellStyle name="Normal 12 5" xfId="18763" xr:uid="{FCE68E58-14B5-4778-B27F-FCD4525C8F10}"/>
    <cellStyle name="Normal 12 6" xfId="25240" xr:uid="{047334EA-02F8-43FE-95F7-C162F10781E0}"/>
    <cellStyle name="Normal 12 7" xfId="25262" xr:uid="{C767BC47-BB73-47CB-B5BE-BA77000B544E}"/>
    <cellStyle name="Normal 12 8" xfId="26456" xr:uid="{84566F7C-F2B8-4BD5-8D7C-E1D9FD6EA729}"/>
    <cellStyle name="Normal 120" xfId="5993" xr:uid="{A1CCCB9C-3D15-4ADF-9D38-544A7131BC52}"/>
    <cellStyle name="Normal 120 2" xfId="5997" xr:uid="{82E6B104-FE71-44A8-833F-FAAB487BAB93}"/>
    <cellStyle name="Normal 121" xfId="5994" xr:uid="{794AAB2E-AFD3-4FB4-A938-EF0E9A4E88A0}"/>
    <cellStyle name="Normal 122" xfId="5996" xr:uid="{6C240224-277E-4EF7-AB96-FB1CC34D2966}"/>
    <cellStyle name="Normal 122 2" xfId="10714" xr:uid="{D66C94EB-4652-4E8B-ABDE-D3AA8795019C}"/>
    <cellStyle name="Normal 122 2 2" xfId="17295" xr:uid="{3DC432BD-CBDA-4077-BD7F-33829BA73BAC}"/>
    <cellStyle name="Normal 122 2 2 2" xfId="24755" xr:uid="{AEC76397-7793-4752-BE10-4CB7F044E0DF}"/>
    <cellStyle name="Normal 122 2 3" xfId="21658" xr:uid="{4F990E64-E79F-449E-9F1F-B7ECE4E0C593}"/>
    <cellStyle name="Normal 122 3" xfId="10943" xr:uid="{DE46ED68-63D2-452E-AC71-F97C8D4A5018}"/>
    <cellStyle name="Normal 122 3 2" xfId="17516" xr:uid="{05137595-29DA-4CBE-98DF-8A8533DF530C}"/>
    <cellStyle name="Normal 122 3 2 2" xfId="24950" xr:uid="{45CE9FE7-CDA2-47A4-85C4-2874B7F91F09}"/>
    <cellStyle name="Normal 122 3 3" xfId="21864" xr:uid="{91C25046-8B9E-4E85-9E3F-0E27A21E965F}"/>
    <cellStyle name="Normal 122 4" xfId="15747" xr:uid="{7D0B7A38-F4FD-42A4-AE38-5905C84037DC}"/>
    <cellStyle name="Normal 122 4 2" xfId="23263" xr:uid="{F0B2C441-50A6-46A8-9DA4-DA4DC6F1D14C}"/>
    <cellStyle name="Normal 122 5" xfId="20176" xr:uid="{102A079A-8275-4E6B-AD93-C8937854F955}"/>
    <cellStyle name="Normal 123" xfId="6004" xr:uid="{40FA4704-85CB-4ABA-9FF4-BFF95B9F1E43}"/>
    <cellStyle name="Normal 124" xfId="6044" xr:uid="{52A144C7-3F42-40D3-B4A0-DD91F3F923A6}"/>
    <cellStyle name="Normal 125" xfId="6049" xr:uid="{9DE19158-44EF-414B-9714-CD9A92A8188B}"/>
    <cellStyle name="Normal 126" xfId="6050" xr:uid="{D310338A-FC14-4B07-B893-A4465DA4AFD6}"/>
    <cellStyle name="Normal 127" xfId="6052" xr:uid="{F0CED70B-0F2C-4E21-880B-9A21F3BA5912}"/>
    <cellStyle name="Normal 127 2" xfId="6056" xr:uid="{A703F851-BF35-42C1-95EB-AF1F90F514E9}"/>
    <cellStyle name="Normal 127 2 2" xfId="10749" xr:uid="{AF6897C4-C19D-4EB1-AED8-9C8043423CC2}"/>
    <cellStyle name="Normal 127 2 2 2" xfId="17326" xr:uid="{25FE6EEF-04EC-465A-86EA-110C66445534}"/>
    <cellStyle name="Normal 127 2 2 2 2" xfId="24785" xr:uid="{0ABF55E5-1569-4676-833D-908D3883E95F}"/>
    <cellStyle name="Normal 127 2 2 3" xfId="21687" xr:uid="{39E628FD-2922-4D4C-83DC-2F8AA23D6C80}"/>
    <cellStyle name="Normal 127 2 3" xfId="10974" xr:uid="{FEEC88F0-3992-4B1C-AC1E-80C427AD24FA}"/>
    <cellStyle name="Normal 127 2 3 2" xfId="17547" xr:uid="{E66D3AD6-7F2A-48ED-AC9E-B97D6927C281}"/>
    <cellStyle name="Normal 127 2 3 2 2" xfId="24980" xr:uid="{17B35409-15B0-4759-90CC-1250FA20BA48}"/>
    <cellStyle name="Normal 127 2 3 3" xfId="21893" xr:uid="{6573AE27-C154-458E-A963-3DFF7C043559}"/>
    <cellStyle name="Normal 127 2 4" xfId="15778" xr:uid="{BB3E39D3-2E90-45BE-9BBA-DA30FA57BADC}"/>
    <cellStyle name="Normal 127 2 4 2" xfId="23283" xr:uid="{FF4AA4C0-60C6-4B7A-8ED8-F1841851607A}"/>
    <cellStyle name="Normal 127 2 5" xfId="20193" xr:uid="{39F62334-B2B6-43AF-926F-467D26CDA45D}"/>
    <cellStyle name="Normal 127 3" xfId="10745" xr:uid="{F3E492C6-3618-48D4-B9A2-BC67729A12D2}"/>
    <cellStyle name="Normal 127 3 2" xfId="17322" xr:uid="{971FB590-D895-4708-98F4-A92DC42606DB}"/>
    <cellStyle name="Normal 127 3 2 2" xfId="24781" xr:uid="{84635415-5FA9-45F0-AB98-A7E050B9629C}"/>
    <cellStyle name="Normal 127 3 3" xfId="21683" xr:uid="{58A76068-2AE6-4B7B-88EC-9F6DB33E9D4A}"/>
    <cellStyle name="Normal 127 4" xfId="10970" xr:uid="{B302EFF8-D62A-4771-A62F-B62E6D04A2F7}"/>
    <cellStyle name="Normal 127 4 2" xfId="17543" xr:uid="{567F79AB-1B35-4E59-BE55-5A796AAD7860}"/>
    <cellStyle name="Normal 127 4 2 2" xfId="24976" xr:uid="{E1FE0E9A-2CE8-4997-A220-1460E3E22627}"/>
    <cellStyle name="Normal 127 4 3" xfId="21889" xr:uid="{6A2B28B2-9195-4E12-9077-A1B5037C57EB}"/>
    <cellStyle name="Normal 127 5" xfId="15774" xr:uid="{F4278297-4693-4788-9586-6DEDF1FDD0AB}"/>
    <cellStyle name="Normal 127 5 2" xfId="23279" xr:uid="{2D82226B-D0A6-411B-A019-751B64B3BD1B}"/>
    <cellStyle name="Normal 127 6" xfId="20189" xr:uid="{C4962F53-F72A-454B-BB93-2F1D278C5EB5}"/>
    <cellStyle name="Normal 128" xfId="6053" xr:uid="{D2BEC2F2-D6B9-47A6-BA46-EE768F55B951}"/>
    <cellStyle name="Normal 128 2" xfId="10746" xr:uid="{A9358788-C6E7-4091-890F-89CF3C80D3AE}"/>
    <cellStyle name="Normal 128 2 2" xfId="17323" xr:uid="{747A2E4C-DAB4-4D88-85DF-C63910EE2123}"/>
    <cellStyle name="Normal 128 2 2 2" xfId="24782" xr:uid="{98A14902-5EE6-469C-B410-509E321A8F81}"/>
    <cellStyle name="Normal 128 2 3" xfId="21684" xr:uid="{31E86512-7713-4E21-B00A-3F758E218F2E}"/>
    <cellStyle name="Normal 128 3" xfId="10971" xr:uid="{CD481CFC-4E59-44C4-8FA4-90D90C7D6259}"/>
    <cellStyle name="Normal 128 3 2" xfId="17544" xr:uid="{03FC2DBD-8BDE-41B3-BFD7-15EF4E5B8C51}"/>
    <cellStyle name="Normal 128 3 2 2" xfId="24977" xr:uid="{CDCD8865-93E2-4885-89AC-89224080F8B7}"/>
    <cellStyle name="Normal 128 3 3" xfId="21890" xr:uid="{5F33EEBA-8884-45E8-8B61-DCC9CBE82E43}"/>
    <cellStyle name="Normal 128 4" xfId="15775" xr:uid="{A413DF31-C3FF-44BE-A134-F534A248A1BA}"/>
    <cellStyle name="Normal 128 4 2" xfId="23280" xr:uid="{065AEE8D-17D9-4FE1-A372-C5479494DE38}"/>
    <cellStyle name="Normal 128 5" xfId="20190" xr:uid="{A7DCDCED-6435-453F-B091-FC44B8E8BAA5}"/>
    <cellStyle name="Normal 129" xfId="6054" xr:uid="{67328C5E-ED42-4C0F-9E76-DAB85EBC966C}"/>
    <cellStyle name="Normal 129 2" xfId="10747" xr:uid="{EB23A85F-9AAE-43DB-8EA8-4D7BAFA430F6}"/>
    <cellStyle name="Normal 129 2 2" xfId="17324" xr:uid="{2A2EB927-F46B-44D1-A53A-0D5EE819E41F}"/>
    <cellStyle name="Normal 129 2 2 2" xfId="24783" xr:uid="{116088ED-8CC8-454D-81D6-F722C627ADA4}"/>
    <cellStyle name="Normal 129 2 3" xfId="21685" xr:uid="{7FE79B88-C626-4488-8FE2-E0CCA2496776}"/>
    <cellStyle name="Normal 129 3" xfId="10972" xr:uid="{97009886-1174-4BD2-8F7D-122F1677FCED}"/>
    <cellStyle name="Normal 129 3 2" xfId="17545" xr:uid="{9B01B7E2-B1B3-45B0-B86E-581B8DFEAC3E}"/>
    <cellStyle name="Normal 129 3 2 2" xfId="24978" xr:uid="{51AA8CD4-EE0D-4C76-A7EE-1EF90C2F4E88}"/>
    <cellStyle name="Normal 129 3 3" xfId="21891" xr:uid="{AF551D53-2DB2-4F99-94D9-F87A96B95889}"/>
    <cellStyle name="Normal 129 4" xfId="15776" xr:uid="{E0FA2E14-B9C5-48C3-914A-C35476F35158}"/>
    <cellStyle name="Normal 129 4 2" xfId="23281" xr:uid="{C6F9DAAC-0051-43C8-8B98-F42995A15797}"/>
    <cellStyle name="Normal 129 5" xfId="20191" xr:uid="{64FBAE2E-867C-45AC-BFC7-5F54370EC185}"/>
    <cellStyle name="Normal 13" xfId="35" xr:uid="{01F2C93D-BFB1-4464-B69D-FD6AFEAAE19A}"/>
    <cellStyle name="Normal 13 10" xfId="109" xr:uid="{00D1299E-2E8A-432D-BAC4-76E6BCFFF235}"/>
    <cellStyle name="Normal 13 2" xfId="2302" xr:uid="{AD7CA875-95D7-4675-BE17-31DD91BDA364}"/>
    <cellStyle name="Normal 13 2 2" xfId="6002" xr:uid="{78FAAEA2-5530-4580-9C47-972D1A74EEDD}"/>
    <cellStyle name="Normal 13 2 2 2" xfId="10718" xr:uid="{4193B984-AB6B-490F-97D0-B0D7D56A3C88}"/>
    <cellStyle name="Normal 13 2 2 2 2" xfId="17299" xr:uid="{288CB2C9-5182-46BB-836D-B2FE75542B7A}"/>
    <cellStyle name="Normal 13 2 2 2 2 2" xfId="24759" xr:uid="{A07BF09A-A48F-418F-A8D1-D35143E097BC}"/>
    <cellStyle name="Normal 13 2 2 2 3" xfId="21662" xr:uid="{EBE05E88-D842-4420-9EDC-70D59F931AC3}"/>
    <cellStyle name="Normal 13 2 2 3" xfId="10947" xr:uid="{38B47E75-CEEC-4D63-8910-488459484880}"/>
    <cellStyle name="Normal 13 2 2 3 2" xfId="17520" xr:uid="{DC59887D-5CF5-4A42-AB5C-1C2A3AE38000}"/>
    <cellStyle name="Normal 13 2 2 3 2 2" xfId="24954" xr:uid="{3BC2EF5A-35ED-4A28-B2F3-D01F1C511EB4}"/>
    <cellStyle name="Normal 13 2 2 3 3" xfId="21868" xr:uid="{23F4C9C3-1D6C-4074-8CFD-BD246650EDBF}"/>
    <cellStyle name="Normal 13 2 2 4" xfId="15751" xr:uid="{36B1A3B2-7DD7-45D6-8711-4E0AEEF04005}"/>
    <cellStyle name="Normal 13 2 2 4 2" xfId="23267" xr:uid="{AE4DDC97-18F3-4647-BA9A-C71E3BAA98D3}"/>
    <cellStyle name="Normal 13 2 2 5" xfId="20179" xr:uid="{5F10C929-E17F-45D8-8954-50CE63316611}"/>
    <cellStyle name="Normal 13 2 3" xfId="7537" xr:uid="{72D79753-8EC6-4EE7-B794-5E1E07A6D154}"/>
    <cellStyle name="Normal 13 2 3 2" xfId="17215" xr:uid="{57FAA77B-D76C-4BCF-B000-F80C340AC415}"/>
    <cellStyle name="Normal 13 2 3 2 2" xfId="24689" xr:uid="{DCB5ACD5-2753-4750-94B2-19D5ED48158E}"/>
    <cellStyle name="Normal 13 2 3 3" xfId="21594" xr:uid="{D4BFA5E3-F777-4F0C-9BEB-9CDC8BC0F0F3}"/>
    <cellStyle name="Normal 13 2 4" xfId="10874" xr:uid="{069530B6-D86D-4270-9EF3-DE7EA7690623}"/>
    <cellStyle name="Normal 13 2 4 2" xfId="17447" xr:uid="{A7AA04DA-FFC7-40C1-B5B4-1E5B60C50037}"/>
    <cellStyle name="Normal 13 2 4 2 2" xfId="24888" xr:uid="{B551C30D-DDC5-4536-BB46-141BD73C8286}"/>
    <cellStyle name="Normal 13 2 4 3" xfId="21803" xr:uid="{33F560DE-B303-4768-940E-36248E583481}"/>
    <cellStyle name="Normal 13 2 5" xfId="11771" xr:uid="{629A5689-B1D4-4125-B26D-117FC96E9E70}"/>
    <cellStyle name="Normal 13 2 5 2" xfId="15667" xr:uid="{FA65DE86-4003-4A8C-BCE4-50E92297EB9C}"/>
    <cellStyle name="Normal 13 2 5 3" xfId="30045" xr:uid="{C2C8FD6A-0563-49AD-99A1-E5AE16874A7C}"/>
    <cellStyle name="Normal 13 2 6" xfId="18122" xr:uid="{2A8C80D6-6068-46BB-A754-1F29AF1D0836}"/>
    <cellStyle name="Normal 13 2 7" xfId="29054" xr:uid="{0E2084C7-D2B2-4D8C-8476-6CC4AF009814}"/>
    <cellStyle name="Normal 13 2 7 2" xfId="31619" xr:uid="{0FA66466-BC1B-4F0A-8003-E0003E8A7512}"/>
    <cellStyle name="Normal 13 2 7 3" xfId="29471" xr:uid="{A3DB0E67-8C87-431A-9AED-497C39BCFC6E}"/>
    <cellStyle name="Normal 13 3" xfId="2303" xr:uid="{EA8B9D0E-3EDC-4613-86B7-A3B504A6624D}"/>
    <cellStyle name="Normal 13 3 2" xfId="26713" xr:uid="{8A3EA785-6364-41C8-91E7-07642DD818FB}"/>
    <cellStyle name="Normal 13 4" xfId="5785" xr:uid="{4717B9A2-0C5A-487D-9178-DCDD795B390F}"/>
    <cellStyle name="Normal 13 4 2" xfId="5999" xr:uid="{84E68A12-9ADD-4AA0-826D-CAAF40D1CB61}"/>
    <cellStyle name="Normal 13 4 2 2" xfId="10715" xr:uid="{4142CE1E-C7EF-44F9-AF56-DB8471C7283D}"/>
    <cellStyle name="Normal 13 4 2 2 2" xfId="17296" xr:uid="{A1E353D3-F13E-4CB9-9BD2-577899171C99}"/>
    <cellStyle name="Normal 13 4 2 2 2 2" xfId="24756" xr:uid="{79C816B6-62F0-4EBE-907B-7F25AD9CF5EB}"/>
    <cellStyle name="Normal 13 4 2 2 3" xfId="21659" xr:uid="{0C88868B-C841-4106-AF0D-B7F116A3C823}"/>
    <cellStyle name="Normal 13 4 2 3" xfId="10944" xr:uid="{2A9C46BE-8444-4B44-A3FE-1B62C2F2D0DC}"/>
    <cellStyle name="Normal 13 4 2 3 2" xfId="17517" xr:uid="{F8F34225-D924-4A9D-A33A-824C46E9B5A9}"/>
    <cellStyle name="Normal 13 4 2 3 2 2" xfId="24951" xr:uid="{15705D26-08EC-407C-849B-809F929252E8}"/>
    <cellStyle name="Normal 13 4 2 3 3" xfId="21865" xr:uid="{DC7F9164-78AF-4157-9750-0AE878D5FFF8}"/>
    <cellStyle name="Normal 13 4 2 4" xfId="15748" xr:uid="{066D8197-75B2-4E55-AB5C-F979A98CB09D}"/>
    <cellStyle name="Normal 13 4 2 4 2" xfId="23264" xr:uid="{2EB0E49A-4D01-4EDB-929A-2DF7CFFB9C86}"/>
    <cellStyle name="Normal 13 4 2 5" xfId="20177" xr:uid="{1558042C-59CF-4306-9CE5-8453BD847D09}"/>
    <cellStyle name="Normal 13 4 3" xfId="10693" xr:uid="{F4DE547D-2A30-407C-973A-16DEE7D2432B}"/>
    <cellStyle name="Normal 13 4 3 2" xfId="17282" xr:uid="{5E6BD768-BC8F-41BC-BD2D-BC8F97A30EA5}"/>
    <cellStyle name="Normal 13 4 3 2 2" xfId="24742" xr:uid="{A5F18BCF-27F8-4FE2-B2E7-4D8C70C2DD70}"/>
    <cellStyle name="Normal 13 4 3 3" xfId="21645" xr:uid="{13B623E5-3AF4-4BEE-9E52-FF210C534BBA}"/>
    <cellStyle name="Normal 13 4 4" xfId="10940" xr:uid="{5AC13954-8B4E-4605-BC0C-532C51C037B6}"/>
    <cellStyle name="Normal 13 4 4 2" xfId="17513" xr:uid="{B05F318B-021E-4DC7-869E-F12BA5FF1A52}"/>
    <cellStyle name="Normal 13 4 4 2 2" xfId="24947" xr:uid="{89AA70A3-610D-4345-8C7B-2CD04E9B2829}"/>
    <cellStyle name="Normal 13 4 4 3" xfId="21861" xr:uid="{DC79FE79-BFD2-4834-A6C0-9D0004E70A50}"/>
    <cellStyle name="Normal 13 4 5" xfId="15734" xr:uid="{D50D2524-AC8C-454E-9981-C4665CC4D011}"/>
    <cellStyle name="Normal 13 4 5 2" xfId="23254" xr:uid="{2D973C0C-A5F1-4CCD-8836-3FF8C67B971C}"/>
    <cellStyle name="Normal 13 4 6" xfId="20168" xr:uid="{2A021954-512E-4762-A59E-4A661A7A23A6}"/>
    <cellStyle name="Normal 13 5" xfId="6031" xr:uid="{90A5026D-C54E-4E73-B05B-C7FD652B2B84}"/>
    <cellStyle name="Normal 13 6" xfId="6073" xr:uid="{01CEBF38-874D-4CDF-8CF0-25C8DF9A7D8D}"/>
    <cellStyle name="Normal 13 7" xfId="11095" xr:uid="{793BFA2F-6FD5-4589-9125-23D9AF145240}"/>
    <cellStyle name="Normal 13 7 2" xfId="17721" xr:uid="{FE4EA2C7-35D2-4DBA-A940-BE4A44C299D0}"/>
    <cellStyle name="Normal 13 8" xfId="18731" xr:uid="{B0703DC7-18C8-4905-9540-0A376A347BCB}"/>
    <cellStyle name="Normal 13 8 2" xfId="30309" xr:uid="{330EAEBA-00B2-4CBA-8EFD-13781B84C9C3}"/>
    <cellStyle name="Normal 13 8 3" xfId="29288" xr:uid="{0779924D-B800-46D6-949E-9A2C9F906FD7}"/>
    <cellStyle name="Normal 13 9" xfId="25241" xr:uid="{A32DEB3B-B673-4482-977A-B51A9420570E}"/>
    <cellStyle name="Normal 130" xfId="10751" xr:uid="{0FFA3A34-7666-4AF9-A097-88B01E746725}"/>
    <cellStyle name="Normal 130 2" xfId="11024" xr:uid="{EB8F718E-68D8-4FD4-A0AF-9C75F19F0B9E}"/>
    <cellStyle name="Normal 130 2 2" xfId="25416" xr:uid="{FD4308C9-BA48-411F-ACCA-F4A208701607}"/>
    <cellStyle name="Normal 131" xfId="10754" xr:uid="{89DD52FC-64CA-4223-8614-308D644E1C1E}"/>
    <cellStyle name="Normal 131 2" xfId="11028" xr:uid="{F5B1BAEF-6B16-4A59-BD1B-DE0ADAC5BF80}"/>
    <cellStyle name="Normal 131 2 2" xfId="25419" xr:uid="{DA4E07C6-03DD-4D3B-9CDB-1F4339949496}"/>
    <cellStyle name="Normal 132" xfId="10976" xr:uid="{18B28186-31D7-4348-B16D-A55EBFEF0ECC}"/>
    <cellStyle name="Normal 132 2" xfId="17549" xr:uid="{99C2A96F-6FF3-40C8-99A9-9583D35DFF28}"/>
    <cellStyle name="Normal 132 2 2" xfId="24982" xr:uid="{FC4DDC80-A774-4F09-AF0B-EE6DBD0B6C3B}"/>
    <cellStyle name="Normal 132 3" xfId="21895" xr:uid="{54FC2FD5-6C92-46AD-AF0B-C57E86210CB2}"/>
    <cellStyle name="Normal 133" xfId="10978" xr:uid="{835B57F7-090D-4D2D-A906-9460FDFB8B5C}"/>
    <cellStyle name="Normal 133 2" xfId="11032" xr:uid="{4926E797-6F7A-4D18-93F8-67CC79A8FD97}"/>
    <cellStyle name="Normal 133 2 2" xfId="17551" xr:uid="{27272298-F0F7-4A3B-AAC4-9503EF6560B8}"/>
    <cellStyle name="Normal 133 2 3" xfId="29590" xr:uid="{129FF2BF-7984-497B-8741-2DAA907112C8}"/>
    <cellStyle name="Normal 133 3" xfId="21897" xr:uid="{30469AC8-9037-4414-B678-8904A810A05D}"/>
    <cellStyle name="Normal 134" xfId="10980" xr:uid="{010F6FC8-6378-439A-85C4-845D180F11C4}"/>
    <cellStyle name="Normal 134 2" xfId="11078" xr:uid="{4C1B40E6-169A-4D14-836D-18D2E83D9698}"/>
    <cellStyle name="Normal 134 2 2" xfId="17553" xr:uid="{66128562-FC84-4C32-B569-B3F3A2E20763}"/>
    <cellStyle name="Normal 134 2 3" xfId="29607" xr:uid="{B5E71F88-2D01-4957-84A5-65A50D8B282A}"/>
    <cellStyle name="Normal 134 3" xfId="21899" xr:uid="{4EC380F8-DCC2-461F-BEBD-9744E2551AF7}"/>
    <cellStyle name="Normal 135" xfId="10982" xr:uid="{18561BC2-FEDA-4687-9C71-A07B4C52674E}"/>
    <cellStyle name="Normal 135 2" xfId="11088" xr:uid="{4AFAA2F1-D1D9-4C8E-87D4-7FC7206E7C2F}"/>
    <cellStyle name="Normal 135 2 2" xfId="17555" xr:uid="{BC764EF3-E483-4786-B210-BF93D6CC71C1}"/>
    <cellStyle name="Normal 135 2 3" xfId="29612" xr:uid="{A8DC8544-31CD-44C2-89AA-5154251C9A6F}"/>
    <cellStyle name="Normal 135 3" xfId="21901" xr:uid="{734DE06F-9409-4B22-82B1-54142564470C}"/>
    <cellStyle name="Normal 136" xfId="10987" xr:uid="{16AA9CC0-B37E-44C8-AF5B-D4B31413CA30}"/>
    <cellStyle name="Normal 136 2" xfId="11090" xr:uid="{B04C6992-D439-479D-BDAD-447893252ECB}"/>
    <cellStyle name="Normal 136 2 2" xfId="25420" xr:uid="{404E8E51-DB0C-452D-9B65-A03BADF6F706}"/>
    <cellStyle name="Normal 137" xfId="10989" xr:uid="{AC9E267F-9628-42AE-AC0F-0334BE7949DB}"/>
    <cellStyle name="Normal 137 2" xfId="11091" xr:uid="{4CDA477B-DFA0-407A-A6D9-BC5D4C784A4D}"/>
    <cellStyle name="Normal 137 2 2" xfId="17559" xr:uid="{D3DAE82B-0055-4212-A58E-58EF2B42A229}"/>
    <cellStyle name="Normal 137 2 3" xfId="29613" xr:uid="{E2FA7BF5-7993-4BCA-8C72-1D2D601B3EA2}"/>
    <cellStyle name="Normal 137 3" xfId="21905" xr:uid="{AF0ED8EC-1ED5-4E75-A637-F211587E93F3}"/>
    <cellStyle name="Normal 138" xfId="10990" xr:uid="{B58D64C6-AD93-45FC-8640-9F244B3212DE}"/>
    <cellStyle name="Normal 138 2" xfId="11092" xr:uid="{43C247B1-B8CD-4E40-9D75-BCDE92B7DF3C}"/>
    <cellStyle name="Normal 138 2 2" xfId="17560" xr:uid="{FBDC1B27-EB8F-4EB4-9279-E088CB66D9F1}"/>
    <cellStyle name="Normal 138 2 3" xfId="29614" xr:uid="{8435CCCF-F661-464C-970F-C77B09DF664D}"/>
    <cellStyle name="Normal 138 3" xfId="21906" xr:uid="{7AEA1BA0-EE50-4901-A50B-05CF47E9D572}"/>
    <cellStyle name="Normal 139" xfId="10991" xr:uid="{E7128DE5-5EF2-42D6-8176-AEC6E2B51744}"/>
    <cellStyle name="Normal 139 2" xfId="17561" xr:uid="{90841AA5-B2C5-4744-980F-A8778282A5C5}"/>
    <cellStyle name="Normal 139 2 2" xfId="24984" xr:uid="{D8ADB843-F113-41A3-8962-A55F87FFB229}"/>
    <cellStyle name="Normal 139 3" xfId="18470" xr:uid="{317C15F8-501A-4DED-B3F8-9DA0DFE78260}"/>
    <cellStyle name="Normal 14" xfId="36" xr:uid="{D4ED9A23-5550-4A0F-B39C-EBAA62962EEF}"/>
    <cellStyle name="Normal 14 2" xfId="2304" xr:uid="{C14EF397-8254-4B0D-BC9C-66AE19F429E4}"/>
    <cellStyle name="Normal 14 2 2" xfId="11773" xr:uid="{08328A5D-149F-46F5-B588-03E6F654EC5D}"/>
    <cellStyle name="Normal 14 2 2 2" xfId="18124" xr:uid="{E259D5FC-5291-4F40-AFC2-D4A574022D17}"/>
    <cellStyle name="Normal 14 2 2 3" xfId="25140" xr:uid="{7195ED50-21B1-45EA-890C-9B2A61A320CE}"/>
    <cellStyle name="Normal 14 2 2 4" xfId="30047" xr:uid="{BA08E312-DAA1-400F-A05F-215F27C91AE2}"/>
    <cellStyle name="Normal 14 2 3" xfId="26914" xr:uid="{80EDD552-3110-4F04-9E7E-D4B93C4583B9}"/>
    <cellStyle name="Normal 14 2 4" xfId="28014" xr:uid="{919A5DC2-CFD9-44E5-9F4F-7AC52494C26C}"/>
    <cellStyle name="Normal 14 2 4 2" xfId="31593" xr:uid="{3ED9F45A-B346-454E-B6EE-EBDF3D99BCA8}"/>
    <cellStyle name="Normal 14 2 4 3" xfId="29472" xr:uid="{B25CD501-9EA3-4C0E-AA81-CB8869A196D3}"/>
    <cellStyle name="Normal 14 3" xfId="2305" xr:uid="{C0933E86-1C3A-4DF1-AD83-39DACF9883F8}"/>
    <cellStyle name="Normal 14 3 2" xfId="7538" xr:uid="{5E5AA0A6-9E04-4090-95D8-1E837BDBCD41}"/>
    <cellStyle name="Normal 14 3 2 2" xfId="17216" xr:uid="{07C7F83E-A428-493E-A486-7659541545E6}"/>
    <cellStyle name="Normal 14 3 2 2 2" xfId="24690" xr:uid="{6D810FF4-2AC6-45A7-8CA9-0B65CF259C42}"/>
    <cellStyle name="Normal 14 3 2 3" xfId="21595" xr:uid="{567806A0-0A92-465D-8F5B-31B8A918CC19}"/>
    <cellStyle name="Normal 14 3 3" xfId="10875" xr:uid="{7EC80E26-6048-4F8C-B752-2A381D2E546C}"/>
    <cellStyle name="Normal 14 3 3 2" xfId="17448" xr:uid="{5DA1619F-B449-4608-818C-630852C5B403}"/>
    <cellStyle name="Normal 14 3 3 2 2" xfId="24889" xr:uid="{53FC9135-F05B-4DC5-AE49-1C5D50139B0A}"/>
    <cellStyle name="Normal 14 3 3 3" xfId="21804" xr:uid="{E2AEB7E5-8FB2-470A-9EDD-C869D70B3809}"/>
    <cellStyle name="Normal 14 3 4" xfId="11774" xr:uid="{68A36315-1FE3-4A10-B020-374E4C2D59B5}"/>
    <cellStyle name="Normal 14 3 4 2" xfId="15668" xr:uid="{6B129418-9562-4567-B883-CBBB700DC5FA}"/>
    <cellStyle name="Normal 14 3 4 3" xfId="30048" xr:uid="{FEF2350C-F517-4AFF-A529-8ADC3F60B7A2}"/>
    <cellStyle name="Normal 14 3 5" xfId="18125" xr:uid="{93DAC2DE-B430-4FBE-A0A8-B0E57F1FBAF9}"/>
    <cellStyle name="Normal 14 3 6" xfId="29059" xr:uid="{FA3FB2CE-B103-4CE7-AE0D-4CB0CA9EB1CC}"/>
    <cellStyle name="Normal 14 3 6 2" xfId="31623" xr:uid="{C85266A2-F89E-4FF2-AA7C-7FCC00DEDAD3}"/>
    <cellStyle name="Normal 14 3 6 3" xfId="29473" xr:uid="{4611772D-D8CF-4B63-872A-26FF2EC44A77}"/>
    <cellStyle name="Normal 14 4" xfId="10984" xr:uid="{03D32725-C93D-4F39-9E0F-7EAE10AA7586}"/>
    <cellStyle name="Normal 14 5" xfId="11772" xr:uid="{D577DCFC-BCFC-474F-91EB-0CB9232F9B25}"/>
    <cellStyle name="Normal 14 5 2" xfId="18123" xr:uid="{52D06AE0-1A0A-4266-AC57-9C6F9972D6DC}"/>
    <cellStyle name="Normal 14 5 3" xfId="26913" xr:uid="{4BF2582F-026C-4AD5-959B-D0D5EEDDC22B}"/>
    <cellStyle name="Normal 14 5 4" xfId="30046" xr:uid="{2E87042E-D7C2-4D86-B793-C8CDA1571698}"/>
    <cellStyle name="Normal 14 6" xfId="25242" xr:uid="{3A6C362C-FF2B-491B-93F4-864A8654BDEA}"/>
    <cellStyle name="Normal 140" xfId="10992" xr:uid="{ADD3781F-6339-4069-9FD3-CE3A50ADF333}"/>
    <cellStyle name="Normal 140 2" xfId="11023" xr:uid="{598BF1FA-763C-43B9-AFA3-5F271407677B}"/>
    <cellStyle name="Normal 140 2 2" xfId="17562" xr:uid="{3DA27E8E-FFC6-4C4A-83D9-52FE17338BBE}"/>
    <cellStyle name="Normal 140 2 3" xfId="29588" xr:uid="{9574CDAB-D64D-45FC-82B4-2731E591D6B1}"/>
    <cellStyle name="Normal 140 3" xfId="21907" xr:uid="{E7F0C896-3A3C-4E72-B649-AD7E468E731F}"/>
    <cellStyle name="Normal 141" xfId="10993" xr:uid="{D4443A9E-0B3A-442D-85D0-028B8B295BBA}"/>
    <cellStyle name="Normal 141 2" xfId="17563" xr:uid="{AC4073A1-1E5A-414E-A886-13150D25F262}"/>
    <cellStyle name="Normal 141 2 2" xfId="24985" xr:uid="{0300FCEF-1FC9-4A7A-A42F-A15048C025C5}"/>
    <cellStyle name="Normal 141 3" xfId="21908" xr:uid="{B9C1CE5B-8C27-4CC4-AA6C-A8879516644A}"/>
    <cellStyle name="Normal 142" xfId="10994" xr:uid="{19F9BBD9-6177-46E1-AF8F-E711D803CFFD}"/>
    <cellStyle name="Normal 142 2" xfId="17564" xr:uid="{5B14115B-3E38-4CA9-94F2-E451FAC6170F}"/>
    <cellStyle name="Normal 142 2 2" xfId="24986" xr:uid="{B635886F-4C65-4797-A9EB-0A4DD3625B03}"/>
    <cellStyle name="Normal 142 3" xfId="21909" xr:uid="{ADD9A12F-AFE5-4A05-874A-338A6ACFD9B2}"/>
    <cellStyle name="Normal 143" xfId="10995" xr:uid="{89BA27BC-E57D-44BC-9ECF-9D006BA78355}"/>
    <cellStyle name="Normal 143 2" xfId="17565" xr:uid="{3F7A2881-C779-4908-99CC-1C3665B7E26A}"/>
    <cellStyle name="Normal 143 2 2" xfId="24987" xr:uid="{531D29C8-B0ED-484B-9424-6FC9D0AE8FA4}"/>
    <cellStyle name="Normal 143 3" xfId="21910" xr:uid="{72DAEB49-85EE-4F6A-BD2F-C66D0E3636B0}"/>
    <cellStyle name="Normal 143 4" xfId="25402" xr:uid="{4F5CF980-98F9-4FD7-AB3F-E4E64B302130}"/>
    <cellStyle name="Normal 144" xfId="10996" xr:uid="{DA8D60F6-FAF7-41CC-9AA9-BDFEE6030860}"/>
    <cellStyle name="Normal 144 2" xfId="17566" xr:uid="{256F63A5-6FB8-4634-A75C-2A6A117BEEE9}"/>
    <cellStyle name="Normal 144 2 2" xfId="24988" xr:uid="{20277C9E-AE7B-46DA-9BB8-B293128A379A}"/>
    <cellStyle name="Normal 144 3" xfId="21911" xr:uid="{AD760294-7EBE-469E-800E-31792F940D39}"/>
    <cellStyle name="Normal 144 4" xfId="25403" xr:uid="{D5891B97-8F4C-4960-944E-DF6739805D02}"/>
    <cellStyle name="Normal 145" xfId="10998" xr:uid="{0E260183-8FC6-4BCD-8C38-4337EE054913}"/>
    <cellStyle name="Normal 145 2" xfId="17568" xr:uid="{E6A95F4D-6755-4C29-AEE3-38445C317F80}"/>
    <cellStyle name="Normal 145 2 2" xfId="24990" xr:uid="{A28B4CF0-B1E6-45B3-9306-6CBA6064326E}"/>
    <cellStyle name="Normal 145 3" xfId="21913" xr:uid="{58ECF207-B075-4067-85FE-65DC4873CC25}"/>
    <cellStyle name="Normal 145 4" xfId="25406" xr:uid="{B5FC1A54-2E08-483C-BFCA-7F68DBCD3EDB}"/>
    <cellStyle name="Normal 146" xfId="10999" xr:uid="{A1C2E018-E4FB-4B8F-B8A8-88DF3CE37A6B}"/>
    <cellStyle name="Normal 146 2" xfId="17569" xr:uid="{7A39B44A-9921-41FC-B7DA-2DD0CEF63661}"/>
    <cellStyle name="Normal 146 2 2" xfId="24991" xr:uid="{1BC7C038-7D38-4AD9-8943-853F0CC37B4C}"/>
    <cellStyle name="Normal 146 3" xfId="18471" xr:uid="{221ADCC0-8E5C-481A-BB7C-E854E37976DE}"/>
    <cellStyle name="Normal 147" xfId="11000" xr:uid="{54504F15-D3F0-4177-9968-90BCB6B5E26A}"/>
    <cellStyle name="Normal 147 2" xfId="17570" xr:uid="{C426905A-6A79-412A-9156-A41E2284B889}"/>
    <cellStyle name="Normal 147 2 2" xfId="24992" xr:uid="{3279C6FA-C8AC-48A2-968D-22684729EBF3}"/>
    <cellStyle name="Normal 147 3" xfId="21914" xr:uid="{A8E02456-4BEB-4D68-ABDE-0D9762680958}"/>
    <cellStyle name="Normal 148" xfId="11001" xr:uid="{5747BA5D-3504-4E37-8CB3-D2CC9B184828}"/>
    <cellStyle name="Normal 148 2" xfId="17571" xr:uid="{6128D3C7-FF03-4DE8-B0C1-7108518316DD}"/>
    <cellStyle name="Normal 148 2 2" xfId="24993" xr:uid="{1A1FC1FF-D8F1-4613-8850-08BA4FDF35F8}"/>
    <cellStyle name="Normal 148 3" xfId="21915" xr:uid="{A11A99CA-E7A9-4260-A8E0-60C09533C2E7}"/>
    <cellStyle name="Normal 149" xfId="11002" xr:uid="{E53CFA5C-A07D-4FC6-885D-176325EAF730}"/>
    <cellStyle name="Normal 149 2" xfId="17572" xr:uid="{8F285B20-76E9-4EB0-AB72-5EA5A7E09C1F}"/>
    <cellStyle name="Normal 149 2 2" xfId="24994" xr:uid="{8B3D404A-9AE4-447B-A556-75FA42D4C003}"/>
    <cellStyle name="Normal 149 3" xfId="21916" xr:uid="{08F0FE53-0402-47A1-AE78-CEDCD042EDF4}"/>
    <cellStyle name="Normal 15" xfId="37" xr:uid="{E9A38919-60AC-43FF-B7B1-3EB55542DA57}"/>
    <cellStyle name="Normal 15 2" xfId="2306" xr:uid="{B1729C81-6AB4-45D9-B6A6-E2C6D7C812D9}"/>
    <cellStyle name="Normal 15 2 2" xfId="11776" xr:uid="{5235E03B-4542-4FBA-B93E-DE8602304C29}"/>
    <cellStyle name="Normal 15 2 2 2" xfId="18127" xr:uid="{A269ED3C-8C73-480D-8392-9751C1DDEFE9}"/>
    <cellStyle name="Normal 15 2 2 3" xfId="30050" xr:uid="{0430FBE1-8CD6-4A93-A91F-18FF95CAFAF4}"/>
    <cellStyle name="Normal 15 2 3" xfId="26694" xr:uid="{E34981FD-AC76-4C61-8AB4-A5979D70BCCF}"/>
    <cellStyle name="Normal 15 3" xfId="2307" xr:uid="{ECB162FD-550A-4792-9E39-184B72400F2E}"/>
    <cellStyle name="Normal 15 3 2" xfId="29027" xr:uid="{34444511-26A1-4E4F-BE4B-020DCD8E17E2}"/>
    <cellStyle name="Normal 15 3 2 2" xfId="31603" xr:uid="{41A1D5CF-9FE1-4D2B-9D69-A6E1CAEAB8FC}"/>
    <cellStyle name="Normal 15 3 2 3" xfId="29474" xr:uid="{FC299371-32DF-41D4-A28A-BF53CB50FDF7}"/>
    <cellStyle name="Normal 15 4" xfId="11775" xr:uid="{A514C2AE-5393-4513-8DA7-D6F8C291CEAB}"/>
    <cellStyle name="Normal 15 4 2" xfId="18126" xr:uid="{DEE0FFE7-6601-44F1-B3C0-954DE9D452EB}"/>
    <cellStyle name="Normal 15 4 3" xfId="26915" xr:uid="{4DD37272-EE12-4355-984F-51DF7F0A256B}"/>
    <cellStyle name="Normal 15 4 4" xfId="30049" xr:uid="{8B9CD730-BCE8-413D-9183-DA315B0C669F}"/>
    <cellStyle name="Normal 15 5" xfId="25243" xr:uid="{F2828142-1F63-44FD-8823-C9CB3C29ABA7}"/>
    <cellStyle name="Normal 15 5 2" xfId="29194" xr:uid="{37A183C8-5757-407F-9719-D59D9302CDB7}"/>
    <cellStyle name="Normal 15 5 3" xfId="30438" xr:uid="{6691C808-C8E4-4AAE-99ED-B47F068803A6}"/>
    <cellStyle name="Normal 15 6" xfId="26185" xr:uid="{CB84450A-6288-4E1A-B8DB-1F98AAD81796}"/>
    <cellStyle name="Normal 15 7" xfId="27091" xr:uid="{45A3811A-426C-4F87-94BE-F9A9BA669909}"/>
    <cellStyle name="Normal 150" xfId="11003" xr:uid="{479C2AC6-88B2-4B43-A3B4-7B2816B000A9}"/>
    <cellStyle name="Normal 150 2" xfId="17573" xr:uid="{B0CE7CBC-85C8-4120-AD92-59809BA0A6C6}"/>
    <cellStyle name="Normal 150 2 2" xfId="24995" xr:uid="{2D1E630C-2512-4235-BE0D-1E85F7D93F05}"/>
    <cellStyle name="Normal 150 3" xfId="21917" xr:uid="{004E0563-9321-4843-9234-E7E777EE9861}"/>
    <cellStyle name="Normal 151" xfId="11004" xr:uid="{C9B6F5F9-A4F0-4E61-8D68-EA452AA7EF18}"/>
    <cellStyle name="Normal 151 2" xfId="17574" xr:uid="{E0E2E21A-7588-4566-9C11-41F9FF8F36FC}"/>
    <cellStyle name="Normal 151 2 2" xfId="24996" xr:uid="{14D42832-96CA-4308-B841-FDD42B9D8089}"/>
    <cellStyle name="Normal 151 3" xfId="21918" xr:uid="{9A84ACF5-F9E7-4D7E-BDBA-011A36E91EAC}"/>
    <cellStyle name="Normal 152" xfId="11005" xr:uid="{61E9DE31-AD26-42CD-958E-025AB9EBAB26}"/>
    <cellStyle name="Normal 152 2" xfId="17575" xr:uid="{44059365-423C-4617-B27C-0C2EFDBA2BD6}"/>
    <cellStyle name="Normal 152 2 2" xfId="24997" xr:uid="{A47C50CC-27AC-4352-A624-B81397BBBA8C}"/>
    <cellStyle name="Normal 152 3" xfId="21919" xr:uid="{99505181-E431-4BEA-BC54-A9E4D671B398}"/>
    <cellStyle name="Normal 153" xfId="11006" xr:uid="{45C8ED45-AB43-4AA9-AEEA-2252D1E5899D}"/>
    <cellStyle name="Normal 153 2" xfId="17576" xr:uid="{552DA951-11C6-447B-B8D0-310467C2F6A7}"/>
    <cellStyle name="Normal 153 2 2" xfId="24998" xr:uid="{E8578F4F-3574-45A8-8B6A-D9E87C82BA9B}"/>
    <cellStyle name="Normal 153 3" xfId="21920" xr:uid="{09CCEA20-C46C-4C1A-A783-60E0EFBE4E7E}"/>
    <cellStyle name="Normal 154" xfId="11007" xr:uid="{2569DC3D-A3C6-43F9-B196-4B900E07AA3E}"/>
    <cellStyle name="Normal 154 2" xfId="17577" xr:uid="{E0A7715B-B473-47C1-AB16-D7454D792C28}"/>
    <cellStyle name="Normal 154 2 2" xfId="24999" xr:uid="{A5885359-AF71-4E54-A2DC-0BD04DE026EB}"/>
    <cellStyle name="Normal 154 3" xfId="21921" xr:uid="{329C9A26-F2EE-4D0C-869F-323189BB652F}"/>
    <cellStyle name="Normal 155" xfId="11008" xr:uid="{955E16EE-05C0-4783-AE64-85E5DEA12F24}"/>
    <cellStyle name="Normal 155 2" xfId="17578" xr:uid="{9104FF5E-F324-467A-A6DB-EBC4620F2B6F}"/>
    <cellStyle name="Normal 155 2 2" xfId="25000" xr:uid="{38DEB98D-CC04-435C-A2F1-2CDAF132157F}"/>
    <cellStyle name="Normal 155 3" xfId="21922" xr:uid="{F521E3D0-C2AA-4D8E-BBAC-644029AF2D98}"/>
    <cellStyle name="Normal 156" xfId="11009" xr:uid="{4384577D-1DE7-4498-9DCA-D5827D733FA5}"/>
    <cellStyle name="Normal 156 2" xfId="17579" xr:uid="{6FBCC16E-A13A-4014-983A-A8C8F5C22A0F}"/>
    <cellStyle name="Normal 156 2 2" xfId="25001" xr:uid="{CB9BD3DC-8334-4610-85B7-D13FA288BE35}"/>
    <cellStyle name="Normal 156 3" xfId="21923" xr:uid="{AD7ABF2A-AB20-4EC4-98E6-63467DCF7AAE}"/>
    <cellStyle name="Normal 157" xfId="11010" xr:uid="{289F6D81-8C00-4915-9232-164AB675D6B1}"/>
    <cellStyle name="Normal 157 2" xfId="17580" xr:uid="{A019BCF6-0565-42BD-BA9D-148462212FFE}"/>
    <cellStyle name="Normal 157 2 2" xfId="25002" xr:uid="{5CCDF95E-965E-4E9C-B9A2-B0E669BA7D92}"/>
    <cellStyle name="Normal 157 3" xfId="21924" xr:uid="{26A5F5A8-5E48-4237-BBEF-8CC0A8346D7C}"/>
    <cellStyle name="Normal 158" xfId="11011" xr:uid="{63AD7D06-1DDE-47FB-AB70-3C339115E669}"/>
    <cellStyle name="Normal 158 2" xfId="17581" xr:uid="{4430342D-2184-4644-A21E-0C3AEA80D704}"/>
    <cellStyle name="Normal 158 2 2" xfId="25003" xr:uid="{44E6FBC3-FAFF-4E0B-B78A-6483F0FEEFCA}"/>
    <cellStyle name="Normal 158 3" xfId="14191" xr:uid="{33029704-FAA2-4639-BCB0-C79F7D244C53}"/>
    <cellStyle name="Normal 158 4" xfId="29579" xr:uid="{5016D378-FF96-4CAB-9952-1C73468CF29B}"/>
    <cellStyle name="Normal 159" xfId="11015" xr:uid="{F8B6928D-EB09-48E4-BC81-9BB739EC72FD}"/>
    <cellStyle name="Normal 159 2" xfId="17582" xr:uid="{ED1B1FFF-D199-4854-9AC0-705DDE45CD10}"/>
    <cellStyle name="Normal 159 2 2" xfId="25004" xr:uid="{A479AD00-8F58-450C-B16A-E988474DDDF2}"/>
    <cellStyle name="Normal 159 3" xfId="14192" xr:uid="{DC59C89A-A82C-4BDF-98A3-92F731311636}"/>
    <cellStyle name="Normal 159 4" xfId="29582" xr:uid="{70D47076-39F0-4EB5-88F0-6C9632BB9562}"/>
    <cellStyle name="Normal 16" xfId="38" xr:uid="{054CAE96-256D-46D7-A8D0-6B98064D25A3}"/>
    <cellStyle name="Normal 16 2" xfId="39" xr:uid="{3B3B21F6-DD53-43E7-B2AA-0FD0B3FBB23C}"/>
    <cellStyle name="Normal 16 2 2" xfId="11777" xr:uid="{364212AA-3C41-4FE1-B84E-7CEE3A7AB6E2}"/>
    <cellStyle name="Normal 16 2 2 2" xfId="18129" xr:uid="{2AADC290-4C8E-47FE-B1C7-0F5D6D3230FD}"/>
    <cellStyle name="Normal 16 2 2 2 2" xfId="30224" xr:uid="{AFB22910-04AC-45A0-939B-E77F7311E372}"/>
    <cellStyle name="Normal 16 2 2 2 3" xfId="29573" xr:uid="{72873A96-A16C-4A57-AC69-C512CF9E7EC2}"/>
    <cellStyle name="Normal 16 2 2 3" xfId="25141" xr:uid="{1202D2DC-2EDA-474B-82F6-7ED375EBB1E4}"/>
    <cellStyle name="Normal 16 2 2 4" xfId="30051" xr:uid="{11949A4A-1E21-43B9-8451-634DBEEBCF1D}"/>
    <cellStyle name="Normal 16 2 3" xfId="28056" xr:uid="{FF034648-2898-4DD3-AEA1-5AFAF5F1B216}"/>
    <cellStyle name="Normal 16 3" xfId="2308" xr:uid="{A188D806-0C6D-4A21-8496-014652ADFF3F}"/>
    <cellStyle name="Normal 16 3 2" xfId="7539" xr:uid="{9A3C1B6C-8487-413B-80BF-9338ACC04E68}"/>
    <cellStyle name="Normal 16 3 2 2" xfId="17217" xr:uid="{8DBE934C-270A-4D7A-A4B5-1EE3EB38607B}"/>
    <cellStyle name="Normal 16 3 2 2 2" xfId="24691" xr:uid="{4DD3F01A-B585-4FE3-926B-FF5AE5A42F6E}"/>
    <cellStyle name="Normal 16 3 2 3" xfId="21596" xr:uid="{95A69B86-3574-4569-B0E4-20DF9B062860}"/>
    <cellStyle name="Normal 16 3 3" xfId="10876" xr:uid="{149EE0E9-06A4-4B92-AD52-61B95BC98E8A}"/>
    <cellStyle name="Normal 16 3 3 2" xfId="17449" xr:uid="{3C4C01DC-9E7B-46E2-B322-F320E56C0D21}"/>
    <cellStyle name="Normal 16 3 3 2 2" xfId="24890" xr:uid="{18C06362-E83F-40C5-9D9B-C24D4BADA679}"/>
    <cellStyle name="Normal 16 3 3 3" xfId="21805" xr:uid="{825F1B82-7B21-4E47-BB9D-B2EFE5010733}"/>
    <cellStyle name="Normal 16 3 4" xfId="15669" xr:uid="{57415378-B040-4714-BAA4-023F08033158}"/>
    <cellStyle name="Normal 16 3 4 2" xfId="23229" xr:uid="{468D0B3B-D55D-4637-B2BF-626A919F3AFA}"/>
    <cellStyle name="Normal 16 3 5" xfId="20155" xr:uid="{7F9547C6-7407-4BC4-978D-E7CBBC19FD10}"/>
    <cellStyle name="Normal 16 4" xfId="2309" xr:uid="{C00551DF-A66A-445D-9C0A-F3B90711A4C3}"/>
    <cellStyle name="Normal 16 5" xfId="18128" xr:uid="{3556C1BB-43BA-4C98-97CD-E5F6239FB719}"/>
    <cellStyle name="Normal 16 5 2" xfId="25089" xr:uid="{2E35DF20-6084-4716-B814-87D62DB6EF8D}"/>
    <cellStyle name="Normal 16 5 3" xfId="30223" xr:uid="{6B8997F5-123E-4C29-A849-EFBC1CAF86BD}"/>
    <cellStyle name="Normal 16 6" xfId="26014" xr:uid="{18A1884D-D376-4AE6-8F35-B28C4C81A6FB}"/>
    <cellStyle name="Normal 160" xfId="11093" xr:uid="{A330075D-E69C-411E-9F47-170B3493EEFA}"/>
    <cellStyle name="Normal 160 2" xfId="17583" xr:uid="{123D1FA4-9536-491B-A481-8F429C4F5EEB}"/>
    <cellStyle name="Normal 160 2 2" xfId="25005" xr:uid="{ABD74129-166D-437D-B42B-83019ACDC6A8}"/>
    <cellStyle name="Normal 160 3" xfId="14193" xr:uid="{C4641281-B68F-4F22-9CE5-D6C77AF0E53E}"/>
    <cellStyle name="Normal 160 4" xfId="29615" xr:uid="{E2A1DB87-4CEA-4572-8EF5-E4105B7BA615}"/>
    <cellStyle name="Normal 161" xfId="11097" xr:uid="{C2A409E0-01D9-453E-8648-B15A08090505}"/>
    <cellStyle name="Normal 161 2" xfId="17584" xr:uid="{D614E285-864A-4007-8B4F-4BA4E9D248CE}"/>
    <cellStyle name="Normal 161 2 2" xfId="25006" xr:uid="{9E33F1D5-E005-4FC1-AF06-94BD4F32FCDA}"/>
    <cellStyle name="Normal 161 3" xfId="14194" xr:uid="{26CBF7D1-4829-4939-8778-B1D1B02E0630}"/>
    <cellStyle name="Normal 161 4" xfId="29618" xr:uid="{693AE703-083D-4774-8DA2-CCBD49A96CC6}"/>
    <cellStyle name="Normal 162" xfId="11100" xr:uid="{317B070F-AB59-4B08-88EF-BCA7A728BD26}"/>
    <cellStyle name="Normal 162 2" xfId="17585" xr:uid="{30F0120A-5D75-4FA0-9F19-29D680D850A0}"/>
    <cellStyle name="Normal 162 2 2" xfId="25007" xr:uid="{1C39D17F-1601-4514-83C4-1795FFF0D1B4}"/>
    <cellStyle name="Normal 162 3" xfId="14195" xr:uid="{FE4E4551-807E-46E4-9993-40E4B4EB2DE7}"/>
    <cellStyle name="Normal 162 4" xfId="29621" xr:uid="{93569438-9A4A-4CB9-87B7-AA2DF10BB293}"/>
    <cellStyle name="Normal 163" xfId="11102" xr:uid="{3626BEBE-EDD8-4DBF-9C79-E9339E7DDA09}"/>
    <cellStyle name="Normal 163 2" xfId="17586" xr:uid="{5B66D377-E421-4D96-A148-2997B163D9FD}"/>
    <cellStyle name="Normal 163 2 2" xfId="25008" xr:uid="{8A182704-C682-48CA-90EC-4362B334F381}"/>
    <cellStyle name="Normal 163 3" xfId="14196" xr:uid="{38F92560-B306-4F32-A3DA-6A378AFD001B}"/>
    <cellStyle name="Normal 163 4" xfId="29623" xr:uid="{AD61787A-BD4B-4B60-AC1F-3E3285D7AF02}"/>
    <cellStyle name="Normal 164" xfId="11104" xr:uid="{68770099-2D7E-461B-8694-F2D665AF3263}"/>
    <cellStyle name="Normal 164 2" xfId="17587" xr:uid="{401D0516-9691-496B-933C-2C7A83FB8B1C}"/>
    <cellStyle name="Normal 164 2 2" xfId="25009" xr:uid="{B0303575-E835-4DEF-B1AD-C1A18629F764}"/>
    <cellStyle name="Normal 164 3" xfId="14197" xr:uid="{E242152B-209A-421A-92F1-73248D4C6612}"/>
    <cellStyle name="Normal 164 4" xfId="29625" xr:uid="{18F25130-BF22-4831-97D1-5ADEC009AB4F}"/>
    <cellStyle name="Normal 165" xfId="11106" xr:uid="{AF594E72-08A4-4FC3-82E8-8BC8EFAD24CE}"/>
    <cellStyle name="Normal 165 2" xfId="17588" xr:uid="{12840E82-B27C-4767-8C1C-C9F068907539}"/>
    <cellStyle name="Normal 165 2 2" xfId="25010" xr:uid="{DD614DFE-F3A5-4A22-9747-28CA29216014}"/>
    <cellStyle name="Normal 165 3" xfId="14198" xr:uid="{03334214-5BFC-4D70-8686-9531488CE8F5}"/>
    <cellStyle name="Normal 165 4" xfId="29627" xr:uid="{35831545-701F-4642-B6CC-DC1242663229}"/>
    <cellStyle name="Normal 166" xfId="11107" xr:uid="{1166C006-4446-4E43-AD89-A41938E5685E}"/>
    <cellStyle name="Normal 166 2" xfId="17589" xr:uid="{BB845A1B-2BC3-495D-BAAD-1ECAC72B9BDE}"/>
    <cellStyle name="Normal 166 2 2" xfId="25011" xr:uid="{1C3BFB24-7506-49A9-B4AE-4DFA35E756F1}"/>
    <cellStyle name="Normal 166 3" xfId="14199" xr:uid="{39FB57FC-074C-4052-ABAC-32FC2B60623E}"/>
    <cellStyle name="Normal 166 4" xfId="29628" xr:uid="{1C8C24C5-8905-4BD6-A2D5-B58651729D0C}"/>
    <cellStyle name="Normal 167" xfId="14181" xr:uid="{79D4C0CC-4499-4C5F-B43C-3D49EBA92964}"/>
    <cellStyle name="Normal 167 2" xfId="17590" xr:uid="{00083A58-BC3E-4130-BAE1-E57B07682D83}"/>
    <cellStyle name="Normal 167 2 2" xfId="25012" xr:uid="{2A374C04-B09C-4C03-8043-10547CD7CFDB}"/>
    <cellStyle name="Normal 167 3" xfId="14200" xr:uid="{D5C06E14-B6C4-44CD-927B-5538429524DD}"/>
    <cellStyle name="Normal 167 4" xfId="30202" xr:uid="{922D0D0F-D300-4AA0-8FA5-38B3F37D2586}"/>
    <cellStyle name="Normal 168" xfId="14201" xr:uid="{2960E3BF-0EC9-4A00-9440-CD6A297ACD8A}"/>
    <cellStyle name="Normal 168 2" xfId="17591" xr:uid="{F4F8F18D-AB2E-4B65-8B75-3573A4468B03}"/>
    <cellStyle name="Normal 168 2 2" xfId="25013" xr:uid="{389B93BD-B5E9-44E1-8E00-A3E9F2D61E71}"/>
    <cellStyle name="Normal 168 3" xfId="21925" xr:uid="{95057173-0D71-4739-BECC-8CCACCE5747E}"/>
    <cellStyle name="Normal 169" xfId="14202" xr:uid="{29643E3D-CA8B-45A8-9503-83E640615455}"/>
    <cellStyle name="Normal 169 2" xfId="17592" xr:uid="{CCB50256-6E8C-4165-8FEA-06C8C9D8C915}"/>
    <cellStyle name="Normal 169 2 2" xfId="25014" xr:uid="{0335631D-FBAF-40FB-AD33-D694CA9825F9}"/>
    <cellStyle name="Normal 169 3" xfId="21926" xr:uid="{19DC84D1-9A57-4B0C-9CD5-ADA27D554CC0}"/>
    <cellStyle name="Normal 17" xfId="40" xr:uid="{000B7346-23F1-4663-86D7-D91A886D264C}"/>
    <cellStyle name="Normal 17 2" xfId="2310" xr:uid="{2AEDB210-068D-4507-9744-42A5FA2102C4}"/>
    <cellStyle name="Normal 17 2 2" xfId="11779" xr:uid="{226B396B-248F-49E6-A334-AA59B090B730}"/>
    <cellStyle name="Normal 17 2 2 2" xfId="18131" xr:uid="{2E7986D9-D92A-4356-9ED2-9499F87E371D}"/>
    <cellStyle name="Normal 17 2 2 3" xfId="25142" xr:uid="{02519960-24E0-42F2-94DC-20E72EE01ABA}"/>
    <cellStyle name="Normal 17 2 2 4" xfId="30053" xr:uid="{75D1BF36-F40B-49BA-AEC9-CF430A359AB7}"/>
    <cellStyle name="Normal 17 2 3" xfId="26736" xr:uid="{891B0E5C-4640-4BF0-BA78-BF89E155D6AC}"/>
    <cellStyle name="Normal 17 2 3 2" xfId="31348" xr:uid="{B18EC024-242B-4DB3-B943-C951235C7F55}"/>
    <cellStyle name="Normal 17 2 3 3" xfId="29475" xr:uid="{2027C7F0-4E64-4F95-ACC9-A36265021A82}"/>
    <cellStyle name="Normal 17 2 4" xfId="29028" xr:uid="{BA2E8021-FE0C-4470-8692-91EBE30FC60F}"/>
    <cellStyle name="Normal 17 3" xfId="2311" xr:uid="{D1E8F272-082E-4BED-8A82-F98A8D98610A}"/>
    <cellStyle name="Normal 17 4" xfId="2312" xr:uid="{497870E4-5AA7-4E06-8DCD-3DA72034EA2B}"/>
    <cellStyle name="Normal 17 5" xfId="11778" xr:uid="{B8F5A72E-E69B-4CB4-A283-07B45E27D6C9}"/>
    <cellStyle name="Normal 17 5 2" xfId="18130" xr:uid="{A9D98B23-FFB5-4D75-A44C-DFFEC695A5E8}"/>
    <cellStyle name="Normal 17 5 3" xfId="29220" xr:uid="{433353F9-52D1-4A27-8E53-E2802A711F60}"/>
    <cellStyle name="Normal 17 5 4" xfId="30052" xr:uid="{FADAA4C3-0747-411A-9092-07AD5A8C698E}"/>
    <cellStyle name="Normal 17 6" xfId="25244" xr:uid="{0B4D228C-D596-4794-B03F-9A51CC158D97}"/>
    <cellStyle name="Normal 17 7" xfId="26172" xr:uid="{CCE1A99B-3F11-43AC-BA8F-A93232B54E84}"/>
    <cellStyle name="Normal 17 8" xfId="27092" xr:uid="{C55CE77F-38F1-41BC-9E49-2F192235D081}"/>
    <cellStyle name="Normal 17_WK_Master SCC 2009 OHO" xfId="11780" xr:uid="{F59659D6-EEB5-4A24-962C-FA6689B2B07B}"/>
    <cellStyle name="Normal 170" xfId="14203" xr:uid="{5F153B15-D894-4F9E-B7D1-0E15D3C78592}"/>
    <cellStyle name="Normal 170 2" xfId="17593" xr:uid="{AEEDF57F-040F-4FC9-B3B2-2C7F4C64FB74}"/>
    <cellStyle name="Normal 170 2 2" xfId="25015" xr:uid="{C2149C53-2DBF-4B9F-A0D6-2A38C81C4429}"/>
    <cellStyle name="Normal 170 3" xfId="21927" xr:uid="{69A79C86-B033-4364-A497-C044FE773B56}"/>
    <cellStyle name="Normal 171" xfId="14173" xr:uid="{27BF5F90-90DE-4D39-9816-0E771E05378F}"/>
    <cellStyle name="Normal 171 2" xfId="17594" xr:uid="{F4ABD601-1D3D-4512-A896-E57DA5D04A48}"/>
    <cellStyle name="Normal 171 2 2" xfId="25016" xr:uid="{DCC7BAE4-0628-4970-A7FD-408A56C8D149}"/>
    <cellStyle name="Normal 171 3" xfId="18472" xr:uid="{4FFBAA47-584C-40B1-8DCF-50BEC4C10691}"/>
    <cellStyle name="Normal 172" xfId="14172" xr:uid="{45317569-9984-4ACC-90C8-E6A91973FB75}"/>
    <cellStyle name="Normal 172 2" xfId="17595" xr:uid="{B3A5DBD0-9A28-43FA-9CE9-69E59138E92A}"/>
    <cellStyle name="Normal 172 2 2" xfId="25017" xr:uid="{3CD9FBE0-DC20-4885-8D94-63A6DDF9E8E1}"/>
    <cellStyle name="Normal 172 3" xfId="18473" xr:uid="{59496F7E-F52A-4C57-A492-5E7E65B3F765}"/>
    <cellStyle name="Normal 173" xfId="14204" xr:uid="{10040538-6669-473B-9157-F6919BDD268D}"/>
    <cellStyle name="Normal 173 2" xfId="17596" xr:uid="{82D322F6-1B97-46B2-86F3-CD48A2840533}"/>
    <cellStyle name="Normal 173 2 2" xfId="25018" xr:uid="{48D50F1C-CFDA-4117-9761-E01CF22F7B2E}"/>
    <cellStyle name="Normal 173 3" xfId="21928" xr:uid="{80D4B951-2653-4C44-B12E-39808B340FB4}"/>
    <cellStyle name="Normal 174" xfId="14205" xr:uid="{F0FEB0B9-90F4-4850-87E1-806DFB9F4AC5}"/>
    <cellStyle name="Normal 174 2" xfId="17597" xr:uid="{06128E69-4D71-41BF-A00E-51D5E7D93B22}"/>
    <cellStyle name="Normal 174 2 2" xfId="25019" xr:uid="{B8CF408A-9131-4A8C-99C5-E0BD855AC581}"/>
    <cellStyle name="Normal 174 3" xfId="21929" xr:uid="{900B54D6-D775-4512-90B4-26776CBA0DD8}"/>
    <cellStyle name="Normal 175" xfId="14206" xr:uid="{4A0408D7-88A0-43DB-B5C6-7EAC5517FADF}"/>
    <cellStyle name="Normal 175 2" xfId="17598" xr:uid="{9D4690A6-638A-4FF9-918E-A201F2C9C79F}"/>
    <cellStyle name="Normal 175 2 2" xfId="25020" xr:uid="{620FC139-6BA9-4FA7-9AA7-593BB3E01591}"/>
    <cellStyle name="Normal 175 3" xfId="21930" xr:uid="{305BB3B0-5609-4888-803F-3B4E7EB68909}"/>
    <cellStyle name="Normal 176" xfId="14207" xr:uid="{E3966F6D-2065-41DA-96D5-13E815594C44}"/>
    <cellStyle name="Normal 176 2" xfId="17599" xr:uid="{9C440F3D-E8D8-4710-8F89-EABBB5A81B79}"/>
    <cellStyle name="Normal 176 2 2" xfId="25021" xr:uid="{AA22F7FB-9E1B-48EB-B3E9-4BE5B3DD1721}"/>
    <cellStyle name="Normal 176 3" xfId="21931" xr:uid="{588B43A5-327B-45DF-BC02-705FB2B6812B}"/>
    <cellStyle name="Normal 177" xfId="14208" xr:uid="{1444D2DE-C84A-4B5C-8B19-DD9B17B990A3}"/>
    <cellStyle name="Normal 177 2" xfId="17600" xr:uid="{6CF53F4E-72CF-4956-81F4-4981610E8B95}"/>
    <cellStyle name="Normal 177 2 2" xfId="25022" xr:uid="{E76EB0EE-C800-4B72-BBCB-9A00117F4AEB}"/>
    <cellStyle name="Normal 177 3" xfId="21932" xr:uid="{01964EE5-00E5-464A-95FA-99B0D7DFD772}"/>
    <cellStyle name="Normal 178" xfId="14209" xr:uid="{C0AD2D62-BF26-4F43-B406-6A0A79B65276}"/>
    <cellStyle name="Normal 178 2" xfId="17601" xr:uid="{2FB17295-E32B-490C-BF52-AB0E25D2425D}"/>
    <cellStyle name="Normal 178 2 2" xfId="25023" xr:uid="{2D6C3357-0B0E-4436-A4CD-B7BB06E49429}"/>
    <cellStyle name="Normal 178 3" xfId="21933" xr:uid="{908D862B-D2BE-4E8C-9A60-6ED7EFA283D5}"/>
    <cellStyle name="Normal 179" xfId="14210" xr:uid="{8DF1C79C-4824-4356-8C44-53B6DC3692FC}"/>
    <cellStyle name="Normal 179 2" xfId="17602" xr:uid="{D1733788-8D3B-4262-BBF8-0BAE20851334}"/>
    <cellStyle name="Normal 179 2 2" xfId="25024" xr:uid="{2B58ABD6-83B3-4677-9775-3A075C0221D0}"/>
    <cellStyle name="Normal 179 3" xfId="21934" xr:uid="{01D880E3-AC43-4B05-9F22-EE8591B6AB62}"/>
    <cellStyle name="Normal 18" xfId="41" xr:uid="{5EBAB4DC-C9B9-41E0-93B0-15F1781519E4}"/>
    <cellStyle name="Normal 18 2" xfId="2313" xr:uid="{3D27EBB9-1879-4DE2-BFAD-55CC52A01AEB}"/>
    <cellStyle name="Normal 18 2 2" xfId="7540" xr:uid="{D37B3B4F-F275-4882-9D8D-DCE336EC0C61}"/>
    <cellStyle name="Normal 18 2 2 2" xfId="17218" xr:uid="{87D95AC4-BA42-4855-A407-46E3BA86BEDA}"/>
    <cellStyle name="Normal 18 2 2 2 2" xfId="24692" xr:uid="{7EC3DB7C-5951-44EA-AA4D-DDEE4374189F}"/>
    <cellStyle name="Normal 18 2 2 3" xfId="21597" xr:uid="{76BE0E08-632A-4205-86FF-CAFBFEA7252A}"/>
    <cellStyle name="Normal 18 2 3" xfId="10877" xr:uid="{95EB1107-A10A-4101-B0E5-E0C1E0962E24}"/>
    <cellStyle name="Normal 18 2 3 2" xfId="17450" xr:uid="{AF77C6E5-B476-4FD3-AEB0-BDD68BA6FFEF}"/>
    <cellStyle name="Normal 18 2 3 2 2" xfId="24891" xr:uid="{047D4996-AEA3-4175-836A-A2A25F4502CB}"/>
    <cellStyle name="Normal 18 2 3 3" xfId="21806" xr:uid="{1BF93348-46CA-4E80-9F55-34732977D6D1}"/>
    <cellStyle name="Normal 18 2 4" xfId="11782" xr:uid="{81C35C92-A807-49D5-8B17-A99AB0A1CB55}"/>
    <cellStyle name="Normal 18 2 4 2" xfId="15670" xr:uid="{65455CCB-3C74-44C3-89BF-B8DA384BDE0D}"/>
    <cellStyle name="Normal 18 2 4 3" xfId="30054" xr:uid="{EA2139C1-0502-49BF-AA44-BFE4A1F2C251}"/>
    <cellStyle name="Normal 18 2 5" xfId="18133" xr:uid="{5CDEE4F8-02E0-4E2B-A8F5-EE00E7D4A905}"/>
    <cellStyle name="Normal 18 2 6" xfId="25143" xr:uid="{C7B3C8E1-5EC0-4294-AC52-74B5FAEA752A}"/>
    <cellStyle name="Normal 18 2 7" xfId="29032" xr:uid="{0B142B60-D451-4A02-BC1A-962E8CBCB3B4}"/>
    <cellStyle name="Normal 18 2 7 2" xfId="31605" xr:uid="{6D98261A-2F1B-4CC2-A16C-7BC7CF4600EB}"/>
    <cellStyle name="Normal 18 2 7 3" xfId="29476" xr:uid="{1C54A4F6-C51B-478E-99A4-34081F071F31}"/>
    <cellStyle name="Normal 18 3" xfId="2314" xr:uid="{CA3C1F27-B7BD-4EE4-82CB-3B44C0DA06CE}"/>
    <cellStyle name="Normal 18 4" xfId="2315" xr:uid="{573C7AB0-1BE4-411A-8FEE-B48861375975}"/>
    <cellStyle name="Normal 18 5" xfId="11781" xr:uid="{ADA0E0DD-FC66-4A22-ABBC-A24261F78ECA}"/>
    <cellStyle name="Normal 18 5 2" xfId="18132" xr:uid="{D82D4954-9F63-45BD-BE48-38D8A889A342}"/>
    <cellStyle name="Normal 18 6" xfId="18732" xr:uid="{822D79C9-6DA6-43D1-8D83-5A7222F2CA04}"/>
    <cellStyle name="Normal 18 7" xfId="25245" xr:uid="{5AB5C5C8-4234-439E-AFF3-FEF265B5E6D1}"/>
    <cellStyle name="Normal 180" xfId="14211" xr:uid="{4B6D004C-B585-47E3-B1A8-84BB16CD6574}"/>
    <cellStyle name="Normal 180 2" xfId="17603" xr:uid="{2369C97F-FD57-4BE9-A098-02C2B6F15DD4}"/>
    <cellStyle name="Normal 180 2 2" xfId="25025" xr:uid="{6F99F1AD-24E5-4684-9A17-3C7D1B4C2017}"/>
    <cellStyle name="Normal 180 3" xfId="21935" xr:uid="{7FE4317F-FFCA-4963-ABEC-F8CD5C5BFFD3}"/>
    <cellStyle name="Normal 181" xfId="14212" xr:uid="{77822061-5CAF-4E48-9822-CA3970A59F5E}"/>
    <cellStyle name="Normal 181 2" xfId="17604" xr:uid="{BBBB5C12-0810-4834-AFB8-50B2CEE224EE}"/>
    <cellStyle name="Normal 181 2 2" xfId="25026" xr:uid="{85077F59-3353-485F-A035-396DF532848A}"/>
    <cellStyle name="Normal 181 3" xfId="21936" xr:uid="{D8B73932-2615-4122-8F2A-256F9FC072C4}"/>
    <cellStyle name="Normal 182" xfId="14213" xr:uid="{484276B7-6D46-4FA2-B89E-DA8F4D179DFA}"/>
    <cellStyle name="Normal 182 2" xfId="17605" xr:uid="{4E293237-ACFD-4D8C-959C-7BDADC7221A4}"/>
    <cellStyle name="Normal 182 2 2" xfId="25027" xr:uid="{519348F0-BB51-43E2-B57E-954574CBC98E}"/>
    <cellStyle name="Normal 182 3" xfId="21937" xr:uid="{4D2E84FF-D3CB-416F-82BB-DDF29A494CF6}"/>
    <cellStyle name="Normal 183" xfId="14214" xr:uid="{B8F438C0-BD13-4F01-9CDE-EDDEA27EC776}"/>
    <cellStyle name="Normal 183 2" xfId="17606" xr:uid="{FFC8F61E-1466-4880-B562-F77E44DB3C7C}"/>
    <cellStyle name="Normal 183 2 2" xfId="25028" xr:uid="{AA490AF5-6677-45CD-91D1-530CF3204A85}"/>
    <cellStyle name="Normal 183 3" xfId="21938" xr:uid="{E2000246-0E1F-4030-A3D8-6EB3A8FD9420}"/>
    <cellStyle name="Normal 184" xfId="14215" xr:uid="{F978B4E9-AF39-4E26-97E1-A1602B9ACC8D}"/>
    <cellStyle name="Normal 184 2" xfId="17607" xr:uid="{E9ED551B-95D5-4171-85EC-9ED37C64389A}"/>
    <cellStyle name="Normal 184 2 2" xfId="25029" xr:uid="{B2A75A59-8BE6-47DC-A7C2-6D8B24CDB79E}"/>
    <cellStyle name="Normal 184 3" xfId="21939" xr:uid="{5F36F56C-0EB1-4B55-9C6B-7D858DB28502}"/>
    <cellStyle name="Normal 185" xfId="14216" xr:uid="{2902242D-CF0D-4147-979C-24E2911BEBB4}"/>
    <cellStyle name="Normal 185 2" xfId="17608" xr:uid="{0A3F2E5A-E5F9-4CB4-886C-B869E02AFC62}"/>
    <cellStyle name="Normal 185 2 2" xfId="25030" xr:uid="{4ABC9947-2D57-429C-848F-F376D9FB4AA5}"/>
    <cellStyle name="Normal 185 3" xfId="21940" xr:uid="{C7043CD9-C2C9-4322-903B-CDBE77072529}"/>
    <cellStyle name="Normal 186" xfId="14217" xr:uid="{F9B95C21-C8CE-4326-9163-B351B53114AF}"/>
    <cellStyle name="Normal 186 2" xfId="17609" xr:uid="{97DFF1F3-63D6-4831-ABCA-3F569CF4469A}"/>
    <cellStyle name="Normal 186 2 2" xfId="25031" xr:uid="{774BFFED-7935-40D0-9C91-47781559B5AE}"/>
    <cellStyle name="Normal 186 3" xfId="18474" xr:uid="{56E86807-5FAF-4B24-B3F0-BF4AE076FF21}"/>
    <cellStyle name="Normal 187" xfId="14218" xr:uid="{41DD271D-F34A-4B7F-A510-8C01D7EEB03E}"/>
    <cellStyle name="Normal 187 2" xfId="17610" xr:uid="{1CEFD6FA-E9E0-4283-82FA-B99932237AC0}"/>
    <cellStyle name="Normal 187 2 2" xfId="25032" xr:uid="{20979FF4-B43D-49E5-86EC-86EB3976410F}"/>
    <cellStyle name="Normal 187 3" xfId="18475" xr:uid="{7529825D-CB9D-4095-8AA3-61073FEBE2AC}"/>
    <cellStyle name="Normal 188" xfId="14219" xr:uid="{371441E0-8C2F-4006-8474-14E35F8E455A}"/>
    <cellStyle name="Normal 188 2" xfId="17611" xr:uid="{931D58C3-B2C5-4109-A725-BC83CF66035B}"/>
    <cellStyle name="Normal 188 2 2" xfId="25033" xr:uid="{544F20E7-CFEF-4090-815B-A9EFAF85416B}"/>
    <cellStyle name="Normal 188 3" xfId="18476" xr:uid="{2568EB65-ADBA-4DB5-A62F-A828320663D2}"/>
    <cellStyle name="Normal 189" xfId="14221" xr:uid="{582169C1-DAC8-49AC-8C2C-C1ED23DA94F2}"/>
    <cellStyle name="Normal 189 2" xfId="17613" xr:uid="{E1952FC7-907D-40BB-8DEC-88C769135FD1}"/>
    <cellStyle name="Normal 189 2 2" xfId="25035" xr:uid="{D98E938B-9D27-4090-B6E9-174D937E2CBE}"/>
    <cellStyle name="Normal 189 3" xfId="18477" xr:uid="{E88A479B-557C-4931-9112-C1ACAEDCFB3C}"/>
    <cellStyle name="Normal 19" xfId="42" xr:uid="{B8BB138D-9417-4800-99B0-4562B2456B79}"/>
    <cellStyle name="Normal 19 2" xfId="2316" xr:uid="{A79588D3-98AC-41CB-8F25-D6CB09194EBC}"/>
    <cellStyle name="Normal 19 2 2" xfId="7541" xr:uid="{D81EAAFC-32E6-4915-BDA9-AB20EAFAFE2C}"/>
    <cellStyle name="Normal 19 2 2 2" xfId="17219" xr:uid="{EF1FA8D8-3F69-4BA4-8A10-E4FB7A9EA3CB}"/>
    <cellStyle name="Normal 19 2 2 2 2" xfId="24693" xr:uid="{E4E9C785-A5EF-410C-A562-68361CDCAC3C}"/>
    <cellStyle name="Normal 19 2 2 3" xfId="21598" xr:uid="{9E07506F-1FA1-4652-AB64-3ED001B60A92}"/>
    <cellStyle name="Normal 19 2 3" xfId="10878" xr:uid="{5FEA4F90-503B-47D8-86C7-A99E94A9F8BA}"/>
    <cellStyle name="Normal 19 2 3 2" xfId="17451" xr:uid="{C96F12FD-B906-46DC-AA47-FAC9E90C640D}"/>
    <cellStyle name="Normal 19 2 3 2 2" xfId="24892" xr:uid="{98A12DE0-FED9-4361-AB2E-F6164A5C736E}"/>
    <cellStyle name="Normal 19 2 3 3" xfId="21807" xr:uid="{3686BD9F-CD38-4D37-A7BF-F0FB0267B3B8}"/>
    <cellStyle name="Normal 19 2 4" xfId="15671" xr:uid="{7DE4ED2F-C943-4CAD-A1D4-1C769E15EF84}"/>
    <cellStyle name="Normal 19 2 4 2" xfId="23230" xr:uid="{EF072477-1770-408E-B97C-88D504C459DD}"/>
    <cellStyle name="Normal 19 2 5" xfId="18135" xr:uid="{D3E74785-4244-478E-9C6D-5072EDB666CA}"/>
    <cellStyle name="Normal 19 2 6" xfId="29041" xr:uid="{D8906BF2-CA06-4C54-BB81-15D7EC14F973}"/>
    <cellStyle name="Normal 19 2 6 2" xfId="31612" xr:uid="{A6ACA5A0-E7F9-4628-AC5C-407FA3478080}"/>
    <cellStyle name="Normal 19 2 6 3" xfId="29477" xr:uid="{2CFDCA52-6F7A-4097-A7BB-6D4AE125849F}"/>
    <cellStyle name="Normal 19 3" xfId="2317" xr:uid="{5D8F0CCE-597E-433C-B65E-51987198705E}"/>
    <cellStyle name="Normal 19 4" xfId="2318" xr:uid="{6A2A3D17-DDE8-44E3-A25C-AEDC38F009C0}"/>
    <cellStyle name="Normal 19 5" xfId="11783" xr:uid="{3E7E291F-89FD-4F38-A4ED-9F59FE7E467D}"/>
    <cellStyle name="Normal 19 5 2" xfId="18134" xr:uid="{CCE261FB-A91F-4074-8717-6AFE0F1F1B6B}"/>
    <cellStyle name="Normal 19 5 3" xfId="25144" xr:uid="{F3574AE4-490B-45DA-9A59-3D6324DAEBC4}"/>
    <cellStyle name="Normal 19 5 4" xfId="30055" xr:uid="{BB9015FC-D076-4097-A876-7539D8B4D2F0}"/>
    <cellStyle name="Normal 19 6" xfId="18733" xr:uid="{70FDE84D-992B-4C2F-A59F-2884AF205B0E}"/>
    <cellStyle name="Normal 19 7" xfId="25246" xr:uid="{7CA55A2D-7295-4587-9523-1D27F3889A5B}"/>
    <cellStyle name="Normal 19 8" xfId="29007" xr:uid="{E779F237-2027-4B8B-A993-3783AED33CD3}"/>
    <cellStyle name="Normal 190" xfId="14223" xr:uid="{AD2384D6-2AEB-428F-B622-0F302369B646}"/>
    <cellStyle name="Normal 190 2" xfId="17615" xr:uid="{885B14C2-7F09-4B3B-8DD2-1656DDCEE1EA}"/>
    <cellStyle name="Normal 190 2 2" xfId="25037" xr:uid="{24958290-B691-40E3-A99B-04A5CBC75786}"/>
    <cellStyle name="Normal 190 3" xfId="21941" xr:uid="{1AA973D6-6FD0-4B72-9F07-AFEA735721BA}"/>
    <cellStyle name="Normal 191" xfId="14224" xr:uid="{8F36FFF2-4140-442F-BC72-903FFBA06A95}"/>
    <cellStyle name="Normal 192" xfId="14226" xr:uid="{0E84D41A-4822-441A-AD32-50E7BBF5BA5C}"/>
    <cellStyle name="Normal 193" xfId="14228" xr:uid="{229B103C-BE71-4A08-AF38-4AB9D402AF12}"/>
    <cellStyle name="Normal 193 2" xfId="17618" xr:uid="{F04229EE-CE6B-4912-9408-82BBF2BB52CD}"/>
    <cellStyle name="Normal 193 2 2" xfId="25040" xr:uid="{FA92A0A4-4E0D-4946-B51B-9ECAF05B0E7C}"/>
    <cellStyle name="Normal 193 3" xfId="18479" xr:uid="{E4E8DBE1-00C7-49F6-BF14-6D4D58AAAC73}"/>
    <cellStyle name="Normal 194" xfId="14229" xr:uid="{2D0402B0-CDB9-4C82-8FF1-24C6B304900D}"/>
    <cellStyle name="Normal 194 2" xfId="17619" xr:uid="{D20BC9CB-AF41-4E92-A579-9021DF96EB80}"/>
    <cellStyle name="Normal 194 2 2" xfId="25041" xr:uid="{A3F86A59-B554-4AFA-863D-D86751D88949}"/>
    <cellStyle name="Normal 194 3" xfId="18480" xr:uid="{758AB12F-96C2-4067-9649-6621C679C9C2}"/>
    <cellStyle name="Normal 195" xfId="14230" xr:uid="{9DA98194-23A6-499B-BB38-80CAEB7278E7}"/>
    <cellStyle name="Normal 195 2" xfId="17620" xr:uid="{712E743A-B19F-43A9-AE9E-EA042D6FC57C}"/>
    <cellStyle name="Normal 195 2 2" xfId="25042" xr:uid="{FB34EC2E-00B3-42F8-8C1D-EF22AB82E7AA}"/>
    <cellStyle name="Normal 195 3" xfId="18481" xr:uid="{CCAAE789-A086-46BF-8A77-F52AEEAFE025}"/>
    <cellStyle name="Normal 196" xfId="14231" xr:uid="{D29A0B0B-70AA-4C6A-B787-2187892F107A}"/>
    <cellStyle name="Normal 196 2" xfId="17621" xr:uid="{7FA5D6B8-F69D-4812-9F8B-8C07A1F84779}"/>
    <cellStyle name="Normal 196 2 2" xfId="25043" xr:uid="{996369AC-B0E9-4F82-A2BB-355A077902E5}"/>
    <cellStyle name="Normal 196 3" xfId="21942" xr:uid="{34274B62-E7B7-45E1-8EF9-2AF985981617}"/>
    <cellStyle name="Normal 197" xfId="14232" xr:uid="{5E6CDF98-2A05-418C-8344-C48ADA7DF9AF}"/>
    <cellStyle name="Normal 197 2" xfId="17622" xr:uid="{2D62C94B-334A-4C97-92DD-FD1E548AD20F}"/>
    <cellStyle name="Normal 197 2 2" xfId="25044" xr:uid="{99E4E86F-6357-49CA-BEF3-BCABCB2E58AF}"/>
    <cellStyle name="Normal 197 3" xfId="21943" xr:uid="{E98C0493-F726-45EA-ABC0-8E65FAD48E62}"/>
    <cellStyle name="Normal 198" xfId="14234" xr:uid="{3FA66F59-7EE7-43A1-ABA7-74E252277F3F}"/>
    <cellStyle name="Normal 199" xfId="14233" xr:uid="{8787AEFD-1A76-4F19-A13D-5DA6EE1EEE27}"/>
    <cellStyle name="Normal 199 2" xfId="21944" xr:uid="{C4E5C248-F93E-4BB8-A772-F01B2A6F93E8}"/>
    <cellStyle name="Normal 2" xfId="43" xr:uid="{58331C25-A73F-4382-8195-0216B0F631AB}"/>
    <cellStyle name="Normal 2 10" xfId="2319" xr:uid="{819572ED-C169-4691-A0EB-1BDEE29937B3}"/>
    <cellStyle name="Normal 2 10 10" xfId="29042" xr:uid="{0D4D8655-2611-4E42-8146-A5CDB2DA9F6D}"/>
    <cellStyle name="Normal 2 10 2" xfId="2320" xr:uid="{26F18746-85D4-4004-9A2C-D871E7C8BD1B}"/>
    <cellStyle name="Normal 2 10 2 2" xfId="2321" xr:uid="{402B7028-52B7-4D9F-B2CA-0DA9D04E037B}"/>
    <cellStyle name="Normal 2 10 2 2 2" xfId="2322" xr:uid="{21905D55-D29C-4BB0-BE06-3FC330FBDA16}"/>
    <cellStyle name="Normal 2 10 2 2 2 2" xfId="2323" xr:uid="{CB8CB888-C453-41FC-8505-1CD691C199FA}"/>
    <cellStyle name="Normal 2 10 2 2 2 2 2" xfId="2324" xr:uid="{9E622611-88EE-4FAE-81E8-FF25CEA08604}"/>
    <cellStyle name="Normal 2 10 2 2 2 2 2 2" xfId="2325" xr:uid="{E4FBD7A1-7A6C-4CBA-9918-BEA60A97F46E}"/>
    <cellStyle name="Normal 2 10 2 2 2 2 2 2 2" xfId="7548" xr:uid="{81826CBA-8F2B-4614-8568-5CBF53C53BBA}"/>
    <cellStyle name="Normal 2 10 2 2 2 2 2 3" xfId="7547" xr:uid="{0146DC82-E2B6-48C4-8CC5-5DB1E7F61F5A}"/>
    <cellStyle name="Normal 2 10 2 2 2 2 3" xfId="2326" xr:uid="{981A25BB-0F2B-414E-8CA3-BF6F04406FA6}"/>
    <cellStyle name="Normal 2 10 2 2 2 2 3 2" xfId="7549" xr:uid="{92E6C205-6881-4A7C-9F88-D4672FEF992D}"/>
    <cellStyle name="Normal 2 10 2 2 2 2 4" xfId="7546" xr:uid="{F3C21EA8-FCD4-49B1-BEE0-F479DBB5D8A3}"/>
    <cellStyle name="Normal 2 10 2 2 2 3" xfId="2327" xr:uid="{6ADA3D00-4A70-465D-9FA1-70853012061A}"/>
    <cellStyle name="Normal 2 10 2 2 2 3 2" xfId="2328" xr:uid="{0234AAA4-EA40-4C8F-B100-3E823D5913A4}"/>
    <cellStyle name="Normal 2 10 2 2 2 3 2 2" xfId="7551" xr:uid="{FC15D47A-0130-437D-B08E-CA07556F7E63}"/>
    <cellStyle name="Normal 2 10 2 2 2 3 3" xfId="7550" xr:uid="{F4EC9A9A-BAC9-4CD0-87BF-1CF7A6D80F5B}"/>
    <cellStyle name="Normal 2 10 2 2 2 4" xfId="2329" xr:uid="{B2E1486A-B5F5-408D-A952-4B8E8B250CE4}"/>
    <cellStyle name="Normal 2 10 2 2 2 4 2" xfId="7552" xr:uid="{BCF8FF29-EB13-46E0-8A5C-3EA719E78E4E}"/>
    <cellStyle name="Normal 2 10 2 2 2 5" xfId="7545" xr:uid="{95CEEB6D-095F-43BD-88B4-B7ED42B03092}"/>
    <cellStyle name="Normal 2 10 2 2 3" xfId="2330" xr:uid="{9F046FB8-B9D9-415A-A2F8-DCD5C8F6ACA4}"/>
    <cellStyle name="Normal 2 10 2 2 3 2" xfId="2331" xr:uid="{A9D4CE78-58C4-451C-8D54-396B01CA06A7}"/>
    <cellStyle name="Normal 2 10 2 2 3 2 2" xfId="2332" xr:uid="{8EDA2A70-86FD-4D2C-9BA5-4E4FB744425B}"/>
    <cellStyle name="Normal 2 10 2 2 3 2 2 2" xfId="7555" xr:uid="{F5ECC2A5-3C7B-4FDF-B58F-5342E45A1766}"/>
    <cellStyle name="Normal 2 10 2 2 3 2 3" xfId="7554" xr:uid="{BAB0BC1C-15B6-4148-8C31-388C4F42E3C6}"/>
    <cellStyle name="Normal 2 10 2 2 3 3" xfId="2333" xr:uid="{B5ED753A-04FE-4E49-9005-9E969F790A58}"/>
    <cellStyle name="Normal 2 10 2 2 3 3 2" xfId="7556" xr:uid="{3FAF5370-5CCD-4ECB-9DA8-9C5B1B7DDB08}"/>
    <cellStyle name="Normal 2 10 2 2 3 4" xfId="7553" xr:uid="{5DF0DAFF-C6BB-4C6A-922A-F8498863B540}"/>
    <cellStyle name="Normal 2 10 2 2 4" xfId="2334" xr:uid="{9082A895-ECFB-4256-8698-97A6F0EBB6C5}"/>
    <cellStyle name="Normal 2 10 2 2 4 2" xfId="2335" xr:uid="{4C8F8D80-455D-4A04-AABE-BF39C3DF9948}"/>
    <cellStyle name="Normal 2 10 2 2 4 2 2" xfId="7558" xr:uid="{43B17A3C-9750-490F-8122-723707CD57BA}"/>
    <cellStyle name="Normal 2 10 2 2 4 3" xfId="7557" xr:uid="{C8897A05-D9B1-45B7-B208-3B58B0C99ACE}"/>
    <cellStyle name="Normal 2 10 2 2 5" xfId="2336" xr:uid="{3D2C9D68-CC04-4808-B38D-39486CE477A4}"/>
    <cellStyle name="Normal 2 10 2 2 5 2" xfId="7559" xr:uid="{3F94AA98-7CFB-42AB-BE1E-ACBD3CD87A82}"/>
    <cellStyle name="Normal 2 10 2 2 6" xfId="7544" xr:uid="{89EEFBE7-0EBE-426E-BECA-F8C3925465E9}"/>
    <cellStyle name="Normal 2 10 2 3" xfId="2337" xr:uid="{1C9BB34A-B2DD-4BB6-A713-7222A1E30788}"/>
    <cellStyle name="Normal 2 10 2 3 2" xfId="2338" xr:uid="{F369B511-22A0-462B-9A82-344C7C2EDB08}"/>
    <cellStyle name="Normal 2 10 2 3 2 2" xfId="2339" xr:uid="{DBD895E1-FD23-41BA-B858-07F4DD2DE1FD}"/>
    <cellStyle name="Normal 2 10 2 3 2 2 2" xfId="2340" xr:uid="{C75A8DD3-2E58-4B85-9B34-6489CF003E19}"/>
    <cellStyle name="Normal 2 10 2 3 2 2 2 2" xfId="7563" xr:uid="{E7FE11C4-89D8-44FF-BCD1-C34B113E3FF4}"/>
    <cellStyle name="Normal 2 10 2 3 2 2 3" xfId="7562" xr:uid="{F7A4AFCC-3474-4144-883F-AA25255C6CB4}"/>
    <cellStyle name="Normal 2 10 2 3 2 3" xfId="2341" xr:uid="{A6AE763C-60A2-4FD0-ABE9-C1F9CCC230A2}"/>
    <cellStyle name="Normal 2 10 2 3 2 3 2" xfId="7564" xr:uid="{B97E88CB-45E3-450B-B6D6-72BB6D21AF88}"/>
    <cellStyle name="Normal 2 10 2 3 2 4" xfId="7561" xr:uid="{7C9F6DD9-2789-4FA1-B605-CF883F95C989}"/>
    <cellStyle name="Normal 2 10 2 3 3" xfId="2342" xr:uid="{B66CDB49-67A6-46A9-8580-14F5C9191385}"/>
    <cellStyle name="Normal 2 10 2 3 3 2" xfId="2343" xr:uid="{472CD551-B3BD-4E87-BDA5-CAB125A2AC7E}"/>
    <cellStyle name="Normal 2 10 2 3 3 2 2" xfId="7566" xr:uid="{CA065126-0DEB-4130-9E2A-349C4576B1FF}"/>
    <cellStyle name="Normal 2 10 2 3 3 3" xfId="7565" xr:uid="{A458FF9D-332E-4DF5-9933-E1EACD53778B}"/>
    <cellStyle name="Normal 2 10 2 3 4" xfId="2344" xr:uid="{CDE634FA-6DA8-4394-BE43-4B26BA0FC2CF}"/>
    <cellStyle name="Normal 2 10 2 3 4 2" xfId="7567" xr:uid="{7A247A15-A52C-475F-AB6A-0C3E3D76FC2C}"/>
    <cellStyle name="Normal 2 10 2 3 5" xfId="7560" xr:uid="{1DBE1B32-C202-4201-B445-A4F5CC5F6B5E}"/>
    <cellStyle name="Normal 2 10 2 4" xfId="2345" xr:uid="{61A11223-2117-4029-BA6A-42577BB72A1D}"/>
    <cellStyle name="Normal 2 10 2 4 2" xfId="2346" xr:uid="{510446C8-4D3A-4BA5-ADD5-F9EDE7EA42BC}"/>
    <cellStyle name="Normal 2 10 2 4 2 2" xfId="2347" xr:uid="{834005E9-5A04-4683-A23C-A22E23AC7460}"/>
    <cellStyle name="Normal 2 10 2 4 2 2 2" xfId="7570" xr:uid="{BF94221B-3374-4C6E-9258-6D9801CC9915}"/>
    <cellStyle name="Normal 2 10 2 4 2 3" xfId="7569" xr:uid="{5E3EF064-55B9-4A16-9AAC-EDF0E4166C94}"/>
    <cellStyle name="Normal 2 10 2 4 3" xfId="2348" xr:uid="{5FF0955E-F68E-4BC3-A243-AB82BA3494E2}"/>
    <cellStyle name="Normal 2 10 2 4 3 2" xfId="7571" xr:uid="{4C7D9CC5-1195-4592-8A34-97B31C9E1EDB}"/>
    <cellStyle name="Normal 2 10 2 4 4" xfId="7568" xr:uid="{E5704E83-B87F-48D1-B4A4-D9E656EDBCFB}"/>
    <cellStyle name="Normal 2 10 2 5" xfId="2349" xr:uid="{C799396C-83C7-4E85-A36F-65D1DE37F048}"/>
    <cellStyle name="Normal 2 10 2 5 2" xfId="2350" xr:uid="{DC666EFC-1303-4720-89BD-ABFCE85D1436}"/>
    <cellStyle name="Normal 2 10 2 5 2 2" xfId="7573" xr:uid="{DBE14B52-B5CA-4BDC-AB39-342A510815CE}"/>
    <cellStyle name="Normal 2 10 2 5 3" xfId="7572" xr:uid="{B4D2118F-0AA7-42B1-9BF3-5B48B623A7E5}"/>
    <cellStyle name="Normal 2 10 2 6" xfId="2351" xr:uid="{1A9CCBB3-DD02-499D-BE2D-2187F8E42B0A}"/>
    <cellStyle name="Normal 2 10 2 6 2" xfId="7574" xr:uid="{5F756B30-E263-44A1-915E-88591B757271}"/>
    <cellStyle name="Normal 2 10 2 7" xfId="7543" xr:uid="{3CEA80B4-6A3C-4C6B-AED0-1A679C0BC3C4}"/>
    <cellStyle name="Normal 2 10 2 8" xfId="11785" xr:uid="{DB0FC318-86E9-44A4-A652-002D5448C82A}"/>
    <cellStyle name="Normal 2 10 2 8 2" xfId="18137" xr:uid="{C33F6838-AC95-410A-BB07-205AE80E07C6}"/>
    <cellStyle name="Normal 2 10 3" xfId="2352" xr:uid="{0F127BEA-2737-4ACD-9A8D-97AB84067D77}"/>
    <cellStyle name="Normal 2 10 3 2" xfId="2353" xr:uid="{4D6C664D-BA3F-4838-8B78-211CC1F7BD68}"/>
    <cellStyle name="Normal 2 10 3 2 2" xfId="2354" xr:uid="{41B56E13-06B0-476D-8334-DEA94AFCC839}"/>
    <cellStyle name="Normal 2 10 3 2 2 2" xfId="2355" xr:uid="{7493B44C-6DD9-4B1D-B907-A618E1DFBD26}"/>
    <cellStyle name="Normal 2 10 3 2 2 2 2" xfId="2356" xr:uid="{57ED83BD-C7A6-4753-9C57-C8091C83C8DD}"/>
    <cellStyle name="Normal 2 10 3 2 2 2 2 2" xfId="7579" xr:uid="{F171A0E7-BDF9-4A5B-9231-D79092E74DA0}"/>
    <cellStyle name="Normal 2 10 3 2 2 2 3" xfId="7578" xr:uid="{5D4841BA-1B34-45C1-B883-EE5F3C674DC7}"/>
    <cellStyle name="Normal 2 10 3 2 2 3" xfId="2357" xr:uid="{696ACB98-E94E-4D18-8B02-2DDD85DFC4C5}"/>
    <cellStyle name="Normal 2 10 3 2 2 3 2" xfId="7580" xr:uid="{A5373CE5-6556-44BC-BDB6-1341F37B5157}"/>
    <cellStyle name="Normal 2 10 3 2 2 4" xfId="7577" xr:uid="{0F57DD1F-D7A6-414F-A1C7-09A5A08CCB88}"/>
    <cellStyle name="Normal 2 10 3 2 3" xfId="2358" xr:uid="{F06255AF-067C-4463-9FF0-2615C6986FE5}"/>
    <cellStyle name="Normal 2 10 3 2 3 2" xfId="2359" xr:uid="{B0631CA0-509B-42A4-800F-03BE1251FBB8}"/>
    <cellStyle name="Normal 2 10 3 2 3 2 2" xfId="7582" xr:uid="{3DE19805-05A8-419D-AE42-03653990427A}"/>
    <cellStyle name="Normal 2 10 3 2 3 3" xfId="7581" xr:uid="{8CC0EF2B-A345-40E0-B1A6-8DBAC8FB7952}"/>
    <cellStyle name="Normal 2 10 3 2 4" xfId="2360" xr:uid="{4E7D383F-4492-4109-BDBB-4D377D9D76A2}"/>
    <cellStyle name="Normal 2 10 3 2 4 2" xfId="7583" xr:uid="{D4CD6C92-9E40-4F30-A396-BEA6B45DBC8E}"/>
    <cellStyle name="Normal 2 10 3 2 5" xfId="7576" xr:uid="{3E60010B-D07C-4478-9A0E-BE2C68CFC301}"/>
    <cellStyle name="Normal 2 10 3 3" xfId="2361" xr:uid="{1CBC3D3B-473B-4319-ADAE-43BE27E0A4B1}"/>
    <cellStyle name="Normal 2 10 3 3 2" xfId="2362" xr:uid="{A759066B-CF96-424E-B9A1-FE6E17DC6003}"/>
    <cellStyle name="Normal 2 10 3 3 2 2" xfId="2363" xr:uid="{DA92FA55-E4E5-4C77-9338-B75920B93232}"/>
    <cellStyle name="Normal 2 10 3 3 2 2 2" xfId="7586" xr:uid="{F57ECA93-7E80-4511-999C-3D9AE8AB6065}"/>
    <cellStyle name="Normal 2 10 3 3 2 3" xfId="7585" xr:uid="{B7D11C52-1FCA-4E34-8DB0-5C9A775925B4}"/>
    <cellStyle name="Normal 2 10 3 3 3" xfId="2364" xr:uid="{29EE404A-46FE-4A0E-A54B-8E5027C73BD4}"/>
    <cellStyle name="Normal 2 10 3 3 3 2" xfId="7587" xr:uid="{67ECE075-D618-42AE-B9B5-CDF7B14069BD}"/>
    <cellStyle name="Normal 2 10 3 3 4" xfId="7584" xr:uid="{B1035E1C-E59B-402A-8827-143ABE3CABC5}"/>
    <cellStyle name="Normal 2 10 3 4" xfId="2365" xr:uid="{2C325D84-9969-45C6-B300-49FFDB5E8F92}"/>
    <cellStyle name="Normal 2 10 3 4 2" xfId="2366" xr:uid="{B30D0883-EBD1-494D-B2D2-6645495AD124}"/>
    <cellStyle name="Normal 2 10 3 4 2 2" xfId="7589" xr:uid="{7ABCE591-D94F-45FD-B3A1-E726F6C724F0}"/>
    <cellStyle name="Normal 2 10 3 4 3" xfId="7588" xr:uid="{73ED0EEB-B87A-4155-B179-B2F9F95D5B89}"/>
    <cellStyle name="Normal 2 10 3 5" xfId="2367" xr:uid="{2A11DA1B-AC7D-4F9D-A041-7E0CAE48DB6F}"/>
    <cellStyle name="Normal 2 10 3 5 2" xfId="7590" xr:uid="{76CD57F7-24FF-4350-A8EA-7B826A57F46D}"/>
    <cellStyle name="Normal 2 10 3 6" xfId="7575" xr:uid="{39EF6021-88C9-4DE9-84FE-F17E02D333D5}"/>
    <cellStyle name="Normal 2 10 4" xfId="2368" xr:uid="{6E051B09-A437-4662-B2F1-C53083ECB6CA}"/>
    <cellStyle name="Normal 2 10 4 2" xfId="2369" xr:uid="{459EB969-AD59-4F95-A5CC-A1B6789AD486}"/>
    <cellStyle name="Normal 2 10 4 2 2" xfId="2370" xr:uid="{EED90B48-1EFA-4C73-ABA4-2478095ED778}"/>
    <cellStyle name="Normal 2 10 4 2 2 2" xfId="2371" xr:uid="{2094E6C0-1563-486F-B79C-0895B47A9DA3}"/>
    <cellStyle name="Normal 2 10 4 2 2 2 2" xfId="7594" xr:uid="{ABE5C909-FBF1-4882-91AC-88E6538FCCD0}"/>
    <cellStyle name="Normal 2 10 4 2 2 3" xfId="7593" xr:uid="{98300804-D350-4AE0-8D34-A37099F91575}"/>
    <cellStyle name="Normal 2 10 4 2 3" xfId="2372" xr:uid="{C91CF558-CCB1-49B9-AB84-E87F09467E0B}"/>
    <cellStyle name="Normal 2 10 4 2 3 2" xfId="7595" xr:uid="{0C5AF617-35E0-4A6E-A95F-B22C32E1F853}"/>
    <cellStyle name="Normal 2 10 4 2 4" xfId="7592" xr:uid="{4C936A80-6EAA-4CAD-9C28-7C2437F961F8}"/>
    <cellStyle name="Normal 2 10 4 3" xfId="2373" xr:uid="{2AE3C25F-9D0A-4A13-9841-BE1AE0C6F62B}"/>
    <cellStyle name="Normal 2 10 4 3 2" xfId="2374" xr:uid="{9E27BB06-0CAC-4A84-A42D-160EA454CE48}"/>
    <cellStyle name="Normal 2 10 4 3 2 2" xfId="7597" xr:uid="{4A0BFA61-2D8B-4B63-B2E7-AFFE892DCF18}"/>
    <cellStyle name="Normal 2 10 4 3 3" xfId="7596" xr:uid="{9977EC85-FE60-42E4-9DA4-17264598BE42}"/>
    <cellStyle name="Normal 2 10 4 4" xfId="2375" xr:uid="{9344745E-EC33-4CF5-829E-C4B190463481}"/>
    <cellStyle name="Normal 2 10 4 4 2" xfId="7598" xr:uid="{74FA63D5-719D-4FC4-9E73-89416FD71EE4}"/>
    <cellStyle name="Normal 2 10 4 5" xfId="7591" xr:uid="{28ED4AD0-B722-47A7-B5E7-34ECC782910B}"/>
    <cellStyle name="Normal 2 10 5" xfId="2376" xr:uid="{21F3DDCD-CCD3-4F2F-8E6E-CDAFF3B79121}"/>
    <cellStyle name="Normal 2 10 5 2" xfId="2377" xr:uid="{11587833-C41F-442A-B792-A31E90A7F676}"/>
    <cellStyle name="Normal 2 10 5 2 2" xfId="2378" xr:uid="{5D737890-6E05-4FA6-9E6B-F8B5A0D3C940}"/>
    <cellStyle name="Normal 2 10 5 2 2 2" xfId="7601" xr:uid="{F43D34D0-5349-4028-8B02-B4741D2E26DD}"/>
    <cellStyle name="Normal 2 10 5 2 3" xfId="7600" xr:uid="{0E86785B-D4D9-4311-B4F7-8FCB76937767}"/>
    <cellStyle name="Normal 2 10 5 3" xfId="2379" xr:uid="{93125591-FEBC-45D5-A167-39584A388786}"/>
    <cellStyle name="Normal 2 10 5 3 2" xfId="7602" xr:uid="{DB394FE4-CB9F-4366-9DC5-B853F7695E93}"/>
    <cellStyle name="Normal 2 10 5 4" xfId="7599" xr:uid="{0D477BB0-F012-406E-947B-3A987F1B3399}"/>
    <cellStyle name="Normal 2 10 6" xfId="2380" xr:uid="{52F6D7BA-9E30-411B-96AF-C9FD0F788DB1}"/>
    <cellStyle name="Normal 2 10 6 2" xfId="2381" xr:uid="{1E81885A-2F42-4486-AB6E-2D773B9314C1}"/>
    <cellStyle name="Normal 2 10 6 2 2" xfId="7604" xr:uid="{4367E1DD-B4EF-446F-91AF-1BCD7C7123C3}"/>
    <cellStyle name="Normal 2 10 6 3" xfId="7603" xr:uid="{766F5BB1-3C28-44EE-93D7-CCF34861EBDD}"/>
    <cellStyle name="Normal 2 10 7" xfId="2382" xr:uid="{69754F62-029C-4D0B-A54B-906ECE7A5028}"/>
    <cellStyle name="Normal 2 10 7 2" xfId="7605" xr:uid="{5EF148FE-7F59-4AF5-94AD-0BA6EC6757CA}"/>
    <cellStyle name="Normal 2 10 8" xfId="7542" xr:uid="{BDC88566-4D3F-4801-9523-39F2B9777E0A}"/>
    <cellStyle name="Normal 2 10 9" xfId="11784" xr:uid="{4B9ABF68-E6E6-4B8C-802C-E62F6CF61912}"/>
    <cellStyle name="Normal 2 10 9 2" xfId="18136" xr:uid="{8A767E21-2915-41BB-95F2-770CFA5F27B5}"/>
    <cellStyle name="Normal 2 10 9 3" xfId="30056" xr:uid="{0760AB39-7B41-439E-8A2A-CEE02674E4BB}"/>
    <cellStyle name="Normal 2 11" xfId="2383" xr:uid="{0368FDA6-EE38-462D-A5EE-BD5F5A460703}"/>
    <cellStyle name="Normal 2 11 2" xfId="2384" xr:uid="{2F1DE591-6FB5-4CCB-90BA-8AF748BDD14E}"/>
    <cellStyle name="Normal 2 11 2 2" xfId="2385" xr:uid="{488C92B1-FCF5-4839-9486-D55307922C2B}"/>
    <cellStyle name="Normal 2 11 2 2 2" xfId="2386" xr:uid="{2B702FDF-4B60-4C7C-B66C-C7DF3B8AC568}"/>
    <cellStyle name="Normal 2 11 2 2 2 2" xfId="2387" xr:uid="{E42F0B45-FC9E-41AE-A402-1EE1BBE587F3}"/>
    <cellStyle name="Normal 2 11 2 2 2 2 2" xfId="2388" xr:uid="{2B2BA40D-80FA-4C3A-8002-6FFE77DA2A42}"/>
    <cellStyle name="Normal 2 11 2 2 2 2 2 2" xfId="7611" xr:uid="{D1252545-D60B-4A5A-A9A0-671E7CCCA492}"/>
    <cellStyle name="Normal 2 11 2 2 2 2 3" xfId="7610" xr:uid="{DBB4F65F-0A18-417E-BB5E-1E9083BD2154}"/>
    <cellStyle name="Normal 2 11 2 2 2 3" xfId="2389" xr:uid="{75512430-1BE4-4931-8720-CBC13138133D}"/>
    <cellStyle name="Normal 2 11 2 2 2 3 2" xfId="7612" xr:uid="{D689AA71-9F2D-4F60-8EF7-DDB4571AD3F9}"/>
    <cellStyle name="Normal 2 11 2 2 2 4" xfId="7609" xr:uid="{AA4D6A7D-0C38-41B5-868F-182C2B638B02}"/>
    <cellStyle name="Normal 2 11 2 2 3" xfId="2390" xr:uid="{59B155D2-21EB-406D-86C3-3E4420FF42A2}"/>
    <cellStyle name="Normal 2 11 2 2 3 2" xfId="2391" xr:uid="{228F33AD-9852-46A1-8A76-2E5DBD1CEBA8}"/>
    <cellStyle name="Normal 2 11 2 2 3 2 2" xfId="7614" xr:uid="{5A942645-4A6B-4500-82DD-DF91E3D84CDF}"/>
    <cellStyle name="Normal 2 11 2 2 3 3" xfId="7613" xr:uid="{3EE9B6AC-3223-4E33-A1C9-E25D77CF42EB}"/>
    <cellStyle name="Normal 2 11 2 2 4" xfId="2392" xr:uid="{A208CD04-BEA2-4204-9960-126E279ACC18}"/>
    <cellStyle name="Normal 2 11 2 2 4 2" xfId="7615" xr:uid="{953FA260-DA89-408C-87F5-FC2BD9CE55A3}"/>
    <cellStyle name="Normal 2 11 2 2 5" xfId="7608" xr:uid="{45E4A874-B68F-410A-A865-A62729D44E47}"/>
    <cellStyle name="Normal 2 11 2 3" xfId="2393" xr:uid="{EBC87D41-5220-4BC4-A305-A4CC92035767}"/>
    <cellStyle name="Normal 2 11 2 3 2" xfId="2394" xr:uid="{0C434144-2702-4570-BD7B-E0D7F3453F48}"/>
    <cellStyle name="Normal 2 11 2 3 2 2" xfId="2395" xr:uid="{BD27BDA5-DEF5-4F5D-BA2D-B0FB17909916}"/>
    <cellStyle name="Normal 2 11 2 3 2 2 2" xfId="7618" xr:uid="{C9F191B2-D1FC-4B34-B137-439CF9271930}"/>
    <cellStyle name="Normal 2 11 2 3 2 3" xfId="7617" xr:uid="{449E7C3C-88C2-424F-ACBB-8C50E5EA4B70}"/>
    <cellStyle name="Normal 2 11 2 3 3" xfId="2396" xr:uid="{F473E108-9989-4220-8E2C-B40C2BDF63E2}"/>
    <cellStyle name="Normal 2 11 2 3 3 2" xfId="7619" xr:uid="{503988C3-293A-4A22-BC38-89CC1DC686C5}"/>
    <cellStyle name="Normal 2 11 2 3 4" xfId="7616" xr:uid="{A8857F17-9393-4959-B828-10F5120A257A}"/>
    <cellStyle name="Normal 2 11 2 4" xfId="2397" xr:uid="{D0A296F3-CFC3-4608-9C9D-C2D3B4C1B866}"/>
    <cellStyle name="Normal 2 11 2 4 2" xfId="2398" xr:uid="{40DC9CE5-D6D8-4FCE-A95B-73800F022C09}"/>
    <cellStyle name="Normal 2 11 2 4 2 2" xfId="7621" xr:uid="{EE366D2F-AEF3-4014-AACB-010008D747F6}"/>
    <cellStyle name="Normal 2 11 2 4 3" xfId="7620" xr:uid="{AAABF3C8-E1B2-4EB2-AD0E-B525854809F1}"/>
    <cellStyle name="Normal 2 11 2 5" xfId="2399" xr:uid="{7DDB5744-6A26-44AF-ADD9-71AC8BA60214}"/>
    <cellStyle name="Normal 2 11 2 5 2" xfId="7622" xr:uid="{BC24F4BE-9AC8-468C-8A3E-FCF34E6BA1BF}"/>
    <cellStyle name="Normal 2 11 2 6" xfId="7607" xr:uid="{FBB06D42-8F77-4981-B859-F465E532B52D}"/>
    <cellStyle name="Normal 2 11 3" xfId="2400" xr:uid="{04CC4B09-C2EF-4637-945E-03BA357159B6}"/>
    <cellStyle name="Normal 2 11 3 2" xfId="2401" xr:uid="{28FD24D4-F425-495F-B871-CD8761CDF0E7}"/>
    <cellStyle name="Normal 2 11 3 2 2" xfId="2402" xr:uid="{F5E82259-C749-4F19-BE23-D82BD5B93D41}"/>
    <cellStyle name="Normal 2 11 3 2 2 2" xfId="2403" xr:uid="{79D028E0-1794-4892-88E2-AE1C016B4A5D}"/>
    <cellStyle name="Normal 2 11 3 2 2 2 2" xfId="7626" xr:uid="{C1251FA8-C24F-4DC4-9D6D-E25CF2EF3677}"/>
    <cellStyle name="Normal 2 11 3 2 2 3" xfId="7625" xr:uid="{BB6230CF-3864-4A37-897F-DC22126BA7CC}"/>
    <cellStyle name="Normal 2 11 3 2 3" xfId="2404" xr:uid="{3EC5549A-055E-4B5A-A716-4954C96306BB}"/>
    <cellStyle name="Normal 2 11 3 2 3 2" xfId="7627" xr:uid="{3F65C4F0-BB21-467D-8596-ADFFCC754B20}"/>
    <cellStyle name="Normal 2 11 3 2 4" xfId="7624" xr:uid="{5201ABA4-4BDD-4279-BA7E-F26B4BA23561}"/>
    <cellStyle name="Normal 2 11 3 3" xfId="2405" xr:uid="{82E7D1C8-C7E8-4C9F-9098-CDD03034279B}"/>
    <cellStyle name="Normal 2 11 3 3 2" xfId="2406" xr:uid="{DA71B8E5-F44F-4B0E-B53D-7DD02F66826B}"/>
    <cellStyle name="Normal 2 11 3 3 2 2" xfId="7629" xr:uid="{89AB3A96-E268-400B-9C5A-01D181F59065}"/>
    <cellStyle name="Normal 2 11 3 3 3" xfId="7628" xr:uid="{A7EFD1FF-82F4-4E39-B174-11602D9218B9}"/>
    <cellStyle name="Normal 2 11 3 4" xfId="2407" xr:uid="{F8651A5B-8C6F-4437-8421-1A9561C4B581}"/>
    <cellStyle name="Normal 2 11 3 4 2" xfId="7630" xr:uid="{31E906DE-9DA6-448C-8F01-B8EEEC8F0CA4}"/>
    <cellStyle name="Normal 2 11 3 5" xfId="7623" xr:uid="{FD5F9DE3-06C5-4F22-8A14-65CB43BA14EA}"/>
    <cellStyle name="Normal 2 11 4" xfId="2408" xr:uid="{6FDC073B-D2F9-451F-85D9-44E921287EDF}"/>
    <cellStyle name="Normal 2 11 4 2" xfId="2409" xr:uid="{6388F8F8-8EBD-4699-9344-7FE5F60FEF71}"/>
    <cellStyle name="Normal 2 11 4 2 2" xfId="2410" xr:uid="{A44FA15E-8EFE-4C0A-839F-E563A7E5C1AB}"/>
    <cellStyle name="Normal 2 11 4 2 2 2" xfId="7633" xr:uid="{6C4893BD-113C-4B6C-9EF5-B5A19EC9E862}"/>
    <cellStyle name="Normal 2 11 4 2 3" xfId="7632" xr:uid="{2962B308-D3A4-4E5B-8492-D88618BF1D0A}"/>
    <cellStyle name="Normal 2 11 4 3" xfId="2411" xr:uid="{855A4BEB-2C63-4D81-BD1B-32C6E829D7EA}"/>
    <cellStyle name="Normal 2 11 4 3 2" xfId="7634" xr:uid="{DBD6EFF2-4256-4B66-9F50-2E59D4F8A443}"/>
    <cellStyle name="Normal 2 11 4 4" xfId="7631" xr:uid="{CE2CFFF3-C9A6-422E-80C2-B2F08176A90C}"/>
    <cellStyle name="Normal 2 11 5" xfId="2412" xr:uid="{07D2B5D0-961C-45A5-A5FF-DD38FEEFEFDE}"/>
    <cellStyle name="Normal 2 11 5 2" xfId="2413" xr:uid="{2E3AAB7D-BF0D-4C7B-8994-294537F789EA}"/>
    <cellStyle name="Normal 2 11 5 2 2" xfId="7636" xr:uid="{F3C31A52-AB0B-452C-AEF9-58DE7EF177F4}"/>
    <cellStyle name="Normal 2 11 5 3" xfId="7635" xr:uid="{B5794670-7B05-4D7A-B7A6-2D6095312A53}"/>
    <cellStyle name="Normal 2 11 6" xfId="2414" xr:uid="{98121F39-1F9D-4F0E-AC77-96EBC81C1C5A}"/>
    <cellStyle name="Normal 2 11 6 2" xfId="7637" xr:uid="{C6D33A3B-1084-48B8-B135-D458BAFE44E9}"/>
    <cellStyle name="Normal 2 11 7" xfId="7606" xr:uid="{E2722582-F890-4788-83C3-831A6033C750}"/>
    <cellStyle name="Normal 2 11 8" xfId="11786" xr:uid="{9A86A160-0996-476A-932A-B82C66390CE3}"/>
    <cellStyle name="Normal 2 11 8 2" xfId="18138" xr:uid="{07589D99-876D-4EB9-9744-FDF0537D4B6A}"/>
    <cellStyle name="Normal 2 12" xfId="2415" xr:uid="{FB07B23A-7113-4026-B172-79A51CD0CC37}"/>
    <cellStyle name="Normal 2 12 2" xfId="2416" xr:uid="{CC420BC0-EF2E-46D9-AC86-0107FECF62D8}"/>
    <cellStyle name="Normal 2 12 2 2" xfId="2417" xr:uid="{DAA92344-542E-4494-934E-1EF6455DA661}"/>
    <cellStyle name="Normal 2 12 2 2 2" xfId="2418" xr:uid="{02501C7B-3E69-40C9-B7BC-408CE2404F48}"/>
    <cellStyle name="Normal 2 12 2 2 2 2" xfId="2419" xr:uid="{17ABB756-2516-4636-BE34-64A024EA8B11}"/>
    <cellStyle name="Normal 2 12 2 2 2 2 2" xfId="7642" xr:uid="{A19E0BAD-D6C2-486C-92B7-F226772C3F60}"/>
    <cellStyle name="Normal 2 12 2 2 2 3" xfId="7641" xr:uid="{4E5A00D4-B5AA-4F77-9DDA-24A4FAD86276}"/>
    <cellStyle name="Normal 2 12 2 2 3" xfId="2420" xr:uid="{E5C543FB-47A4-49BF-BCC3-43DE8650F6DE}"/>
    <cellStyle name="Normal 2 12 2 2 3 2" xfId="7643" xr:uid="{752E8389-A253-43B5-B90A-D3D6B5435B70}"/>
    <cellStyle name="Normal 2 12 2 2 4" xfId="7640" xr:uid="{4E9F47BC-E0C5-4763-894D-39A3CACFBFF7}"/>
    <cellStyle name="Normal 2 12 2 3" xfId="2421" xr:uid="{ED279E0A-E416-4048-A335-0A56086D60A3}"/>
    <cellStyle name="Normal 2 12 2 3 2" xfId="2422" xr:uid="{19264B81-C4B7-4FD7-BC09-E93CE35C906C}"/>
    <cellStyle name="Normal 2 12 2 3 2 2" xfId="7645" xr:uid="{88C17430-5C2C-406E-A0E6-065337F9D9D8}"/>
    <cellStyle name="Normal 2 12 2 3 3" xfId="7644" xr:uid="{43861DEA-4E9E-4FDF-99FF-DA0947193392}"/>
    <cellStyle name="Normal 2 12 2 4" xfId="2423" xr:uid="{2EF760DD-539C-4EA7-8B7F-25C0690C1BFE}"/>
    <cellStyle name="Normal 2 12 2 4 2" xfId="7646" xr:uid="{BC288844-C49D-46F2-B808-4B926D949785}"/>
    <cellStyle name="Normal 2 12 2 5" xfId="7639" xr:uid="{1B6CA128-EBA0-4EDB-9AA6-469A53E4E84F}"/>
    <cellStyle name="Normal 2 12 3" xfId="2424" xr:uid="{40389ACD-657C-41D9-92D5-EAB93874FF6A}"/>
    <cellStyle name="Normal 2 12 3 2" xfId="2425" xr:uid="{8A858E68-C58E-4FF9-83CE-A60FB46E6B10}"/>
    <cellStyle name="Normal 2 12 3 2 2" xfId="2426" xr:uid="{6ADE5643-A765-4531-B766-0B7D9749DBA2}"/>
    <cellStyle name="Normal 2 12 3 2 2 2" xfId="7649" xr:uid="{1736A9A0-578D-4993-8CFA-116A55FBA8BB}"/>
    <cellStyle name="Normal 2 12 3 2 3" xfId="7648" xr:uid="{520AFEC6-0383-44F2-B04F-29B2F392D36C}"/>
    <cellStyle name="Normal 2 12 3 3" xfId="2427" xr:uid="{1B707A61-DA8D-4C9D-807A-D8EC06D4278B}"/>
    <cellStyle name="Normal 2 12 3 3 2" xfId="7650" xr:uid="{5376B4F7-4221-4301-AF2F-285A4EDCBF67}"/>
    <cellStyle name="Normal 2 12 3 4" xfId="7647" xr:uid="{F27A620B-11E4-4D1E-8625-A558F9A45C75}"/>
    <cellStyle name="Normal 2 12 4" xfId="2428" xr:uid="{A0C949E6-5D59-4B9B-99B5-7E685372D3F8}"/>
    <cellStyle name="Normal 2 12 4 2" xfId="2429" xr:uid="{9E749212-9121-475D-AF8C-BE35CFF1CEF4}"/>
    <cellStyle name="Normal 2 12 4 2 2" xfId="7652" xr:uid="{EBC8CBF1-930D-4F36-8607-3171552DE35A}"/>
    <cellStyle name="Normal 2 12 4 3" xfId="7651" xr:uid="{26C10169-F6F8-4BFD-8314-5439EF2CA6A2}"/>
    <cellStyle name="Normal 2 12 5" xfId="2430" xr:uid="{736AF25D-0071-448B-98AB-5246416D306B}"/>
    <cellStyle name="Normal 2 12 5 2" xfId="7653" xr:uid="{7E51EFBA-129B-429B-A8E4-4E51B258560E}"/>
    <cellStyle name="Normal 2 12 6" xfId="7638" xr:uid="{D362E6C5-2543-44F5-96D4-CF9336637B8C}"/>
    <cellStyle name="Normal 2 12 7" xfId="11787" xr:uid="{8E9002E1-2531-4625-97A8-1EF08C27D908}"/>
    <cellStyle name="Normal 2 12 7 2" xfId="18139" xr:uid="{9847F9A0-515F-45F3-AA6B-3FA8B44A4E9E}"/>
    <cellStyle name="Normal 2 13" xfId="2431" xr:uid="{CDE7A344-C0C5-472D-B6A2-33A68A5E1C40}"/>
    <cellStyle name="Normal 2 13 2" xfId="2432" xr:uid="{FE7B7400-4ED9-40C4-8616-185E881FAA1F}"/>
    <cellStyle name="Normal 2 13 2 2" xfId="2433" xr:uid="{5B5B13B7-DDDD-40C7-92B8-1AE16654E5CA}"/>
    <cellStyle name="Normal 2 13 2 2 2" xfId="2434" xr:uid="{2730490C-1330-43B3-A7A6-D7430A45AA1B}"/>
    <cellStyle name="Normal 2 13 2 2 2 2" xfId="7657" xr:uid="{0CDF2449-667C-4C4B-9440-05ED465E02A5}"/>
    <cellStyle name="Normal 2 13 2 2 3" xfId="7656" xr:uid="{6D3A9DEA-0EFB-4A2A-AF97-7592C8BAC51A}"/>
    <cellStyle name="Normal 2 13 2 3" xfId="2435" xr:uid="{4632BA75-A27D-411A-85D9-EC53707066EA}"/>
    <cellStyle name="Normal 2 13 2 3 2" xfId="7658" xr:uid="{D8D0DB31-0364-41A0-8595-746305F2E5E6}"/>
    <cellStyle name="Normal 2 13 2 4" xfId="7655" xr:uid="{F24D44CC-14B9-4FCA-B65A-D65E5B804F15}"/>
    <cellStyle name="Normal 2 13 3" xfId="2436" xr:uid="{BF8A3F2E-2B6A-453B-9A82-0FCCADFE90E9}"/>
    <cellStyle name="Normal 2 13 3 2" xfId="2437" xr:uid="{5664843F-290E-46ED-8F2B-8F09C419D762}"/>
    <cellStyle name="Normal 2 13 3 2 2" xfId="7660" xr:uid="{5DAA5010-9B2C-466E-89C6-F4DAE5AFB86F}"/>
    <cellStyle name="Normal 2 13 3 3" xfId="7659" xr:uid="{7ECF9FEE-BA49-4862-A5AB-8776F64532DB}"/>
    <cellStyle name="Normal 2 13 4" xfId="2438" xr:uid="{4C7A578F-CFE3-4A4F-BEF2-1318C85533A1}"/>
    <cellStyle name="Normal 2 13 4 2" xfId="7661" xr:uid="{2971082D-87FF-4901-AEE9-5BC6CA90072A}"/>
    <cellStyle name="Normal 2 13 5" xfId="7654" xr:uid="{FD298C9A-4FF8-4E05-B316-A771350542A2}"/>
    <cellStyle name="Normal 2 13 6" xfId="11788" xr:uid="{74D34C74-2575-4B23-B567-122EBADA903C}"/>
    <cellStyle name="Normal 2 13 6 2" xfId="18140" xr:uid="{6C4FB413-A006-4BE4-B2AC-3D30DE036ECD}"/>
    <cellStyle name="Normal 2 14" xfId="2439" xr:uid="{90B97160-79C6-40B0-ACA0-2DAD9B1516F6}"/>
    <cellStyle name="Normal 2 14 2" xfId="2440" xr:uid="{81AB16D5-7B08-4C78-AFC7-86ECB33971B1}"/>
    <cellStyle name="Normal 2 14 2 2" xfId="2441" xr:uid="{52A8EBF5-619B-485D-BFE6-3A5D2F74151F}"/>
    <cellStyle name="Normal 2 14 2 2 2" xfId="7664" xr:uid="{63CC62B4-8CAD-4C9E-9399-121505ADC4C1}"/>
    <cellStyle name="Normal 2 14 2 3" xfId="7663" xr:uid="{30F735F6-AA29-4DE9-904A-B07256B08AE8}"/>
    <cellStyle name="Normal 2 14 3" xfId="2442" xr:uid="{FA437AA4-D195-4E65-91CB-103243F6685D}"/>
    <cellStyle name="Normal 2 14 3 2" xfId="7665" xr:uid="{19FC566D-90EC-4616-8D07-31082D51F3ED}"/>
    <cellStyle name="Normal 2 14 4" xfId="7662" xr:uid="{B152FAF7-B276-4CB5-99E0-A9B19A68D68D}"/>
    <cellStyle name="Normal 2 14 5" xfId="11789" xr:uid="{19DF51D6-A48B-4FB8-BB4F-A8655394872B}"/>
    <cellStyle name="Normal 2 14 5 2" xfId="18141" xr:uid="{73BD3C88-3A0C-4D37-A3C4-70E1C1D40054}"/>
    <cellStyle name="Normal 2 15" xfId="2443" xr:uid="{150F581B-7BEE-4269-815C-B704CCC9244F}"/>
    <cellStyle name="Normal 2 15 2" xfId="2444" xr:uid="{1F3BF3B2-B584-495B-B2EB-BC839733D21C}"/>
    <cellStyle name="Normal 2 15 2 2" xfId="7667" xr:uid="{3742533A-1DB2-41F1-A619-FC7269CA6401}"/>
    <cellStyle name="Normal 2 15 3" xfId="7666" xr:uid="{7F6C1B64-7CBA-4C43-88A0-355363898CB0}"/>
    <cellStyle name="Normal 2 15 4" xfId="11790" xr:uid="{DEACCDBF-61EB-4373-9B3E-1F1FFD1DC43B}"/>
    <cellStyle name="Normal 2 15 4 2" xfId="18142" xr:uid="{584B8B17-D09F-4A97-B45D-59D37E2AED88}"/>
    <cellStyle name="Normal 2 16" xfId="2445" xr:uid="{37505E99-9621-44F9-96D8-849CB3762AAB}"/>
    <cellStyle name="Normal 2 16 2" xfId="7668" xr:uid="{2C4A23C7-8F19-42F4-BA24-AD7726517CE5}"/>
    <cellStyle name="Normal 2 16 3" xfId="11791" xr:uid="{2CD6B64E-3F11-4929-BC2A-E8C756C176DD}"/>
    <cellStyle name="Normal 2 16 3 2" xfId="18143" xr:uid="{61EC1F97-E74E-47B3-8805-E2FC751C170D}"/>
    <cellStyle name="Normal 2 17" xfId="2446" xr:uid="{2D3B758C-6FBD-495B-AEA0-E82889413DA5}"/>
    <cellStyle name="Normal 2 17 2" xfId="11793" xr:uid="{BE5751A6-9A16-4FD8-9886-A8E60211A6AE}"/>
    <cellStyle name="Normal 2 17 3" xfId="11792" xr:uid="{9324F0AA-CFC4-4879-89C9-7E51ECD69F0C}"/>
    <cellStyle name="Normal 2 17 3 2" xfId="18144" xr:uid="{797D14AC-4453-44C4-95EA-D762A211D50E}"/>
    <cellStyle name="Normal 2 18" xfId="2447" xr:uid="{0F6838DD-7F9A-4111-9E11-611032A726F1}"/>
    <cellStyle name="Normal 2 18 2" xfId="7669" xr:uid="{7901F99E-CB0B-4C7E-A8A7-08EDBCE57273}"/>
    <cellStyle name="Normal 2 18 3" xfId="11794" xr:uid="{7BC9D5A1-3787-4159-8410-9A19A4D84B7D}"/>
    <cellStyle name="Normal 2 18 3 2" xfId="18145" xr:uid="{EFEC6AD4-FA05-466A-8582-540A1F96B2C3}"/>
    <cellStyle name="Normal 2 19" xfId="2448" xr:uid="{57D16063-B8BB-48EA-BF08-FEEE1448CFAF}"/>
    <cellStyle name="Normal 2 19 2" xfId="11795" xr:uid="{C34F5044-FCA8-4608-BBB8-37D8823D18A8}"/>
    <cellStyle name="Normal 2 19 2 2" xfId="18146" xr:uid="{2CC42644-2C8F-4907-9AAB-9D582F3DA5B9}"/>
    <cellStyle name="Normal 2 2" xfId="44" xr:uid="{4DAF3533-4BF1-45C6-B667-50C8CAA667BC}"/>
    <cellStyle name="Normal 2 2 10" xfId="10760" xr:uid="{31BAAD33-72A2-428E-AFBF-DBA0E5EEBBA7}"/>
    <cellStyle name="Normal 2 2 10 2" xfId="11070" xr:uid="{5B1A104F-70F6-437E-9DD5-50C545272179}"/>
    <cellStyle name="Normal 2 2 10 2 2" xfId="17333" xr:uid="{0F1F9E7E-7A63-48A8-914B-AF5B0326A046}"/>
    <cellStyle name="Normal 2 2 10 2 3" xfId="29604" xr:uid="{95E12FE8-E93F-47C7-AB23-4F1B6EAD92C3}"/>
    <cellStyle name="Normal 2 2 10 3" xfId="18456" xr:uid="{9EBA9120-991B-4748-855F-BDE1DDCF149D}"/>
    <cellStyle name="Normal 2 2 11" xfId="14238" xr:uid="{3F5FECFE-CE1A-4724-A686-BA5F5D1F5291}"/>
    <cellStyle name="Normal 2 2 11 2" xfId="21945" xr:uid="{7DE9B7E7-54A9-4221-81C5-45CE41F844FD}"/>
    <cellStyle name="Normal 2 2 12" xfId="17709" xr:uid="{F51601B7-16D8-4B7F-B297-86FB51FE1070}"/>
    <cellStyle name="Normal 2 2 13" xfId="25146" xr:uid="{66A11315-648F-4E6B-B9F8-893A5320E4BE}"/>
    <cellStyle name="Normal 2 2 14" xfId="25273" xr:uid="{29DED1E2-298E-4F1D-8B7F-CC35333A02F6}"/>
    <cellStyle name="Normal 2 2 14 2" xfId="26916" xr:uid="{277A153B-F099-4598-83FD-ABBAA606C47F}"/>
    <cellStyle name="Normal 2 2 14 2 2" xfId="29227" xr:uid="{A72BF714-AC5A-421D-9AB3-680970C5A265}"/>
    <cellStyle name="Normal 2 2 14 2 3" xfId="31446" xr:uid="{D4539A2B-3F66-4CD5-8BD4-205FD2F9002E}"/>
    <cellStyle name="Normal 2 2 14 3" xfId="30444" xr:uid="{3EEA64EC-9E1E-483C-814C-034D09A52498}"/>
    <cellStyle name="Normal 2 2 15" xfId="26625" xr:uid="{FA820885-EA13-4AD5-B6C9-BD05EAB13338}"/>
    <cellStyle name="Normal 2 2 16" xfId="26652" xr:uid="{CABDB63A-3F40-49CD-8DBC-1A0F2FBD6C35}"/>
    <cellStyle name="Normal 2 2 17" xfId="96" xr:uid="{777EAE16-E173-4CF5-92BB-45CD40814950}"/>
    <cellStyle name="Normal 2 2 2" xfId="100" xr:uid="{70375AEF-C39F-4B03-9401-5556F2C785A1}"/>
    <cellStyle name="Normal 2 2 2 2" xfId="2449" xr:uid="{E4DCC9C5-8956-4021-8720-0D044EFF0C13}"/>
    <cellStyle name="Normal 2 2 2 2 2" xfId="11796" xr:uid="{FA00CDF5-652B-4126-B127-7768C37BF263}"/>
    <cellStyle name="Normal 2 2 2 2 2 2" xfId="18147" xr:uid="{0F2574AE-E93B-424B-9D58-DA72C087757D}"/>
    <cellStyle name="Normal 2 2 2 2 2 3" xfId="30057" xr:uid="{1703B892-30AD-4868-A190-B5E9C5F9F795}"/>
    <cellStyle name="Normal 2 2 2 2 3" xfId="26688" xr:uid="{05A85BF0-9546-47B3-877C-358E52798549}"/>
    <cellStyle name="Normal 2 2 2 2 4" xfId="29073" xr:uid="{F795196E-01CD-4142-B859-C8A6A3921450}"/>
    <cellStyle name="Normal 2 2 2 3" xfId="2450" xr:uid="{F29DAA88-7354-4559-9F0B-07290698A4FA}"/>
    <cellStyle name="Normal 2 2 2 3 2" xfId="11797" xr:uid="{CE8839B2-53A7-4F0E-A260-9968DECB787C}"/>
    <cellStyle name="Normal 2 2 2 3 2 2" xfId="18148" xr:uid="{9315BC84-7EE6-491E-860B-3A76BDA751C5}"/>
    <cellStyle name="Normal 2 2 2 4" xfId="2451" xr:uid="{CFF68AB0-A1C3-4CE6-B0D5-8C93AEBE97E2}"/>
    <cellStyle name="Normal 2 2 2 5" xfId="26181" xr:uid="{AA7964F7-1E8B-4D9F-A10E-6EB605621851}"/>
    <cellStyle name="Normal 2 2 2 5 2" xfId="26239" xr:uid="{95F41CE8-91AF-4FE2-8CEA-696E26726588}"/>
    <cellStyle name="Normal 2 2 2 5 3" xfId="31024" xr:uid="{464EC72A-329A-4E4E-9B23-FCE0FD45E964}"/>
    <cellStyle name="Normal 2 2 2 6" xfId="26228" xr:uid="{66FB300E-D73E-4DBC-A159-77975EF3EEE3}"/>
    <cellStyle name="Normal 2 2 3" xfId="2452" xr:uid="{6C8FA61F-8FEF-4ACC-83FA-6B31C80E6399}"/>
    <cellStyle name="Normal 2 2 3 2" xfId="11799" xr:uid="{D5FFF10A-350A-4CD1-8FFA-546F68F60044}"/>
    <cellStyle name="Normal 2 2 3 2 2" xfId="26240" xr:uid="{D77A41C6-3809-45DD-9A34-D6F6ED3901F6}"/>
    <cellStyle name="Normal 2 2 3 2 3" xfId="26686" xr:uid="{E42C7E6E-CD7E-4927-8C49-815654EB3D18}"/>
    <cellStyle name="Normal 2 2 3 2 4" xfId="30058" xr:uid="{CE6D3BEA-C2F6-47AE-BF94-86C3FEAD0FAE}"/>
    <cellStyle name="Normal 2 2 3 3" xfId="11800" xr:uid="{BC1EF824-5DD4-4D4D-B035-BFFA5E8B8A05}"/>
    <cellStyle name="Normal 2 2 3 3 2" xfId="30059" xr:uid="{D93EFF57-28AC-4E1E-B898-490EA8E83887}"/>
    <cellStyle name="Normal 2 2 3 3 3" xfId="29272" xr:uid="{5D5A9C42-0D6E-439F-BA8A-6B8E56420575}"/>
    <cellStyle name="Normal 2 2 3 4" xfId="11798" xr:uid="{CAD592BB-EDA3-469D-B63F-F829AAE88447}"/>
    <cellStyle name="Normal 2 2 3 4 2" xfId="18149" xr:uid="{DDE2F7D1-AEAF-4072-B27F-1A6317239E2C}"/>
    <cellStyle name="Normal 2 2 3 5" xfId="26182" xr:uid="{6C789973-4788-459D-A88D-36B2002CB2C8}"/>
    <cellStyle name="Normal 2 2 3 6" xfId="26227" xr:uid="{82CD99FF-A29C-4B29-9759-9629BA16CA48}"/>
    <cellStyle name="Normal 2 2 3 7" xfId="29031" xr:uid="{6A0D3844-4EEE-48B3-B9EC-9044D97C4139}"/>
    <cellStyle name="Normal 2 2 4" xfId="2453" xr:uid="{F08E69B7-D243-4A8D-9448-5360C180B7D8}"/>
    <cellStyle name="Normal 2 2 4 2" xfId="11802" xr:uid="{F21DAC8B-05CE-4CAB-931A-FEEF22183693}"/>
    <cellStyle name="Normal 2 2 4 2 2" xfId="26241" xr:uid="{3BA27883-66D9-4BAF-B555-5044BF0BB405}"/>
    <cellStyle name="Normal 2 2 4 2 3" xfId="26692" xr:uid="{90331AAA-4618-4A81-8092-E318C0AF2546}"/>
    <cellStyle name="Normal 2 2 4 2 4" xfId="30060" xr:uid="{20BD967D-0FC1-4F14-9D39-E0D0EB235217}"/>
    <cellStyle name="Normal 2 2 4 3" xfId="11801" xr:uid="{7D92F978-477F-4D64-9514-6FA300E842F8}"/>
    <cellStyle name="Normal 2 2 4 3 2" xfId="18150" xr:uid="{03A1F38B-D791-44DE-8BBB-E9E2EF1D376A}"/>
    <cellStyle name="Normal 2 2 4 4" xfId="26216" xr:uid="{B99AAD37-3E7F-4B5A-BEEB-2C47BFD68AAF}"/>
    <cellStyle name="Normal 2 2 4 5" xfId="26236" xr:uid="{969A1950-8CDF-4291-9EC1-906A06AED8B4}"/>
    <cellStyle name="Normal 2 2 5" xfId="2454" xr:uid="{5DF1B79E-761D-468A-B274-A60CDB4D967A}"/>
    <cellStyle name="Normal 2 2 5 2" xfId="11803" xr:uid="{32A59EE8-3AC2-42B0-8E5E-4302620DBBEC}"/>
    <cellStyle name="Normal 2 2 5 2 2" xfId="18151" xr:uid="{0BD83E84-A352-40FB-9748-7769F6F70CEC}"/>
    <cellStyle name="Normal 2 2 5 2 3" xfId="26702" xr:uid="{90FC3D3D-581E-4F1F-AF47-F0DC490C02F5}"/>
    <cellStyle name="Normal 2 2 5 2 4" xfId="30061" xr:uid="{FB176504-47D2-4941-BCE3-8E490C95CE75}"/>
    <cellStyle name="Normal 2 2 5 3" xfId="18771" xr:uid="{C5E4C90F-E591-4E81-8193-485CFE3069B2}"/>
    <cellStyle name="Normal 2 2 6" xfId="2455" xr:uid="{B709991D-67B2-453D-A116-EB0B279E86F8}"/>
    <cellStyle name="Normal 2 2 6 2" xfId="14163" xr:uid="{CA7A8A08-E3DA-4C95-A0FB-43D509859D67}"/>
    <cellStyle name="Normal 2 2 6 2 2" xfId="18152" xr:uid="{825268FF-203D-419C-8554-7626F46A5452}"/>
    <cellStyle name="Normal 2 2 6 2 3" xfId="29211" xr:uid="{FC2954BF-60FE-43EB-8745-73B996FA8A7E}"/>
    <cellStyle name="Normal 2 2 6 2 4" xfId="30189" xr:uid="{37CA5202-3890-484C-8381-6B38C4CD254B}"/>
    <cellStyle name="Normal 2 2 6 3" xfId="26726" xr:uid="{316DB5C9-1DE9-4AFF-AC1E-E8D0625BED8D}"/>
    <cellStyle name="Normal 2 2 7" xfId="2456" xr:uid="{706C6749-4F91-492E-A81E-7F8260F0CFCF}"/>
    <cellStyle name="Normal 2 2 7 2" xfId="14164" xr:uid="{83D57745-0C77-4A50-B9C4-ECC293662449}"/>
    <cellStyle name="Normal 2 2 7 2 2" xfId="18153" xr:uid="{236BA15D-D8C1-4E3E-84FE-36814802F676}"/>
    <cellStyle name="Normal 2 2 7 2 3" xfId="29207" xr:uid="{4737420B-06AF-4F1B-95BD-36BF1E07FBF9}"/>
    <cellStyle name="Normal 2 2 7 2 4" xfId="30190" xr:uid="{96DA292F-B9E9-4523-AF96-59EAD0788712}"/>
    <cellStyle name="Normal 2 2 7 3" xfId="26722" xr:uid="{0EB64C8F-9962-497C-91CF-212FA1C89566}"/>
    <cellStyle name="Normal 2 2 8" xfId="5781" xr:uid="{FCED27C6-F40C-461C-BEEB-4CC15ABC3D4D}"/>
    <cellStyle name="Normal 2 2 8 2" xfId="10689" xr:uid="{3FACF16A-01FB-4D24-8719-9A0F1D1F42EC}"/>
    <cellStyle name="Normal 2 2 8 2 2" xfId="17280" xr:uid="{2A6D6FCF-5BD9-481E-8653-F268D08905AD}"/>
    <cellStyle name="Normal 2 2 8 2 2 2" xfId="24740" xr:uid="{A00FC334-2BDB-4718-A636-CD80965FE3B8}"/>
    <cellStyle name="Normal 2 2 8 2 3" xfId="21643" xr:uid="{6AB8B1B4-C1A8-44A9-A5F8-F69F83A9B184}"/>
    <cellStyle name="Normal 2 2 8 3" xfId="10938" xr:uid="{4DDE5623-FB17-47CB-A9CA-46DD21EA2AF0}"/>
    <cellStyle name="Normal 2 2 8 3 2" xfId="17511" xr:uid="{41F6C472-7BE2-4F2B-B955-1C86A19632C7}"/>
    <cellStyle name="Normal 2 2 8 3 2 2" xfId="24945" xr:uid="{901AC900-6368-4F88-B6DD-1B9C742B792B}"/>
    <cellStyle name="Normal 2 2 8 3 3" xfId="21859" xr:uid="{0F58E751-88E9-47E8-8D34-D46790680DDE}"/>
    <cellStyle name="Normal 2 2 8 4" xfId="15732" xr:uid="{E01F46D4-714A-4CDD-89B4-15DB1ED02F25}"/>
    <cellStyle name="Normal 2 2 8 4 2" xfId="23253" xr:uid="{08A40085-F0D7-4ACE-B1F6-8E039E88C9F5}"/>
    <cellStyle name="Normal 2 2 8 5" xfId="18361" xr:uid="{27E4D3CA-5A3F-4370-9C4C-0F814D7F90E8}"/>
    <cellStyle name="Normal 2 2 8 6" xfId="26685" xr:uid="{410D2A08-0ECE-4A7E-B715-2F3DBCEECD23}"/>
    <cellStyle name="Normal 2 2 9" xfId="6064" xr:uid="{040DA258-3513-4604-8405-1E3765720F08}"/>
    <cellStyle name="Normal 2 2 9 2" xfId="15785" xr:uid="{C0426F79-5F37-4E23-8659-995F70AC8E1A}"/>
    <cellStyle name="Normal 2 2 9 2 2" xfId="23288" xr:uid="{739A5047-20E4-4AFD-B68E-0C3664055C7B}"/>
    <cellStyle name="Normal 2 2 9 3" xfId="18399" xr:uid="{3659F6F3-050E-4D4D-A5A1-35645567E87D}"/>
    <cellStyle name="Normal 2 2_Accru Exp" xfId="2457" xr:uid="{63989B1C-353E-410D-A940-F8FBAABB06D8}"/>
    <cellStyle name="Normal 2 20" xfId="2458" xr:uid="{4078BFFC-8E4C-4C89-B2C3-F0502266E1D3}"/>
    <cellStyle name="Normal 2 20 2" xfId="11804" xr:uid="{66200CE3-264A-402C-8690-ED9340A0FB00}"/>
    <cellStyle name="Normal 2 20 2 2" xfId="18154" xr:uid="{25F0FAE7-575C-47F4-9C8F-28F11663D857}"/>
    <cellStyle name="Normal 2 21" xfId="89" xr:uid="{B610F049-6CC4-43BC-899E-43E8267ACA4D}"/>
    <cellStyle name="Normal 2 21 2" xfId="14171" xr:uid="{35C5DFE2-0BDD-45D1-9202-580BE6EE0FE4}"/>
    <cellStyle name="Normal 2 21 3" xfId="29578" xr:uid="{CF1F2263-67BE-4BB5-81E7-D7D64BAE5692}"/>
    <cellStyle name="Normal 2 22" xfId="11013" xr:uid="{B90692EC-DB9C-48FA-936C-66F33B3E12EB}"/>
    <cellStyle name="Normal 2 22 2" xfId="14178" xr:uid="{FEACD5FE-A3B2-421A-B241-31A9D6F8BF8A}"/>
    <cellStyle name="Normal 2 22 2 2" xfId="18478" xr:uid="{FF4FD4AE-ED06-4E52-B622-E1F9211DB0EF}"/>
    <cellStyle name="Normal 2 23" xfId="11018" xr:uid="{EE1447F4-ADE3-49FA-90BF-2C57320A0F88}"/>
    <cellStyle name="Normal 2 23 2" xfId="25145" xr:uid="{F8D148B7-897C-4AE3-8C52-ABE1417F1EFD}"/>
    <cellStyle name="Normal 2 23 3" xfId="29584" xr:uid="{3E2B9EAA-0ED9-4932-800E-DE2C6C227778}"/>
    <cellStyle name="Normal 2 24" xfId="25407" xr:uid="{23DB8537-4537-4D42-8CC7-E3CF993D93FE}"/>
    <cellStyle name="Normal 2 24 2" xfId="26635" xr:uid="{91D67AF8-1EF3-4228-9DDF-C2316949088F}"/>
    <cellStyle name="Normal 2 24 3" xfId="30549" xr:uid="{05DB7757-E508-448B-B017-66FC5F0193EB}"/>
    <cellStyle name="Normal 2 25" xfId="29228" xr:uid="{25144C5F-D26D-420E-A378-52CC1C1812E6}"/>
    <cellStyle name="Normal 2 26" xfId="29260" xr:uid="{1FD3F85D-D4EE-4B32-B331-8D4930F6E960}"/>
    <cellStyle name="Normal 2 27" xfId="29280" xr:uid="{0ADDDC0B-778A-4206-A399-B2B9FB4C1264}"/>
    <cellStyle name="Normal 2 28" xfId="81" xr:uid="{F24DA3D6-6B92-412B-9FB7-D31A7C735FE6}"/>
    <cellStyle name="Normal 2 3" xfId="45" xr:uid="{B2DE14F3-4474-4A6E-AA28-A5CF65AC2B1C}"/>
    <cellStyle name="Normal 2 3 10" xfId="2459" xr:uid="{FC42378A-4BB6-4AEB-9026-617D46790293}"/>
    <cellStyle name="Normal 2 3 2" xfId="2460" xr:uid="{DA5CC456-8DCE-4162-9F59-AD7FDAA76EDF}"/>
    <cellStyle name="Normal 2 3 2 2" xfId="11805" xr:uid="{C38F96AC-29DE-4EFF-8CB1-518FD718A2B7}"/>
    <cellStyle name="Normal 2 3 2 2 2" xfId="18156" xr:uid="{337DA2CA-6971-4D1C-BF1E-EF30E26E3E06}"/>
    <cellStyle name="Normal 2 3 2 2 3" xfId="30062" xr:uid="{01B5ED21-05E5-4CCD-A8E7-7B76AEDF0C91}"/>
    <cellStyle name="Normal 2 3 2 3" xfId="29026" xr:uid="{7FD31CD0-C34F-407A-B5BB-8E8E150288E2}"/>
    <cellStyle name="Normal 2 3 3" xfId="2461" xr:uid="{7F0201AF-5EE0-4663-B32E-3E1E63FE2F86}"/>
    <cellStyle name="Normal 2 3 3 2" xfId="2462" xr:uid="{1878E707-1287-4C4B-B555-20BC86F13C76}"/>
    <cellStyle name="Normal 2 3 3 3" xfId="2463" xr:uid="{D9FB39A0-9AD4-4ED2-8B44-69AF9AFC9CB2}"/>
    <cellStyle name="Normal 2 3 3 4" xfId="11806" xr:uid="{C8C3A04E-6550-4C44-B2DE-ADAD8D37EBA7}"/>
    <cellStyle name="Normal 2 3 3 4 2" xfId="18157" xr:uid="{FD5ABCEE-870C-446F-B044-E8E34D8B6A67}"/>
    <cellStyle name="Normal 2 3 3 5" xfId="26703" xr:uid="{9013B9E9-D22E-49BE-8032-201FC4CCCFDB}"/>
    <cellStyle name="Normal 2 3 4" xfId="2464" xr:uid="{5BA6988E-5EDA-40CD-9A2E-DF426E78A523}"/>
    <cellStyle name="Normal 2 3 5" xfId="2465" xr:uid="{5204B3CE-D8CF-47C6-8B54-515E80A2A278}"/>
    <cellStyle name="Normal 2 3 6" xfId="17637" xr:uid="{0D37DB74-ADC3-47DE-A4BE-DCFAC59F73C9}"/>
    <cellStyle name="Normal 2 3 7" xfId="18155" xr:uid="{4BA815E7-C086-4A53-95F0-F565A4171CA0}"/>
    <cellStyle name="Normal 2 3 8" xfId="26184" xr:uid="{5BD1FB0B-BB4C-4C80-97F8-B783237B2079}"/>
    <cellStyle name="Normal 2 3 8 2" xfId="31026" xr:uid="{218C4111-EE91-4A76-81D3-DF1A202C1B3D}"/>
    <cellStyle name="Normal 2 3 8 3" xfId="29478" xr:uid="{1A4169DF-E0AD-496B-AEE6-5973B990EEF1}"/>
    <cellStyle name="Normal 2 3 9" xfId="29015" xr:uid="{6414F806-83F4-4A85-BC47-55F990E08B60}"/>
    <cellStyle name="Normal 2 3_Detai bol 5_11" xfId="2466" xr:uid="{FFABB216-CA32-4295-B143-A043779E494E}"/>
    <cellStyle name="Normal 2 4" xfId="46" xr:uid="{DC782C7F-4935-420E-9E5D-091480D7CA7C}"/>
    <cellStyle name="Normal 2 4 10" xfId="2467" xr:uid="{EBAE5D49-3283-4E3B-9F96-5799E1FC1723}"/>
    <cellStyle name="Normal 2 4 10 2" xfId="2468" xr:uid="{87EB0FE3-5B78-4710-983F-53151B23C960}"/>
    <cellStyle name="Normal 2 4 10 2 2" xfId="7671" xr:uid="{920ED76E-EAD0-41E9-9EDF-1363605C9C62}"/>
    <cellStyle name="Normal 2 4 10 3" xfId="7670" xr:uid="{4D34F0BC-EDC7-49D3-BAB4-7DBC35145E48}"/>
    <cellStyle name="Normal 2 4 11" xfId="2469" xr:uid="{2242D2EB-F5AD-4BD6-A4F2-0FDDAB1CC234}"/>
    <cellStyle name="Normal 2 4 11 2" xfId="7672" xr:uid="{A6BCAF7B-1D6F-41E5-918A-FE82BD56644D}"/>
    <cellStyle name="Normal 2 4 12" xfId="2470" xr:uid="{CEFC9CE7-C0B7-4325-9DF3-13A3EF5580D8}"/>
    <cellStyle name="Normal 2 4 13" xfId="2471" xr:uid="{89B609F6-FFE8-41DD-8BF0-97EE6C1828A3}"/>
    <cellStyle name="Normal 2 4 13 2" xfId="7673" xr:uid="{3E9011E5-6833-4817-B17A-9D0497BBA207}"/>
    <cellStyle name="Normal 2 4 14" xfId="11807" xr:uid="{F8575754-226D-403A-AD59-C15B39DE8300}"/>
    <cellStyle name="Normal 2 4 14 2" xfId="18158" xr:uid="{81BA56D6-5F97-4BD5-B872-E667FC5ABCFD}"/>
    <cellStyle name="Normal 2 4 14 3" xfId="26917" xr:uid="{2D550EE5-7083-471F-AB51-2011BE3F2CCC}"/>
    <cellStyle name="Normal 2 4 14 4" xfId="30063" xr:uid="{A3682895-28C1-4046-983D-CDE92248B53A}"/>
    <cellStyle name="Normal 2 4 15" xfId="26237" xr:uid="{CDEDC010-FC52-41C4-82C9-4738707754C1}"/>
    <cellStyle name="Normal 2 4 15 2" xfId="26743" xr:uid="{FDCA5125-7A86-4CC9-967E-CE1BAB660F32}"/>
    <cellStyle name="Normal 2 4 15 3" xfId="31055" xr:uid="{A2C82BFB-D483-4903-B311-A2DF5B89A8AA}"/>
    <cellStyle name="Normal 2 4 16" xfId="29058" xr:uid="{AFC97166-EAE8-4D0A-A644-776A481B347E}"/>
    <cellStyle name="Normal 2 4 16 2" xfId="31622" xr:uid="{7B4A2A23-C0AA-4DEE-B121-B08EE9A92A95}"/>
    <cellStyle name="Normal 2 4 16 3" xfId="29277" xr:uid="{8B6BA65D-DEC9-4F0C-B400-10C8D906DBA9}"/>
    <cellStyle name="Normal 2 4 2" xfId="2472" xr:uid="{F2A94901-57C0-4344-8489-4754B5A5B3F0}"/>
    <cellStyle name="Normal 2 4 2 2" xfId="11808" xr:uid="{D05DC5CA-1788-4D67-83B3-B986920C023A}"/>
    <cellStyle name="Normal 2 4 2 2 2" xfId="18159" xr:uid="{0684AE6C-4D6C-4225-A5F4-4BE645D6C2D1}"/>
    <cellStyle name="Normal 2 4 2 3" xfId="18777" xr:uid="{D66E931C-6325-41EB-8250-91181F995882}"/>
    <cellStyle name="Normal 2 4 3" xfId="2473" xr:uid="{6B97D91D-509A-4284-8943-F0880DA021F6}"/>
    <cellStyle name="Normal 2 4 3 10" xfId="11809" xr:uid="{DF3CC3E2-A000-4061-8584-1AA5107A1C4E}"/>
    <cellStyle name="Normal 2 4 3 10 2" xfId="18160" xr:uid="{198AF829-B162-437B-880F-F51C8DC6DDE8}"/>
    <cellStyle name="Normal 2 4 3 11" xfId="26693" xr:uid="{ABB43A68-C916-4C38-A2D1-DA7CF542C250}"/>
    <cellStyle name="Normal 2 4 3 2" xfId="2474" xr:uid="{5ADAC7E0-F90D-4A7E-96FD-71434AB2A1F9}"/>
    <cellStyle name="Normal 2 4 3 2 2" xfId="2475" xr:uid="{2AECCE93-3BFC-4DB3-83D6-020B5FB0A9A8}"/>
    <cellStyle name="Normal 2 4 3 2 2 2" xfId="2476" xr:uid="{5EE23037-FAA9-4B29-A488-E1186572C41F}"/>
    <cellStyle name="Normal 2 4 3 2 2 2 2" xfId="2477" xr:uid="{B5451278-4B89-4C53-AF04-788EC674E0D4}"/>
    <cellStyle name="Normal 2 4 3 2 2 2 2 2" xfId="2478" xr:uid="{414B0370-D50E-4581-A714-DBD40F2A88B0}"/>
    <cellStyle name="Normal 2 4 3 2 2 2 2 2 2" xfId="2479" xr:uid="{47701245-9647-4C70-B9C7-826EADF23A87}"/>
    <cellStyle name="Normal 2 4 3 2 2 2 2 2 2 2" xfId="2480" xr:uid="{EE381022-422C-44F3-B710-9C5B4A3AD3CB}"/>
    <cellStyle name="Normal 2 4 3 2 2 2 2 2 2 2 2" xfId="7681" xr:uid="{E7701544-382B-4953-944D-B59C70FC0A5E}"/>
    <cellStyle name="Normal 2 4 3 2 2 2 2 2 2 3" xfId="7680" xr:uid="{4B12C874-4293-4B14-AC87-59AA5F2C4D27}"/>
    <cellStyle name="Normal 2 4 3 2 2 2 2 2 3" xfId="2481" xr:uid="{4D796A22-D541-4565-9243-3403550C8A90}"/>
    <cellStyle name="Normal 2 4 3 2 2 2 2 2 3 2" xfId="7682" xr:uid="{BC0428A0-0D29-4979-8992-07E9ECA423BE}"/>
    <cellStyle name="Normal 2 4 3 2 2 2 2 2 4" xfId="7679" xr:uid="{E71FB798-0A64-4A43-9989-29587076CF3A}"/>
    <cellStyle name="Normal 2 4 3 2 2 2 2 3" xfId="2482" xr:uid="{8935926F-E0B3-4433-98E5-0E5091D175C5}"/>
    <cellStyle name="Normal 2 4 3 2 2 2 2 3 2" xfId="2483" xr:uid="{062936AD-B11A-437A-89FE-83B3BA8C3C47}"/>
    <cellStyle name="Normal 2 4 3 2 2 2 2 3 2 2" xfId="7684" xr:uid="{24B48DB3-312C-44DA-AE4D-B0D7D2772AE5}"/>
    <cellStyle name="Normal 2 4 3 2 2 2 2 3 3" xfId="7683" xr:uid="{507C0717-D244-4666-ADB0-C45E5B1AD293}"/>
    <cellStyle name="Normal 2 4 3 2 2 2 2 4" xfId="2484" xr:uid="{C8023B36-3939-4451-8FF9-02D04E3AB8E8}"/>
    <cellStyle name="Normal 2 4 3 2 2 2 2 4 2" xfId="7685" xr:uid="{ED4BAAD6-7CFC-4897-A589-A4218CC5C090}"/>
    <cellStyle name="Normal 2 4 3 2 2 2 2 5" xfId="7678" xr:uid="{F7C89DCF-A6E3-40F9-92AC-EDC558A20408}"/>
    <cellStyle name="Normal 2 4 3 2 2 2 3" xfId="2485" xr:uid="{C814C2FB-4772-4FF6-AFF8-0F2D9D339C98}"/>
    <cellStyle name="Normal 2 4 3 2 2 2 3 2" xfId="2486" xr:uid="{E50CB583-AAB3-44A9-BFE0-AFB73C258D94}"/>
    <cellStyle name="Normal 2 4 3 2 2 2 3 2 2" xfId="2487" xr:uid="{9FFCE893-D3C1-46BC-9B93-D4586034E892}"/>
    <cellStyle name="Normal 2 4 3 2 2 2 3 2 2 2" xfId="7688" xr:uid="{92574C8F-2B19-4CE9-9EB4-B86CCAF15384}"/>
    <cellStyle name="Normal 2 4 3 2 2 2 3 2 3" xfId="7687" xr:uid="{3310DAD8-DB13-4B11-9FF8-C27C0B9B93CB}"/>
    <cellStyle name="Normal 2 4 3 2 2 2 3 3" xfId="2488" xr:uid="{BF4C33CA-5A93-41FE-97CB-E4E4B4931117}"/>
    <cellStyle name="Normal 2 4 3 2 2 2 3 3 2" xfId="7689" xr:uid="{654829D9-AA33-4AEE-A769-B714DDB18A00}"/>
    <cellStyle name="Normal 2 4 3 2 2 2 3 4" xfId="7686" xr:uid="{BD602CE8-E367-4A9B-BE84-7E293DAD49DD}"/>
    <cellStyle name="Normal 2 4 3 2 2 2 4" xfId="2489" xr:uid="{6A1DC6F2-D1E4-4AD4-A77B-D05A8FCDB2BE}"/>
    <cellStyle name="Normal 2 4 3 2 2 2 4 2" xfId="2490" xr:uid="{7177D5BE-53B1-4B45-8669-60D057242B91}"/>
    <cellStyle name="Normal 2 4 3 2 2 2 4 2 2" xfId="7691" xr:uid="{700A0924-D53A-40F5-B2E2-1B385E558373}"/>
    <cellStyle name="Normal 2 4 3 2 2 2 4 3" xfId="7690" xr:uid="{8C8ACE29-D297-4A8E-A7D5-705342BECCA5}"/>
    <cellStyle name="Normal 2 4 3 2 2 2 5" xfId="2491" xr:uid="{D5876280-3AF1-4A42-963F-30BFFD5BB0B4}"/>
    <cellStyle name="Normal 2 4 3 2 2 2 5 2" xfId="7692" xr:uid="{7C9825EA-2B03-46D9-A6BF-0387717B747A}"/>
    <cellStyle name="Normal 2 4 3 2 2 2 6" xfId="7677" xr:uid="{2CDA2819-968C-47BA-9276-DD920BDE940E}"/>
    <cellStyle name="Normal 2 4 3 2 2 3" xfId="2492" xr:uid="{ADDE223B-8175-4E83-9074-E88F2A9237AC}"/>
    <cellStyle name="Normal 2 4 3 2 2 3 2" xfId="2493" xr:uid="{D6256309-F0AF-4B9E-A75B-10CC00628462}"/>
    <cellStyle name="Normal 2 4 3 2 2 3 2 2" xfId="2494" xr:uid="{E29771FA-4649-4501-9741-D38FF8DB830F}"/>
    <cellStyle name="Normal 2 4 3 2 2 3 2 2 2" xfId="2495" xr:uid="{73BF7248-B312-4F55-8419-FD7916444B2F}"/>
    <cellStyle name="Normal 2 4 3 2 2 3 2 2 2 2" xfId="7696" xr:uid="{20245765-E1B8-4174-ABC6-2040575C0DFF}"/>
    <cellStyle name="Normal 2 4 3 2 2 3 2 2 3" xfId="7695" xr:uid="{CA3ADF63-955A-4E16-994D-8AE4D539CDB8}"/>
    <cellStyle name="Normal 2 4 3 2 2 3 2 3" xfId="2496" xr:uid="{25B48AA7-1017-4762-B9DE-C6D68A7731E3}"/>
    <cellStyle name="Normal 2 4 3 2 2 3 2 3 2" xfId="7697" xr:uid="{E34C263E-B8A9-430E-AD1C-5B9AAE58945F}"/>
    <cellStyle name="Normal 2 4 3 2 2 3 2 4" xfId="7694" xr:uid="{B3186275-2901-4370-8F7D-7A40EA4AE6D6}"/>
    <cellStyle name="Normal 2 4 3 2 2 3 3" xfId="2497" xr:uid="{9EF71588-02A2-4062-8B55-0DEE26B604FA}"/>
    <cellStyle name="Normal 2 4 3 2 2 3 3 2" xfId="2498" xr:uid="{303616DB-9292-4C34-A96A-094591CA670C}"/>
    <cellStyle name="Normal 2 4 3 2 2 3 3 2 2" xfId="7699" xr:uid="{77E1B865-A05B-450F-AC8C-D3863BA15663}"/>
    <cellStyle name="Normal 2 4 3 2 2 3 3 3" xfId="7698" xr:uid="{48313B5D-131B-4625-A18E-29B51FB6F3BA}"/>
    <cellStyle name="Normal 2 4 3 2 2 3 4" xfId="2499" xr:uid="{F1BADB19-456D-47F2-9727-C3CCF89040A0}"/>
    <cellStyle name="Normal 2 4 3 2 2 3 4 2" xfId="7700" xr:uid="{BF08E756-7A2A-424D-96EA-5957FE9A5DB2}"/>
    <cellStyle name="Normal 2 4 3 2 2 3 5" xfId="7693" xr:uid="{D291265C-4093-470C-B7F8-94CA59133814}"/>
    <cellStyle name="Normal 2 4 3 2 2 4" xfId="2500" xr:uid="{0B540173-D3A8-4666-9D6D-73AA1D3BB6F3}"/>
    <cellStyle name="Normal 2 4 3 2 2 4 2" xfId="2501" xr:uid="{F7F74EE9-CAEC-455E-AAA2-52B3FB90B109}"/>
    <cellStyle name="Normal 2 4 3 2 2 4 2 2" xfId="2502" xr:uid="{8610E41A-D6E5-4A87-B4C5-6825AB23C7AD}"/>
    <cellStyle name="Normal 2 4 3 2 2 4 2 2 2" xfId="7703" xr:uid="{F7BA2647-E253-44C5-92E2-6863D86E2B7F}"/>
    <cellStyle name="Normal 2 4 3 2 2 4 2 3" xfId="7702" xr:uid="{741492F2-9490-43DF-B258-C44BB1FDEE10}"/>
    <cellStyle name="Normal 2 4 3 2 2 4 3" xfId="2503" xr:uid="{6131584F-4C29-432E-B40F-6F6C1A7A22AF}"/>
    <cellStyle name="Normal 2 4 3 2 2 4 3 2" xfId="7704" xr:uid="{484A57AA-8E60-4C75-A5C3-80AA1D98D577}"/>
    <cellStyle name="Normal 2 4 3 2 2 4 4" xfId="7701" xr:uid="{49A405CF-7890-4D0D-BBE1-E4549997F002}"/>
    <cellStyle name="Normal 2 4 3 2 2 5" xfId="2504" xr:uid="{2E9A22FD-AB0D-4CC7-B81A-9037C83BBDEA}"/>
    <cellStyle name="Normal 2 4 3 2 2 5 2" xfId="2505" xr:uid="{A2095BD7-7DF0-4D84-8D36-AA703F6FAFEC}"/>
    <cellStyle name="Normal 2 4 3 2 2 5 2 2" xfId="7706" xr:uid="{67FB22A0-E2D1-4834-B40D-6181C64AF1DA}"/>
    <cellStyle name="Normal 2 4 3 2 2 5 3" xfId="7705" xr:uid="{671411D4-EF2F-442B-9513-C751FBFF7A26}"/>
    <cellStyle name="Normal 2 4 3 2 2 6" xfId="2506" xr:uid="{991FF1C6-04CA-414C-985C-6E3658EAFE70}"/>
    <cellStyle name="Normal 2 4 3 2 2 6 2" xfId="7707" xr:uid="{1F031E6F-4CB6-49B9-B149-9CD3AF7DCC8E}"/>
    <cellStyle name="Normal 2 4 3 2 2 7" xfId="7676" xr:uid="{5B4E0635-CF23-4155-8B39-7D1D55CE67B0}"/>
    <cellStyle name="Normal 2 4 3 2 3" xfId="2507" xr:uid="{DB8DAFB5-DCDB-4D07-84E9-D2955A57EDF0}"/>
    <cellStyle name="Normal 2 4 3 2 3 2" xfId="2508" xr:uid="{4D7E89E7-5743-4CEA-BB2D-E79E76EC5333}"/>
    <cellStyle name="Normal 2 4 3 2 3 2 2" xfId="2509" xr:uid="{53C922EA-0FB7-48B8-83F5-290888E51091}"/>
    <cellStyle name="Normal 2 4 3 2 3 2 2 2" xfId="2510" xr:uid="{35CAF2E5-BA6D-4C22-90BF-72AFDDDCFE18}"/>
    <cellStyle name="Normal 2 4 3 2 3 2 2 2 2" xfId="2511" xr:uid="{217B19A5-69AE-473D-8AF4-02C72A2B5B3B}"/>
    <cellStyle name="Normal 2 4 3 2 3 2 2 2 2 2" xfId="7712" xr:uid="{0C44DFB3-491F-4F09-A21A-14F7E02D25BD}"/>
    <cellStyle name="Normal 2 4 3 2 3 2 2 2 3" xfId="7711" xr:uid="{A9641E77-17BF-499D-8B27-C479B252A358}"/>
    <cellStyle name="Normal 2 4 3 2 3 2 2 3" xfId="2512" xr:uid="{C6674433-5967-47DF-87F6-0F15387627DA}"/>
    <cellStyle name="Normal 2 4 3 2 3 2 2 3 2" xfId="7713" xr:uid="{B44BE9C8-D7EA-4013-9097-C844915D7787}"/>
    <cellStyle name="Normal 2 4 3 2 3 2 2 4" xfId="7710" xr:uid="{95C61F68-75DB-4E04-962B-5C53F3F32040}"/>
    <cellStyle name="Normal 2 4 3 2 3 2 3" xfId="2513" xr:uid="{611B2A7E-6D47-4B80-833B-65C1BEDF10C9}"/>
    <cellStyle name="Normal 2 4 3 2 3 2 3 2" xfId="2514" xr:uid="{B06A30F8-4E50-4E1D-B5FE-06E43EA9AAD1}"/>
    <cellStyle name="Normal 2 4 3 2 3 2 3 2 2" xfId="7715" xr:uid="{A3B1151F-D563-4C7F-982F-5C62C45BFF0A}"/>
    <cellStyle name="Normal 2 4 3 2 3 2 3 3" xfId="7714" xr:uid="{78C8F41F-92E0-495E-BC36-DFA09B65DEC6}"/>
    <cellStyle name="Normal 2 4 3 2 3 2 4" xfId="2515" xr:uid="{B2FF0A5A-F4FB-4F02-AA7A-011967560690}"/>
    <cellStyle name="Normal 2 4 3 2 3 2 4 2" xfId="7716" xr:uid="{DD8C0F08-5D70-4503-9B11-5B8DE102FA36}"/>
    <cellStyle name="Normal 2 4 3 2 3 2 5" xfId="7709" xr:uid="{C8700BDE-131C-415E-A0A8-1B132DFE0B1A}"/>
    <cellStyle name="Normal 2 4 3 2 3 3" xfId="2516" xr:uid="{BA72BC03-61FE-4302-9862-145478890BDD}"/>
    <cellStyle name="Normal 2 4 3 2 3 3 2" xfId="2517" xr:uid="{5D992499-3075-4F9E-A42C-5CBDB66C7FC7}"/>
    <cellStyle name="Normal 2 4 3 2 3 3 2 2" xfId="2518" xr:uid="{4D54F821-54A5-4BFF-8252-7586D2083EF1}"/>
    <cellStyle name="Normal 2 4 3 2 3 3 2 2 2" xfId="7719" xr:uid="{C415BE9C-5BAD-4888-BE1A-27CA423F607B}"/>
    <cellStyle name="Normal 2 4 3 2 3 3 2 3" xfId="7718" xr:uid="{B4677574-D1C9-407D-8B38-A326F14542BC}"/>
    <cellStyle name="Normal 2 4 3 2 3 3 3" xfId="2519" xr:uid="{895A5975-F234-42D6-BC03-E0EA1934A13F}"/>
    <cellStyle name="Normal 2 4 3 2 3 3 3 2" xfId="7720" xr:uid="{43B41D2B-B15F-4870-8F39-980646D1E035}"/>
    <cellStyle name="Normal 2 4 3 2 3 3 4" xfId="7717" xr:uid="{65CA0AE9-9ADE-4A38-A835-98E545C0745B}"/>
    <cellStyle name="Normal 2 4 3 2 3 4" xfId="2520" xr:uid="{99D642C2-135F-4A50-BEA8-7C9ECD6F823B}"/>
    <cellStyle name="Normal 2 4 3 2 3 4 2" xfId="2521" xr:uid="{5E88EF7E-FE83-4B5D-BE60-7B78009C1870}"/>
    <cellStyle name="Normal 2 4 3 2 3 4 2 2" xfId="7722" xr:uid="{3C052C32-204D-494B-B3E1-E7378EF35221}"/>
    <cellStyle name="Normal 2 4 3 2 3 4 3" xfId="7721" xr:uid="{F4695AE6-27CF-4F96-BAE1-30DE31E86013}"/>
    <cellStyle name="Normal 2 4 3 2 3 5" xfId="2522" xr:uid="{45D93AA4-DCF4-4AC0-A6F3-8FB744D02315}"/>
    <cellStyle name="Normal 2 4 3 2 3 5 2" xfId="7723" xr:uid="{0C0A963C-2863-4471-9C02-54A92E91760D}"/>
    <cellStyle name="Normal 2 4 3 2 3 6" xfId="7708" xr:uid="{A98513EE-1E3B-4629-8469-5AEAB3EA907D}"/>
    <cellStyle name="Normal 2 4 3 2 4" xfId="2523" xr:uid="{13D52F71-DE0A-4F66-A25B-F714096E2767}"/>
    <cellStyle name="Normal 2 4 3 2 4 2" xfId="2524" xr:uid="{6A2343DA-BE31-4880-BD23-56A42FCA8B64}"/>
    <cellStyle name="Normal 2 4 3 2 4 2 2" xfId="2525" xr:uid="{2F068EEC-B270-4673-B424-6DDCFA3E12D3}"/>
    <cellStyle name="Normal 2 4 3 2 4 2 2 2" xfId="2526" xr:uid="{A43CE59C-ECC3-4449-BCCD-783C837759C8}"/>
    <cellStyle name="Normal 2 4 3 2 4 2 2 2 2" xfId="7727" xr:uid="{4C6BA92D-3A80-4EB6-8F9C-8F91E6EA41DC}"/>
    <cellStyle name="Normal 2 4 3 2 4 2 2 3" xfId="7726" xr:uid="{35495649-E9E4-401A-ABE3-B4A5162A2416}"/>
    <cellStyle name="Normal 2 4 3 2 4 2 3" xfId="2527" xr:uid="{8726FD56-56E0-4F47-B0FF-C857DFABE0C5}"/>
    <cellStyle name="Normal 2 4 3 2 4 2 3 2" xfId="7728" xr:uid="{750CAEA6-891B-4AF6-ABD2-A17F9C1F572C}"/>
    <cellStyle name="Normal 2 4 3 2 4 2 4" xfId="7725" xr:uid="{092815EA-E24F-4409-9179-D30194A7CB65}"/>
    <cellStyle name="Normal 2 4 3 2 4 3" xfId="2528" xr:uid="{2F3264A0-8F0E-47AF-84E9-4EC746900A71}"/>
    <cellStyle name="Normal 2 4 3 2 4 3 2" xfId="2529" xr:uid="{4B571A04-A989-40DA-A003-887C8B099327}"/>
    <cellStyle name="Normal 2 4 3 2 4 3 2 2" xfId="7730" xr:uid="{A357EF64-E82D-4851-8326-F48A09D5ED45}"/>
    <cellStyle name="Normal 2 4 3 2 4 3 3" xfId="7729" xr:uid="{4CD29A9D-4715-4ECB-91BA-598C294709C7}"/>
    <cellStyle name="Normal 2 4 3 2 4 4" xfId="2530" xr:uid="{FA23C1D8-5CD0-4AB0-ADB8-F4CB946CD765}"/>
    <cellStyle name="Normal 2 4 3 2 4 4 2" xfId="7731" xr:uid="{BE3D87EF-3E50-4B9D-83A7-FFB45FFA52B2}"/>
    <cellStyle name="Normal 2 4 3 2 4 5" xfId="7724" xr:uid="{1EC4B50B-98ED-4D13-9F23-728125037619}"/>
    <cellStyle name="Normal 2 4 3 2 5" xfId="2531" xr:uid="{3779047C-FBC5-4BEB-ADCC-0286E8DD135B}"/>
    <cellStyle name="Normal 2 4 3 2 5 2" xfId="2532" xr:uid="{6224A83A-C129-4840-AFD7-963943257474}"/>
    <cellStyle name="Normal 2 4 3 2 5 2 2" xfId="2533" xr:uid="{10B35C26-981C-4C84-A60E-3726E6D7563E}"/>
    <cellStyle name="Normal 2 4 3 2 5 2 2 2" xfId="7734" xr:uid="{FC1D5A27-38E2-46BF-A516-73953652489B}"/>
    <cellStyle name="Normal 2 4 3 2 5 2 3" xfId="7733" xr:uid="{B12A5354-15B1-4D72-815C-E78B88C483FC}"/>
    <cellStyle name="Normal 2 4 3 2 5 3" xfId="2534" xr:uid="{C9DC9708-2AB6-4F31-8390-7F79F0548DDB}"/>
    <cellStyle name="Normal 2 4 3 2 5 3 2" xfId="7735" xr:uid="{9527003B-984F-4E15-8C61-9CDBC0197A52}"/>
    <cellStyle name="Normal 2 4 3 2 5 4" xfId="7732" xr:uid="{83A4B088-3564-4104-85F2-F5966FA5BB1E}"/>
    <cellStyle name="Normal 2 4 3 2 6" xfId="2535" xr:uid="{BFBE1181-E366-496F-A793-09D44FA7DD43}"/>
    <cellStyle name="Normal 2 4 3 2 6 2" xfId="2536" xr:uid="{B7901370-780B-467F-BF26-F2E19B3D646E}"/>
    <cellStyle name="Normal 2 4 3 2 6 2 2" xfId="7737" xr:uid="{8465258C-1A51-4F54-9BF0-D7D111877262}"/>
    <cellStyle name="Normal 2 4 3 2 6 3" xfId="7736" xr:uid="{6130D90B-6655-4EC7-B8A4-60B280408C22}"/>
    <cellStyle name="Normal 2 4 3 2 7" xfId="2537" xr:uid="{6F17CAA6-68DC-4233-A9F2-06F304ACCEAA}"/>
    <cellStyle name="Normal 2 4 3 2 7 2" xfId="7738" xr:uid="{11DC3BAD-A2AF-4549-B453-4CAC0948C4CF}"/>
    <cellStyle name="Normal 2 4 3 2 8" xfId="7675" xr:uid="{46F721B6-05ED-4E4D-8F4B-861E7A92DD26}"/>
    <cellStyle name="Normal 2 4 3 3" xfId="2538" xr:uid="{279C0082-465B-4850-A54F-9947ADAEA8F4}"/>
    <cellStyle name="Normal 2 4 3 3 2" xfId="2539" xr:uid="{6D8D4089-909A-4553-9655-6EB072F73F46}"/>
    <cellStyle name="Normal 2 4 3 3 2 2" xfId="2540" xr:uid="{76A403DF-DD91-414C-9F7A-21EC42130129}"/>
    <cellStyle name="Normal 2 4 3 3 2 2 2" xfId="2541" xr:uid="{02B27048-8B30-4F14-8CB1-9B0A83E464BC}"/>
    <cellStyle name="Normal 2 4 3 3 2 2 2 2" xfId="2542" xr:uid="{A26C5BF9-5DF6-4A9A-B38F-A4E548316086}"/>
    <cellStyle name="Normal 2 4 3 3 2 2 2 2 2" xfId="2543" xr:uid="{1D8E9912-6795-4C02-BBB6-8A0FCAE5FE24}"/>
    <cellStyle name="Normal 2 4 3 3 2 2 2 2 2 2" xfId="7744" xr:uid="{030B1C0F-AC77-4F3D-9FCA-FFFAC6B1DB84}"/>
    <cellStyle name="Normal 2 4 3 3 2 2 2 2 3" xfId="7743" xr:uid="{1E1785DA-18C6-4850-A9AC-4CDA9C8A5123}"/>
    <cellStyle name="Normal 2 4 3 3 2 2 2 3" xfId="2544" xr:uid="{D888E8A1-7737-40FF-B1C1-6088E1812B0A}"/>
    <cellStyle name="Normal 2 4 3 3 2 2 2 3 2" xfId="7745" xr:uid="{CE992BAD-C178-4E19-B2C0-34B5F1CB1026}"/>
    <cellStyle name="Normal 2 4 3 3 2 2 2 4" xfId="7742" xr:uid="{F6128C88-739B-4941-8BFA-F917E5ED6ABA}"/>
    <cellStyle name="Normal 2 4 3 3 2 2 3" xfId="2545" xr:uid="{1D78AAEC-0A5E-42D1-8732-B7D6FC4321A0}"/>
    <cellStyle name="Normal 2 4 3 3 2 2 3 2" xfId="2546" xr:uid="{02A246CE-CB80-4A64-B4E6-404513C3A6B4}"/>
    <cellStyle name="Normal 2 4 3 3 2 2 3 2 2" xfId="7747" xr:uid="{BC66B971-1332-404E-9456-619ACD703627}"/>
    <cellStyle name="Normal 2 4 3 3 2 2 3 3" xfId="7746" xr:uid="{E4972531-5B0F-4A00-A200-2F01B9C20BD9}"/>
    <cellStyle name="Normal 2 4 3 3 2 2 4" xfId="2547" xr:uid="{E1A59605-7C59-4C3A-B60B-77EF51FF4EEB}"/>
    <cellStyle name="Normal 2 4 3 3 2 2 4 2" xfId="7748" xr:uid="{1E849513-7469-42EF-AF9B-E5B49095B51D}"/>
    <cellStyle name="Normal 2 4 3 3 2 2 5" xfId="7741" xr:uid="{29CFE29D-A2C0-43DE-8FED-AC983D3C9904}"/>
    <cellStyle name="Normal 2 4 3 3 2 3" xfId="2548" xr:uid="{1D5B5BF8-BC10-4340-AAB9-0EB6B233D6BD}"/>
    <cellStyle name="Normal 2 4 3 3 2 3 2" xfId="2549" xr:uid="{6DC222CF-CBF1-45AB-A40B-FBDD94473304}"/>
    <cellStyle name="Normal 2 4 3 3 2 3 2 2" xfId="2550" xr:uid="{F4A75608-5677-4764-BC89-A600026247B5}"/>
    <cellStyle name="Normal 2 4 3 3 2 3 2 2 2" xfId="7751" xr:uid="{5C07C2B0-3DC3-4312-9EFC-5E56D653B8EA}"/>
    <cellStyle name="Normal 2 4 3 3 2 3 2 3" xfId="7750" xr:uid="{EB189D3B-643B-4272-A5FC-89AD15668FCD}"/>
    <cellStyle name="Normal 2 4 3 3 2 3 3" xfId="2551" xr:uid="{1727363B-DD98-4128-B005-A874E7D3E0E9}"/>
    <cellStyle name="Normal 2 4 3 3 2 3 3 2" xfId="7752" xr:uid="{B7CD0BAC-2CDE-4E66-B0DF-00771BBB8A62}"/>
    <cellStyle name="Normal 2 4 3 3 2 3 4" xfId="7749" xr:uid="{A6B8486C-2A32-46F6-9892-6D060094C5A5}"/>
    <cellStyle name="Normal 2 4 3 3 2 4" xfId="2552" xr:uid="{3A090BAD-82DC-42B0-82E1-3F7DC9F8D5CD}"/>
    <cellStyle name="Normal 2 4 3 3 2 4 2" xfId="2553" xr:uid="{111A2737-A880-4EAF-9BCD-40463C3CAD1C}"/>
    <cellStyle name="Normal 2 4 3 3 2 4 2 2" xfId="7754" xr:uid="{9E3A0594-693B-4771-8074-A4442175E664}"/>
    <cellStyle name="Normal 2 4 3 3 2 4 3" xfId="7753" xr:uid="{9976EC5B-8102-45AE-958F-85AA5786B7D0}"/>
    <cellStyle name="Normal 2 4 3 3 2 5" xfId="2554" xr:uid="{EB5B33F1-3F20-47F4-B515-2772BBB449DA}"/>
    <cellStyle name="Normal 2 4 3 3 2 5 2" xfId="7755" xr:uid="{81D29862-E595-46D3-AA63-4AC87EE65B5F}"/>
    <cellStyle name="Normal 2 4 3 3 2 6" xfId="7740" xr:uid="{6AFBA738-0500-4142-B83D-86BE585B3E3C}"/>
    <cellStyle name="Normal 2 4 3 3 3" xfId="2555" xr:uid="{9CEED82D-991C-44B3-8311-349C313FB251}"/>
    <cellStyle name="Normal 2 4 3 3 3 2" xfId="2556" xr:uid="{BDFC147C-E7C8-4E1E-8AA8-28F1BAD0CBD0}"/>
    <cellStyle name="Normal 2 4 3 3 3 2 2" xfId="2557" xr:uid="{D5A2ABF2-2E06-43EA-A1AB-93A8A5BBC9A2}"/>
    <cellStyle name="Normal 2 4 3 3 3 2 2 2" xfId="2558" xr:uid="{DFB06F27-ECF1-4335-9A59-F2AD09D278EA}"/>
    <cellStyle name="Normal 2 4 3 3 3 2 2 2 2" xfId="7759" xr:uid="{4D6F0D5D-CEA2-4780-9E97-2301E0E09AD5}"/>
    <cellStyle name="Normal 2 4 3 3 3 2 2 3" xfId="7758" xr:uid="{2D94207D-2EF4-4A17-85C2-E8440897B26F}"/>
    <cellStyle name="Normal 2 4 3 3 3 2 3" xfId="2559" xr:uid="{EA2FC5E2-65AF-496D-924F-A9D7D2181FBD}"/>
    <cellStyle name="Normal 2 4 3 3 3 2 3 2" xfId="7760" xr:uid="{5DD36417-9703-4A6F-91A6-9237DC3E730F}"/>
    <cellStyle name="Normal 2 4 3 3 3 2 4" xfId="7757" xr:uid="{8263437C-07BC-42AC-8700-72A09A731899}"/>
    <cellStyle name="Normal 2 4 3 3 3 3" xfId="2560" xr:uid="{47EA61F9-B8D0-474B-8337-0C93F7A8ACE9}"/>
    <cellStyle name="Normal 2 4 3 3 3 3 2" xfId="2561" xr:uid="{29DA8E4F-AD61-43E7-A70F-98531659F00F}"/>
    <cellStyle name="Normal 2 4 3 3 3 3 2 2" xfId="7762" xr:uid="{23833113-5284-47F0-AFDA-7CEDFEFFCF70}"/>
    <cellStyle name="Normal 2 4 3 3 3 3 3" xfId="7761" xr:uid="{6A3CB388-50A9-464A-B72F-45971F3D6BC6}"/>
    <cellStyle name="Normal 2 4 3 3 3 4" xfId="2562" xr:uid="{6202C29A-007B-4EA3-A43D-734156C01876}"/>
    <cellStyle name="Normal 2 4 3 3 3 4 2" xfId="7763" xr:uid="{DE251F4B-D91F-4E89-8478-DFC3D95FA69F}"/>
    <cellStyle name="Normal 2 4 3 3 3 5" xfId="7756" xr:uid="{7046F7A0-BE4F-426B-BF5C-C08BFEEFC686}"/>
    <cellStyle name="Normal 2 4 3 3 4" xfId="2563" xr:uid="{6CBA0E42-FEF5-4CDD-9128-2B6BC03A7E1A}"/>
    <cellStyle name="Normal 2 4 3 3 4 2" xfId="2564" xr:uid="{B192C16D-D23A-4A66-BE64-6F4E78F04FE3}"/>
    <cellStyle name="Normal 2 4 3 3 4 2 2" xfId="2565" xr:uid="{DC2F1649-1AF8-4192-A28D-3E69BF89BDE1}"/>
    <cellStyle name="Normal 2 4 3 3 4 2 2 2" xfId="7766" xr:uid="{BC6D7E91-9EED-457D-B38B-B5B2E398C0C5}"/>
    <cellStyle name="Normal 2 4 3 3 4 2 3" xfId="7765" xr:uid="{A5A202C1-44DD-4E91-8993-35A86ED1EB87}"/>
    <cellStyle name="Normal 2 4 3 3 4 3" xfId="2566" xr:uid="{FAAB270F-EE3B-4F7C-8BF3-11B728F8D755}"/>
    <cellStyle name="Normal 2 4 3 3 4 3 2" xfId="7767" xr:uid="{F3BCEF17-D671-44AE-B259-A2683909056E}"/>
    <cellStyle name="Normal 2 4 3 3 4 4" xfId="7764" xr:uid="{12073992-300E-4CD8-9D10-BBB12D03DE1F}"/>
    <cellStyle name="Normal 2 4 3 3 5" xfId="2567" xr:uid="{CB2A120D-0E53-4236-9027-CB20DAF7781D}"/>
    <cellStyle name="Normal 2 4 3 3 5 2" xfId="2568" xr:uid="{AFB9A1E2-BD23-4B62-951A-37AB4E3047BE}"/>
    <cellStyle name="Normal 2 4 3 3 5 2 2" xfId="7769" xr:uid="{B3BC0754-EAD0-4910-89C3-F4780FB531D9}"/>
    <cellStyle name="Normal 2 4 3 3 5 3" xfId="7768" xr:uid="{B4673F9E-0683-4517-B1C6-588FB2981F97}"/>
    <cellStyle name="Normal 2 4 3 3 6" xfId="2569" xr:uid="{38555603-66BC-46C0-B3AB-215C91C689D3}"/>
    <cellStyle name="Normal 2 4 3 3 6 2" xfId="7770" xr:uid="{7401E16D-D346-41FB-A56D-3F67458F9AC7}"/>
    <cellStyle name="Normal 2 4 3 3 7" xfId="7739" xr:uid="{50E04A81-0CCD-49E1-88D4-48D0FC244E76}"/>
    <cellStyle name="Normal 2 4 3 4" xfId="2570" xr:uid="{F666C454-16E4-444A-91E3-C67467DE5360}"/>
    <cellStyle name="Normal 2 4 3 4 2" xfId="2571" xr:uid="{445AE887-85DC-45DC-B1FA-E9596B47148B}"/>
    <cellStyle name="Normal 2 4 3 4 2 2" xfId="2572" xr:uid="{584D91FA-8F27-49AB-AF7E-0DADDDFE2B1F}"/>
    <cellStyle name="Normal 2 4 3 4 2 2 2" xfId="2573" xr:uid="{8BAA0C56-3146-4C13-988A-3C1341441B9D}"/>
    <cellStyle name="Normal 2 4 3 4 2 2 2 2" xfId="2574" xr:uid="{F6356F7B-D036-4EAF-8FC1-4BB938A5CA14}"/>
    <cellStyle name="Normal 2 4 3 4 2 2 2 2 2" xfId="7775" xr:uid="{0D3E01B8-169B-4460-A6CC-3569A5AAE6CF}"/>
    <cellStyle name="Normal 2 4 3 4 2 2 2 3" xfId="7774" xr:uid="{8388BC5A-B52C-4591-9C6E-51354A92CC2A}"/>
    <cellStyle name="Normal 2 4 3 4 2 2 3" xfId="2575" xr:uid="{907AB98E-E411-4642-A36D-2F688398BA31}"/>
    <cellStyle name="Normal 2 4 3 4 2 2 3 2" xfId="7776" xr:uid="{D7FDD2AA-0DC7-4EA8-ADFE-292A426E68BF}"/>
    <cellStyle name="Normal 2 4 3 4 2 2 4" xfId="7773" xr:uid="{6BBA1DD4-7873-4D09-AFF3-D75231810239}"/>
    <cellStyle name="Normal 2 4 3 4 2 3" xfId="2576" xr:uid="{604F006A-6B80-44DB-901B-F6C64BEE6FF7}"/>
    <cellStyle name="Normal 2 4 3 4 2 3 2" xfId="2577" xr:uid="{6F97205C-9A55-41F6-8123-744D7752CFE1}"/>
    <cellStyle name="Normal 2 4 3 4 2 3 2 2" xfId="7778" xr:uid="{18AF370F-80F8-42D2-8401-4367A2EF688F}"/>
    <cellStyle name="Normal 2 4 3 4 2 3 3" xfId="7777" xr:uid="{1CBEC142-C3D4-4F09-B5CD-9FD794C57AF8}"/>
    <cellStyle name="Normal 2 4 3 4 2 4" xfId="2578" xr:uid="{31FCBA96-FDA9-499D-A90D-CCF8ADA48473}"/>
    <cellStyle name="Normal 2 4 3 4 2 4 2" xfId="7779" xr:uid="{27CF9AE2-68C9-4F49-80C4-9CA2498397CF}"/>
    <cellStyle name="Normal 2 4 3 4 2 5" xfId="7772" xr:uid="{A9967022-E8CC-4A74-8843-2253010A083E}"/>
    <cellStyle name="Normal 2 4 3 4 3" xfId="2579" xr:uid="{3F9932D5-FC0A-4D26-871F-EFEB9CE6F142}"/>
    <cellStyle name="Normal 2 4 3 4 3 2" xfId="2580" xr:uid="{1083F0C3-48D5-4CE9-B89B-F96506195174}"/>
    <cellStyle name="Normal 2 4 3 4 3 2 2" xfId="2581" xr:uid="{AFDABBB9-E05D-4D73-8F17-72309110941E}"/>
    <cellStyle name="Normal 2 4 3 4 3 2 2 2" xfId="7782" xr:uid="{5CECC53D-D98E-4C63-A53B-7DE1B8002012}"/>
    <cellStyle name="Normal 2 4 3 4 3 2 3" xfId="7781" xr:uid="{8C8ECB01-B4CE-4B5D-9067-7BFEE61AAD5F}"/>
    <cellStyle name="Normal 2 4 3 4 3 3" xfId="2582" xr:uid="{EB45C9B7-5D02-4031-BEB6-293663A0FC22}"/>
    <cellStyle name="Normal 2 4 3 4 3 3 2" xfId="7783" xr:uid="{898BD83F-DDB6-4E40-AF41-5ED96A2D7C9D}"/>
    <cellStyle name="Normal 2 4 3 4 3 4" xfId="7780" xr:uid="{B313D737-7713-4056-A53B-716691C2EBEB}"/>
    <cellStyle name="Normal 2 4 3 4 4" xfId="2583" xr:uid="{CD206FAB-0A82-467E-9E6A-44442126EEDF}"/>
    <cellStyle name="Normal 2 4 3 4 4 2" xfId="2584" xr:uid="{65F0D84A-215D-419C-AFE2-50539B73A52B}"/>
    <cellStyle name="Normal 2 4 3 4 4 2 2" xfId="7785" xr:uid="{52EA2206-1F5A-4720-A3CE-D7E3591C3066}"/>
    <cellStyle name="Normal 2 4 3 4 4 3" xfId="7784" xr:uid="{8D410403-98AA-40DA-8CCF-E4005A6A3571}"/>
    <cellStyle name="Normal 2 4 3 4 5" xfId="2585" xr:uid="{FA571F3E-D352-4F9C-BBC4-3D022994EEA1}"/>
    <cellStyle name="Normal 2 4 3 4 5 2" xfId="7786" xr:uid="{332788BF-2466-40BE-8897-5E1852B1351D}"/>
    <cellStyle name="Normal 2 4 3 4 6" xfId="7771" xr:uid="{5A84028D-5816-46D6-A18F-0C154EA6E50C}"/>
    <cellStyle name="Normal 2 4 3 5" xfId="2586" xr:uid="{14E8385D-57BC-4AC1-9C60-247D54574AA8}"/>
    <cellStyle name="Normal 2 4 3 5 2" xfId="2587" xr:uid="{E4187078-53EA-4091-9936-895A5BB0E145}"/>
    <cellStyle name="Normal 2 4 3 5 2 2" xfId="2588" xr:uid="{B8ABCAB6-5258-437C-A240-A7C60F3F913A}"/>
    <cellStyle name="Normal 2 4 3 5 2 2 2" xfId="2589" xr:uid="{21033753-2989-41A7-A0E4-F546EF6B6214}"/>
    <cellStyle name="Normal 2 4 3 5 2 2 2 2" xfId="7790" xr:uid="{2C6802C8-0CA6-4E94-B805-C5C5813EB04C}"/>
    <cellStyle name="Normal 2 4 3 5 2 2 3" xfId="7789" xr:uid="{D36411E8-273F-427D-8A45-1D18A3D15E7F}"/>
    <cellStyle name="Normal 2 4 3 5 2 3" xfId="2590" xr:uid="{88823179-1425-4B16-9BD6-E80945186864}"/>
    <cellStyle name="Normal 2 4 3 5 2 3 2" xfId="7791" xr:uid="{6B3CC4CB-6976-4852-A282-15EA00CEF236}"/>
    <cellStyle name="Normal 2 4 3 5 2 4" xfId="7788" xr:uid="{EA666001-3132-418C-A786-FBE5C6ECD03B}"/>
    <cellStyle name="Normal 2 4 3 5 3" xfId="2591" xr:uid="{AF361F35-CCFF-4C39-AD8F-F650486ECD34}"/>
    <cellStyle name="Normal 2 4 3 5 3 2" xfId="2592" xr:uid="{AA02068E-9053-4D6B-A588-7A29CFFC0079}"/>
    <cellStyle name="Normal 2 4 3 5 3 2 2" xfId="7793" xr:uid="{40F83A8B-F986-4FAD-9085-D7626CB70168}"/>
    <cellStyle name="Normal 2 4 3 5 3 3" xfId="7792" xr:uid="{7F2DCF46-1804-46C0-8F85-D48B44D9D5AF}"/>
    <cellStyle name="Normal 2 4 3 5 4" xfId="2593" xr:uid="{8BCD4047-D963-4552-96D7-D9CA1ABB6AA8}"/>
    <cellStyle name="Normal 2 4 3 5 4 2" xfId="7794" xr:uid="{1E16519D-0EC4-45BB-BEBC-EFE9CEA96217}"/>
    <cellStyle name="Normal 2 4 3 5 5" xfId="7787" xr:uid="{A2C04D26-86FB-4528-A72A-C8DF3E51DF7A}"/>
    <cellStyle name="Normal 2 4 3 6" xfId="2594" xr:uid="{8F6C0BC5-6154-464F-801B-A06178350E04}"/>
    <cellStyle name="Normal 2 4 3 6 2" xfId="2595" xr:uid="{C41B0B84-6D50-4798-8A2B-73B5BB8C6818}"/>
    <cellStyle name="Normal 2 4 3 6 2 2" xfId="2596" xr:uid="{7DBAAA98-F715-407A-993F-139BD762BC1C}"/>
    <cellStyle name="Normal 2 4 3 6 2 2 2" xfId="7797" xr:uid="{9866FD73-6F70-4497-99FB-31FD70201865}"/>
    <cellStyle name="Normal 2 4 3 6 2 3" xfId="7796" xr:uid="{2C7E50AE-7040-41AE-9806-D922F3DCB5B8}"/>
    <cellStyle name="Normal 2 4 3 6 3" xfId="2597" xr:uid="{A3CFAC74-E2AA-4240-B5D4-64A6D14BF873}"/>
    <cellStyle name="Normal 2 4 3 6 3 2" xfId="7798" xr:uid="{F34882D2-6979-4011-BA3D-885AB2367283}"/>
    <cellStyle name="Normal 2 4 3 6 4" xfId="7795" xr:uid="{2065D599-EE5F-4887-BA40-DE9A2ACEE5DA}"/>
    <cellStyle name="Normal 2 4 3 7" xfId="2598" xr:uid="{19E3D135-B475-411A-828D-6151ADD1CCF2}"/>
    <cellStyle name="Normal 2 4 3 7 2" xfId="2599" xr:uid="{36D6E674-78CB-480A-A6CC-CEED059C42A6}"/>
    <cellStyle name="Normal 2 4 3 7 2 2" xfId="7800" xr:uid="{A1D51A17-AF74-43C9-884B-3539F37D73C0}"/>
    <cellStyle name="Normal 2 4 3 7 3" xfId="7799" xr:uid="{DF59A641-C89B-4097-BE19-D157D4C866E7}"/>
    <cellStyle name="Normal 2 4 3 8" xfId="2600" xr:uid="{BD68AB16-A55F-40B8-BCF8-618391F4AD68}"/>
    <cellStyle name="Normal 2 4 3 8 2" xfId="7801" xr:uid="{2F9DB395-361B-4010-AFAE-813B44B82F50}"/>
    <cellStyle name="Normal 2 4 3 9" xfId="7674" xr:uid="{8C293A50-40BD-47A8-ADCE-4939718DB55E}"/>
    <cellStyle name="Normal 2 4 4" xfId="2601" xr:uid="{2BBE1343-8955-4108-A1CD-9B3656023663}"/>
    <cellStyle name="Normal 2 4 4 2" xfId="2602" xr:uid="{469A1841-85E6-46EA-9B26-7DA8F666E3BA}"/>
    <cellStyle name="Normal 2 4 4 2 2" xfId="2603" xr:uid="{8244A2BC-2066-40AD-8D8D-875646607936}"/>
    <cellStyle name="Normal 2 4 4 2 2 2" xfId="2604" xr:uid="{75B211E5-4933-40CA-8B32-6F80B9ECA845}"/>
    <cellStyle name="Normal 2 4 4 2 2 2 2" xfId="2605" xr:uid="{E2A51F39-77CB-48A8-8D55-F1F9BE0C075A}"/>
    <cellStyle name="Normal 2 4 4 2 2 2 2 2" xfId="2606" xr:uid="{C8A84048-7120-401C-B842-AB34191F959D}"/>
    <cellStyle name="Normal 2 4 4 2 2 2 2 2 2" xfId="2607" xr:uid="{5A9C507E-0D8E-48DA-8CBB-C5C3337FC06F}"/>
    <cellStyle name="Normal 2 4 4 2 2 2 2 2 2 2" xfId="2608" xr:uid="{E5416FBE-4873-4375-8017-5F8E136C582E}"/>
    <cellStyle name="Normal 2 4 4 2 2 2 2 2 2 2 2" xfId="7809" xr:uid="{6315A017-998F-458E-A08B-B92722B27E38}"/>
    <cellStyle name="Normal 2 4 4 2 2 2 2 2 2 3" xfId="7808" xr:uid="{419A3C1D-7A34-4229-BB8A-4850078386FF}"/>
    <cellStyle name="Normal 2 4 4 2 2 2 2 2 3" xfId="2609" xr:uid="{BC642BBC-13F2-43E6-99AE-E6418FCB8A7E}"/>
    <cellStyle name="Normal 2 4 4 2 2 2 2 2 3 2" xfId="7810" xr:uid="{95DEFC6D-EBE5-45B6-B509-1C1FFBAFF138}"/>
    <cellStyle name="Normal 2 4 4 2 2 2 2 2 4" xfId="7807" xr:uid="{EFAC5BFD-0F33-4327-9B24-AA091731B0F2}"/>
    <cellStyle name="Normal 2 4 4 2 2 2 2 3" xfId="2610" xr:uid="{AF5F57F1-D893-4C8F-81FC-6950928A086C}"/>
    <cellStyle name="Normal 2 4 4 2 2 2 2 3 2" xfId="2611" xr:uid="{EF2266C7-05CC-4D8E-B880-C87FBC8C0579}"/>
    <cellStyle name="Normal 2 4 4 2 2 2 2 3 2 2" xfId="7812" xr:uid="{5C673722-52DC-4DFF-B2B6-625D69405858}"/>
    <cellStyle name="Normal 2 4 4 2 2 2 2 3 3" xfId="7811" xr:uid="{C54461E5-9553-40D4-A6B9-9078FF33B80F}"/>
    <cellStyle name="Normal 2 4 4 2 2 2 2 4" xfId="2612" xr:uid="{3C1BB3FA-A376-45E8-B89B-B46858BCB509}"/>
    <cellStyle name="Normal 2 4 4 2 2 2 2 4 2" xfId="7813" xr:uid="{7F73CCA7-0FD1-4E4B-B001-DD93460561FC}"/>
    <cellStyle name="Normal 2 4 4 2 2 2 2 5" xfId="7806" xr:uid="{212DFBD1-5FBE-4AFB-B4C2-7042C74E2F2B}"/>
    <cellStyle name="Normal 2 4 4 2 2 2 3" xfId="2613" xr:uid="{84D6FC45-4C1A-40D4-A72C-ECEACF841B51}"/>
    <cellStyle name="Normal 2 4 4 2 2 2 3 2" xfId="2614" xr:uid="{F633CACB-63FE-46D9-9D22-841813FD1329}"/>
    <cellStyle name="Normal 2 4 4 2 2 2 3 2 2" xfId="2615" xr:uid="{A1610D23-073E-4B7B-A4AA-1EE41A94B865}"/>
    <cellStyle name="Normal 2 4 4 2 2 2 3 2 2 2" xfId="7816" xr:uid="{9B38500B-6958-493C-9AFD-D3ADE694E845}"/>
    <cellStyle name="Normal 2 4 4 2 2 2 3 2 3" xfId="7815" xr:uid="{EF27521E-E81F-45D7-91FF-088EDD427609}"/>
    <cellStyle name="Normal 2 4 4 2 2 2 3 3" xfId="2616" xr:uid="{6A6A350A-EEA0-4989-A2D0-BB790679F495}"/>
    <cellStyle name="Normal 2 4 4 2 2 2 3 3 2" xfId="7817" xr:uid="{97E4242D-7FEE-4481-A505-29FFFBFB541F}"/>
    <cellStyle name="Normal 2 4 4 2 2 2 3 4" xfId="7814" xr:uid="{D9B2E114-38A5-4BFC-9375-D7FF31B47E36}"/>
    <cellStyle name="Normal 2 4 4 2 2 2 4" xfId="2617" xr:uid="{14CA62F6-A831-42AB-88D2-6D10C4C16B26}"/>
    <cellStyle name="Normal 2 4 4 2 2 2 4 2" xfId="2618" xr:uid="{5BF31689-3CE1-48AD-B102-3333FC6C1871}"/>
    <cellStyle name="Normal 2 4 4 2 2 2 4 2 2" xfId="7819" xr:uid="{87E0A9EA-1924-47FA-AD2C-24F4D922D9D7}"/>
    <cellStyle name="Normal 2 4 4 2 2 2 4 3" xfId="7818" xr:uid="{485533FC-52AB-420D-A903-4DA5A66A3972}"/>
    <cellStyle name="Normal 2 4 4 2 2 2 5" xfId="2619" xr:uid="{5BFD4798-CE93-402D-8925-282EF9ADBC15}"/>
    <cellStyle name="Normal 2 4 4 2 2 2 5 2" xfId="7820" xr:uid="{8D622714-697D-4D2E-A7DC-22758FA9EBEF}"/>
    <cellStyle name="Normal 2 4 4 2 2 2 6" xfId="7805" xr:uid="{823342A0-CCA0-47BB-80E4-F835345A8399}"/>
    <cellStyle name="Normal 2 4 4 2 2 3" xfId="2620" xr:uid="{9A63CF69-2F1A-4CB9-ADED-F6C3AE862085}"/>
    <cellStyle name="Normal 2 4 4 2 2 3 2" xfId="2621" xr:uid="{EFB937A5-FD70-4D18-82FF-1DC985FBF32B}"/>
    <cellStyle name="Normal 2 4 4 2 2 3 2 2" xfId="2622" xr:uid="{7D5DC193-D741-4710-8480-4F1D3950FFC4}"/>
    <cellStyle name="Normal 2 4 4 2 2 3 2 2 2" xfId="2623" xr:uid="{03827A5F-2F1F-4461-9A82-6E6C9664F4C9}"/>
    <cellStyle name="Normal 2 4 4 2 2 3 2 2 2 2" xfId="7824" xr:uid="{64D8606F-2EFC-47D3-8101-35A3F06CDE4B}"/>
    <cellStyle name="Normal 2 4 4 2 2 3 2 2 3" xfId="7823" xr:uid="{AE3AE404-E11D-4DD0-B831-60A7029B0717}"/>
    <cellStyle name="Normal 2 4 4 2 2 3 2 3" xfId="2624" xr:uid="{625D1F43-5007-48C3-8614-C2CD857E8C78}"/>
    <cellStyle name="Normal 2 4 4 2 2 3 2 3 2" xfId="7825" xr:uid="{090DA39C-EF4E-448A-9112-6ADAEC0D4699}"/>
    <cellStyle name="Normal 2 4 4 2 2 3 2 4" xfId="7822" xr:uid="{F2E08F9D-C076-497A-80ED-723DDA94F7C3}"/>
    <cellStyle name="Normal 2 4 4 2 2 3 3" xfId="2625" xr:uid="{789760FB-8A04-4CD8-8D5E-7B1E6F97D2F1}"/>
    <cellStyle name="Normal 2 4 4 2 2 3 3 2" xfId="2626" xr:uid="{A879836E-C58F-4E76-A456-84B89BF64616}"/>
    <cellStyle name="Normal 2 4 4 2 2 3 3 2 2" xfId="7827" xr:uid="{BA4C3047-E399-45DD-869B-AEC074BF84E0}"/>
    <cellStyle name="Normal 2 4 4 2 2 3 3 3" xfId="7826" xr:uid="{C42EB87B-AD7C-4F48-8462-B4423B70E37F}"/>
    <cellStyle name="Normal 2 4 4 2 2 3 4" xfId="2627" xr:uid="{C2E966D3-3710-4A26-B545-69CF69563896}"/>
    <cellStyle name="Normal 2 4 4 2 2 3 4 2" xfId="7828" xr:uid="{B84E56CC-FD32-4E2F-9986-E64424CDE540}"/>
    <cellStyle name="Normal 2 4 4 2 2 3 5" xfId="7821" xr:uid="{757CFDA2-9ECE-4033-831A-C77461D9F522}"/>
    <cellStyle name="Normal 2 4 4 2 2 4" xfId="2628" xr:uid="{D31EC0CE-7616-4A92-B6AE-6C0EA6A53F6D}"/>
    <cellStyle name="Normal 2 4 4 2 2 4 2" xfId="2629" xr:uid="{935A34B5-86AC-4E09-B9FA-0762310038A4}"/>
    <cellStyle name="Normal 2 4 4 2 2 4 2 2" xfId="2630" xr:uid="{AD44A14E-2915-4EF3-9556-C85BD58910FC}"/>
    <cellStyle name="Normal 2 4 4 2 2 4 2 2 2" xfId="7831" xr:uid="{B26A1151-785D-4A72-B926-629FD1AFE844}"/>
    <cellStyle name="Normal 2 4 4 2 2 4 2 3" xfId="7830" xr:uid="{F4E636E0-49F4-4242-91B6-0B973468696B}"/>
    <cellStyle name="Normal 2 4 4 2 2 4 3" xfId="2631" xr:uid="{1B0C0AC1-71C0-498A-8880-FB1F4A165431}"/>
    <cellStyle name="Normal 2 4 4 2 2 4 3 2" xfId="7832" xr:uid="{381E36D9-D903-491E-AB38-0E29B20DE105}"/>
    <cellStyle name="Normal 2 4 4 2 2 4 4" xfId="7829" xr:uid="{816283DF-ABC5-47F2-AF7C-98128B5CE307}"/>
    <cellStyle name="Normal 2 4 4 2 2 5" xfId="2632" xr:uid="{D2159ADC-B51E-4231-AF1A-23D8E04E2CDF}"/>
    <cellStyle name="Normal 2 4 4 2 2 5 2" xfId="2633" xr:uid="{E7049C21-B93B-48A1-A834-6B734B587DFB}"/>
    <cellStyle name="Normal 2 4 4 2 2 5 2 2" xfId="7834" xr:uid="{A14B7E21-C7EF-4247-95D0-366DF1665425}"/>
    <cellStyle name="Normal 2 4 4 2 2 5 3" xfId="7833" xr:uid="{BB66C839-8942-4420-BD27-80329EAEFECE}"/>
    <cellStyle name="Normal 2 4 4 2 2 6" xfId="2634" xr:uid="{08168306-8846-4BB3-A7E6-50B524CBF156}"/>
    <cellStyle name="Normal 2 4 4 2 2 6 2" xfId="7835" xr:uid="{19D4E17A-F29E-469B-9636-98F69826D895}"/>
    <cellStyle name="Normal 2 4 4 2 2 7" xfId="7804" xr:uid="{68277225-6FB8-4053-B928-131CD6F70CD0}"/>
    <cellStyle name="Normal 2 4 4 2 3" xfId="2635" xr:uid="{742833CA-CB66-4077-BA33-4889B7B95896}"/>
    <cellStyle name="Normal 2 4 4 2 3 2" xfId="2636" xr:uid="{8D426EB7-A136-4F3C-9E51-0B618F6E520C}"/>
    <cellStyle name="Normal 2 4 4 2 3 2 2" xfId="2637" xr:uid="{DCDF9B99-945F-4E6B-AB83-B3985F849F7C}"/>
    <cellStyle name="Normal 2 4 4 2 3 2 2 2" xfId="2638" xr:uid="{50BAFD3D-E163-45C4-BD38-BD84BD14084B}"/>
    <cellStyle name="Normal 2 4 4 2 3 2 2 2 2" xfId="2639" xr:uid="{4EED10D4-B787-4C61-8C8C-7DE37AF3DC42}"/>
    <cellStyle name="Normal 2 4 4 2 3 2 2 2 2 2" xfId="7840" xr:uid="{2B354555-88F5-49FA-8329-EC71210E6665}"/>
    <cellStyle name="Normal 2 4 4 2 3 2 2 2 3" xfId="7839" xr:uid="{FC40502B-7EBE-4379-BA77-06D1249B9AF2}"/>
    <cellStyle name="Normal 2 4 4 2 3 2 2 3" xfId="2640" xr:uid="{5CE44D5A-B076-4B5A-AC12-39434767338D}"/>
    <cellStyle name="Normal 2 4 4 2 3 2 2 3 2" xfId="7841" xr:uid="{BA35224C-E383-4EE5-ABC5-FD2169628B3B}"/>
    <cellStyle name="Normal 2 4 4 2 3 2 2 4" xfId="7838" xr:uid="{ADD4C151-D2DF-4261-9511-AC43DB14D2FF}"/>
    <cellStyle name="Normal 2 4 4 2 3 2 3" xfId="2641" xr:uid="{B7B5B271-D880-43E2-B72C-5C7054E8EF57}"/>
    <cellStyle name="Normal 2 4 4 2 3 2 3 2" xfId="2642" xr:uid="{60A8FDA6-7255-4DFD-A95F-D54E9F48E1C7}"/>
    <cellStyle name="Normal 2 4 4 2 3 2 3 2 2" xfId="7843" xr:uid="{ADAA971F-3476-410B-B312-D920E7D1A7B0}"/>
    <cellStyle name="Normal 2 4 4 2 3 2 3 3" xfId="7842" xr:uid="{84D3F20B-AAAE-45E0-8161-813EB96798B4}"/>
    <cellStyle name="Normal 2 4 4 2 3 2 4" xfId="2643" xr:uid="{02AD28F2-BB37-4130-9CEE-4C9912C79ABD}"/>
    <cellStyle name="Normal 2 4 4 2 3 2 4 2" xfId="7844" xr:uid="{0D90EA43-D52D-4EC1-B1FD-E80598143DB7}"/>
    <cellStyle name="Normal 2 4 4 2 3 2 5" xfId="7837" xr:uid="{C5FB58D7-7617-43DA-B53B-EA0FF65E4C92}"/>
    <cellStyle name="Normal 2 4 4 2 3 3" xfId="2644" xr:uid="{C787AD77-6FC4-4F65-AC10-E22195A9801B}"/>
    <cellStyle name="Normal 2 4 4 2 3 3 2" xfId="2645" xr:uid="{6426EBB2-A3B7-4545-A33F-4B3D836FE8DA}"/>
    <cellStyle name="Normal 2 4 4 2 3 3 2 2" xfId="2646" xr:uid="{83724780-FED5-4F1C-ABD5-476F3D66918B}"/>
    <cellStyle name="Normal 2 4 4 2 3 3 2 2 2" xfId="7847" xr:uid="{51208276-3799-4F35-8719-31A78E1E6FA2}"/>
    <cellStyle name="Normal 2 4 4 2 3 3 2 3" xfId="7846" xr:uid="{09C13079-98AD-418D-AF17-A876BBB69C2A}"/>
    <cellStyle name="Normal 2 4 4 2 3 3 3" xfId="2647" xr:uid="{B521CB5B-1947-4048-B190-AF1390B9E354}"/>
    <cellStyle name="Normal 2 4 4 2 3 3 3 2" xfId="7848" xr:uid="{C636A00D-FFA6-48DC-8C6A-2AA0FF323820}"/>
    <cellStyle name="Normal 2 4 4 2 3 3 4" xfId="7845" xr:uid="{16E61533-B8F4-457D-AE0A-5E06BC024B6B}"/>
    <cellStyle name="Normal 2 4 4 2 3 4" xfId="2648" xr:uid="{522C81F8-FEF5-4939-8358-C6D6D05536CE}"/>
    <cellStyle name="Normal 2 4 4 2 3 4 2" xfId="2649" xr:uid="{C9A9EE8B-4784-48A0-94D7-54D74538DB5E}"/>
    <cellStyle name="Normal 2 4 4 2 3 4 2 2" xfId="7850" xr:uid="{EDC28ADE-26EA-453D-AD7E-326179C9D223}"/>
    <cellStyle name="Normal 2 4 4 2 3 4 3" xfId="7849" xr:uid="{793C9FB5-5390-471F-B681-AC2265717E66}"/>
    <cellStyle name="Normal 2 4 4 2 3 5" xfId="2650" xr:uid="{91C63B5D-4984-47B1-A92D-0DD91E31F171}"/>
    <cellStyle name="Normal 2 4 4 2 3 5 2" xfId="7851" xr:uid="{F582B41C-0311-4D47-A599-9C45A423E104}"/>
    <cellStyle name="Normal 2 4 4 2 3 6" xfId="7836" xr:uid="{3EE33029-767F-421F-A044-8560F2998E13}"/>
    <cellStyle name="Normal 2 4 4 2 4" xfId="2651" xr:uid="{1B540F78-69E4-4935-A974-796E6F327550}"/>
    <cellStyle name="Normal 2 4 4 2 4 2" xfId="2652" xr:uid="{400CBADC-B878-4395-83E4-D5A4DD07BB4E}"/>
    <cellStyle name="Normal 2 4 4 2 4 2 2" xfId="2653" xr:uid="{CC447CFD-BEB5-4A24-A88B-C4BA26C7A7F5}"/>
    <cellStyle name="Normal 2 4 4 2 4 2 2 2" xfId="2654" xr:uid="{07872441-BA4E-46D1-8C5E-C5A2D8897713}"/>
    <cellStyle name="Normal 2 4 4 2 4 2 2 2 2" xfId="7855" xr:uid="{A5096C1E-1C1D-44E2-8607-C07652F7F4A0}"/>
    <cellStyle name="Normal 2 4 4 2 4 2 2 3" xfId="7854" xr:uid="{64C89B73-6D47-4041-A810-68B81F4034D7}"/>
    <cellStyle name="Normal 2 4 4 2 4 2 3" xfId="2655" xr:uid="{5490AF46-023F-424F-8B40-14E998B74752}"/>
    <cellStyle name="Normal 2 4 4 2 4 2 3 2" xfId="7856" xr:uid="{641E6ABC-4A85-4258-89DD-42FDDECD6297}"/>
    <cellStyle name="Normal 2 4 4 2 4 2 4" xfId="7853" xr:uid="{B2992E95-4D1B-4B06-BA9D-D94441B75285}"/>
    <cellStyle name="Normal 2 4 4 2 4 3" xfId="2656" xr:uid="{BA24AC86-4FA0-4513-97E8-6B00FE06F656}"/>
    <cellStyle name="Normal 2 4 4 2 4 3 2" xfId="2657" xr:uid="{D3646510-38B6-41D4-B24A-855D14285097}"/>
    <cellStyle name="Normal 2 4 4 2 4 3 2 2" xfId="7858" xr:uid="{A5FD593B-7282-46C5-9920-E79E9780B85B}"/>
    <cellStyle name="Normal 2 4 4 2 4 3 3" xfId="7857" xr:uid="{121A508D-22D5-4A7E-87AA-59F750D32363}"/>
    <cellStyle name="Normal 2 4 4 2 4 4" xfId="2658" xr:uid="{CC95757D-3938-4B7D-9F98-321EDB9BEB30}"/>
    <cellStyle name="Normal 2 4 4 2 4 4 2" xfId="7859" xr:uid="{74CAA838-33FC-47D5-9C08-A239612AF03E}"/>
    <cellStyle name="Normal 2 4 4 2 4 5" xfId="7852" xr:uid="{75D1D2AD-8F8A-4977-BC38-AA5BF16989D8}"/>
    <cellStyle name="Normal 2 4 4 2 5" xfId="2659" xr:uid="{55912C8B-F2AE-4E7F-9B4E-81427706BAD2}"/>
    <cellStyle name="Normal 2 4 4 2 5 2" xfId="2660" xr:uid="{F65B5A57-FF3C-4C84-8FDB-D80CE8AE7424}"/>
    <cellStyle name="Normal 2 4 4 2 5 2 2" xfId="2661" xr:uid="{CFA27C35-FE4E-42E4-98E3-E76F52685478}"/>
    <cellStyle name="Normal 2 4 4 2 5 2 2 2" xfId="7862" xr:uid="{F79678BA-8A3A-4190-A0ED-7CEDE8DAE07C}"/>
    <cellStyle name="Normal 2 4 4 2 5 2 3" xfId="7861" xr:uid="{7BAAA255-D8DC-438E-9F0B-912E342A2B5E}"/>
    <cellStyle name="Normal 2 4 4 2 5 3" xfId="2662" xr:uid="{FAC417DE-0A17-4BB9-98CE-A4AD5ECCE166}"/>
    <cellStyle name="Normal 2 4 4 2 5 3 2" xfId="7863" xr:uid="{F5A8A66A-624C-45EB-8F96-9FB5A3236BBD}"/>
    <cellStyle name="Normal 2 4 4 2 5 4" xfId="7860" xr:uid="{FCB1D6C5-542F-4CDC-94B3-889DEC657AD4}"/>
    <cellStyle name="Normal 2 4 4 2 6" xfId="2663" xr:uid="{C51113BC-7D77-467A-B819-7627BB0E2D2B}"/>
    <cellStyle name="Normal 2 4 4 2 6 2" xfId="2664" xr:uid="{822F5D49-421F-4F3A-8BE3-009006D759F4}"/>
    <cellStyle name="Normal 2 4 4 2 6 2 2" xfId="7865" xr:uid="{0E8F06F0-2122-4673-8AB7-7B45F1B5A256}"/>
    <cellStyle name="Normal 2 4 4 2 6 3" xfId="7864" xr:uid="{36D692BE-9C97-4046-84FA-FBAF11000486}"/>
    <cellStyle name="Normal 2 4 4 2 7" xfId="2665" xr:uid="{F59F931E-8AC6-4BF3-849D-15EDFCE2520F}"/>
    <cellStyle name="Normal 2 4 4 2 7 2" xfId="7866" xr:uid="{C8FEAE04-1715-43A2-97A2-D838D5451A7D}"/>
    <cellStyle name="Normal 2 4 4 2 8" xfId="7803" xr:uid="{A4C8A583-4F5A-42D2-B57B-61FEE464E1A5}"/>
    <cellStyle name="Normal 2 4 4 3" xfId="2666" xr:uid="{953F6BF8-A3B7-43D8-AB55-4709B968A07E}"/>
    <cellStyle name="Normal 2 4 4 3 2" xfId="2667" xr:uid="{DBB3DF30-4176-4AF2-ABE8-318D7AED6A86}"/>
    <cellStyle name="Normal 2 4 4 3 2 2" xfId="2668" xr:uid="{FAD7E4B6-1DB0-41D5-A5A4-EA8432A44668}"/>
    <cellStyle name="Normal 2 4 4 3 2 2 2" xfId="2669" xr:uid="{4BD4F449-BA3A-4590-9EA6-AD5D1D494CAF}"/>
    <cellStyle name="Normal 2 4 4 3 2 2 2 2" xfId="2670" xr:uid="{E4C214A8-0D5A-467D-BB73-E2A595E53536}"/>
    <cellStyle name="Normal 2 4 4 3 2 2 2 2 2" xfId="2671" xr:uid="{7B1B0564-D582-4556-88D8-D442C8A14C39}"/>
    <cellStyle name="Normal 2 4 4 3 2 2 2 2 2 2" xfId="7872" xr:uid="{A46131FE-4EE4-4BC8-9C24-23764A326A6D}"/>
    <cellStyle name="Normal 2 4 4 3 2 2 2 2 3" xfId="7871" xr:uid="{4F72D9FC-AC32-43D6-A1DE-6F5B03AEFD21}"/>
    <cellStyle name="Normal 2 4 4 3 2 2 2 3" xfId="2672" xr:uid="{3B35F0FA-AA1E-4218-A2B3-C86521010BB3}"/>
    <cellStyle name="Normal 2 4 4 3 2 2 2 3 2" xfId="7873" xr:uid="{3EDE063D-B606-41D0-8C7F-02FB79C82E2D}"/>
    <cellStyle name="Normal 2 4 4 3 2 2 2 4" xfId="7870" xr:uid="{ECA95BEA-B806-4BBE-8D58-55FFF7BF65B2}"/>
    <cellStyle name="Normal 2 4 4 3 2 2 3" xfId="2673" xr:uid="{CE759571-8386-4F43-844A-06DA1FC7FA60}"/>
    <cellStyle name="Normal 2 4 4 3 2 2 3 2" xfId="2674" xr:uid="{E78A4AB2-796F-417F-8335-771CDB6B9038}"/>
    <cellStyle name="Normal 2 4 4 3 2 2 3 2 2" xfId="7875" xr:uid="{0A21C3F9-66DE-49F5-B8D1-B13ABC94018C}"/>
    <cellStyle name="Normal 2 4 4 3 2 2 3 3" xfId="7874" xr:uid="{6BA6F724-7317-4314-BDEE-E49D87A5CC40}"/>
    <cellStyle name="Normal 2 4 4 3 2 2 4" xfId="2675" xr:uid="{E8655453-799F-4C7A-B979-C77F4A56F6D5}"/>
    <cellStyle name="Normal 2 4 4 3 2 2 4 2" xfId="7876" xr:uid="{7A343C86-DCA1-4BF4-8CC6-EBEE765B4ECB}"/>
    <cellStyle name="Normal 2 4 4 3 2 2 5" xfId="7869" xr:uid="{35633B78-65C1-4865-8EE8-723E6EB48173}"/>
    <cellStyle name="Normal 2 4 4 3 2 3" xfId="2676" xr:uid="{0CFDEE9F-8A81-4D8E-96D1-1F49D405330C}"/>
    <cellStyle name="Normal 2 4 4 3 2 3 2" xfId="2677" xr:uid="{D7F2BF9A-0674-41B5-A66C-81B9D3F6E887}"/>
    <cellStyle name="Normal 2 4 4 3 2 3 2 2" xfId="2678" xr:uid="{4EF740E8-059C-492D-BBA9-E4D058553DE9}"/>
    <cellStyle name="Normal 2 4 4 3 2 3 2 2 2" xfId="7879" xr:uid="{380EFEDB-4E70-4F77-9CCA-6A4F5272F991}"/>
    <cellStyle name="Normal 2 4 4 3 2 3 2 3" xfId="7878" xr:uid="{DB28A96A-2449-4C04-846D-DAE8835A7117}"/>
    <cellStyle name="Normal 2 4 4 3 2 3 3" xfId="2679" xr:uid="{A4C59F0E-72C7-4F55-93E6-5E400C61D2EC}"/>
    <cellStyle name="Normal 2 4 4 3 2 3 3 2" xfId="7880" xr:uid="{25A242CA-B58D-4AB3-BF4C-8E24D87D042F}"/>
    <cellStyle name="Normal 2 4 4 3 2 3 4" xfId="7877" xr:uid="{D4ECC25D-2C22-4224-A895-544A837E867E}"/>
    <cellStyle name="Normal 2 4 4 3 2 4" xfId="2680" xr:uid="{6CF61FDB-BF03-4080-A6E6-BF95AC060BB7}"/>
    <cellStyle name="Normal 2 4 4 3 2 4 2" xfId="2681" xr:uid="{4EE5ADD0-744A-4EA4-AF88-3E1AEE3F046E}"/>
    <cellStyle name="Normal 2 4 4 3 2 4 2 2" xfId="7882" xr:uid="{406BFA9B-DD5E-4ED1-B49F-676E6943DF4F}"/>
    <cellStyle name="Normal 2 4 4 3 2 4 3" xfId="7881" xr:uid="{FBE3897B-7C2F-4D2A-8C4F-312C99CB0273}"/>
    <cellStyle name="Normal 2 4 4 3 2 5" xfId="2682" xr:uid="{BE14E496-B7CA-4EC5-BA41-823250361ED1}"/>
    <cellStyle name="Normal 2 4 4 3 2 5 2" xfId="7883" xr:uid="{289616E5-CE1A-418A-944B-46B79C5BDD84}"/>
    <cellStyle name="Normal 2 4 4 3 2 6" xfId="7868" xr:uid="{B2D57701-FF6F-472E-AD06-DD85A6DD175A}"/>
    <cellStyle name="Normal 2 4 4 3 3" xfId="2683" xr:uid="{4DC98B1C-A826-4BC3-99E0-51880D1A3AE9}"/>
    <cellStyle name="Normal 2 4 4 3 3 2" xfId="2684" xr:uid="{5DE9549F-70A1-4390-B79C-1744605D74DC}"/>
    <cellStyle name="Normal 2 4 4 3 3 2 2" xfId="2685" xr:uid="{FB06B999-6F7B-43EC-B02C-E0B78259E335}"/>
    <cellStyle name="Normal 2 4 4 3 3 2 2 2" xfId="2686" xr:uid="{1A4DBAEA-53F7-48E3-B972-E44FEFC44208}"/>
    <cellStyle name="Normal 2 4 4 3 3 2 2 2 2" xfId="7887" xr:uid="{ED53D9C9-0CE9-4319-86C5-FFAC2D9CD959}"/>
    <cellStyle name="Normal 2 4 4 3 3 2 2 3" xfId="7886" xr:uid="{6F61A56F-7340-400C-9E5E-2CE2E9FEB102}"/>
    <cellStyle name="Normal 2 4 4 3 3 2 3" xfId="2687" xr:uid="{0C6C0FCD-7FF0-4278-92B6-36F22CE07A59}"/>
    <cellStyle name="Normal 2 4 4 3 3 2 3 2" xfId="7888" xr:uid="{55B5AE45-5898-4502-871A-1AC3D69CB270}"/>
    <cellStyle name="Normal 2 4 4 3 3 2 4" xfId="7885" xr:uid="{7118B8F2-2F3F-4B9F-B727-1E6F93D194A5}"/>
    <cellStyle name="Normal 2 4 4 3 3 3" xfId="2688" xr:uid="{32624DA6-B664-4654-836C-B8D17250720A}"/>
    <cellStyle name="Normal 2 4 4 3 3 3 2" xfId="2689" xr:uid="{ECBFB6B1-51B3-4C8F-ACC8-315981705300}"/>
    <cellStyle name="Normal 2 4 4 3 3 3 2 2" xfId="7890" xr:uid="{E17F7416-755F-4BF8-8ED7-BE4239F16777}"/>
    <cellStyle name="Normal 2 4 4 3 3 3 3" xfId="7889" xr:uid="{D10EBB5B-4EC6-41C4-9A4F-FDCD1DA11DEB}"/>
    <cellStyle name="Normal 2 4 4 3 3 4" xfId="2690" xr:uid="{533EEE68-D8DE-49D6-82CA-0F0665A8EF72}"/>
    <cellStyle name="Normal 2 4 4 3 3 4 2" xfId="7891" xr:uid="{EC9F4CC3-FC03-4C4B-B52C-1C627F48D11E}"/>
    <cellStyle name="Normal 2 4 4 3 3 5" xfId="7884" xr:uid="{C4402514-AFEF-4197-BAB7-058465D71387}"/>
    <cellStyle name="Normal 2 4 4 3 4" xfId="2691" xr:uid="{E509375B-FFD4-4AA9-B375-3F0D0F06B5CF}"/>
    <cellStyle name="Normal 2 4 4 3 4 2" xfId="2692" xr:uid="{761BEC00-297B-4397-9AA9-F47F0D1567C2}"/>
    <cellStyle name="Normal 2 4 4 3 4 2 2" xfId="2693" xr:uid="{0B93F2C8-BD30-4F68-96D1-D958BA7F778B}"/>
    <cellStyle name="Normal 2 4 4 3 4 2 2 2" xfId="7894" xr:uid="{693BB313-5ABA-4CCA-BF4F-103884837A4A}"/>
    <cellStyle name="Normal 2 4 4 3 4 2 3" xfId="7893" xr:uid="{68E17519-4625-4B07-851E-E4550A22BCE6}"/>
    <cellStyle name="Normal 2 4 4 3 4 3" xfId="2694" xr:uid="{C8EC493C-ABFE-425F-B279-6F3B4B8F666F}"/>
    <cellStyle name="Normal 2 4 4 3 4 3 2" xfId="7895" xr:uid="{C41F9F69-4B6F-427F-AD3C-1BC9DE93C83E}"/>
    <cellStyle name="Normal 2 4 4 3 4 4" xfId="7892" xr:uid="{ACEA07A8-CE67-447E-AEF1-70E5C4602824}"/>
    <cellStyle name="Normal 2 4 4 3 5" xfId="2695" xr:uid="{C3B585B1-B8BB-4878-9C88-52E050388927}"/>
    <cellStyle name="Normal 2 4 4 3 5 2" xfId="2696" xr:uid="{B6B636D2-D7DA-4CA0-93B0-3733568131F5}"/>
    <cellStyle name="Normal 2 4 4 3 5 2 2" xfId="7897" xr:uid="{673D149E-3E08-46DE-B8A0-F05F3091BB11}"/>
    <cellStyle name="Normal 2 4 4 3 5 3" xfId="7896" xr:uid="{0A762433-4986-4FA5-ACC6-D597B8F5A0C9}"/>
    <cellStyle name="Normal 2 4 4 3 6" xfId="2697" xr:uid="{4B443D78-340F-4233-B9C3-44A392D41F7C}"/>
    <cellStyle name="Normal 2 4 4 3 6 2" xfId="7898" xr:uid="{4083C952-4DA2-4C23-B573-19A6CAD6E13C}"/>
    <cellStyle name="Normal 2 4 4 3 7" xfId="7867" xr:uid="{F1AB3372-633C-4FD5-AD64-A77E0FC88E08}"/>
    <cellStyle name="Normal 2 4 4 4" xfId="2698" xr:uid="{61C95DF5-EBE3-4744-8B49-46F85BACFF8A}"/>
    <cellStyle name="Normal 2 4 4 4 2" xfId="2699" xr:uid="{DC7596B5-0BD5-4269-B9C3-37508227C897}"/>
    <cellStyle name="Normal 2 4 4 4 2 2" xfId="2700" xr:uid="{AA8F8D95-A1E5-49D1-9442-ED3F7F76D7AD}"/>
    <cellStyle name="Normal 2 4 4 4 2 2 2" xfId="2701" xr:uid="{CEC6894F-D28A-4353-BB1D-446789F506F4}"/>
    <cellStyle name="Normal 2 4 4 4 2 2 2 2" xfId="2702" xr:uid="{BF2E7902-C13F-4A91-9DAA-DC008691C278}"/>
    <cellStyle name="Normal 2 4 4 4 2 2 2 2 2" xfId="7903" xr:uid="{D6BE3DE5-7DAF-40C6-99AD-0213A0E56E0B}"/>
    <cellStyle name="Normal 2 4 4 4 2 2 2 3" xfId="7902" xr:uid="{AA0D5870-74C8-4DB3-9209-96830A4FAECD}"/>
    <cellStyle name="Normal 2 4 4 4 2 2 3" xfId="2703" xr:uid="{4298C296-0305-47B2-A72D-21C98429152E}"/>
    <cellStyle name="Normal 2 4 4 4 2 2 3 2" xfId="7904" xr:uid="{B342616E-E4E8-4BA9-9DD1-3C339D190F91}"/>
    <cellStyle name="Normal 2 4 4 4 2 2 4" xfId="7901" xr:uid="{40A2FD2C-6246-4D5C-A89F-941C727D5FA1}"/>
    <cellStyle name="Normal 2 4 4 4 2 3" xfId="2704" xr:uid="{5CAA2AA0-BA4A-40A2-85F5-23E1818E2B2F}"/>
    <cellStyle name="Normal 2 4 4 4 2 3 2" xfId="2705" xr:uid="{72952063-4AEC-4D67-BE6B-3394457B33D3}"/>
    <cellStyle name="Normal 2 4 4 4 2 3 2 2" xfId="7906" xr:uid="{F9A1D5B9-880D-4DCC-B2C9-E09065E70A60}"/>
    <cellStyle name="Normal 2 4 4 4 2 3 3" xfId="7905" xr:uid="{174F5E37-7F46-4269-8CB7-8DFFED9E6A22}"/>
    <cellStyle name="Normal 2 4 4 4 2 4" xfId="2706" xr:uid="{633A472D-F6B5-4611-BC84-660FA591F9C7}"/>
    <cellStyle name="Normal 2 4 4 4 2 4 2" xfId="7907" xr:uid="{C94CBC1D-6AA5-4B0C-AA5D-9ACDB8347C54}"/>
    <cellStyle name="Normal 2 4 4 4 2 5" xfId="7900" xr:uid="{D0C27033-3C1C-4718-A4B8-4DBDB840F585}"/>
    <cellStyle name="Normal 2 4 4 4 3" xfId="2707" xr:uid="{75F99870-7497-41AC-A722-B64423C2E2B4}"/>
    <cellStyle name="Normal 2 4 4 4 3 2" xfId="2708" xr:uid="{E95E7EC9-7BF1-4128-AAFE-B7573BD121F6}"/>
    <cellStyle name="Normal 2 4 4 4 3 2 2" xfId="2709" xr:uid="{7539DC32-EA2B-4FE2-8C2A-048B6DDCF7C8}"/>
    <cellStyle name="Normal 2 4 4 4 3 2 2 2" xfId="7910" xr:uid="{E83CF9D6-E213-4270-93F6-1F59FCE5BB7C}"/>
    <cellStyle name="Normal 2 4 4 4 3 2 3" xfId="7909" xr:uid="{E9A8DA94-0767-4EEE-9310-3859733F1FAE}"/>
    <cellStyle name="Normal 2 4 4 4 3 3" xfId="2710" xr:uid="{A33B352A-4FC9-442C-BEE3-53993B4CE92D}"/>
    <cellStyle name="Normal 2 4 4 4 3 3 2" xfId="7911" xr:uid="{5E864DDC-4CD7-4002-AAB5-A9A9C780B278}"/>
    <cellStyle name="Normal 2 4 4 4 3 4" xfId="7908" xr:uid="{C40B2F8A-E0D9-4A7E-B514-7C6C60C6A6D1}"/>
    <cellStyle name="Normal 2 4 4 4 4" xfId="2711" xr:uid="{73FA58B0-30D0-4797-983F-AC0803388BCF}"/>
    <cellStyle name="Normal 2 4 4 4 4 2" xfId="2712" xr:uid="{C00DC1F4-F284-451F-8EAB-9892ABCBDD2C}"/>
    <cellStyle name="Normal 2 4 4 4 4 2 2" xfId="7913" xr:uid="{F5E39C7E-DD1A-436B-A1B7-641BF1E1BEBA}"/>
    <cellStyle name="Normal 2 4 4 4 4 3" xfId="7912" xr:uid="{83C37D8F-D757-4EF1-971B-76F0D1FBCFA5}"/>
    <cellStyle name="Normal 2 4 4 4 5" xfId="2713" xr:uid="{B67D1F73-56CB-4BD6-8AF8-7920590B4BE8}"/>
    <cellStyle name="Normal 2 4 4 4 5 2" xfId="7914" xr:uid="{616CE27F-37E0-45BF-B59A-9C9B6D370C8F}"/>
    <cellStyle name="Normal 2 4 4 4 6" xfId="7899" xr:uid="{BB516D1E-D867-45AC-BBFF-59D6DFDF083A}"/>
    <cellStyle name="Normal 2 4 4 5" xfId="2714" xr:uid="{CA6D06D2-CD72-4BAB-BA45-35226D8FA21E}"/>
    <cellStyle name="Normal 2 4 4 5 2" xfId="2715" xr:uid="{701CC6A3-6E8D-4C0D-AC83-D7F59BD11883}"/>
    <cellStyle name="Normal 2 4 4 5 2 2" xfId="2716" xr:uid="{163A619D-266C-45F3-81A0-108BC80D3A04}"/>
    <cellStyle name="Normal 2 4 4 5 2 2 2" xfId="2717" xr:uid="{76ADABCD-A7F2-4B7C-BF20-50E9A805F0C7}"/>
    <cellStyle name="Normal 2 4 4 5 2 2 2 2" xfId="7918" xr:uid="{17232115-4008-434E-B9D2-DB3F51921081}"/>
    <cellStyle name="Normal 2 4 4 5 2 2 3" xfId="7917" xr:uid="{3B8B7A50-4074-4C03-A19C-2CAB3A55E240}"/>
    <cellStyle name="Normal 2 4 4 5 2 3" xfId="2718" xr:uid="{2C798D5E-EFD3-4804-A51F-C25CF296A758}"/>
    <cellStyle name="Normal 2 4 4 5 2 3 2" xfId="7919" xr:uid="{A4E62152-C029-4393-8C8F-DFE72A32F35B}"/>
    <cellStyle name="Normal 2 4 4 5 2 4" xfId="7916" xr:uid="{0EC52DFC-63DF-45CD-B885-F781E8D3EEB2}"/>
    <cellStyle name="Normal 2 4 4 5 3" xfId="2719" xr:uid="{19DA22A6-A714-485C-96C0-1561AF3B69BF}"/>
    <cellStyle name="Normal 2 4 4 5 3 2" xfId="2720" xr:uid="{FF996609-FA8E-4E5A-9124-B29EB84EAC66}"/>
    <cellStyle name="Normal 2 4 4 5 3 2 2" xfId="7921" xr:uid="{B4BD73E8-A923-4CB4-AC4B-BFE3989E7217}"/>
    <cellStyle name="Normal 2 4 4 5 3 3" xfId="7920" xr:uid="{74AF88C1-C60C-4608-A4FA-D00003CF03BA}"/>
    <cellStyle name="Normal 2 4 4 5 4" xfId="2721" xr:uid="{1F630C37-8B42-4FC2-A49E-1B3D44BA47F6}"/>
    <cellStyle name="Normal 2 4 4 5 4 2" xfId="7922" xr:uid="{62DADE2D-7518-4024-9C51-4242F92C6B9E}"/>
    <cellStyle name="Normal 2 4 4 5 5" xfId="7915" xr:uid="{92181B29-C9F5-44DE-9E45-14C76114E807}"/>
    <cellStyle name="Normal 2 4 4 6" xfId="2722" xr:uid="{658A6DF5-E9B6-4B01-A633-C95FAF9ED9CC}"/>
    <cellStyle name="Normal 2 4 4 6 2" xfId="2723" xr:uid="{5139B2AA-2CA4-4D61-9CD2-0564DCA4C8BC}"/>
    <cellStyle name="Normal 2 4 4 6 2 2" xfId="2724" xr:uid="{33C6D971-22BC-4C02-B11C-8DAC452F4C30}"/>
    <cellStyle name="Normal 2 4 4 6 2 2 2" xfId="7925" xr:uid="{89DA7221-3ECB-4EEE-A453-EDDD66F12CD8}"/>
    <cellStyle name="Normal 2 4 4 6 2 3" xfId="7924" xr:uid="{FAC9B21C-ADF5-4500-B201-89294C8CDE71}"/>
    <cellStyle name="Normal 2 4 4 6 3" xfId="2725" xr:uid="{92652EF7-B863-4FFC-AA6B-08C8A2904A45}"/>
    <cellStyle name="Normal 2 4 4 6 3 2" xfId="7926" xr:uid="{79AC529F-96DC-44B1-ABC9-AE79E0371796}"/>
    <cellStyle name="Normal 2 4 4 6 4" xfId="7923" xr:uid="{1959A3D8-7736-4699-97B1-4E93D850F1B3}"/>
    <cellStyle name="Normal 2 4 4 7" xfId="2726" xr:uid="{91C72FF1-CD8B-4FCF-BBAD-F30EB6FAA8C1}"/>
    <cellStyle name="Normal 2 4 4 7 2" xfId="2727" xr:uid="{1E917A1A-18BB-4599-A924-C7A36B3A7CE2}"/>
    <cellStyle name="Normal 2 4 4 7 2 2" xfId="7928" xr:uid="{AB066F1D-C0D6-4C5A-9F7D-8D3DE1963094}"/>
    <cellStyle name="Normal 2 4 4 7 3" xfId="7927" xr:uid="{C9350FF1-DAC4-4E04-B151-21C79CF412E3}"/>
    <cellStyle name="Normal 2 4 4 8" xfId="2728" xr:uid="{7677E139-E2D9-433F-B1A2-BA3F1FD7336E}"/>
    <cellStyle name="Normal 2 4 4 8 2" xfId="7929" xr:uid="{7C76872B-25AD-41BB-8C61-0B9023C96AD9}"/>
    <cellStyle name="Normal 2 4 4 9" xfId="7802" xr:uid="{352D1378-532F-4571-9680-25414E060343}"/>
    <cellStyle name="Normal 2 4 5" xfId="2729" xr:uid="{09FB813B-CDD1-4E42-B788-83F9F29E1281}"/>
    <cellStyle name="Normal 2 4 5 2" xfId="2730" xr:uid="{FE69F8D3-C4AE-4709-A976-074BFBEA897B}"/>
    <cellStyle name="Normal 2 4 5 2 2" xfId="2731" xr:uid="{62F7D956-F4E5-4C0A-AC8F-86E6AC28B422}"/>
    <cellStyle name="Normal 2 4 5 2 2 2" xfId="2732" xr:uid="{80129B28-7705-442E-A357-4435A96E6BE0}"/>
    <cellStyle name="Normal 2 4 5 2 2 2 2" xfId="2733" xr:uid="{67845192-D59A-473E-9C85-24415EDAF35B}"/>
    <cellStyle name="Normal 2 4 5 2 2 2 2 2" xfId="2734" xr:uid="{AE662687-E3F2-4C52-802F-BBDD300EF494}"/>
    <cellStyle name="Normal 2 4 5 2 2 2 2 2 2" xfId="2735" xr:uid="{B9CFFC8C-B958-4F61-A338-702839066B0C}"/>
    <cellStyle name="Normal 2 4 5 2 2 2 2 2 2 2" xfId="7936" xr:uid="{D0ED518F-62DD-4030-A715-E9066D1BDC9B}"/>
    <cellStyle name="Normal 2 4 5 2 2 2 2 2 3" xfId="7935" xr:uid="{8DFFE372-E1CA-4CB2-833B-C2774AEA2734}"/>
    <cellStyle name="Normal 2 4 5 2 2 2 2 3" xfId="2736" xr:uid="{78EF899F-E70C-40EC-87DE-EEBCFA7A0B56}"/>
    <cellStyle name="Normal 2 4 5 2 2 2 2 3 2" xfId="7937" xr:uid="{223B9B18-8895-4B66-9A7A-32B2CD7359A5}"/>
    <cellStyle name="Normal 2 4 5 2 2 2 2 4" xfId="7934" xr:uid="{BC4A1F8B-FC37-476B-8EE2-EF15C02A6E6D}"/>
    <cellStyle name="Normal 2 4 5 2 2 2 3" xfId="2737" xr:uid="{1947C878-D7DC-4BE2-A4C1-4FAB4C9F8A90}"/>
    <cellStyle name="Normal 2 4 5 2 2 2 3 2" xfId="2738" xr:uid="{697B9A1E-6EE8-4D62-A5EB-4475A7BA9CF8}"/>
    <cellStyle name="Normal 2 4 5 2 2 2 3 2 2" xfId="7939" xr:uid="{8647EFCD-438D-4700-AF3F-0C893BF626ED}"/>
    <cellStyle name="Normal 2 4 5 2 2 2 3 3" xfId="7938" xr:uid="{254BE770-E7BC-4396-91CD-E2DBA0929160}"/>
    <cellStyle name="Normal 2 4 5 2 2 2 4" xfId="2739" xr:uid="{FDCD1AC4-01D5-4055-AE44-AB997437D30C}"/>
    <cellStyle name="Normal 2 4 5 2 2 2 4 2" xfId="7940" xr:uid="{FC4E0381-C604-437B-8F93-847038A7E754}"/>
    <cellStyle name="Normal 2 4 5 2 2 2 5" xfId="7933" xr:uid="{7C167CD2-CB28-494D-8374-61B50F53C521}"/>
    <cellStyle name="Normal 2 4 5 2 2 3" xfId="2740" xr:uid="{500CA883-1CD8-4B31-9ECE-528B31B38B96}"/>
    <cellStyle name="Normal 2 4 5 2 2 3 2" xfId="2741" xr:uid="{6049024D-8E1D-44C4-B178-62B7256C973F}"/>
    <cellStyle name="Normal 2 4 5 2 2 3 2 2" xfId="2742" xr:uid="{C967346D-F2EB-4D44-9752-34D0CCAE83CA}"/>
    <cellStyle name="Normal 2 4 5 2 2 3 2 2 2" xfId="7943" xr:uid="{2C343B29-784A-46F0-8139-484C53C2A6A2}"/>
    <cellStyle name="Normal 2 4 5 2 2 3 2 3" xfId="7942" xr:uid="{2F726A3D-841D-4E4F-AA41-26E8F77EA367}"/>
    <cellStyle name="Normal 2 4 5 2 2 3 3" xfId="2743" xr:uid="{E3B68EEE-00CD-49F8-B3CA-FF22D3A5DBD6}"/>
    <cellStyle name="Normal 2 4 5 2 2 3 3 2" xfId="7944" xr:uid="{29A88415-F865-4CF0-BCA6-017F89933AD2}"/>
    <cellStyle name="Normal 2 4 5 2 2 3 4" xfId="7941" xr:uid="{9FC46A7E-C78E-42EB-BAD8-16E070AD2106}"/>
    <cellStyle name="Normal 2 4 5 2 2 4" xfId="2744" xr:uid="{AFE4D3A1-0986-4222-915C-9F70D20E330F}"/>
    <cellStyle name="Normal 2 4 5 2 2 4 2" xfId="2745" xr:uid="{D52B46C6-9893-4AF8-A9F2-0AF196B825C6}"/>
    <cellStyle name="Normal 2 4 5 2 2 4 2 2" xfId="7946" xr:uid="{8A675335-721C-4DD9-B6DD-735FAD35F5AF}"/>
    <cellStyle name="Normal 2 4 5 2 2 4 3" xfId="7945" xr:uid="{1CED2F34-B671-45E4-A566-B8075BDFAC64}"/>
    <cellStyle name="Normal 2 4 5 2 2 5" xfId="2746" xr:uid="{1AF01036-8A03-4BF1-9BE1-62CEEDB2700D}"/>
    <cellStyle name="Normal 2 4 5 2 2 5 2" xfId="7947" xr:uid="{E774C5B0-7A79-4001-B773-CBF08D920F7E}"/>
    <cellStyle name="Normal 2 4 5 2 2 6" xfId="7932" xr:uid="{03BF183C-806C-477C-9C32-C687C2D3A5B7}"/>
    <cellStyle name="Normal 2 4 5 2 3" xfId="2747" xr:uid="{9D76CB45-89CC-496C-A524-807206DD7A2E}"/>
    <cellStyle name="Normal 2 4 5 2 3 2" xfId="2748" xr:uid="{1281B3ED-7C8C-4A29-975C-53D140E3A406}"/>
    <cellStyle name="Normal 2 4 5 2 3 2 2" xfId="2749" xr:uid="{3FE98A4A-14D1-48EB-887C-B9F1C1C64C0A}"/>
    <cellStyle name="Normal 2 4 5 2 3 2 2 2" xfId="2750" xr:uid="{EE0B0990-5F65-4FCD-9491-82F6D789E61C}"/>
    <cellStyle name="Normal 2 4 5 2 3 2 2 2 2" xfId="7951" xr:uid="{9B8639E0-2BB3-4A46-BB38-8E1D996D663C}"/>
    <cellStyle name="Normal 2 4 5 2 3 2 2 3" xfId="7950" xr:uid="{F9617780-1043-4B7D-A142-9767C90E9FA0}"/>
    <cellStyle name="Normal 2 4 5 2 3 2 3" xfId="2751" xr:uid="{EED249CC-EF29-4671-B562-8634035B2B50}"/>
    <cellStyle name="Normal 2 4 5 2 3 2 3 2" xfId="7952" xr:uid="{F3027C7A-4836-4805-A145-1D4E4D5B3DBF}"/>
    <cellStyle name="Normal 2 4 5 2 3 2 4" xfId="7949" xr:uid="{12C68102-937C-459D-9293-3E9137642C0F}"/>
    <cellStyle name="Normal 2 4 5 2 3 3" xfId="2752" xr:uid="{8CC44FEC-21FE-4141-97FA-E84816F927F2}"/>
    <cellStyle name="Normal 2 4 5 2 3 3 2" xfId="2753" xr:uid="{93846E80-A01A-42D4-BCA3-D3977722CD36}"/>
    <cellStyle name="Normal 2 4 5 2 3 3 2 2" xfId="7954" xr:uid="{D69E8BA6-A2F7-4263-AD23-604ED66F1CAF}"/>
    <cellStyle name="Normal 2 4 5 2 3 3 3" xfId="7953" xr:uid="{2D303AFF-333A-486B-8CC0-009FDFEC7E56}"/>
    <cellStyle name="Normal 2 4 5 2 3 4" xfId="2754" xr:uid="{257BC463-9F6C-4A4C-986D-F158859AEF5B}"/>
    <cellStyle name="Normal 2 4 5 2 3 4 2" xfId="7955" xr:uid="{CA4D2038-3348-4A25-9E97-8BC63429C946}"/>
    <cellStyle name="Normal 2 4 5 2 3 5" xfId="7948" xr:uid="{57E5D6EC-A51C-4F06-8A50-C3AAD8FA27B5}"/>
    <cellStyle name="Normal 2 4 5 2 4" xfId="2755" xr:uid="{F52B2C3E-2A63-48C1-8AA2-8D46C1E5DCBB}"/>
    <cellStyle name="Normal 2 4 5 2 4 2" xfId="2756" xr:uid="{67972CFD-976B-44A1-9748-B53F1E8C55B3}"/>
    <cellStyle name="Normal 2 4 5 2 4 2 2" xfId="2757" xr:uid="{76EEB24B-3629-4C00-94F5-1882D75E60D2}"/>
    <cellStyle name="Normal 2 4 5 2 4 2 2 2" xfId="7958" xr:uid="{3CCE41D6-FB7E-4490-8265-3A657DD5CFC8}"/>
    <cellStyle name="Normal 2 4 5 2 4 2 3" xfId="7957" xr:uid="{3C3B7E13-E5D1-4295-ABDB-A8006141D28E}"/>
    <cellStyle name="Normal 2 4 5 2 4 3" xfId="2758" xr:uid="{418782D3-16B6-43DB-9EF3-4924C6999F39}"/>
    <cellStyle name="Normal 2 4 5 2 4 3 2" xfId="7959" xr:uid="{5E99A7A5-0331-4AB7-B1DA-E1F4CC05D8CD}"/>
    <cellStyle name="Normal 2 4 5 2 4 4" xfId="7956" xr:uid="{2E63F897-1E6D-4F60-95CF-F13E3E9BDFCD}"/>
    <cellStyle name="Normal 2 4 5 2 5" xfId="2759" xr:uid="{6030DC18-7FD1-4385-B8A0-8F9FFF3ED693}"/>
    <cellStyle name="Normal 2 4 5 2 5 2" xfId="2760" xr:uid="{83FC4262-4554-4F7E-A5E4-2182B54265FF}"/>
    <cellStyle name="Normal 2 4 5 2 5 2 2" xfId="7961" xr:uid="{A3793595-D5B9-4E97-A35E-D168E4F25600}"/>
    <cellStyle name="Normal 2 4 5 2 5 3" xfId="7960" xr:uid="{638B9E48-A321-434E-86B4-945A0296CB05}"/>
    <cellStyle name="Normal 2 4 5 2 6" xfId="2761" xr:uid="{BFEE4CB7-52E4-44F0-A608-9DC1624B8DD1}"/>
    <cellStyle name="Normal 2 4 5 2 6 2" xfId="7962" xr:uid="{0E8CE88B-0973-4782-B7C0-C8EB154EA7C8}"/>
    <cellStyle name="Normal 2 4 5 2 7" xfId="7931" xr:uid="{ED79A984-CF3F-4798-AF4B-332EAC0B7B4C}"/>
    <cellStyle name="Normal 2 4 5 3" xfId="2762" xr:uid="{38D065D5-A0F7-4D03-85CF-7FE6EBBCD07F}"/>
    <cellStyle name="Normal 2 4 5 3 2" xfId="2763" xr:uid="{6A041C57-9CF0-48BD-ADBA-9469634E14BC}"/>
    <cellStyle name="Normal 2 4 5 3 2 2" xfId="2764" xr:uid="{346EAADD-0BE0-4CD4-8BB7-BB953CBF2954}"/>
    <cellStyle name="Normal 2 4 5 3 2 2 2" xfId="2765" xr:uid="{531EED17-998B-45AB-8CCB-FF3D33A60ABF}"/>
    <cellStyle name="Normal 2 4 5 3 2 2 2 2" xfId="2766" xr:uid="{030F5F38-8038-4F2B-AB7C-53D9B05447EA}"/>
    <cellStyle name="Normal 2 4 5 3 2 2 2 2 2" xfId="7967" xr:uid="{3F804AF0-32B3-4ACD-BA06-C211356B534C}"/>
    <cellStyle name="Normal 2 4 5 3 2 2 2 3" xfId="7966" xr:uid="{87F40118-F39A-4946-AA71-905DB91332A4}"/>
    <cellStyle name="Normal 2 4 5 3 2 2 3" xfId="2767" xr:uid="{CE9BC5AE-2171-475D-A19B-C55163002744}"/>
    <cellStyle name="Normal 2 4 5 3 2 2 3 2" xfId="7968" xr:uid="{F005FF33-0FAF-4CEB-A759-8977AC36DA13}"/>
    <cellStyle name="Normal 2 4 5 3 2 2 4" xfId="7965" xr:uid="{09EB2BBA-BF26-4482-8C09-EBD22AEA923B}"/>
    <cellStyle name="Normal 2 4 5 3 2 3" xfId="2768" xr:uid="{0B5EC3CD-197E-475C-B6AE-74747CF63D11}"/>
    <cellStyle name="Normal 2 4 5 3 2 3 2" xfId="2769" xr:uid="{C3A2C5DD-674C-4AFA-8EE0-833FCFC79AEB}"/>
    <cellStyle name="Normal 2 4 5 3 2 3 2 2" xfId="7970" xr:uid="{3DC56715-8B5C-4A78-941C-6ED83AF21105}"/>
    <cellStyle name="Normal 2 4 5 3 2 3 3" xfId="7969" xr:uid="{53A77C1F-BCAD-4995-A9D7-5BE7B36D0222}"/>
    <cellStyle name="Normal 2 4 5 3 2 4" xfId="2770" xr:uid="{CC8EC14F-0CCC-40F3-A7A2-EC52CB594013}"/>
    <cellStyle name="Normal 2 4 5 3 2 4 2" xfId="7971" xr:uid="{CB24E6BA-BEFB-4290-A84F-22601C7B6A49}"/>
    <cellStyle name="Normal 2 4 5 3 2 5" xfId="7964" xr:uid="{EFF70587-B9FD-42B2-933B-59AD229C022E}"/>
    <cellStyle name="Normal 2 4 5 3 3" xfId="2771" xr:uid="{4897161F-C322-4E30-80A2-AF3790771936}"/>
    <cellStyle name="Normal 2 4 5 3 3 2" xfId="2772" xr:uid="{43335B70-8AAB-416F-8362-070EAE4F7164}"/>
    <cellStyle name="Normal 2 4 5 3 3 2 2" xfId="2773" xr:uid="{8C3227EF-BD6F-47BB-8E72-413C1DE5FE11}"/>
    <cellStyle name="Normal 2 4 5 3 3 2 2 2" xfId="7974" xr:uid="{0D19B907-FA4F-44C1-9111-415005597023}"/>
    <cellStyle name="Normal 2 4 5 3 3 2 3" xfId="7973" xr:uid="{8564E823-7837-4C19-AE34-6F81710DB3B5}"/>
    <cellStyle name="Normal 2 4 5 3 3 3" xfId="2774" xr:uid="{9F02C7F8-69ED-4F9B-91F7-275B96715979}"/>
    <cellStyle name="Normal 2 4 5 3 3 3 2" xfId="7975" xr:uid="{6410B0AE-7AAF-4106-A326-09FE830A41CD}"/>
    <cellStyle name="Normal 2 4 5 3 3 4" xfId="7972" xr:uid="{3CD8F28E-D6DA-4A79-BD16-A56181351AF9}"/>
    <cellStyle name="Normal 2 4 5 3 4" xfId="2775" xr:uid="{28902F65-8E44-4DE8-8F2B-FD42EA6D1B68}"/>
    <cellStyle name="Normal 2 4 5 3 4 2" xfId="2776" xr:uid="{5BF19306-BAE2-4F33-B967-3CE3F66B2705}"/>
    <cellStyle name="Normal 2 4 5 3 4 2 2" xfId="7977" xr:uid="{A8B98256-8E03-4E1B-9489-84E2C0B0F9AE}"/>
    <cellStyle name="Normal 2 4 5 3 4 3" xfId="7976" xr:uid="{79836471-A97E-480B-86A8-4226E03B5D11}"/>
    <cellStyle name="Normal 2 4 5 3 5" xfId="2777" xr:uid="{D68BED5B-A263-42AB-985A-5601AB3B7834}"/>
    <cellStyle name="Normal 2 4 5 3 5 2" xfId="7978" xr:uid="{820751C9-6E26-46AA-A9E6-5AC1A79734DC}"/>
    <cellStyle name="Normal 2 4 5 3 6" xfId="7963" xr:uid="{F64E63C9-F58D-48DD-94F5-18FF18F0A642}"/>
    <cellStyle name="Normal 2 4 5 4" xfId="2778" xr:uid="{82AB80A2-8E56-4532-8ABD-C8E79AAEB5BD}"/>
    <cellStyle name="Normal 2 4 5 4 2" xfId="2779" xr:uid="{788A881A-3ABF-4287-B9DF-67749672BF83}"/>
    <cellStyle name="Normal 2 4 5 4 2 2" xfId="2780" xr:uid="{D1669BA3-667C-49EB-963C-233B72F4FCBE}"/>
    <cellStyle name="Normal 2 4 5 4 2 2 2" xfId="2781" xr:uid="{0823BEE8-93C1-488B-89FC-761AB711D2DF}"/>
    <cellStyle name="Normal 2 4 5 4 2 2 2 2" xfId="7982" xr:uid="{B0E7F1EA-2A20-43B0-B016-A21DD7D64B9F}"/>
    <cellStyle name="Normal 2 4 5 4 2 2 3" xfId="7981" xr:uid="{36BCF91A-59BB-4D9A-82C8-613DD2005248}"/>
    <cellStyle name="Normal 2 4 5 4 2 3" xfId="2782" xr:uid="{F78FB559-A0D1-43C7-A86D-A7DA6D0CFCDA}"/>
    <cellStyle name="Normal 2 4 5 4 2 3 2" xfId="7983" xr:uid="{3761711C-5DDA-4C51-8EA5-7AD03C15B344}"/>
    <cellStyle name="Normal 2 4 5 4 2 4" xfId="7980" xr:uid="{43447B72-310D-40F8-9F60-D544BF386C7C}"/>
    <cellStyle name="Normal 2 4 5 4 3" xfId="2783" xr:uid="{CF092ECB-C6A5-4179-82D1-0848276DF154}"/>
    <cellStyle name="Normal 2 4 5 4 3 2" xfId="2784" xr:uid="{8C8C47D0-7221-4DF9-A0A9-098537BCB280}"/>
    <cellStyle name="Normal 2 4 5 4 3 2 2" xfId="7985" xr:uid="{6BDA54AE-C44B-4081-9387-6891305BED42}"/>
    <cellStyle name="Normal 2 4 5 4 3 3" xfId="7984" xr:uid="{B3EB866B-7D7A-437B-8441-9C5FE3D1286B}"/>
    <cellStyle name="Normal 2 4 5 4 4" xfId="2785" xr:uid="{5945DDAB-4B75-4312-B07E-8767B561EEC3}"/>
    <cellStyle name="Normal 2 4 5 4 4 2" xfId="7986" xr:uid="{E05B2B5E-3C11-4CC2-9407-54F0E6F129F8}"/>
    <cellStyle name="Normal 2 4 5 4 5" xfId="7979" xr:uid="{11538A67-5ABA-4A99-9125-802746E34B39}"/>
    <cellStyle name="Normal 2 4 5 5" xfId="2786" xr:uid="{09222A21-F069-48DB-8F17-B75A7169565C}"/>
    <cellStyle name="Normal 2 4 5 5 2" xfId="2787" xr:uid="{52C6A919-65A2-4715-8EF8-A4E563FB8383}"/>
    <cellStyle name="Normal 2 4 5 5 2 2" xfId="2788" xr:uid="{30FAA1D8-F73B-456B-8021-82E8DA2919CE}"/>
    <cellStyle name="Normal 2 4 5 5 2 2 2" xfId="7989" xr:uid="{A5C92D36-AF62-474D-9C89-AC7E7CF4163A}"/>
    <cellStyle name="Normal 2 4 5 5 2 3" xfId="7988" xr:uid="{713F0931-4906-468E-99B6-FD9292BB9DFC}"/>
    <cellStyle name="Normal 2 4 5 5 3" xfId="2789" xr:uid="{1D7C95AF-3CE9-4497-BC1A-DF4B1BE2EE43}"/>
    <cellStyle name="Normal 2 4 5 5 3 2" xfId="7990" xr:uid="{A9A97FFE-9F2D-430F-9658-4C4771BB8ECE}"/>
    <cellStyle name="Normal 2 4 5 5 4" xfId="7987" xr:uid="{3B25E68E-2B3A-4866-87AC-C9BF827653A4}"/>
    <cellStyle name="Normal 2 4 5 6" xfId="2790" xr:uid="{85048351-9744-4D9A-BF9C-7A4AD981F182}"/>
    <cellStyle name="Normal 2 4 5 6 2" xfId="2791" xr:uid="{D6EC9F5C-8CFF-46F4-A203-7D7C64DDB6B1}"/>
    <cellStyle name="Normal 2 4 5 6 2 2" xfId="7992" xr:uid="{3EE607A6-5CF0-4FBF-8B94-CF09B390F8A5}"/>
    <cellStyle name="Normal 2 4 5 6 3" xfId="7991" xr:uid="{E7C26333-1376-4DA6-AD29-DF9625284801}"/>
    <cellStyle name="Normal 2 4 5 7" xfId="2792" xr:uid="{E0D4344F-B88C-4129-90A7-173AD9FF0907}"/>
    <cellStyle name="Normal 2 4 5 7 2" xfId="7993" xr:uid="{D46E0DF3-1B9A-4300-88A2-9E254BEE9AA3}"/>
    <cellStyle name="Normal 2 4 5 8" xfId="7930" xr:uid="{179A4A15-51C2-48D1-B57A-77E32960666E}"/>
    <cellStyle name="Normal 2 4 6" xfId="2793" xr:uid="{D36B0F2E-077B-4294-985F-559D5D16A47C}"/>
    <cellStyle name="Normal 2 4 6 2" xfId="2794" xr:uid="{94B26CD0-CA73-4374-A771-6BF6DFDE8D71}"/>
    <cellStyle name="Normal 2 4 6 2 2" xfId="2795" xr:uid="{5860797C-CFEE-4340-B36F-23A56BAD4DED}"/>
    <cellStyle name="Normal 2 4 6 2 2 2" xfId="2796" xr:uid="{93362E44-4E53-45BA-A992-FE6E724BFB58}"/>
    <cellStyle name="Normal 2 4 6 2 2 2 2" xfId="2797" xr:uid="{D60B748D-B2E9-44D2-8273-8E614306B94B}"/>
    <cellStyle name="Normal 2 4 6 2 2 2 2 2" xfId="2798" xr:uid="{C12981B9-CB1B-4BE4-AA2D-99DC43FD6A35}"/>
    <cellStyle name="Normal 2 4 6 2 2 2 2 2 2" xfId="7999" xr:uid="{1DC6B76F-F93B-4E63-94E3-41368F55BC7A}"/>
    <cellStyle name="Normal 2 4 6 2 2 2 2 3" xfId="7998" xr:uid="{AB8D0BA2-8F77-44C0-AD1D-EADB16545F7D}"/>
    <cellStyle name="Normal 2 4 6 2 2 2 3" xfId="2799" xr:uid="{B902D5CE-0FDB-4A7A-A05B-06B0851F9B8B}"/>
    <cellStyle name="Normal 2 4 6 2 2 2 3 2" xfId="8000" xr:uid="{A722BEA4-C685-4348-B308-B52F615DEC7B}"/>
    <cellStyle name="Normal 2 4 6 2 2 2 4" xfId="7997" xr:uid="{596A3897-48B5-4D5D-B06C-9F878AAD144B}"/>
    <cellStyle name="Normal 2 4 6 2 2 3" xfId="2800" xr:uid="{A8B5345D-D607-4864-9518-084323E07E24}"/>
    <cellStyle name="Normal 2 4 6 2 2 3 2" xfId="2801" xr:uid="{63C0887D-E70B-443D-90CC-EBAC97AB15BD}"/>
    <cellStyle name="Normal 2 4 6 2 2 3 2 2" xfId="8002" xr:uid="{0453336A-FBEC-4F48-A43F-F1FB8215EE84}"/>
    <cellStyle name="Normal 2 4 6 2 2 3 3" xfId="8001" xr:uid="{6702F12A-377F-4860-BB37-72138A0BBB12}"/>
    <cellStyle name="Normal 2 4 6 2 2 4" xfId="2802" xr:uid="{51EE9F80-C6F0-48D3-964A-22A1DC94E4D8}"/>
    <cellStyle name="Normal 2 4 6 2 2 4 2" xfId="8003" xr:uid="{A436D8A0-D242-44C4-9686-B6376F7C8042}"/>
    <cellStyle name="Normal 2 4 6 2 2 5" xfId="7996" xr:uid="{54548121-0520-4D1D-9757-F7DAB351CEC6}"/>
    <cellStyle name="Normal 2 4 6 2 3" xfId="2803" xr:uid="{2A8CA3D6-1D4E-4450-B8D6-77C08837B845}"/>
    <cellStyle name="Normal 2 4 6 2 3 2" xfId="2804" xr:uid="{5EA0718C-8565-45D3-846B-F63BD51B60F8}"/>
    <cellStyle name="Normal 2 4 6 2 3 2 2" xfId="2805" xr:uid="{09FD3FD6-7CDC-43F7-9B17-4F91EF32E49A}"/>
    <cellStyle name="Normal 2 4 6 2 3 2 2 2" xfId="8006" xr:uid="{D98CFD4B-7473-433D-9563-BCBACBBF56C6}"/>
    <cellStyle name="Normal 2 4 6 2 3 2 3" xfId="8005" xr:uid="{F7EA17BD-2A86-4482-8DD9-6976A7E6FFD5}"/>
    <cellStyle name="Normal 2 4 6 2 3 3" xfId="2806" xr:uid="{7E02DFE6-020B-45CA-ACE8-2CFE7CBB0409}"/>
    <cellStyle name="Normal 2 4 6 2 3 3 2" xfId="8007" xr:uid="{5DC60B70-6452-42E6-AAD7-94C01CE464D6}"/>
    <cellStyle name="Normal 2 4 6 2 3 4" xfId="8004" xr:uid="{D1D77D1B-317B-4EB8-B6B7-F8933A87455B}"/>
    <cellStyle name="Normal 2 4 6 2 4" xfId="2807" xr:uid="{8F61E299-C45D-4A9D-AB77-A4C720E078F6}"/>
    <cellStyle name="Normal 2 4 6 2 4 2" xfId="2808" xr:uid="{203E061F-EBF8-42F1-84C3-46BB643F94C0}"/>
    <cellStyle name="Normal 2 4 6 2 4 2 2" xfId="8009" xr:uid="{0A01DC13-A429-417E-AF14-23BA1AD4EA35}"/>
    <cellStyle name="Normal 2 4 6 2 4 3" xfId="8008" xr:uid="{83C132A2-CC87-49AA-AE48-AC7C52DB587A}"/>
    <cellStyle name="Normal 2 4 6 2 5" xfId="2809" xr:uid="{C8A69F66-A38C-47FE-89EB-1EDBEAC1EA02}"/>
    <cellStyle name="Normal 2 4 6 2 5 2" xfId="8010" xr:uid="{9864CC87-3A4D-4A31-9D23-8BC1091021C0}"/>
    <cellStyle name="Normal 2 4 6 2 6" xfId="7995" xr:uid="{C25635F3-F7D3-4FDC-A2C0-389A7D01820F}"/>
    <cellStyle name="Normal 2 4 6 3" xfId="2810" xr:uid="{9535D896-0E4A-42DE-9FD9-6A8B6D2E4F60}"/>
    <cellStyle name="Normal 2 4 6 3 2" xfId="2811" xr:uid="{2B05F612-1C19-466C-ADC7-D67A8FF11778}"/>
    <cellStyle name="Normal 2 4 6 3 2 2" xfId="2812" xr:uid="{63FAE5E9-2BB8-4A62-8B25-27F2C787BA9B}"/>
    <cellStyle name="Normal 2 4 6 3 2 2 2" xfId="2813" xr:uid="{A5E80A1C-9379-4A4A-A6F2-EE824A92E453}"/>
    <cellStyle name="Normal 2 4 6 3 2 2 2 2" xfId="8014" xr:uid="{95C27D2A-20C3-42A7-8CC6-8CB667D53BED}"/>
    <cellStyle name="Normal 2 4 6 3 2 2 3" xfId="8013" xr:uid="{89033AE8-3190-4B0F-9806-8B3C0E742CD1}"/>
    <cellStyle name="Normal 2 4 6 3 2 3" xfId="2814" xr:uid="{86612AB6-9CC6-4C2E-A0AB-310D17D08D5A}"/>
    <cellStyle name="Normal 2 4 6 3 2 3 2" xfId="8015" xr:uid="{0327D04F-6B9D-4D5D-A17E-042044022729}"/>
    <cellStyle name="Normal 2 4 6 3 2 4" xfId="8012" xr:uid="{DCE42298-449A-423A-A625-ED06D805ABF9}"/>
    <cellStyle name="Normal 2 4 6 3 3" xfId="2815" xr:uid="{8456C0E8-9D35-4C6C-92E3-CA7440EFE9B1}"/>
    <cellStyle name="Normal 2 4 6 3 3 2" xfId="2816" xr:uid="{E2C1D7F6-411D-47E4-BED9-BEB1911B61FE}"/>
    <cellStyle name="Normal 2 4 6 3 3 2 2" xfId="8017" xr:uid="{75C09015-518A-4031-A100-393628DD3B5D}"/>
    <cellStyle name="Normal 2 4 6 3 3 3" xfId="8016" xr:uid="{B2D6E825-8F3C-45EF-9B2F-7B0C1D28EEB2}"/>
    <cellStyle name="Normal 2 4 6 3 4" xfId="2817" xr:uid="{DBE0CED5-98E6-4D96-AC81-13EFAB0B6478}"/>
    <cellStyle name="Normal 2 4 6 3 4 2" xfId="8018" xr:uid="{C8B5FB82-1485-49FB-84FB-E7C6F84D35A3}"/>
    <cellStyle name="Normal 2 4 6 3 5" xfId="8011" xr:uid="{995A7FAF-67FA-4177-B1F0-163310749BAB}"/>
    <cellStyle name="Normal 2 4 6 4" xfId="2818" xr:uid="{A7F20645-6D93-4EA5-9A41-142542A5590D}"/>
    <cellStyle name="Normal 2 4 6 4 2" xfId="2819" xr:uid="{E3DBC3C7-AF2D-4A07-9A33-C93A4A5E65F0}"/>
    <cellStyle name="Normal 2 4 6 4 2 2" xfId="2820" xr:uid="{3ED84C5E-C28A-4CE1-A881-EF8C57C3BF1D}"/>
    <cellStyle name="Normal 2 4 6 4 2 2 2" xfId="8021" xr:uid="{F80E1557-64EE-453D-8B48-F69A3C4EC91D}"/>
    <cellStyle name="Normal 2 4 6 4 2 3" xfId="8020" xr:uid="{A43826AA-7BA4-422A-BCAC-2F3DF73590F2}"/>
    <cellStyle name="Normal 2 4 6 4 3" xfId="2821" xr:uid="{47DD13A0-DD00-40AD-B1C6-9D17C9806272}"/>
    <cellStyle name="Normal 2 4 6 4 3 2" xfId="8022" xr:uid="{5D4F50BA-525D-4BC4-AB88-814618544392}"/>
    <cellStyle name="Normal 2 4 6 4 4" xfId="8019" xr:uid="{71551B70-2ADE-4499-9E86-E17E48BD6DCF}"/>
    <cellStyle name="Normal 2 4 6 5" xfId="2822" xr:uid="{267280D0-2FC4-47BA-9914-8465F48CA758}"/>
    <cellStyle name="Normal 2 4 6 5 2" xfId="2823" xr:uid="{F4A0231E-4630-4F05-9368-8FD352974F40}"/>
    <cellStyle name="Normal 2 4 6 5 2 2" xfId="8024" xr:uid="{48F400F0-5997-4284-865C-01D33A5BDBF6}"/>
    <cellStyle name="Normal 2 4 6 5 3" xfId="8023" xr:uid="{DE132B0B-5F4E-4566-ABC3-4C7D5783FA93}"/>
    <cellStyle name="Normal 2 4 6 6" xfId="2824" xr:uid="{A77E5602-AAB8-4EE4-9EFC-932805A85B83}"/>
    <cellStyle name="Normal 2 4 6 6 2" xfId="8025" xr:uid="{A35C8698-5EF8-47F3-A038-CCBB0B7A2C50}"/>
    <cellStyle name="Normal 2 4 6 7" xfId="7994" xr:uid="{262344F3-0C92-480E-AE86-F0DE8093AFD1}"/>
    <cellStyle name="Normal 2 4 7" xfId="2825" xr:uid="{53F36FE1-508A-4E55-B604-4D63B7FA76F0}"/>
    <cellStyle name="Normal 2 4 7 2" xfId="2826" xr:uid="{0AB3FCF6-4051-4A1F-A83B-E45D3E84EA31}"/>
    <cellStyle name="Normal 2 4 7 2 2" xfId="2827" xr:uid="{2F3D20EB-224E-48C0-9358-85AA179AC6C0}"/>
    <cellStyle name="Normal 2 4 7 2 2 2" xfId="2828" xr:uid="{112DAF9A-FF5B-484E-8CC3-84A692C6DED2}"/>
    <cellStyle name="Normal 2 4 7 2 2 2 2" xfId="2829" xr:uid="{09CD4405-8ECA-4630-B6BA-038E011B169B}"/>
    <cellStyle name="Normal 2 4 7 2 2 2 2 2" xfId="8030" xr:uid="{A90F9BD6-1228-4B83-8974-A5BA758C5DF1}"/>
    <cellStyle name="Normal 2 4 7 2 2 2 3" xfId="8029" xr:uid="{D47F0635-E764-47FF-8D84-5D72AA801482}"/>
    <cellStyle name="Normal 2 4 7 2 2 3" xfId="2830" xr:uid="{37CB7D65-C089-4BE7-849D-40686D24ED9E}"/>
    <cellStyle name="Normal 2 4 7 2 2 3 2" xfId="8031" xr:uid="{1EF16364-1CF9-494B-BF5E-8C805E124B29}"/>
    <cellStyle name="Normal 2 4 7 2 2 4" xfId="8028" xr:uid="{1BD1A9AB-65A4-45F2-AC9A-17E214DDA68F}"/>
    <cellStyle name="Normal 2 4 7 2 3" xfId="2831" xr:uid="{4D7A1BBF-64FC-457B-9DF5-6C5CEA20A5E5}"/>
    <cellStyle name="Normal 2 4 7 2 3 2" xfId="2832" xr:uid="{1683117C-8B0B-435A-9D89-AC41E2D96BE5}"/>
    <cellStyle name="Normal 2 4 7 2 3 2 2" xfId="8033" xr:uid="{E88D9792-5231-4BB9-AEDA-D3D92459FD77}"/>
    <cellStyle name="Normal 2 4 7 2 3 3" xfId="8032" xr:uid="{7124D735-E498-4AC9-B8ED-5D405DF52A3B}"/>
    <cellStyle name="Normal 2 4 7 2 4" xfId="2833" xr:uid="{3BE78E6C-6915-4F5A-B355-EC120469AF35}"/>
    <cellStyle name="Normal 2 4 7 2 4 2" xfId="8034" xr:uid="{AFC75FE1-8420-4AA0-9EB1-E5644BA35AA8}"/>
    <cellStyle name="Normal 2 4 7 2 5" xfId="8027" xr:uid="{CAD462A9-31EE-460C-B2EF-F7A3B93221DB}"/>
    <cellStyle name="Normal 2 4 7 3" xfId="2834" xr:uid="{86204664-982A-4065-B8DF-CEDC832779B4}"/>
    <cellStyle name="Normal 2 4 7 3 2" xfId="2835" xr:uid="{A1DAA1AF-47C6-42E1-864F-31F384E34036}"/>
    <cellStyle name="Normal 2 4 7 3 2 2" xfId="2836" xr:uid="{9F1C6AE8-A86C-4ED5-B9F9-852E66BC54B0}"/>
    <cellStyle name="Normal 2 4 7 3 2 2 2" xfId="8037" xr:uid="{A8C82CD3-3C87-4FE2-9737-46FF5A536251}"/>
    <cellStyle name="Normal 2 4 7 3 2 3" xfId="8036" xr:uid="{F82F2736-A5E2-4A0F-B3D4-A9C61398A35F}"/>
    <cellStyle name="Normal 2 4 7 3 3" xfId="2837" xr:uid="{5C420F73-32E3-4C00-94F4-B05CB57ED340}"/>
    <cellStyle name="Normal 2 4 7 3 3 2" xfId="8038" xr:uid="{DCF8CE00-8F05-463C-9913-C0A394D7150C}"/>
    <cellStyle name="Normal 2 4 7 3 4" xfId="8035" xr:uid="{14B2C8F9-F8E5-4D81-A46D-F6CB40FB19B2}"/>
    <cellStyle name="Normal 2 4 7 4" xfId="2838" xr:uid="{A3A1CFF4-90B1-4D62-A13A-E84D55B2F15A}"/>
    <cellStyle name="Normal 2 4 7 4 2" xfId="2839" xr:uid="{42667835-61DE-4EF6-A213-C66A1D4452DB}"/>
    <cellStyle name="Normal 2 4 7 4 2 2" xfId="8040" xr:uid="{47D71109-2A63-4487-9457-AB3DF9D3F93D}"/>
    <cellStyle name="Normal 2 4 7 4 3" xfId="8039" xr:uid="{85E038DA-7F90-4B9E-99C8-F4539BF95BDC}"/>
    <cellStyle name="Normal 2 4 7 5" xfId="2840" xr:uid="{24F61EC4-D885-4774-B762-7C016DE3419B}"/>
    <cellStyle name="Normal 2 4 7 5 2" xfId="8041" xr:uid="{B3F78B92-D624-40B4-AB16-8473A691D591}"/>
    <cellStyle name="Normal 2 4 7 6" xfId="8026" xr:uid="{0923A75C-40DE-4A23-A17D-C6873B8FCA9B}"/>
    <cellStyle name="Normal 2 4 8" xfId="2841" xr:uid="{C8D97671-DE6D-49D1-8471-DC4330D7A210}"/>
    <cellStyle name="Normal 2 4 8 2" xfId="2842" xr:uid="{1B6655E8-49F2-47CE-AD49-5A372A8B461C}"/>
    <cellStyle name="Normal 2 4 8 2 2" xfId="2843" xr:uid="{D8334C96-F2B7-48B7-B419-8877B2449B4A}"/>
    <cellStyle name="Normal 2 4 8 2 2 2" xfId="2844" xr:uid="{94989FA9-2214-48BF-B8C4-5D7CC8A0D307}"/>
    <cellStyle name="Normal 2 4 8 2 2 2 2" xfId="8045" xr:uid="{BB28391C-781B-4E53-BA22-736C44647807}"/>
    <cellStyle name="Normal 2 4 8 2 2 3" xfId="8044" xr:uid="{C368F7D7-9F0E-49A8-A628-092DC7799AED}"/>
    <cellStyle name="Normal 2 4 8 2 3" xfId="2845" xr:uid="{B21E4C31-B915-4F0A-BBB2-A8CEC667DE2C}"/>
    <cellStyle name="Normal 2 4 8 2 3 2" xfId="8046" xr:uid="{34714882-D7A7-45DB-8FF7-34A63CC5EF7E}"/>
    <cellStyle name="Normal 2 4 8 2 4" xfId="8043" xr:uid="{65ACC90E-0D22-401C-B83A-68C0E4FD0FA0}"/>
    <cellStyle name="Normal 2 4 8 3" xfId="2846" xr:uid="{DF66547E-D70B-41E2-8D9D-7270FFD70BD5}"/>
    <cellStyle name="Normal 2 4 8 3 2" xfId="2847" xr:uid="{754304E8-CF72-4BF9-8597-77DB6700766D}"/>
    <cellStyle name="Normal 2 4 8 3 2 2" xfId="8048" xr:uid="{BF8B04B5-8BA7-4013-B6C4-0449F5A19A48}"/>
    <cellStyle name="Normal 2 4 8 3 3" xfId="8047" xr:uid="{B40057E3-1F58-4340-B8E0-B239A786ECE2}"/>
    <cellStyle name="Normal 2 4 8 4" xfId="2848" xr:uid="{A296959F-131A-4CB7-804A-38466B8B804D}"/>
    <cellStyle name="Normal 2 4 8 4 2" xfId="8049" xr:uid="{13CABC9A-7459-4778-927C-EA5938DB7A41}"/>
    <cellStyle name="Normal 2 4 8 5" xfId="8042" xr:uid="{F7B1C859-8DA8-4A07-9DEF-60D5A80700A9}"/>
    <cellStyle name="Normal 2 4 9" xfId="2849" xr:uid="{ED09FCF9-77AB-4869-B220-990DA679C359}"/>
    <cellStyle name="Normal 2 4 9 2" xfId="2850" xr:uid="{817E2C41-26C1-4BD3-940C-CA0CD315C31D}"/>
    <cellStyle name="Normal 2 4 9 2 2" xfId="2851" xr:uid="{7E89C332-4656-419A-AAA6-139EFF3B8AE9}"/>
    <cellStyle name="Normal 2 4 9 2 2 2" xfId="8052" xr:uid="{DFD01B33-98E8-4CA4-B1A0-86E34CA9D7BD}"/>
    <cellStyle name="Normal 2 4 9 2 3" xfId="8051" xr:uid="{FA65C098-4BB4-4FDF-8170-F677B6902B21}"/>
    <cellStyle name="Normal 2 4 9 3" xfId="2852" xr:uid="{723ABC19-200E-4924-8B37-96D1CB281706}"/>
    <cellStyle name="Normal 2 4 9 3 2" xfId="8053" xr:uid="{F64ECCF1-FF7F-49B1-8654-53AD7DEBBEC7}"/>
    <cellStyle name="Normal 2 4 9 4" xfId="8050" xr:uid="{DE8C231B-546C-4697-8FB3-CEC3F3E5B370}"/>
    <cellStyle name="Normal 2 4_Detai bol 5_11" xfId="2853" xr:uid="{43F4C175-7F38-4A80-8945-AF32DF833B5B}"/>
    <cellStyle name="Normal 2 5" xfId="47" xr:uid="{BE524CC5-079D-48DA-A616-E83A23ACEDDD}"/>
    <cellStyle name="Normal 2 5 2" xfId="2855" xr:uid="{9FC0A7B3-66C0-49DE-A339-2B356FB3E315}"/>
    <cellStyle name="Normal 2 5 2 2" xfId="11811" xr:uid="{EA33348F-23D8-467C-AE5E-97D7EAEC0317}"/>
    <cellStyle name="Normal 2 5 2 2 2" xfId="18163" xr:uid="{B2807BED-F849-4280-A4B0-E01018AD318D}"/>
    <cellStyle name="Normal 2 5 2 3" xfId="26659" xr:uid="{7F847BC4-C896-4FA1-BDF1-D999026764DC}"/>
    <cellStyle name="Normal 2 5 3" xfId="2856" xr:uid="{B273B116-46E4-45F7-BDFA-CD1046310725}"/>
    <cellStyle name="Normal 2 5 4" xfId="11810" xr:uid="{B0A57004-8E38-492A-B61E-4A1549D8C05F}"/>
    <cellStyle name="Normal 2 5 4 2" xfId="18162" xr:uid="{973AC875-1F45-42A1-8FF8-08EF62579156}"/>
    <cellStyle name="Normal 2 5 4 3" xfId="30064" xr:uid="{AF9A1880-F5BE-4A2C-8004-2BE9517ACC1F}"/>
    <cellStyle name="Normal 2 5 5" xfId="18764" xr:uid="{A5E61AE3-9281-4629-8EDA-ED7E6394D5D1}"/>
    <cellStyle name="Normal 2 5 6" xfId="25258" xr:uid="{3331A169-5B7E-49C0-972A-AF3761861F51}"/>
    <cellStyle name="Normal 2 5 7" xfId="29062" xr:uid="{806C1D54-D3B6-4B90-A6C4-6FAAE7293DFF}"/>
    <cellStyle name="Normal 2 5 8" xfId="2854" xr:uid="{A46623F6-1BE9-4B11-999D-F8E6B6D01364}"/>
    <cellStyle name="Normal 2 6" xfId="2857" xr:uid="{A461238C-BB32-4809-B10B-399F41060E1C}"/>
    <cellStyle name="Normal 2 6 10" xfId="2858" xr:uid="{D79FF3FC-6645-4FBB-B2E6-4E6229BE666E}"/>
    <cellStyle name="Normal 2 6 10 2" xfId="8055" xr:uid="{22930567-1392-43CD-A301-1560F8E4B9EC}"/>
    <cellStyle name="Normal 2 6 11" xfId="8054" xr:uid="{56453093-1828-4863-BAFF-A825EAE96AD1}"/>
    <cellStyle name="Normal 2 6 11 2" xfId="17220" xr:uid="{793AD9F2-13BA-403C-BE63-B34FE56E9EC5}"/>
    <cellStyle name="Normal 2 6 11 2 2" xfId="24694" xr:uid="{520CA079-FE30-49CD-A44E-B65037E36E8C}"/>
    <cellStyle name="Normal 2 6 11 3" xfId="21599" xr:uid="{3E84670F-BD4E-4991-8904-81092E95A9DA}"/>
    <cellStyle name="Normal 2 6 12" xfId="10879" xr:uid="{A6083CCF-5EB2-4E90-AFA5-97C799D6290D}"/>
    <cellStyle name="Normal 2 6 12 2" xfId="17452" xr:uid="{4A9D444E-B8E4-4C95-9F47-2FD214F7F592}"/>
    <cellStyle name="Normal 2 6 12 2 2" xfId="24893" xr:uid="{DE1D3FD6-6FD0-4B1C-84B9-8A7E0791171A}"/>
    <cellStyle name="Normal 2 6 12 3" xfId="21808" xr:uid="{BE31C081-189D-4C14-BE00-5074E4C90FFA}"/>
    <cellStyle name="Normal 2 6 13" xfId="11812" xr:uid="{1F75AF30-EB8F-41C0-BB2E-1943E4F94BC1}"/>
    <cellStyle name="Normal 2 6 13 2" xfId="15672" xr:uid="{B68CCE97-7987-4E29-A4E5-B9E25D365746}"/>
    <cellStyle name="Normal 2 6 13 3" xfId="30065" xr:uid="{5278AB1F-9539-4784-8341-7E7605529C22}"/>
    <cellStyle name="Normal 2 6 14" xfId="18164" xr:uid="{9C2598C2-0AFE-4255-97C8-64868D174BAC}"/>
    <cellStyle name="Normal 2 6 15" xfId="26593" xr:uid="{7E3BBD3A-886C-425C-8CD2-FD8769485ACF}"/>
    <cellStyle name="Normal 2 6 15 2" xfId="31311" xr:uid="{B3275472-FAFE-430D-8C30-2D2E7F1D16FD}"/>
    <cellStyle name="Normal 2 6 15 3" xfId="29479" xr:uid="{8E2E0F70-502F-4337-8485-D085D37B82B5}"/>
    <cellStyle name="Normal 2 6 16" xfId="29051" xr:uid="{5CBDDDD8-C07B-4DEA-8BEB-4519DE07F171}"/>
    <cellStyle name="Normal 2 6 2" xfId="2859" xr:uid="{39BB6F60-467A-4248-B14D-D95FDB466FD4}"/>
    <cellStyle name="Normal 2 6 2 2" xfId="2860" xr:uid="{E92AF365-35EF-4788-963C-D6BD6917D230}"/>
    <cellStyle name="Normal 2 6 2 2 2" xfId="2861" xr:uid="{87B5CEDE-9063-4764-A9C8-997F2D49413D}"/>
    <cellStyle name="Normal 2 6 2 2 2 2" xfId="2862" xr:uid="{1E59D46C-AC9A-49B9-BBDA-CC53D43D5214}"/>
    <cellStyle name="Normal 2 6 2 2 2 2 2" xfId="2863" xr:uid="{49058CBF-4F3B-46D1-8AFF-09FFDBC8097A}"/>
    <cellStyle name="Normal 2 6 2 2 2 2 2 2" xfId="2864" xr:uid="{87901E3B-AC9E-4DB0-B158-9BBA2AA7748A}"/>
    <cellStyle name="Normal 2 6 2 2 2 2 2 2 2" xfId="2865" xr:uid="{B1CCE0DE-7916-473A-8310-58700200A696}"/>
    <cellStyle name="Normal 2 6 2 2 2 2 2 2 2 2" xfId="8062" xr:uid="{47B9FED1-6382-4D04-844D-D937C279D883}"/>
    <cellStyle name="Normal 2 6 2 2 2 2 2 2 3" xfId="8061" xr:uid="{FA9DF14A-7FBF-430F-8385-99B99FD834CF}"/>
    <cellStyle name="Normal 2 6 2 2 2 2 2 3" xfId="2866" xr:uid="{31BA031C-CFAB-4271-AEF6-A5A135004810}"/>
    <cellStyle name="Normal 2 6 2 2 2 2 2 3 2" xfId="8063" xr:uid="{E3EF4160-4E22-4229-8687-BC82E61DE51A}"/>
    <cellStyle name="Normal 2 6 2 2 2 2 2 4" xfId="8060" xr:uid="{C0233FC5-9E82-4EDF-B012-DA61038BB1E3}"/>
    <cellStyle name="Normal 2 6 2 2 2 2 3" xfId="2867" xr:uid="{EA437EBE-14BC-44CF-B956-654F02B90E27}"/>
    <cellStyle name="Normal 2 6 2 2 2 2 3 2" xfId="2868" xr:uid="{CFD93CA1-6F18-4BC5-ACCC-B6435112D26C}"/>
    <cellStyle name="Normal 2 6 2 2 2 2 3 2 2" xfId="8065" xr:uid="{7688F405-C073-4D8B-A819-55251DBAB1FE}"/>
    <cellStyle name="Normal 2 6 2 2 2 2 3 3" xfId="8064" xr:uid="{D42B9D38-0CEF-48B4-9BB8-E300E36880F7}"/>
    <cellStyle name="Normal 2 6 2 2 2 2 4" xfId="2869" xr:uid="{74A9BC87-7783-4FDA-AC5B-63B8E4EE52D7}"/>
    <cellStyle name="Normal 2 6 2 2 2 2 4 2" xfId="8066" xr:uid="{2443DFDC-84D9-4F9F-9402-D3CD25283765}"/>
    <cellStyle name="Normal 2 6 2 2 2 2 5" xfId="8059" xr:uid="{FC770973-4465-40BF-872E-54FEF71F38B9}"/>
    <cellStyle name="Normal 2 6 2 2 2 3" xfId="2870" xr:uid="{D6EC444A-F884-44D8-B54C-A21674BC7C8E}"/>
    <cellStyle name="Normal 2 6 2 2 2 3 2" xfId="2871" xr:uid="{C10F817A-E287-4D45-BA36-6BDB46666A54}"/>
    <cellStyle name="Normal 2 6 2 2 2 3 2 2" xfId="2872" xr:uid="{2FB1655A-454A-4882-94EE-ACC6AF229455}"/>
    <cellStyle name="Normal 2 6 2 2 2 3 2 2 2" xfId="8069" xr:uid="{BF61535A-A722-4129-AC27-F624955988FF}"/>
    <cellStyle name="Normal 2 6 2 2 2 3 2 3" xfId="8068" xr:uid="{EC4B0E86-B7E5-4D3F-8A8F-4FB6F62D3093}"/>
    <cellStyle name="Normal 2 6 2 2 2 3 3" xfId="2873" xr:uid="{73B59F20-94F1-406E-BEE8-8AE9598F59CE}"/>
    <cellStyle name="Normal 2 6 2 2 2 3 3 2" xfId="8070" xr:uid="{8DC26CCF-0783-43EA-92A5-53AF788836E7}"/>
    <cellStyle name="Normal 2 6 2 2 2 3 4" xfId="8067" xr:uid="{F225092F-2557-43C3-AB6C-617C0F65D6B7}"/>
    <cellStyle name="Normal 2 6 2 2 2 4" xfId="2874" xr:uid="{3448BCCB-4D00-4ACF-AE49-E2B3360E5E80}"/>
    <cellStyle name="Normal 2 6 2 2 2 4 2" xfId="2875" xr:uid="{7B43A018-B040-4554-A64B-E173211F7B06}"/>
    <cellStyle name="Normal 2 6 2 2 2 4 2 2" xfId="8072" xr:uid="{8A8B0BBE-3AC6-4A3F-9497-7ED45D5E31CF}"/>
    <cellStyle name="Normal 2 6 2 2 2 4 3" xfId="8071" xr:uid="{EE7136F4-60A8-4271-AD33-67C8C1D36023}"/>
    <cellStyle name="Normal 2 6 2 2 2 5" xfId="2876" xr:uid="{3BE11E97-15F0-48F6-8C58-07348338B57B}"/>
    <cellStyle name="Normal 2 6 2 2 2 5 2" xfId="8073" xr:uid="{578689B9-2083-4C0A-BF0A-EAA365913C25}"/>
    <cellStyle name="Normal 2 6 2 2 2 6" xfId="8058" xr:uid="{4816769F-1F99-44FC-B8F1-563CAF97F250}"/>
    <cellStyle name="Normal 2 6 2 2 3" xfId="2877" xr:uid="{DA25BAAB-0EFC-4ED6-B7C3-86BAE909BAD3}"/>
    <cellStyle name="Normal 2 6 2 2 3 2" xfId="2878" xr:uid="{81A0300F-2615-4A8E-96F6-81560A494AE6}"/>
    <cellStyle name="Normal 2 6 2 2 3 2 2" xfId="2879" xr:uid="{DD518B19-2704-4FA0-B703-23CF3251911A}"/>
    <cellStyle name="Normal 2 6 2 2 3 2 2 2" xfId="2880" xr:uid="{873E7EE0-FE97-4A17-BF63-92730B1AE7FE}"/>
    <cellStyle name="Normal 2 6 2 2 3 2 2 2 2" xfId="8077" xr:uid="{2EB33F9B-0DEB-4309-BBC5-2E493F60F7F1}"/>
    <cellStyle name="Normal 2 6 2 2 3 2 2 3" xfId="8076" xr:uid="{512C573C-FA4F-4685-A6A3-0FFEC52D66EB}"/>
    <cellStyle name="Normal 2 6 2 2 3 2 3" xfId="2881" xr:uid="{F393EA61-7CC2-4C4C-8D7A-F7E402F07C1E}"/>
    <cellStyle name="Normal 2 6 2 2 3 2 3 2" xfId="8078" xr:uid="{020602E4-18C0-44DD-AC96-4F20FD22B82D}"/>
    <cellStyle name="Normal 2 6 2 2 3 2 4" xfId="8075" xr:uid="{D04AB4B0-AA54-4F84-9B15-AB04BC8BB242}"/>
    <cellStyle name="Normal 2 6 2 2 3 3" xfId="2882" xr:uid="{F4566131-EA1F-43B2-B70F-F71BB9DD2BA9}"/>
    <cellStyle name="Normal 2 6 2 2 3 3 2" xfId="2883" xr:uid="{0EE224B3-F2A0-4254-AD49-D7E04336925B}"/>
    <cellStyle name="Normal 2 6 2 2 3 3 2 2" xfId="8080" xr:uid="{AF75F0B6-B278-4974-B0CF-26D6715FBAEB}"/>
    <cellStyle name="Normal 2 6 2 2 3 3 3" xfId="8079" xr:uid="{33EC0457-62C3-4BEB-8C76-62E483A54AD5}"/>
    <cellStyle name="Normal 2 6 2 2 3 4" xfId="2884" xr:uid="{6FD13DA3-2117-4FF4-81E2-55C0ACAF0D1F}"/>
    <cellStyle name="Normal 2 6 2 2 3 4 2" xfId="8081" xr:uid="{CB2B560F-E65B-48E7-A60E-6AF495DFBE4B}"/>
    <cellStyle name="Normal 2 6 2 2 3 5" xfId="8074" xr:uid="{4F3D5E34-E5CB-42A8-99DB-2EC9F73BB182}"/>
    <cellStyle name="Normal 2 6 2 2 4" xfId="2885" xr:uid="{F5B37E29-A0A2-4635-A436-94A37AC14136}"/>
    <cellStyle name="Normal 2 6 2 2 4 2" xfId="2886" xr:uid="{B7EA1F99-F8E9-4F1C-883B-90F90627D1C1}"/>
    <cellStyle name="Normal 2 6 2 2 4 2 2" xfId="2887" xr:uid="{831CEEF6-83C6-427E-9C4F-2787293D1CA2}"/>
    <cellStyle name="Normal 2 6 2 2 4 2 2 2" xfId="8084" xr:uid="{99BC4E85-7CDA-4809-8054-7F887D10974A}"/>
    <cellStyle name="Normal 2 6 2 2 4 2 3" xfId="8083" xr:uid="{C2BE26CD-6A5F-410D-A0F3-0260E7C6EDDB}"/>
    <cellStyle name="Normal 2 6 2 2 4 3" xfId="2888" xr:uid="{435DE45D-8378-4D88-BDA0-DDC1B09CF15F}"/>
    <cellStyle name="Normal 2 6 2 2 4 3 2" xfId="8085" xr:uid="{1D89469B-0869-4E6D-B344-C671D2CE1A30}"/>
    <cellStyle name="Normal 2 6 2 2 4 4" xfId="8082" xr:uid="{25C0F986-571D-4BB1-80F4-94BAB944555E}"/>
    <cellStyle name="Normal 2 6 2 2 5" xfId="2889" xr:uid="{2C355273-6E7C-4336-896E-3846424D0E41}"/>
    <cellStyle name="Normal 2 6 2 2 5 2" xfId="2890" xr:uid="{3220BFDC-E0EB-46CA-B1BD-B22098F6B8D4}"/>
    <cellStyle name="Normal 2 6 2 2 5 2 2" xfId="8087" xr:uid="{F14BE201-754C-4567-A4D2-D95B05294A34}"/>
    <cellStyle name="Normal 2 6 2 2 5 3" xfId="8086" xr:uid="{748532D5-8349-43C4-BC89-3C2B1C560E86}"/>
    <cellStyle name="Normal 2 6 2 2 6" xfId="2891" xr:uid="{C75F0D51-697F-4A57-A907-6C961712DD92}"/>
    <cellStyle name="Normal 2 6 2 2 6 2" xfId="8088" xr:uid="{7E1F7225-EE99-4B2B-B31A-2666FD242D04}"/>
    <cellStyle name="Normal 2 6 2 2 7" xfId="8057" xr:uid="{9608A935-66B3-4DBB-A4FC-3DD35D0C57FA}"/>
    <cellStyle name="Normal 2 6 2 3" xfId="2892" xr:uid="{F45EBAF3-598A-45C9-BEA8-12A980AF1AB2}"/>
    <cellStyle name="Normal 2 6 2 3 2" xfId="2893" xr:uid="{DD250899-0776-4D91-97EA-1577016DCE97}"/>
    <cellStyle name="Normal 2 6 2 3 2 2" xfId="2894" xr:uid="{14FA7776-33CC-493F-B725-6D93CC738352}"/>
    <cellStyle name="Normal 2 6 2 3 2 2 2" xfId="2895" xr:uid="{A61A1F95-FA1D-4BD5-87A0-36BD1AC2801A}"/>
    <cellStyle name="Normal 2 6 2 3 2 2 2 2" xfId="2896" xr:uid="{E2101B2D-9573-4DD6-BD35-17D8791FE5DB}"/>
    <cellStyle name="Normal 2 6 2 3 2 2 2 2 2" xfId="8093" xr:uid="{9E5BB5A5-0F38-4987-B267-E4B93617DC9C}"/>
    <cellStyle name="Normal 2 6 2 3 2 2 2 3" xfId="8092" xr:uid="{27989285-45E6-4351-8D98-6C9B00FB3E07}"/>
    <cellStyle name="Normal 2 6 2 3 2 2 3" xfId="2897" xr:uid="{43CB2B2C-24B6-42AE-B62E-711BE5DFCCAB}"/>
    <cellStyle name="Normal 2 6 2 3 2 2 3 2" xfId="8094" xr:uid="{E00B7F8D-B174-408D-A9C2-463D72B9E51C}"/>
    <cellStyle name="Normal 2 6 2 3 2 2 4" xfId="8091" xr:uid="{89AB90E3-62D8-4103-B5A5-44E165CD6F31}"/>
    <cellStyle name="Normal 2 6 2 3 2 3" xfId="2898" xr:uid="{65CF7D2A-DBFF-454D-AE83-DE114E583D85}"/>
    <cellStyle name="Normal 2 6 2 3 2 3 2" xfId="2899" xr:uid="{20532BD5-BAF9-4351-AB61-1CF9DA76D208}"/>
    <cellStyle name="Normal 2 6 2 3 2 3 2 2" xfId="8096" xr:uid="{ACE66924-8C5C-449C-BE8B-B57B75E7F923}"/>
    <cellStyle name="Normal 2 6 2 3 2 3 3" xfId="8095" xr:uid="{AE13C4E7-6C75-4817-B9A8-E092069DCE94}"/>
    <cellStyle name="Normal 2 6 2 3 2 4" xfId="2900" xr:uid="{749099EA-619F-439E-AD08-F20B02E18EF5}"/>
    <cellStyle name="Normal 2 6 2 3 2 4 2" xfId="8097" xr:uid="{6B373A3D-E272-48D1-BE41-156BA984CCAA}"/>
    <cellStyle name="Normal 2 6 2 3 2 5" xfId="8090" xr:uid="{95AB2E33-32F6-4974-B449-0CCCFAC480BA}"/>
    <cellStyle name="Normal 2 6 2 3 3" xfId="2901" xr:uid="{3823C4FE-40BB-41DD-BF39-2F48F1331F7E}"/>
    <cellStyle name="Normal 2 6 2 3 3 2" xfId="2902" xr:uid="{7812A534-DC94-4021-89BC-F4D4EE2AA18E}"/>
    <cellStyle name="Normal 2 6 2 3 3 2 2" xfId="2903" xr:uid="{8FA84339-DCD4-4DFE-974A-D21CDC6BE045}"/>
    <cellStyle name="Normal 2 6 2 3 3 2 2 2" xfId="8100" xr:uid="{50946078-1F62-403C-BE6C-55B849D22713}"/>
    <cellStyle name="Normal 2 6 2 3 3 2 3" xfId="8099" xr:uid="{4836B7A6-F314-44A1-8EA6-524B48B798D7}"/>
    <cellStyle name="Normal 2 6 2 3 3 3" xfId="2904" xr:uid="{9BA7DB08-5285-483A-A6C1-C3C7DC3E8B14}"/>
    <cellStyle name="Normal 2 6 2 3 3 3 2" xfId="8101" xr:uid="{04D62775-FADE-4901-BCD1-5EC6ACC80E6D}"/>
    <cellStyle name="Normal 2 6 2 3 3 4" xfId="8098" xr:uid="{6E842776-BF0B-4ABC-A17F-568B89E4864A}"/>
    <cellStyle name="Normal 2 6 2 3 4" xfId="2905" xr:uid="{499495EB-C633-4DA4-B6B0-D944D68420F7}"/>
    <cellStyle name="Normal 2 6 2 3 4 2" xfId="2906" xr:uid="{1BC6F858-89F6-42B5-9721-F3BD379B4270}"/>
    <cellStyle name="Normal 2 6 2 3 4 2 2" xfId="8103" xr:uid="{5D66AB80-A564-4323-A9A0-90645D199287}"/>
    <cellStyle name="Normal 2 6 2 3 4 3" xfId="8102" xr:uid="{5372E9B3-893F-4BD5-B908-7E08D886DC19}"/>
    <cellStyle name="Normal 2 6 2 3 5" xfId="2907" xr:uid="{BF7C3AD0-2B98-4BBD-A992-7416CACF122B}"/>
    <cellStyle name="Normal 2 6 2 3 5 2" xfId="8104" xr:uid="{60D45002-E98C-4E9B-8DBC-2134ADDD6342}"/>
    <cellStyle name="Normal 2 6 2 3 6" xfId="8089" xr:uid="{2FCD87F7-08E4-4F46-A87A-C3CE69ABC664}"/>
    <cellStyle name="Normal 2 6 2 4" xfId="2908" xr:uid="{E7B07FBD-A28F-4350-99B1-92CCE0F87013}"/>
    <cellStyle name="Normal 2 6 2 4 2" xfId="2909" xr:uid="{A42AAF04-420F-4C60-B874-793953727149}"/>
    <cellStyle name="Normal 2 6 2 4 2 2" xfId="2910" xr:uid="{491FA61F-C50C-40DA-9324-C457303182B8}"/>
    <cellStyle name="Normal 2 6 2 4 2 2 2" xfId="2911" xr:uid="{D1275EA8-E3D7-4F57-ACFF-9C9F7CFE2B7C}"/>
    <cellStyle name="Normal 2 6 2 4 2 2 2 2" xfId="8108" xr:uid="{8D93E5D1-7F85-4DA5-BDCB-66DD3D8D21E1}"/>
    <cellStyle name="Normal 2 6 2 4 2 2 3" xfId="8107" xr:uid="{7B7A8DEA-73D0-422F-80C1-D050CE4A5713}"/>
    <cellStyle name="Normal 2 6 2 4 2 3" xfId="2912" xr:uid="{A5795A2E-FC80-435A-9711-7BBEC37B64F8}"/>
    <cellStyle name="Normal 2 6 2 4 2 3 2" xfId="8109" xr:uid="{960BDF1A-9D28-4598-85A2-EE2B5744AA26}"/>
    <cellStyle name="Normal 2 6 2 4 2 4" xfId="8106" xr:uid="{832F9A86-0274-42E1-B5F7-9A9877E1B0CB}"/>
    <cellStyle name="Normal 2 6 2 4 3" xfId="2913" xr:uid="{2B02000D-FB78-48F1-AC31-A87B0B8FF5A5}"/>
    <cellStyle name="Normal 2 6 2 4 3 2" xfId="2914" xr:uid="{9CB48FA4-6829-4B18-B168-A9D8BB05BC45}"/>
    <cellStyle name="Normal 2 6 2 4 3 2 2" xfId="8111" xr:uid="{D699BEF0-2A41-4312-84F0-F4D1CEFAE367}"/>
    <cellStyle name="Normal 2 6 2 4 3 3" xfId="8110" xr:uid="{8E32C8E6-DCDA-451E-AB90-7D3712A07D7A}"/>
    <cellStyle name="Normal 2 6 2 4 4" xfId="2915" xr:uid="{BF215861-BC4F-41D2-B171-DCDB7703BA81}"/>
    <cellStyle name="Normal 2 6 2 4 4 2" xfId="8112" xr:uid="{9DC36760-92EC-40CC-BDC6-FECB0B30EF43}"/>
    <cellStyle name="Normal 2 6 2 4 5" xfId="8105" xr:uid="{AF80D817-7491-44B8-B841-A4942C154D10}"/>
    <cellStyle name="Normal 2 6 2 5" xfId="2916" xr:uid="{C632B65A-F055-4730-96EF-F751BDC46ACC}"/>
    <cellStyle name="Normal 2 6 2 5 2" xfId="2917" xr:uid="{54131CBA-4BDD-4863-B630-40CFFE914099}"/>
    <cellStyle name="Normal 2 6 2 5 2 2" xfId="2918" xr:uid="{AD337BB3-5598-47BF-87CE-5AB3BFDE1BE9}"/>
    <cellStyle name="Normal 2 6 2 5 2 2 2" xfId="8115" xr:uid="{CAAEB97E-A75C-41A4-8CEC-5927B2E13987}"/>
    <cellStyle name="Normal 2 6 2 5 2 3" xfId="8114" xr:uid="{32F5B088-C93E-4C88-B6AA-6447D5A6EFFC}"/>
    <cellStyle name="Normal 2 6 2 5 3" xfId="2919" xr:uid="{C51E3A6D-D706-46E1-B04C-BEE28A9DB068}"/>
    <cellStyle name="Normal 2 6 2 5 3 2" xfId="8116" xr:uid="{F8AE1631-B8F1-422D-8A18-E390B9B108C9}"/>
    <cellStyle name="Normal 2 6 2 5 4" xfId="8113" xr:uid="{69C8B7C5-DF45-4042-94F6-39604CC6B263}"/>
    <cellStyle name="Normal 2 6 2 6" xfId="2920" xr:uid="{7AD82588-69FC-4D84-9E93-5BD9419894F3}"/>
    <cellStyle name="Normal 2 6 2 6 2" xfId="2921" xr:uid="{81B4D512-3DCB-421C-BFEE-BEC018E72CEA}"/>
    <cellStyle name="Normal 2 6 2 6 2 2" xfId="8118" xr:uid="{9D72D3A4-B2AC-4C70-BE9D-E7C8DEFEC6BB}"/>
    <cellStyle name="Normal 2 6 2 6 3" xfId="8117" xr:uid="{E98969CA-3469-42FE-8859-84E9CB2598B3}"/>
    <cellStyle name="Normal 2 6 2 7" xfId="2922" xr:uid="{1B80550B-05B8-42BC-9743-5D45BD12ACE6}"/>
    <cellStyle name="Normal 2 6 2 7 2" xfId="8119" xr:uid="{5CB73DB7-665B-4D35-A5ED-EFC91ECB8033}"/>
    <cellStyle name="Normal 2 6 2 8" xfId="8056" xr:uid="{C3AD9CD4-1192-4B55-B8CF-9F074D38374E}"/>
    <cellStyle name="Normal 2 6 3" xfId="2923" xr:uid="{AD6014E3-72DE-42B5-81C3-F385BE6CEBD9}"/>
    <cellStyle name="Normal 2 6 3 2" xfId="2924" xr:uid="{3B4FD310-B24F-4337-942A-63E8B3ABBB22}"/>
    <cellStyle name="Normal 2 6 3 2 2" xfId="2925" xr:uid="{639DBF17-5087-40F4-932F-531E0C57B855}"/>
    <cellStyle name="Normal 2 6 3 2 2 2" xfId="2926" xr:uid="{8BAEA4C4-6BC5-41B8-9C56-06E1F4FC3F15}"/>
    <cellStyle name="Normal 2 6 3 2 2 2 2" xfId="2927" xr:uid="{0B176026-C599-4895-9E44-585E32781386}"/>
    <cellStyle name="Normal 2 6 3 2 2 2 2 2" xfId="2928" xr:uid="{132A0D81-0795-4407-BAC1-40E75CEF8B45}"/>
    <cellStyle name="Normal 2 6 3 2 2 2 2 2 2" xfId="8125" xr:uid="{724084AC-1213-4128-B4B5-456EAEA90B16}"/>
    <cellStyle name="Normal 2 6 3 2 2 2 2 3" xfId="8124" xr:uid="{E8AE2AA2-63B2-4E6B-9E60-C94264CCB6A9}"/>
    <cellStyle name="Normal 2 6 3 2 2 2 3" xfId="2929" xr:uid="{F8622C50-65F0-4DD2-9E72-8AE37CDB8CD1}"/>
    <cellStyle name="Normal 2 6 3 2 2 2 3 2" xfId="8126" xr:uid="{8C0A9067-0459-432A-942A-B69DA213B47C}"/>
    <cellStyle name="Normal 2 6 3 2 2 2 4" xfId="8123" xr:uid="{89BA8321-D08D-4C53-88A6-34166A67CEAC}"/>
    <cellStyle name="Normal 2 6 3 2 2 3" xfId="2930" xr:uid="{3AA20402-E39D-47C2-BEB7-3ECD96791B9A}"/>
    <cellStyle name="Normal 2 6 3 2 2 3 2" xfId="2931" xr:uid="{64BEF89C-B1D8-45D7-9FAD-23F258D83A7D}"/>
    <cellStyle name="Normal 2 6 3 2 2 3 2 2" xfId="8128" xr:uid="{082CD7C2-7D05-4F0B-A1C0-A2ACDECFDD8A}"/>
    <cellStyle name="Normal 2 6 3 2 2 3 3" xfId="8127" xr:uid="{AFF9510D-30C0-4A20-8138-992D60925FEF}"/>
    <cellStyle name="Normal 2 6 3 2 2 4" xfId="2932" xr:uid="{96437735-E5D3-45D5-886F-A2A91EE449DD}"/>
    <cellStyle name="Normal 2 6 3 2 2 4 2" xfId="8129" xr:uid="{FD8722C2-6FE3-4E38-9FE5-3D27C3409EDF}"/>
    <cellStyle name="Normal 2 6 3 2 2 5" xfId="8122" xr:uid="{9AD1482F-ED7E-4DDC-B281-D2D37E57E5AB}"/>
    <cellStyle name="Normal 2 6 3 2 3" xfId="2933" xr:uid="{4BABB164-0669-46A2-A5DD-CDC9F926E52E}"/>
    <cellStyle name="Normal 2 6 3 2 3 2" xfId="2934" xr:uid="{99745F01-3D91-4951-A144-57BD4CC5A551}"/>
    <cellStyle name="Normal 2 6 3 2 3 2 2" xfId="2935" xr:uid="{CCFBBDDF-C9B9-40E7-8D01-D7A1846BB60B}"/>
    <cellStyle name="Normal 2 6 3 2 3 2 2 2" xfId="8132" xr:uid="{E4D8F305-7A24-4340-9779-FF75E92621B1}"/>
    <cellStyle name="Normal 2 6 3 2 3 2 3" xfId="8131" xr:uid="{2A5BA585-CA39-4CEC-A877-437F79D7A279}"/>
    <cellStyle name="Normal 2 6 3 2 3 3" xfId="2936" xr:uid="{00B63E02-E52B-4970-AD84-4C66EE1CDE41}"/>
    <cellStyle name="Normal 2 6 3 2 3 3 2" xfId="8133" xr:uid="{E92D3B73-0454-4C64-AB7A-E39431D5B9B5}"/>
    <cellStyle name="Normal 2 6 3 2 3 4" xfId="8130" xr:uid="{A32E776C-B2B4-4EAA-806E-286E5E92DFDE}"/>
    <cellStyle name="Normal 2 6 3 2 4" xfId="2937" xr:uid="{FF20097A-9A93-4C45-9617-65504B72C305}"/>
    <cellStyle name="Normal 2 6 3 2 4 2" xfId="2938" xr:uid="{FE348FAB-30C4-4E0C-BFEE-03E3562387F9}"/>
    <cellStyle name="Normal 2 6 3 2 4 2 2" xfId="8135" xr:uid="{AE90AD26-0F4D-4D34-B4FB-9F8F0F42531C}"/>
    <cellStyle name="Normal 2 6 3 2 4 3" xfId="8134" xr:uid="{235639E3-A984-4358-87DE-F92158FAFBD3}"/>
    <cellStyle name="Normal 2 6 3 2 5" xfId="2939" xr:uid="{074C58A2-7B0A-4220-89B0-CC1A5275C459}"/>
    <cellStyle name="Normal 2 6 3 2 5 2" xfId="8136" xr:uid="{351DA64B-1B91-4114-9504-14C64622BFB4}"/>
    <cellStyle name="Normal 2 6 3 2 6" xfId="8121" xr:uid="{09C8E8B1-B39B-4B24-97A4-A5CA60F7CA6F}"/>
    <cellStyle name="Normal 2 6 3 3" xfId="2940" xr:uid="{AF6E04AC-4ABC-414E-8918-8F2D731CDBCD}"/>
    <cellStyle name="Normal 2 6 3 3 2" xfId="2941" xr:uid="{011259F7-66C3-4357-B6FB-6E6E69BC91B3}"/>
    <cellStyle name="Normal 2 6 3 3 2 2" xfId="2942" xr:uid="{F753E339-5C88-4FFF-8964-35022DC8F0CA}"/>
    <cellStyle name="Normal 2 6 3 3 2 2 2" xfId="2943" xr:uid="{7D9C91B8-4E4F-4F31-A007-6FBCB1B33C23}"/>
    <cellStyle name="Normal 2 6 3 3 2 2 2 2" xfId="8140" xr:uid="{C99D9567-DCAB-42BF-8BCE-DBBD058A7062}"/>
    <cellStyle name="Normal 2 6 3 3 2 2 3" xfId="8139" xr:uid="{803A7BF5-A705-4A75-8704-E68E03B9E410}"/>
    <cellStyle name="Normal 2 6 3 3 2 3" xfId="2944" xr:uid="{B5CF7063-96D7-4BC5-B031-0E0E6E32E8D3}"/>
    <cellStyle name="Normal 2 6 3 3 2 3 2" xfId="8141" xr:uid="{ED45DDC6-77CE-48EF-9A71-C8AF7F719B62}"/>
    <cellStyle name="Normal 2 6 3 3 2 4" xfId="8138" xr:uid="{101A54B1-BE1E-421D-A917-5BEAA4A90664}"/>
    <cellStyle name="Normal 2 6 3 3 3" xfId="2945" xr:uid="{57AA3CA1-DC00-4C8B-9E7D-BC197CC53462}"/>
    <cellStyle name="Normal 2 6 3 3 3 2" xfId="2946" xr:uid="{888360E0-A2B8-428A-A754-2AE400DDB8EE}"/>
    <cellStyle name="Normal 2 6 3 3 3 2 2" xfId="8143" xr:uid="{073D5A17-D254-4D38-836F-0DC0DE844BE7}"/>
    <cellStyle name="Normal 2 6 3 3 3 3" xfId="8142" xr:uid="{9B1676EA-8863-4B89-B512-E14733744E90}"/>
    <cellStyle name="Normal 2 6 3 3 4" xfId="2947" xr:uid="{2491EEFB-8484-43E1-80D3-C7B2BC7F538C}"/>
    <cellStyle name="Normal 2 6 3 3 4 2" xfId="8144" xr:uid="{08B5B420-0B40-4DFA-9541-934F2C402F0F}"/>
    <cellStyle name="Normal 2 6 3 3 5" xfId="8137" xr:uid="{C5F3CD54-B70D-4D3A-A097-2F3A5B210E63}"/>
    <cellStyle name="Normal 2 6 3 4" xfId="2948" xr:uid="{E69B8293-60E9-45A5-B217-970CAB24019C}"/>
    <cellStyle name="Normal 2 6 3 4 2" xfId="2949" xr:uid="{5AA10B5D-2D88-41C6-8BE7-6C0FAE65C8E0}"/>
    <cellStyle name="Normal 2 6 3 4 2 2" xfId="2950" xr:uid="{551BF2C1-5A88-4667-8A69-5A5B8F8B8CEA}"/>
    <cellStyle name="Normal 2 6 3 4 2 2 2" xfId="8147" xr:uid="{107CA571-D0CB-4E4C-B90E-F73A33B41A1F}"/>
    <cellStyle name="Normal 2 6 3 4 2 3" xfId="8146" xr:uid="{B77B1F65-18B0-45D2-A45A-B69DEAF81C5D}"/>
    <cellStyle name="Normal 2 6 3 4 3" xfId="2951" xr:uid="{2E25E024-C3BC-4F1B-B912-223A37053D33}"/>
    <cellStyle name="Normal 2 6 3 4 3 2" xfId="8148" xr:uid="{0CFB0FD9-A367-4CD3-8F96-483106193B35}"/>
    <cellStyle name="Normal 2 6 3 4 4" xfId="8145" xr:uid="{3ED48D31-67BF-4F47-AE04-E50F63ACE45F}"/>
    <cellStyle name="Normal 2 6 3 5" xfId="2952" xr:uid="{D69E9B3E-8E27-462B-B17E-F236EFEC5AAA}"/>
    <cellStyle name="Normal 2 6 3 5 2" xfId="2953" xr:uid="{E419A044-2E07-4117-B46B-D196EC874765}"/>
    <cellStyle name="Normal 2 6 3 5 2 2" xfId="8150" xr:uid="{A6C004FD-A7E3-45D3-B48A-1B2483DF7A2B}"/>
    <cellStyle name="Normal 2 6 3 5 3" xfId="8149" xr:uid="{A161B10B-C7C9-4781-B0F0-B8C0CE2BF8FB}"/>
    <cellStyle name="Normal 2 6 3 6" xfId="2954" xr:uid="{35604B8E-2436-4CEE-B446-ED5C005EEA4F}"/>
    <cellStyle name="Normal 2 6 3 6 2" xfId="8151" xr:uid="{5C109911-107F-494B-B56B-DEAAAF2CA647}"/>
    <cellStyle name="Normal 2 6 3 7" xfId="8120" xr:uid="{17105279-2A7D-4DDA-B048-AE5949CC2C6F}"/>
    <cellStyle name="Normal 2 6 4" xfId="2955" xr:uid="{1A5BC297-4927-4A1F-B843-8824135C4AE6}"/>
    <cellStyle name="Normal 2 6 4 2" xfId="2956" xr:uid="{B3704BB1-8DD0-4010-B101-28F2EF53C8D7}"/>
    <cellStyle name="Normal 2 6 4 2 2" xfId="2957" xr:uid="{49503D99-A859-4CD7-A8AA-060A1A914A72}"/>
    <cellStyle name="Normal 2 6 4 2 2 2" xfId="2958" xr:uid="{1DE87B09-FC19-49A9-9C2D-23C8CE8B4280}"/>
    <cellStyle name="Normal 2 6 4 2 2 2 2" xfId="2959" xr:uid="{6F76DE2B-C364-40A6-AC2A-0C55B2B9419A}"/>
    <cellStyle name="Normal 2 6 4 2 2 2 2 2" xfId="8156" xr:uid="{9DDBFFB9-9C10-4F99-9429-22AFDABA885C}"/>
    <cellStyle name="Normal 2 6 4 2 2 2 3" xfId="8155" xr:uid="{5B48915B-FDB7-4741-AFE9-21E21C7B3F0C}"/>
    <cellStyle name="Normal 2 6 4 2 2 3" xfId="2960" xr:uid="{F1E90057-89AF-4996-83B0-0E84C4BB6897}"/>
    <cellStyle name="Normal 2 6 4 2 2 3 2" xfId="8157" xr:uid="{FEFADABA-B726-4660-AE7D-C7FFB3AC4292}"/>
    <cellStyle name="Normal 2 6 4 2 2 4" xfId="8154" xr:uid="{ADF06129-81E6-44A2-8DB7-BB85018EE391}"/>
    <cellStyle name="Normal 2 6 4 2 3" xfId="2961" xr:uid="{B9640BD5-6130-4321-92D2-89584B7360B9}"/>
    <cellStyle name="Normal 2 6 4 2 3 2" xfId="2962" xr:uid="{01287B36-279B-4065-9FA4-0FD41D04C49C}"/>
    <cellStyle name="Normal 2 6 4 2 3 2 2" xfId="8159" xr:uid="{6E2E2ECB-2EA5-499F-8E84-3DD5CB8DEC79}"/>
    <cellStyle name="Normal 2 6 4 2 3 3" xfId="8158" xr:uid="{16E92671-7972-4674-A6B8-18D73197F85C}"/>
    <cellStyle name="Normal 2 6 4 2 4" xfId="2963" xr:uid="{AB9F4B0A-D1C7-463A-BA9A-C5A92F9FA9F2}"/>
    <cellStyle name="Normal 2 6 4 2 4 2" xfId="8160" xr:uid="{9754E9A9-602C-43D9-A563-746872A6F222}"/>
    <cellStyle name="Normal 2 6 4 2 5" xfId="8153" xr:uid="{95DFA173-0007-4AB2-9CCB-35C804970993}"/>
    <cellStyle name="Normal 2 6 4 3" xfId="2964" xr:uid="{A8B4AC98-68BB-42FA-A86E-12D0A98F891F}"/>
    <cellStyle name="Normal 2 6 4 3 2" xfId="2965" xr:uid="{C8D034D5-DF29-456A-B5C3-52454DE3AFCA}"/>
    <cellStyle name="Normal 2 6 4 3 2 2" xfId="2966" xr:uid="{8986E2E7-32C6-474E-863B-E4689E1D343A}"/>
    <cellStyle name="Normal 2 6 4 3 2 2 2" xfId="8163" xr:uid="{9F5D8088-D64B-42A1-8932-AF9D3FBA9649}"/>
    <cellStyle name="Normal 2 6 4 3 2 3" xfId="8162" xr:uid="{9A10BEA3-BAEF-463C-A9DF-46ED15571F36}"/>
    <cellStyle name="Normal 2 6 4 3 3" xfId="2967" xr:uid="{493D1BE6-2C41-4C33-9908-3D054879A7C4}"/>
    <cellStyle name="Normal 2 6 4 3 3 2" xfId="8164" xr:uid="{68F40799-3321-48CD-AF4F-5F7C30CFBAB7}"/>
    <cellStyle name="Normal 2 6 4 3 4" xfId="8161" xr:uid="{EAC15D6D-E77C-4659-9C55-40941F7010A9}"/>
    <cellStyle name="Normal 2 6 4 4" xfId="2968" xr:uid="{1D86B1CB-74BC-4C7D-BCC5-B173DCE2101A}"/>
    <cellStyle name="Normal 2 6 4 4 2" xfId="2969" xr:uid="{DB7B8CFD-4189-4928-B6D1-7F2B4B789989}"/>
    <cellStyle name="Normal 2 6 4 4 2 2" xfId="8166" xr:uid="{FFE37467-B261-4555-B463-DDE0063C4E79}"/>
    <cellStyle name="Normal 2 6 4 4 3" xfId="8165" xr:uid="{14FE838C-B4CD-4DE0-812D-595F09CE54AF}"/>
    <cellStyle name="Normal 2 6 4 5" xfId="2970" xr:uid="{829F8E88-B544-43E1-95DF-A75318E89522}"/>
    <cellStyle name="Normal 2 6 4 5 2" xfId="8167" xr:uid="{FB2A2703-A1FA-4FFE-9E1D-A7502505E91A}"/>
    <cellStyle name="Normal 2 6 4 6" xfId="8152" xr:uid="{046F5BDC-8FB6-4107-A35F-AF1B52A0E99A}"/>
    <cellStyle name="Normal 2 6 5" xfId="2971" xr:uid="{08C634DD-A9CA-411B-A0C0-9260DDF82BBF}"/>
    <cellStyle name="Normal 2 6 5 2" xfId="2972" xr:uid="{1E20E5F5-8567-4D01-846B-3104FBB73152}"/>
    <cellStyle name="Normal 2 6 5 2 2" xfId="2973" xr:uid="{15224004-35C3-4FDF-AA2C-7F672E5C16D6}"/>
    <cellStyle name="Normal 2 6 5 2 2 2" xfId="2974" xr:uid="{8FD518DD-79A2-41C6-ADC3-F72B17A97CC4}"/>
    <cellStyle name="Normal 2 6 5 2 2 2 2" xfId="8171" xr:uid="{05F43993-3D63-47F9-A1CA-4FED43BAC1E8}"/>
    <cellStyle name="Normal 2 6 5 2 2 3" xfId="8170" xr:uid="{A39DFF7C-BB84-458E-901C-D256CE33E87E}"/>
    <cellStyle name="Normal 2 6 5 2 3" xfId="2975" xr:uid="{C42F0DE6-002D-4E9B-A0E2-93A133436E01}"/>
    <cellStyle name="Normal 2 6 5 2 3 2" xfId="8172" xr:uid="{8AE05786-099E-4623-A907-4EA5AFD4CB31}"/>
    <cellStyle name="Normal 2 6 5 2 4" xfId="8169" xr:uid="{73EE10FB-56E2-410A-B3F7-FCD6E6C4A0D7}"/>
    <cellStyle name="Normal 2 6 5 3" xfId="2976" xr:uid="{5C3D6AAB-E77E-4516-89DF-E7DCB3C7EFC5}"/>
    <cellStyle name="Normal 2 6 5 3 2" xfId="2977" xr:uid="{54042561-1FE7-4F7D-A8A2-50035A2C8285}"/>
    <cellStyle name="Normal 2 6 5 3 2 2" xfId="8174" xr:uid="{B32FE0F4-D526-4103-94FE-A2B1F5DD8A14}"/>
    <cellStyle name="Normal 2 6 5 3 3" xfId="8173" xr:uid="{C53A5C42-F16A-43B3-B273-153E0593BDDD}"/>
    <cellStyle name="Normal 2 6 5 4" xfId="2978" xr:uid="{F7E425D7-BAEF-4B3F-9409-E00175476079}"/>
    <cellStyle name="Normal 2 6 5 4 2" xfId="8175" xr:uid="{716F69D5-D618-431C-B5C4-6ACEEAA63E17}"/>
    <cellStyle name="Normal 2 6 5 5" xfId="8168" xr:uid="{AEED3C82-6FB9-4F84-87DD-48189A460DE8}"/>
    <cellStyle name="Normal 2 6 6" xfId="2979" xr:uid="{3B661D6C-5CBF-41DD-8CE7-DAF33C414D83}"/>
    <cellStyle name="Normal 2 6 6 2" xfId="2980" xr:uid="{DEB7F6BC-E8C4-4D0C-A0E2-286508CCB41B}"/>
    <cellStyle name="Normal 2 6 6 2 2" xfId="2981" xr:uid="{45AEA5DC-3466-485F-9AFE-E385701A4E13}"/>
    <cellStyle name="Normal 2 6 6 2 2 2" xfId="8178" xr:uid="{94B92540-88FC-475C-8D09-546B25F786DC}"/>
    <cellStyle name="Normal 2 6 6 2 3" xfId="8177" xr:uid="{934E31DC-6F04-4F98-9DF4-FB31151426A3}"/>
    <cellStyle name="Normal 2 6 6 3" xfId="2982" xr:uid="{122B0E04-5A36-41B1-8078-10598408E424}"/>
    <cellStyle name="Normal 2 6 6 3 2" xfId="8179" xr:uid="{3AAE3B3B-D678-479C-80D5-039F1D4D5A37}"/>
    <cellStyle name="Normal 2 6 6 4" xfId="8176" xr:uid="{D7D5D2D7-BC42-4ABB-82DC-725DFCCBE51F}"/>
    <cellStyle name="Normal 2 6 7" xfId="2983" xr:uid="{351F8517-59FB-4573-8923-3C87F07FAE27}"/>
    <cellStyle name="Normal 2 6 7 2" xfId="2984" xr:uid="{41AB97DB-6D9C-437E-B2C7-031650206041}"/>
    <cellStyle name="Normal 2 6 7 2 2" xfId="8181" xr:uid="{9A173F27-47CF-4DCD-8D58-E7D351362B73}"/>
    <cellStyle name="Normal 2 6 7 3" xfId="8180" xr:uid="{934891AC-0A5C-4F94-B8C9-1EE4DBE3ADD8}"/>
    <cellStyle name="Normal 2 6 8" xfId="2985" xr:uid="{43CF57D9-7A8B-43DC-A86F-2B56CAD5DF0E}"/>
    <cellStyle name="Normal 2 6 8 2" xfId="8182" xr:uid="{C13CB68D-4AA9-48E9-A6C0-75EAA0631A47}"/>
    <cellStyle name="Normal 2 6 9" xfId="2986" xr:uid="{C9655549-9D19-4036-AFE2-58B7059FF923}"/>
    <cellStyle name="Normal 2 6 9 2" xfId="8183" xr:uid="{6B7487FD-FEC5-4FC3-A6F2-3C66A8B5D0F3}"/>
    <cellStyle name="Normal 2 6 9 2 2" xfId="17221" xr:uid="{2FF078CC-AF99-4F31-A95B-4D4754BA85A8}"/>
    <cellStyle name="Normal 2 6 9 2 2 2" xfId="24695" xr:uid="{2C73D326-EB0D-4FDD-8E76-FB7D934B676B}"/>
    <cellStyle name="Normal 2 6 9 2 3" xfId="21600" xr:uid="{FDAD5B24-0F4C-443A-A22A-CCB2232403D3}"/>
    <cellStyle name="Normal 2 6 9 3" xfId="10880" xr:uid="{88D8CE6F-6D23-4C56-A4C2-3FEF75659711}"/>
    <cellStyle name="Normal 2 6 9 3 2" xfId="17453" xr:uid="{0B7C9621-B2DA-4AFC-BE7B-E7734D5230C0}"/>
    <cellStyle name="Normal 2 6 9 3 2 2" xfId="24894" xr:uid="{E33333CF-68BB-4AA5-BEB2-B764B4CEBCF6}"/>
    <cellStyle name="Normal 2 6 9 3 3" xfId="21809" xr:uid="{7D891A17-8E35-4A52-9955-159BFD1CC566}"/>
    <cellStyle name="Normal 2 6 9 4" xfId="15673" xr:uid="{E7C5F1B6-BAC0-48E0-9B80-6707088BADD3}"/>
    <cellStyle name="Normal 2 6 9 4 2" xfId="23231" xr:uid="{B024E7FE-6814-44AD-A1A2-41434FD563DE}"/>
    <cellStyle name="Normal 2 6 9 5" xfId="20156" xr:uid="{3FAF1631-B8EE-4073-AAFA-E5FB5D21B55E}"/>
    <cellStyle name="Normal 2 7" xfId="2987" xr:uid="{FD043911-C98B-441D-B4ED-7C070E392344}"/>
    <cellStyle name="Normal 2 7 10" xfId="11813" xr:uid="{EF877192-84C1-4656-B8C9-F500F60C3417}"/>
    <cellStyle name="Normal 2 7 10 2" xfId="18165" xr:uid="{0724601A-423F-4DB6-9542-ABB932A69688}"/>
    <cellStyle name="Normal 2 7 10 3" xfId="30066" xr:uid="{63A0C5C1-66E8-4142-B913-B1114229A29D}"/>
    <cellStyle name="Normal 2 7 11" xfId="18775" xr:uid="{98A3D14E-A68F-4B6C-AE56-DFCCB28B3EE6}"/>
    <cellStyle name="Normal 2 7 12" xfId="26594" xr:uid="{C8ED84CC-1386-4272-BD00-9D2B4551E207}"/>
    <cellStyle name="Normal 2 7 13" xfId="29024" xr:uid="{F52A3EAA-18D5-473D-A9FF-9D84518B1E01}"/>
    <cellStyle name="Normal 2 7 2" xfId="2988" xr:uid="{B1207F30-4273-4621-BF7A-F826EB350E7E}"/>
    <cellStyle name="Normal 2 7 2 2" xfId="2989" xr:uid="{B3463D36-19B4-4FBF-BA63-CDEEEA44103D}"/>
    <cellStyle name="Normal 2 7 2 2 2" xfId="2990" xr:uid="{9B16E40D-C1A2-439D-A758-DEF87AB3DFEF}"/>
    <cellStyle name="Normal 2 7 2 2 2 2" xfId="2991" xr:uid="{3107828E-07F8-4590-86CD-786D0C786DA3}"/>
    <cellStyle name="Normal 2 7 2 2 2 2 2" xfId="2992" xr:uid="{B37312CE-0428-4782-9323-6DD29FDA74BA}"/>
    <cellStyle name="Normal 2 7 2 2 2 2 2 2" xfId="2993" xr:uid="{41EA190D-3E8F-4FE2-8395-BD090144E4B2}"/>
    <cellStyle name="Normal 2 7 2 2 2 2 2 2 2" xfId="2994" xr:uid="{FD35DF20-A424-47F9-82C8-644DDF44DC38}"/>
    <cellStyle name="Normal 2 7 2 2 2 2 2 2 2 2" xfId="8191" xr:uid="{9F7A55EB-76EE-4263-A065-9D60E97D71E2}"/>
    <cellStyle name="Normal 2 7 2 2 2 2 2 2 3" xfId="8190" xr:uid="{B7B6623C-FDFB-47EC-BDDA-62BDF6145183}"/>
    <cellStyle name="Normal 2 7 2 2 2 2 2 3" xfId="2995" xr:uid="{2E24245F-7F68-405D-BDAC-678EFFB48982}"/>
    <cellStyle name="Normal 2 7 2 2 2 2 2 3 2" xfId="8192" xr:uid="{7F560D15-0628-45E0-A1E3-E7A78EAE545E}"/>
    <cellStyle name="Normal 2 7 2 2 2 2 2 4" xfId="8189" xr:uid="{E3601409-8C73-4A69-9375-FDC63FF90A97}"/>
    <cellStyle name="Normal 2 7 2 2 2 2 3" xfId="2996" xr:uid="{12E3A3CD-6DFD-467F-8A09-00B9134A36AC}"/>
    <cellStyle name="Normal 2 7 2 2 2 2 3 2" xfId="2997" xr:uid="{9AA9B8F6-E6EB-4FAC-B111-BC64253198A7}"/>
    <cellStyle name="Normal 2 7 2 2 2 2 3 2 2" xfId="8194" xr:uid="{D61D9C98-408B-48EA-BF6F-4E5E9430AF3D}"/>
    <cellStyle name="Normal 2 7 2 2 2 2 3 3" xfId="8193" xr:uid="{9B0D81A9-391E-46BD-A01C-4CA48B6E0ADF}"/>
    <cellStyle name="Normal 2 7 2 2 2 2 4" xfId="2998" xr:uid="{0851B137-CB33-4E1B-B073-0FBF0EFBBEB5}"/>
    <cellStyle name="Normal 2 7 2 2 2 2 4 2" xfId="8195" xr:uid="{6D693B3B-665B-477F-9937-C4CD3302CEA2}"/>
    <cellStyle name="Normal 2 7 2 2 2 2 5" xfId="8188" xr:uid="{9B41662E-BB80-42B8-891E-446539F6BD7B}"/>
    <cellStyle name="Normal 2 7 2 2 2 3" xfId="2999" xr:uid="{968D201D-172B-4678-A3E7-9C847EE30692}"/>
    <cellStyle name="Normal 2 7 2 2 2 3 2" xfId="3000" xr:uid="{69CC30BD-DB6E-4695-B376-4DB834760E90}"/>
    <cellStyle name="Normal 2 7 2 2 2 3 2 2" xfId="3001" xr:uid="{0C003849-8B00-42A2-AE91-68F8CDF722ED}"/>
    <cellStyle name="Normal 2 7 2 2 2 3 2 2 2" xfId="8198" xr:uid="{A0928465-F0DB-4E8B-9186-BD707B0C1CB6}"/>
    <cellStyle name="Normal 2 7 2 2 2 3 2 3" xfId="8197" xr:uid="{0AB5D664-C7ED-411B-B4F7-E3C38D637073}"/>
    <cellStyle name="Normal 2 7 2 2 2 3 3" xfId="3002" xr:uid="{C1BCB948-488A-49EE-B9A5-17B51E2BD432}"/>
    <cellStyle name="Normal 2 7 2 2 2 3 3 2" xfId="8199" xr:uid="{9A762859-2B9B-42A3-AB93-52FEDB091595}"/>
    <cellStyle name="Normal 2 7 2 2 2 3 4" xfId="8196" xr:uid="{50A9102A-A1F4-4E2C-8ACA-344BAEF3BD3D}"/>
    <cellStyle name="Normal 2 7 2 2 2 4" xfId="3003" xr:uid="{5DBC5775-6965-49FA-916B-CFC954B47493}"/>
    <cellStyle name="Normal 2 7 2 2 2 4 2" xfId="3004" xr:uid="{818D1BA4-3269-4482-8A7A-4BCE21B7FA53}"/>
    <cellStyle name="Normal 2 7 2 2 2 4 2 2" xfId="8201" xr:uid="{7CA9F142-62D7-4639-B755-21443B96218E}"/>
    <cellStyle name="Normal 2 7 2 2 2 4 3" xfId="8200" xr:uid="{8B6E13BD-BCA4-4BCD-B4B9-CB62913764C4}"/>
    <cellStyle name="Normal 2 7 2 2 2 5" xfId="3005" xr:uid="{4BA16F45-67A1-4D24-8CB9-89ED80EF6958}"/>
    <cellStyle name="Normal 2 7 2 2 2 5 2" xfId="8202" xr:uid="{27AEE38F-88AC-4792-92EB-77927133FA0F}"/>
    <cellStyle name="Normal 2 7 2 2 2 6" xfId="8187" xr:uid="{37A2C047-6A56-4008-9FE8-7F1FD192785B}"/>
    <cellStyle name="Normal 2 7 2 2 3" xfId="3006" xr:uid="{449ABF7B-1F66-40DB-9B0A-C3BCB5CB58E8}"/>
    <cellStyle name="Normal 2 7 2 2 3 2" xfId="3007" xr:uid="{A49F0C17-1537-444B-9FFB-120F13A4C742}"/>
    <cellStyle name="Normal 2 7 2 2 3 2 2" xfId="3008" xr:uid="{C510405D-1E30-4A40-8ADE-0C6A97347958}"/>
    <cellStyle name="Normal 2 7 2 2 3 2 2 2" xfId="3009" xr:uid="{AE5D724D-89B0-434E-814A-EA57049A2D1A}"/>
    <cellStyle name="Normal 2 7 2 2 3 2 2 2 2" xfId="8206" xr:uid="{8EE3DA61-1AA3-4989-9E49-9A47751D6161}"/>
    <cellStyle name="Normal 2 7 2 2 3 2 2 3" xfId="8205" xr:uid="{43C088D9-3573-4A9A-B5BE-5F8FBB59B7CA}"/>
    <cellStyle name="Normal 2 7 2 2 3 2 3" xfId="3010" xr:uid="{604867D8-3322-4E54-A91B-68C96028297C}"/>
    <cellStyle name="Normal 2 7 2 2 3 2 3 2" xfId="8207" xr:uid="{28268B6F-BF2C-495D-8DA8-42314CF7806D}"/>
    <cellStyle name="Normal 2 7 2 2 3 2 4" xfId="8204" xr:uid="{B65B5497-1084-4B1E-8FD5-F8F4898A2940}"/>
    <cellStyle name="Normal 2 7 2 2 3 3" xfId="3011" xr:uid="{279BF439-1057-4E06-9175-C3DE972999F1}"/>
    <cellStyle name="Normal 2 7 2 2 3 3 2" xfId="3012" xr:uid="{809E3028-5B74-4C25-9122-9867EC319F32}"/>
    <cellStyle name="Normal 2 7 2 2 3 3 2 2" xfId="8209" xr:uid="{8D82D6EF-94BE-4189-8282-8147C274CA5B}"/>
    <cellStyle name="Normal 2 7 2 2 3 3 3" xfId="8208" xr:uid="{89664DE2-8C51-4170-BD58-A1FA6F7B6C75}"/>
    <cellStyle name="Normal 2 7 2 2 3 4" xfId="3013" xr:uid="{51491402-C1A8-4B37-B46E-3CC905BF8A50}"/>
    <cellStyle name="Normal 2 7 2 2 3 4 2" xfId="8210" xr:uid="{59AB1435-A7A3-4AE4-9B73-3146FB5686D1}"/>
    <cellStyle name="Normal 2 7 2 2 3 5" xfId="8203" xr:uid="{3A088097-2746-45F0-9627-BBA2C9A1104D}"/>
    <cellStyle name="Normal 2 7 2 2 4" xfId="3014" xr:uid="{D46D8383-7324-402C-906C-8BD9E626F503}"/>
    <cellStyle name="Normal 2 7 2 2 4 2" xfId="3015" xr:uid="{F843AFE5-3A0A-47BB-9A66-47A79F11CD2A}"/>
    <cellStyle name="Normal 2 7 2 2 4 2 2" xfId="3016" xr:uid="{CBF708E8-EF13-4509-98F9-FC3F80844E45}"/>
    <cellStyle name="Normal 2 7 2 2 4 2 2 2" xfId="8213" xr:uid="{944E3C35-5898-43E8-BF20-033DF8BBCEEB}"/>
    <cellStyle name="Normal 2 7 2 2 4 2 3" xfId="8212" xr:uid="{34306ECB-A804-4A33-BB88-4DBEB82B518A}"/>
    <cellStyle name="Normal 2 7 2 2 4 3" xfId="3017" xr:uid="{AD81BA76-9B52-4470-BA02-79CB13B7803B}"/>
    <cellStyle name="Normal 2 7 2 2 4 3 2" xfId="8214" xr:uid="{13FD6F8D-F5BF-4EA5-8DAE-94FA3669C928}"/>
    <cellStyle name="Normal 2 7 2 2 4 4" xfId="8211" xr:uid="{AC465954-2D50-408D-A4D4-9A7DB7CEA3AD}"/>
    <cellStyle name="Normal 2 7 2 2 5" xfId="3018" xr:uid="{66C7FF1A-2191-443C-9D15-E5DB826D56EB}"/>
    <cellStyle name="Normal 2 7 2 2 5 2" xfId="3019" xr:uid="{0B4F8252-C07F-41CF-B8FD-37946FBA8941}"/>
    <cellStyle name="Normal 2 7 2 2 5 2 2" xfId="8216" xr:uid="{771F0069-7D72-47AE-BB72-5CB6316D1221}"/>
    <cellStyle name="Normal 2 7 2 2 5 3" xfId="8215" xr:uid="{0C2B2138-B857-48C8-92C5-03EB00074C84}"/>
    <cellStyle name="Normal 2 7 2 2 6" xfId="3020" xr:uid="{7574639D-8F1A-4599-A48C-F226032A267A}"/>
    <cellStyle name="Normal 2 7 2 2 6 2" xfId="8217" xr:uid="{93B52E81-5201-4185-AE0C-2E30D177A216}"/>
    <cellStyle name="Normal 2 7 2 2 7" xfId="8186" xr:uid="{0B032979-3224-4C44-871D-75327722EC71}"/>
    <cellStyle name="Normal 2 7 2 3" xfId="3021" xr:uid="{6F53134F-48E3-4CCD-A0FA-B89167159810}"/>
    <cellStyle name="Normal 2 7 2 3 2" xfId="3022" xr:uid="{49282562-B6C6-4FF6-BD8E-0D4C56287746}"/>
    <cellStyle name="Normal 2 7 2 3 2 2" xfId="3023" xr:uid="{463BE505-0C68-491B-A101-E7900AE7F042}"/>
    <cellStyle name="Normal 2 7 2 3 2 2 2" xfId="3024" xr:uid="{B70B3BEC-9231-4A91-8CA3-0EFC5C0CE441}"/>
    <cellStyle name="Normal 2 7 2 3 2 2 2 2" xfId="3025" xr:uid="{A271F980-E8F8-4D99-9138-38691219D4C6}"/>
    <cellStyle name="Normal 2 7 2 3 2 2 2 2 2" xfId="8222" xr:uid="{F23242A9-ED7A-4A5F-915B-9FC491F48685}"/>
    <cellStyle name="Normal 2 7 2 3 2 2 2 3" xfId="8221" xr:uid="{BFDCFEF7-8AF9-422F-94AE-DFEEA0F354C4}"/>
    <cellStyle name="Normal 2 7 2 3 2 2 3" xfId="3026" xr:uid="{A70568B8-BB8B-4591-ADB5-7F8AD60CFE0C}"/>
    <cellStyle name="Normal 2 7 2 3 2 2 3 2" xfId="8223" xr:uid="{ADA46265-8DA2-4172-9544-1959F1B1969B}"/>
    <cellStyle name="Normal 2 7 2 3 2 2 4" xfId="8220" xr:uid="{04714796-863A-43FF-BF04-02507EA7F496}"/>
    <cellStyle name="Normal 2 7 2 3 2 3" xfId="3027" xr:uid="{B0A94B1E-EA9B-4AD4-A310-0CEDBC413AE8}"/>
    <cellStyle name="Normal 2 7 2 3 2 3 2" xfId="3028" xr:uid="{6107F6AF-7CB5-462E-99CA-90D07BF65C41}"/>
    <cellStyle name="Normal 2 7 2 3 2 3 2 2" xfId="8225" xr:uid="{6EFA3FE2-7FAD-4674-B822-6F2DDF2FEE00}"/>
    <cellStyle name="Normal 2 7 2 3 2 3 3" xfId="8224" xr:uid="{B95B113F-9725-4591-B147-45A4BCE1442D}"/>
    <cellStyle name="Normal 2 7 2 3 2 4" xfId="3029" xr:uid="{5157046D-D6A7-4A2F-B243-6CC335D6984A}"/>
    <cellStyle name="Normal 2 7 2 3 2 4 2" xfId="8226" xr:uid="{E59EC7C4-85D6-4D57-8201-ACC2ED4BE496}"/>
    <cellStyle name="Normal 2 7 2 3 2 5" xfId="8219" xr:uid="{A573CD8F-6F80-490C-8871-C8450240C6F7}"/>
    <cellStyle name="Normal 2 7 2 3 3" xfId="3030" xr:uid="{A3F35B34-01BE-463A-8CCC-82A2B9666A4E}"/>
    <cellStyle name="Normal 2 7 2 3 3 2" xfId="3031" xr:uid="{75478017-D64D-49D9-85D0-B9CF96AD6430}"/>
    <cellStyle name="Normal 2 7 2 3 3 2 2" xfId="3032" xr:uid="{F8DC6800-F107-4458-B71B-0FAAC2FCCCD4}"/>
    <cellStyle name="Normal 2 7 2 3 3 2 2 2" xfId="8229" xr:uid="{9EAC7F20-06E7-4CE1-9DA1-B81F572E6114}"/>
    <cellStyle name="Normal 2 7 2 3 3 2 3" xfId="8228" xr:uid="{89FEE8CD-302C-4795-B06D-31ED78ACD43B}"/>
    <cellStyle name="Normal 2 7 2 3 3 3" xfId="3033" xr:uid="{67BC0A98-7C13-4675-9476-1862A3E323DF}"/>
    <cellStyle name="Normal 2 7 2 3 3 3 2" xfId="8230" xr:uid="{8C52D5A8-7882-4819-85D8-B7B15AAE1581}"/>
    <cellStyle name="Normal 2 7 2 3 3 4" xfId="8227" xr:uid="{ED31908B-893A-4A86-9126-EB60F941AA27}"/>
    <cellStyle name="Normal 2 7 2 3 4" xfId="3034" xr:uid="{42CB525B-6455-4C50-BD7E-03AA0E7A423F}"/>
    <cellStyle name="Normal 2 7 2 3 4 2" xfId="3035" xr:uid="{F88864E6-4E9A-45E1-A2D5-5FEEF63BFBDF}"/>
    <cellStyle name="Normal 2 7 2 3 4 2 2" xfId="8232" xr:uid="{BE5B4228-040B-4570-B9DD-ACDFB4E79D5C}"/>
    <cellStyle name="Normal 2 7 2 3 4 3" xfId="8231" xr:uid="{5A1120F0-6452-408C-9E5B-8EED19057A51}"/>
    <cellStyle name="Normal 2 7 2 3 5" xfId="3036" xr:uid="{66170953-0CBA-421C-85AE-E098EECF3514}"/>
    <cellStyle name="Normal 2 7 2 3 5 2" xfId="8233" xr:uid="{E7B7E9CE-C0BB-4F62-8F71-AC12BFD8073E}"/>
    <cellStyle name="Normal 2 7 2 3 6" xfId="8218" xr:uid="{DB640615-760A-4651-8FAC-7C064EABDCAA}"/>
    <cellStyle name="Normal 2 7 2 4" xfId="3037" xr:uid="{EE0570A5-E662-411D-8E47-BF563FB0E030}"/>
    <cellStyle name="Normal 2 7 2 4 2" xfId="3038" xr:uid="{575B5A6D-F85B-4E83-9B7C-601BDAD2DB54}"/>
    <cellStyle name="Normal 2 7 2 4 2 2" xfId="3039" xr:uid="{FD68F4B5-E441-4C8B-BEB3-1DB26DC12EE6}"/>
    <cellStyle name="Normal 2 7 2 4 2 2 2" xfId="3040" xr:uid="{820EA305-47FC-4F45-BE6F-D732C3CED8AF}"/>
    <cellStyle name="Normal 2 7 2 4 2 2 2 2" xfId="8237" xr:uid="{B5418194-D5AF-49C1-A3D8-107D08118E65}"/>
    <cellStyle name="Normal 2 7 2 4 2 2 3" xfId="8236" xr:uid="{9FC223F3-47E4-4C72-8F5E-6BE68C661B69}"/>
    <cellStyle name="Normal 2 7 2 4 2 3" xfId="3041" xr:uid="{865D26EE-B761-4EA8-B54D-CF13973DF9CB}"/>
    <cellStyle name="Normal 2 7 2 4 2 3 2" xfId="8238" xr:uid="{27C52056-0948-4C49-9914-4E56A18BA987}"/>
    <cellStyle name="Normal 2 7 2 4 2 4" xfId="8235" xr:uid="{6E61EF9A-8A4B-499D-9B22-A54BD16A94E7}"/>
    <cellStyle name="Normal 2 7 2 4 3" xfId="3042" xr:uid="{2A7080EF-3442-4D01-8522-08D292340B12}"/>
    <cellStyle name="Normal 2 7 2 4 3 2" xfId="3043" xr:uid="{9A72893C-0F3D-4405-A886-95B094F0A547}"/>
    <cellStyle name="Normal 2 7 2 4 3 2 2" xfId="8240" xr:uid="{069EBCFF-75FD-40F7-90E5-A023CEDA83AB}"/>
    <cellStyle name="Normal 2 7 2 4 3 3" xfId="8239" xr:uid="{9DABCD61-0455-4C5E-B579-A8A2E2D1AEC0}"/>
    <cellStyle name="Normal 2 7 2 4 4" xfId="3044" xr:uid="{9CA673B7-088B-4128-B3BC-62DFF33B2EF4}"/>
    <cellStyle name="Normal 2 7 2 4 4 2" xfId="8241" xr:uid="{C9597AAF-8CAD-46AE-AEBF-CC6DEA491DAD}"/>
    <cellStyle name="Normal 2 7 2 4 5" xfId="8234" xr:uid="{64729D32-D2A9-4A06-9025-AEA208F1ADF7}"/>
    <cellStyle name="Normal 2 7 2 5" xfId="3045" xr:uid="{86108D79-2AFC-4F3D-8F6C-E6F91388C845}"/>
    <cellStyle name="Normal 2 7 2 5 2" xfId="3046" xr:uid="{4FFD809C-2834-4C10-97DC-C12FFB5893C4}"/>
    <cellStyle name="Normal 2 7 2 5 2 2" xfId="3047" xr:uid="{625B80F4-E13D-4CB2-BA89-04D5726DAEFD}"/>
    <cellStyle name="Normal 2 7 2 5 2 2 2" xfId="8244" xr:uid="{29E6FDAC-8412-4AAC-9755-20F817332ED6}"/>
    <cellStyle name="Normal 2 7 2 5 2 3" xfId="8243" xr:uid="{F0920C37-A3C9-46F8-9787-ADB9B8507363}"/>
    <cellStyle name="Normal 2 7 2 5 3" xfId="3048" xr:uid="{81AE9647-99D7-49BF-83D8-430FEB5ED5AD}"/>
    <cellStyle name="Normal 2 7 2 5 3 2" xfId="8245" xr:uid="{77A6EEC1-E15D-48B3-9F2E-639E789081A1}"/>
    <cellStyle name="Normal 2 7 2 5 4" xfId="8242" xr:uid="{D24DE209-A908-4170-9D01-19D823F797DE}"/>
    <cellStyle name="Normal 2 7 2 6" xfId="3049" xr:uid="{C7765CDD-4CFD-448D-B135-180686209D2F}"/>
    <cellStyle name="Normal 2 7 2 6 2" xfId="3050" xr:uid="{7778EDD3-7C78-428C-A0DC-2F3994725B9B}"/>
    <cellStyle name="Normal 2 7 2 6 2 2" xfId="8247" xr:uid="{1E274BB2-145B-43B6-B284-32737FE315CD}"/>
    <cellStyle name="Normal 2 7 2 6 3" xfId="8246" xr:uid="{4B4509FC-F14E-45C4-BC06-52F0AB9E15BC}"/>
    <cellStyle name="Normal 2 7 2 7" xfId="3051" xr:uid="{BE73F13C-CBCB-462F-8809-5C20CA486B0F}"/>
    <cellStyle name="Normal 2 7 2 7 2" xfId="8248" xr:uid="{2AA8224E-F99B-4DD4-8156-676CEA4599DA}"/>
    <cellStyle name="Normal 2 7 2 8" xfId="8185" xr:uid="{B8F59AAC-70E2-40BC-AA1B-20E879FFEE7B}"/>
    <cellStyle name="Normal 2 7 3" xfId="3052" xr:uid="{E11842F9-48D3-46D9-B0A3-CED04C8796C5}"/>
    <cellStyle name="Normal 2 7 3 2" xfId="3053" xr:uid="{3EAB02BB-F862-4CB8-ACF1-8BE56D7DBB94}"/>
    <cellStyle name="Normal 2 7 3 2 2" xfId="3054" xr:uid="{696CF2CC-9C5B-4566-B520-43AC1E11BD40}"/>
    <cellStyle name="Normal 2 7 3 2 2 2" xfId="3055" xr:uid="{7F9DAF82-D72A-4B5F-BB41-2B78E8EDC3A9}"/>
    <cellStyle name="Normal 2 7 3 2 2 2 2" xfId="3056" xr:uid="{3AD0C5C4-A0BB-422D-A2CF-B8A07EB7E5AF}"/>
    <cellStyle name="Normal 2 7 3 2 2 2 2 2" xfId="3057" xr:uid="{BD01C417-6592-41D0-BD55-5C2DBD71B102}"/>
    <cellStyle name="Normal 2 7 3 2 2 2 2 2 2" xfId="8254" xr:uid="{412E8FC3-7664-4A89-AF24-C9307029F357}"/>
    <cellStyle name="Normal 2 7 3 2 2 2 2 3" xfId="8253" xr:uid="{D233AF14-D11C-492E-A4E9-C7B6D7CD5228}"/>
    <cellStyle name="Normal 2 7 3 2 2 2 3" xfId="3058" xr:uid="{8C065C0F-4103-4B47-B1A2-FE0832B5A169}"/>
    <cellStyle name="Normal 2 7 3 2 2 2 3 2" xfId="8255" xr:uid="{3815E015-B2BE-4E8E-B9D7-AE81397D6D89}"/>
    <cellStyle name="Normal 2 7 3 2 2 2 4" xfId="8252" xr:uid="{3F9655E3-27B4-4F77-BD90-22B47B2F713D}"/>
    <cellStyle name="Normal 2 7 3 2 2 3" xfId="3059" xr:uid="{78576D9E-7F7D-423C-8383-870052D7C0CA}"/>
    <cellStyle name="Normal 2 7 3 2 2 3 2" xfId="3060" xr:uid="{ED2F54E8-BFE5-4AE3-937B-DB59B426B004}"/>
    <cellStyle name="Normal 2 7 3 2 2 3 2 2" xfId="8257" xr:uid="{93F44274-24D7-420E-A82F-A9B9FD963456}"/>
    <cellStyle name="Normal 2 7 3 2 2 3 3" xfId="8256" xr:uid="{48E670F9-79F3-49DB-B1C6-CA6464077DAF}"/>
    <cellStyle name="Normal 2 7 3 2 2 4" xfId="3061" xr:uid="{4222BF3F-2E55-4B07-9FA1-B9E77BC6D860}"/>
    <cellStyle name="Normal 2 7 3 2 2 4 2" xfId="8258" xr:uid="{FFFE0B98-D2A2-42CB-8314-9BE4E18A5447}"/>
    <cellStyle name="Normal 2 7 3 2 2 5" xfId="8251" xr:uid="{F64727C2-390B-4E10-B42C-8EEE129F7966}"/>
    <cellStyle name="Normal 2 7 3 2 3" xfId="3062" xr:uid="{68B8685B-97FB-46ED-9B54-5B96E1F83D35}"/>
    <cellStyle name="Normal 2 7 3 2 3 2" xfId="3063" xr:uid="{7043BE6D-6E59-4659-9437-0890D6308559}"/>
    <cellStyle name="Normal 2 7 3 2 3 2 2" xfId="3064" xr:uid="{0303A926-E914-4FEE-8FBB-EB0E8D8C867B}"/>
    <cellStyle name="Normal 2 7 3 2 3 2 2 2" xfId="8261" xr:uid="{A650E3D1-3A23-4BCF-8AE7-B72DBDE584A5}"/>
    <cellStyle name="Normal 2 7 3 2 3 2 3" xfId="8260" xr:uid="{74A904CB-C6A2-464C-BB75-450DC12D24A5}"/>
    <cellStyle name="Normal 2 7 3 2 3 3" xfId="3065" xr:uid="{865F36A1-2DF3-4185-B5FF-C9E2D292B868}"/>
    <cellStyle name="Normal 2 7 3 2 3 3 2" xfId="8262" xr:uid="{ED13D9BE-85F6-4F34-ADF2-B5701D60F7FB}"/>
    <cellStyle name="Normal 2 7 3 2 3 4" xfId="8259" xr:uid="{C723D97F-831E-4FB3-9572-4E58FFE24328}"/>
    <cellStyle name="Normal 2 7 3 2 4" xfId="3066" xr:uid="{45D8E5FA-52A8-445F-B585-48CE088688D7}"/>
    <cellStyle name="Normal 2 7 3 2 4 2" xfId="3067" xr:uid="{EE70F29B-22E3-42C3-B163-FB28B4A270D0}"/>
    <cellStyle name="Normal 2 7 3 2 4 2 2" xfId="8264" xr:uid="{9DD17DA0-B5EE-45F2-952F-BD5BC1BF87B5}"/>
    <cellStyle name="Normal 2 7 3 2 4 3" xfId="8263" xr:uid="{7B62B3CA-B892-4B78-8D15-37BF19901E1C}"/>
    <cellStyle name="Normal 2 7 3 2 5" xfId="3068" xr:uid="{F5D044D6-FFCD-4EE2-A9B0-F0FE901696C0}"/>
    <cellStyle name="Normal 2 7 3 2 5 2" xfId="8265" xr:uid="{3A5D3E73-E602-4201-8077-AFB2ACF07B7F}"/>
    <cellStyle name="Normal 2 7 3 2 6" xfId="8250" xr:uid="{4A06FAD5-C48B-46B1-B88F-FBBE48D85F17}"/>
    <cellStyle name="Normal 2 7 3 3" xfId="3069" xr:uid="{8D8A4D8B-15A2-4B8A-ABF6-386307A94AB2}"/>
    <cellStyle name="Normal 2 7 3 3 2" xfId="3070" xr:uid="{75730171-2F47-4065-A88B-26C51CE6D8B5}"/>
    <cellStyle name="Normal 2 7 3 3 2 2" xfId="3071" xr:uid="{DFB0139C-DFDB-4834-BADF-F78A8EF9A020}"/>
    <cellStyle name="Normal 2 7 3 3 2 2 2" xfId="3072" xr:uid="{BE929BB1-142A-4CE5-BB19-C5A930752401}"/>
    <cellStyle name="Normal 2 7 3 3 2 2 2 2" xfId="8269" xr:uid="{5133B4FA-23A7-47D5-900F-9D7564590BA8}"/>
    <cellStyle name="Normal 2 7 3 3 2 2 3" xfId="8268" xr:uid="{1521EF7D-697A-461B-8C9D-BF1AEB035A31}"/>
    <cellStyle name="Normal 2 7 3 3 2 3" xfId="3073" xr:uid="{56109527-AB64-4B79-A82F-BFF618712D9A}"/>
    <cellStyle name="Normal 2 7 3 3 2 3 2" xfId="8270" xr:uid="{F158D9A3-64D9-4648-9F7E-8032B30F93FC}"/>
    <cellStyle name="Normal 2 7 3 3 2 4" xfId="8267" xr:uid="{663B143D-E5B2-44E4-ABEF-30EE9F1B12AF}"/>
    <cellStyle name="Normal 2 7 3 3 3" xfId="3074" xr:uid="{97B7AA04-F681-4290-882B-44EE7C09784E}"/>
    <cellStyle name="Normal 2 7 3 3 3 2" xfId="3075" xr:uid="{2FD997A6-4DAB-4ABD-BD2D-ABACC0A06127}"/>
    <cellStyle name="Normal 2 7 3 3 3 2 2" xfId="8272" xr:uid="{D05C1AF5-581E-4E3F-80CF-F295FE7B6DF6}"/>
    <cellStyle name="Normal 2 7 3 3 3 3" xfId="8271" xr:uid="{58EEA1D3-F3F4-4A68-9E67-5EA77D959571}"/>
    <cellStyle name="Normal 2 7 3 3 4" xfId="3076" xr:uid="{E13EDF95-61C4-4DDF-B08B-5CDC395A7BCB}"/>
    <cellStyle name="Normal 2 7 3 3 4 2" xfId="8273" xr:uid="{AAB2CDEC-3FB9-4AA8-A686-29F81A1A6520}"/>
    <cellStyle name="Normal 2 7 3 3 5" xfId="8266" xr:uid="{8C75EC5C-5BE6-4A61-97E0-7E107FF01B2B}"/>
    <cellStyle name="Normal 2 7 3 4" xfId="3077" xr:uid="{5F4FF9C9-307D-4C47-9D71-B10F0FA63C66}"/>
    <cellStyle name="Normal 2 7 3 4 2" xfId="3078" xr:uid="{E19A356E-827A-4DF6-96A3-5E673648813A}"/>
    <cellStyle name="Normal 2 7 3 4 2 2" xfId="3079" xr:uid="{00AEAEC1-1234-4C43-967A-F23BCF62A0CD}"/>
    <cellStyle name="Normal 2 7 3 4 2 2 2" xfId="8276" xr:uid="{8EDF7DF7-E3A8-45C0-B3C8-F12B4832DB85}"/>
    <cellStyle name="Normal 2 7 3 4 2 3" xfId="8275" xr:uid="{728BAD13-F734-4020-B595-B2C55B78FDDB}"/>
    <cellStyle name="Normal 2 7 3 4 3" xfId="3080" xr:uid="{F28F1AC2-5280-4B31-A7EA-37F7A32C7C8C}"/>
    <cellStyle name="Normal 2 7 3 4 3 2" xfId="8277" xr:uid="{715C01BE-453C-4CA0-BF4F-893F797FF483}"/>
    <cellStyle name="Normal 2 7 3 4 4" xfId="8274" xr:uid="{F9980055-7834-44AC-B7E4-FAEC98A7BAE0}"/>
    <cellStyle name="Normal 2 7 3 5" xfId="3081" xr:uid="{286D91FF-5C53-4E35-ACA9-660541941C83}"/>
    <cellStyle name="Normal 2 7 3 5 2" xfId="3082" xr:uid="{EE87B493-CD1B-41C4-886F-998284A32231}"/>
    <cellStyle name="Normal 2 7 3 5 2 2" xfId="8279" xr:uid="{C06AD714-6050-45EA-AD7D-25306E669D4D}"/>
    <cellStyle name="Normal 2 7 3 5 3" xfId="8278" xr:uid="{8E850338-4A9C-46AB-83C5-575F0E01669E}"/>
    <cellStyle name="Normal 2 7 3 6" xfId="3083" xr:uid="{E48544D7-5C00-4B52-B0E4-E1F02BF3242F}"/>
    <cellStyle name="Normal 2 7 3 6 2" xfId="8280" xr:uid="{1AF834F7-102A-400E-9556-B78B2F8FB721}"/>
    <cellStyle name="Normal 2 7 3 7" xfId="8249" xr:uid="{B460ECB1-08D4-46DF-B1B7-5827910EE137}"/>
    <cellStyle name="Normal 2 7 4" xfId="3084" xr:uid="{169EA34B-42F9-4D0F-9229-D622B713C3E7}"/>
    <cellStyle name="Normal 2 7 4 2" xfId="3085" xr:uid="{ECCDCC78-A59F-4615-9B61-9908884AE821}"/>
    <cellStyle name="Normal 2 7 4 2 2" xfId="3086" xr:uid="{FCE9AF8C-97AB-4605-A7D3-4101EDA7A7D8}"/>
    <cellStyle name="Normal 2 7 4 2 2 2" xfId="3087" xr:uid="{DD5EEB86-F9D0-409A-9686-A411BBAB90B2}"/>
    <cellStyle name="Normal 2 7 4 2 2 2 2" xfId="3088" xr:uid="{A0D0E781-45D2-4642-8AC2-DB64BCFF2107}"/>
    <cellStyle name="Normal 2 7 4 2 2 2 2 2" xfId="8285" xr:uid="{55CE4158-EF46-46E3-B291-C60CF5766BC6}"/>
    <cellStyle name="Normal 2 7 4 2 2 2 3" xfId="8284" xr:uid="{EAA480B7-9FA1-4553-B84B-C8EE05946ABB}"/>
    <cellStyle name="Normal 2 7 4 2 2 3" xfId="3089" xr:uid="{CBC99130-BBC4-4D2E-9E5C-E6B86BA40C81}"/>
    <cellStyle name="Normal 2 7 4 2 2 3 2" xfId="8286" xr:uid="{FB5A25F2-97EA-4C38-9CD7-44CB6362B49F}"/>
    <cellStyle name="Normal 2 7 4 2 2 4" xfId="8283" xr:uid="{6A28E951-BB8F-445E-8C44-F9BAD247D3D3}"/>
    <cellStyle name="Normal 2 7 4 2 3" xfId="3090" xr:uid="{E0882020-E4A3-4233-B85C-04D88FA1F7ED}"/>
    <cellStyle name="Normal 2 7 4 2 3 2" xfId="3091" xr:uid="{839A8BD3-A41E-494A-B76F-C9261D57713A}"/>
    <cellStyle name="Normal 2 7 4 2 3 2 2" xfId="8288" xr:uid="{F45C6D80-81B9-4C6E-A873-F1469BA72A75}"/>
    <cellStyle name="Normal 2 7 4 2 3 3" xfId="8287" xr:uid="{0EED13E4-3852-4D9A-A3C5-9C4E4E1612DB}"/>
    <cellStyle name="Normal 2 7 4 2 4" xfId="3092" xr:uid="{0B32A124-6B92-448B-AF7E-AA724D4D7351}"/>
    <cellStyle name="Normal 2 7 4 2 4 2" xfId="8289" xr:uid="{8B07261A-17F5-463C-BA8F-37C4ABE0DD7E}"/>
    <cellStyle name="Normal 2 7 4 2 5" xfId="8282" xr:uid="{2FA34FFA-D07F-4CD6-86C0-AD60FD33F8DF}"/>
    <cellStyle name="Normal 2 7 4 3" xfId="3093" xr:uid="{263F932C-954D-40A0-9E62-98ACC2B8B169}"/>
    <cellStyle name="Normal 2 7 4 3 2" xfId="3094" xr:uid="{8ADAA6BE-BD4B-49E6-BD65-5502C7E7E272}"/>
    <cellStyle name="Normal 2 7 4 3 2 2" xfId="3095" xr:uid="{679F7AD9-BC7B-46E7-8E04-4C8382650CC0}"/>
    <cellStyle name="Normal 2 7 4 3 2 2 2" xfId="8292" xr:uid="{224E6D5A-A5AC-4D63-BEE0-0D0F3D192272}"/>
    <cellStyle name="Normal 2 7 4 3 2 3" xfId="8291" xr:uid="{447B7F7B-19F7-4612-BB63-780D511E6474}"/>
    <cellStyle name="Normal 2 7 4 3 3" xfId="3096" xr:uid="{03C34AE4-9112-49D6-84C5-B77140212F36}"/>
    <cellStyle name="Normal 2 7 4 3 3 2" xfId="8293" xr:uid="{F6721237-0D54-460C-B453-30F19937FA63}"/>
    <cellStyle name="Normal 2 7 4 3 4" xfId="8290" xr:uid="{8DF35FDA-6AAC-4E1B-BED2-E849F77375A0}"/>
    <cellStyle name="Normal 2 7 4 4" xfId="3097" xr:uid="{BD079321-B160-4DD6-8D5A-C31F32D41144}"/>
    <cellStyle name="Normal 2 7 4 4 2" xfId="3098" xr:uid="{065521A9-D53E-47E4-A6C8-396D1F98829F}"/>
    <cellStyle name="Normal 2 7 4 4 2 2" xfId="8295" xr:uid="{53643FD8-083C-48B7-AF17-7E3582F5B991}"/>
    <cellStyle name="Normal 2 7 4 4 3" xfId="8294" xr:uid="{FE4A4359-44CB-46ED-9559-9F85CD8ED4A1}"/>
    <cellStyle name="Normal 2 7 4 5" xfId="3099" xr:uid="{EBE0687A-CDF6-4AA2-AD6C-1DB0B961F6B9}"/>
    <cellStyle name="Normal 2 7 4 5 2" xfId="8296" xr:uid="{EE296CC9-0C74-4818-B32F-318C21E92485}"/>
    <cellStyle name="Normal 2 7 4 6" xfId="8281" xr:uid="{5AB1F9C9-8DC7-415F-B5D5-00D186A2A9F3}"/>
    <cellStyle name="Normal 2 7 5" xfId="3100" xr:uid="{00448AB6-BDEC-4A74-A73D-3C5762D802D9}"/>
    <cellStyle name="Normal 2 7 5 2" xfId="3101" xr:uid="{16CDEAC2-C4DA-468E-A108-43C93C5D155C}"/>
    <cellStyle name="Normal 2 7 5 2 2" xfId="3102" xr:uid="{774F84A1-3E7F-4EB2-9797-1171B59E9C5D}"/>
    <cellStyle name="Normal 2 7 5 2 2 2" xfId="3103" xr:uid="{86A1960B-8F0E-498C-9826-D5FE90ECE015}"/>
    <cellStyle name="Normal 2 7 5 2 2 2 2" xfId="8300" xr:uid="{A946A465-AAD7-46A6-8F23-841C4FA29C6F}"/>
    <cellStyle name="Normal 2 7 5 2 2 3" xfId="8299" xr:uid="{F7D80292-F75C-4E7C-A0B5-D6DCAD9BD58B}"/>
    <cellStyle name="Normal 2 7 5 2 3" xfId="3104" xr:uid="{03FE3806-A8E8-43CA-9AF1-4F8EA37AF04E}"/>
    <cellStyle name="Normal 2 7 5 2 3 2" xfId="8301" xr:uid="{C9706671-D25F-4F42-A6F0-9040B4AAC834}"/>
    <cellStyle name="Normal 2 7 5 2 4" xfId="8298" xr:uid="{D5D11F6B-BEB2-43B3-BE8A-D9B456166E81}"/>
    <cellStyle name="Normal 2 7 5 3" xfId="3105" xr:uid="{4A892045-917D-4DC7-B357-1A4AB16F3B7A}"/>
    <cellStyle name="Normal 2 7 5 3 2" xfId="3106" xr:uid="{AB8A30B8-5852-48BF-9AF0-59FCC55E2CC5}"/>
    <cellStyle name="Normal 2 7 5 3 2 2" xfId="8303" xr:uid="{7841A809-9FC3-4797-9002-740F9DC01111}"/>
    <cellStyle name="Normal 2 7 5 3 3" xfId="8302" xr:uid="{0B626EFD-0AE3-4752-9855-C1A98642935E}"/>
    <cellStyle name="Normal 2 7 5 4" xfId="3107" xr:uid="{6D8C20F7-D435-4911-B204-532C134CFBB6}"/>
    <cellStyle name="Normal 2 7 5 4 2" xfId="8304" xr:uid="{064BD2C5-2328-4D4D-9A7A-6A52571D641A}"/>
    <cellStyle name="Normal 2 7 5 5" xfId="8297" xr:uid="{85C8F152-08AB-4602-BA00-C8F32E61073D}"/>
    <cellStyle name="Normal 2 7 6" xfId="3108" xr:uid="{FB920F81-379A-4FC0-9C10-1492947DFE21}"/>
    <cellStyle name="Normal 2 7 6 2" xfId="3109" xr:uid="{C0635763-4BAB-4E4E-BEEA-2B51A74FDE9C}"/>
    <cellStyle name="Normal 2 7 6 2 2" xfId="3110" xr:uid="{477FB0BF-4398-4C1A-B416-954242D4E65D}"/>
    <cellStyle name="Normal 2 7 6 2 2 2" xfId="8307" xr:uid="{39B8D474-67EB-4671-B270-08F82A4A8A77}"/>
    <cellStyle name="Normal 2 7 6 2 3" xfId="8306" xr:uid="{9CC43D7D-B9A1-47FA-A285-76A4F5456856}"/>
    <cellStyle name="Normal 2 7 6 3" xfId="3111" xr:uid="{D1106E02-FD08-4C31-9F90-AB928E1F9E37}"/>
    <cellStyle name="Normal 2 7 6 3 2" xfId="8308" xr:uid="{9AFB7383-F9B3-4ADF-ACE7-5B47D2242227}"/>
    <cellStyle name="Normal 2 7 6 4" xfId="8305" xr:uid="{637B059E-B679-4942-9E82-46E4DF5D6801}"/>
    <cellStyle name="Normal 2 7 7" xfId="3112" xr:uid="{EE747ABA-F3D3-4D93-A0E6-01235571496B}"/>
    <cellStyle name="Normal 2 7 7 2" xfId="3113" xr:uid="{30FFD738-80D5-47C4-86A4-AF17C70EDF66}"/>
    <cellStyle name="Normal 2 7 7 2 2" xfId="8310" xr:uid="{976AC1F1-6BE3-4106-9AD7-41FCB23EF69B}"/>
    <cellStyle name="Normal 2 7 7 3" xfId="8309" xr:uid="{BF49F9C8-0A56-482C-81CD-6FB9CCD5A98A}"/>
    <cellStyle name="Normal 2 7 8" xfId="3114" xr:uid="{34AD76C2-1BCE-4B06-BDAB-BE3B0A59A710}"/>
    <cellStyle name="Normal 2 7 8 2" xfId="8311" xr:uid="{6981652F-ED55-4611-A0DA-7AA2AF633BDA}"/>
    <cellStyle name="Normal 2 7 9" xfId="8184" xr:uid="{78F847D7-0280-4457-9A15-DD59E015A5FD}"/>
    <cellStyle name="Normal 2 8" xfId="3115" xr:uid="{5DAC5DF4-62CB-4F6E-BA61-5011EE796496}"/>
    <cellStyle name="Normal 2 8 10" xfId="11814" xr:uid="{C892D62D-4F65-4E80-9FFF-10468AED660D}"/>
    <cellStyle name="Normal 2 8 10 2" xfId="18166" xr:uid="{50359D25-D5A2-4209-BDDD-E02E588B0318}"/>
    <cellStyle name="Normal 2 8 10 3" xfId="30067" xr:uid="{7B42EF58-883E-4860-BC4C-F42DF923210A}"/>
    <cellStyle name="Normal 2 8 11" xfId="29047" xr:uid="{815D8F85-88D5-4C23-B933-EBE2707410DB}"/>
    <cellStyle name="Normal 2 8 2" xfId="3116" xr:uid="{02CCA5AA-1102-4BB4-ADE2-993C4510484B}"/>
    <cellStyle name="Normal 2 8 2 2" xfId="3117" xr:uid="{45089510-F570-4219-AAB4-D23A31846875}"/>
    <cellStyle name="Normal 2 8 2 2 2" xfId="3118" xr:uid="{532B32D4-C200-44F4-A363-234301A652DC}"/>
    <cellStyle name="Normal 2 8 2 2 2 2" xfId="3119" xr:uid="{952DB659-BCCF-413E-9269-0D27AC062C96}"/>
    <cellStyle name="Normal 2 8 2 2 2 2 2" xfId="3120" xr:uid="{314ED9A7-AFBF-4599-A71B-F35080AE8455}"/>
    <cellStyle name="Normal 2 8 2 2 2 2 2 2" xfId="3121" xr:uid="{77E6311F-E27F-4D61-AD29-60812C710BCB}"/>
    <cellStyle name="Normal 2 8 2 2 2 2 2 2 2" xfId="3122" xr:uid="{FBF5099F-2E16-4061-9973-1376271DC262}"/>
    <cellStyle name="Normal 2 8 2 2 2 2 2 2 2 2" xfId="8319" xr:uid="{D7E07944-A810-4A9E-B3CE-0393EB471A4E}"/>
    <cellStyle name="Normal 2 8 2 2 2 2 2 2 3" xfId="8318" xr:uid="{C37B224A-28D4-4277-989B-C4824D179808}"/>
    <cellStyle name="Normal 2 8 2 2 2 2 2 3" xfId="3123" xr:uid="{ADDE0C19-9FBD-4814-993C-DBAE93283B5B}"/>
    <cellStyle name="Normal 2 8 2 2 2 2 2 3 2" xfId="8320" xr:uid="{8D5EC5E1-A520-466B-A283-FDC45B68CCF5}"/>
    <cellStyle name="Normal 2 8 2 2 2 2 2 4" xfId="8317" xr:uid="{9F2B8A29-2AEF-4C69-B337-D6C4129C689F}"/>
    <cellStyle name="Normal 2 8 2 2 2 2 3" xfId="3124" xr:uid="{FF88136D-6C4F-4860-B03F-3378EC317946}"/>
    <cellStyle name="Normal 2 8 2 2 2 2 3 2" xfId="3125" xr:uid="{91A9F016-9A9B-4196-BC2B-6F14133728BD}"/>
    <cellStyle name="Normal 2 8 2 2 2 2 3 2 2" xfId="8322" xr:uid="{F97F52DE-CC40-4360-85F6-ED008BAEA8B2}"/>
    <cellStyle name="Normal 2 8 2 2 2 2 3 3" xfId="8321" xr:uid="{83C4F5DC-C8CE-45F0-9704-2CB199B5A219}"/>
    <cellStyle name="Normal 2 8 2 2 2 2 4" xfId="3126" xr:uid="{AD8432D6-8883-4CB5-A8AB-877F88827F4E}"/>
    <cellStyle name="Normal 2 8 2 2 2 2 4 2" xfId="8323" xr:uid="{7699966F-42AA-483A-B4AC-604FBFB50D62}"/>
    <cellStyle name="Normal 2 8 2 2 2 2 5" xfId="8316" xr:uid="{BC3A5BBE-681A-402E-B3EA-7D6D1120473E}"/>
    <cellStyle name="Normal 2 8 2 2 2 3" xfId="3127" xr:uid="{144ECCC6-7506-4931-B2B0-69B30515B3B1}"/>
    <cellStyle name="Normal 2 8 2 2 2 3 2" xfId="3128" xr:uid="{A0EACC83-66CC-45A9-8241-12FE349290BC}"/>
    <cellStyle name="Normal 2 8 2 2 2 3 2 2" xfId="3129" xr:uid="{FE91989F-729D-4BB8-92BF-C864796A5A72}"/>
    <cellStyle name="Normal 2 8 2 2 2 3 2 2 2" xfId="8326" xr:uid="{1CBC344B-7D64-43AA-B71C-2DC6464BCE40}"/>
    <cellStyle name="Normal 2 8 2 2 2 3 2 3" xfId="8325" xr:uid="{6909CBF5-7F19-4E0A-8F2C-8712CA108AF4}"/>
    <cellStyle name="Normal 2 8 2 2 2 3 3" xfId="3130" xr:uid="{7028DD39-8292-4633-B81E-90A146430629}"/>
    <cellStyle name="Normal 2 8 2 2 2 3 3 2" xfId="8327" xr:uid="{56BED41A-7F4B-41D3-AD66-94C452BAF777}"/>
    <cellStyle name="Normal 2 8 2 2 2 3 4" xfId="8324" xr:uid="{E9F88E25-0DE8-458F-97A7-261469214A5F}"/>
    <cellStyle name="Normal 2 8 2 2 2 4" xfId="3131" xr:uid="{28B49189-9281-45A7-9DF4-419CC9E884D4}"/>
    <cellStyle name="Normal 2 8 2 2 2 4 2" xfId="3132" xr:uid="{B6C8D4BD-0272-4C6A-8607-01A688846C4E}"/>
    <cellStyle name="Normal 2 8 2 2 2 4 2 2" xfId="8329" xr:uid="{05D7E930-CD22-44A4-925D-B90971A0259E}"/>
    <cellStyle name="Normal 2 8 2 2 2 4 3" xfId="8328" xr:uid="{CA734342-6B76-4E5E-A34D-AAFD50B70BF6}"/>
    <cellStyle name="Normal 2 8 2 2 2 5" xfId="3133" xr:uid="{AE759EAC-1DFE-499A-8BDC-6761B1F11C7C}"/>
    <cellStyle name="Normal 2 8 2 2 2 5 2" xfId="8330" xr:uid="{29C4887F-F60F-405B-945F-EDFC13580AAF}"/>
    <cellStyle name="Normal 2 8 2 2 2 6" xfId="8315" xr:uid="{A530EF04-E4CF-44F6-8B92-A1BB88590ACC}"/>
    <cellStyle name="Normal 2 8 2 2 3" xfId="3134" xr:uid="{2870BCD5-C0FB-4510-A0CF-419D86C5A53A}"/>
    <cellStyle name="Normal 2 8 2 2 3 2" xfId="3135" xr:uid="{3318DE2D-0BC8-470C-B63C-6CBD6EE23516}"/>
    <cellStyle name="Normal 2 8 2 2 3 2 2" xfId="3136" xr:uid="{C5F553B9-6DF4-40B6-B8D9-09CFD713CA01}"/>
    <cellStyle name="Normal 2 8 2 2 3 2 2 2" xfId="3137" xr:uid="{8494F7C9-C846-4A29-A4F6-9384ED3B249E}"/>
    <cellStyle name="Normal 2 8 2 2 3 2 2 2 2" xfId="8334" xr:uid="{F78EF514-8FAF-4F4E-88F4-27879137C377}"/>
    <cellStyle name="Normal 2 8 2 2 3 2 2 3" xfId="8333" xr:uid="{196F0EF9-99E5-4F39-A9D7-CCCB8CB4A88C}"/>
    <cellStyle name="Normal 2 8 2 2 3 2 3" xfId="3138" xr:uid="{5CF4D22D-E7DE-4ED6-8A32-6B0328BE2DE6}"/>
    <cellStyle name="Normal 2 8 2 2 3 2 3 2" xfId="8335" xr:uid="{81758ECF-CC56-403D-AF71-77CF48911B7A}"/>
    <cellStyle name="Normal 2 8 2 2 3 2 4" xfId="8332" xr:uid="{118B24A7-0330-4D45-B541-5CDEDB5C8EA6}"/>
    <cellStyle name="Normal 2 8 2 2 3 3" xfId="3139" xr:uid="{F76E2327-C964-4D2F-B628-A7BCBC3FC482}"/>
    <cellStyle name="Normal 2 8 2 2 3 3 2" xfId="3140" xr:uid="{7C08830D-CC3F-4CF3-940B-1DB18C18F0E3}"/>
    <cellStyle name="Normal 2 8 2 2 3 3 2 2" xfId="8337" xr:uid="{3E65AE03-E50B-4BF3-8577-2069631D50C1}"/>
    <cellStyle name="Normal 2 8 2 2 3 3 3" xfId="8336" xr:uid="{F63BA7ED-2B81-4B7F-9DAE-411AE7A6EDD5}"/>
    <cellStyle name="Normal 2 8 2 2 3 4" xfId="3141" xr:uid="{D11796EA-68B2-41A0-8347-3F4F41C56A76}"/>
    <cellStyle name="Normal 2 8 2 2 3 4 2" xfId="8338" xr:uid="{1A8EC9EB-17DA-4487-AFD6-F743FD0EFE60}"/>
    <cellStyle name="Normal 2 8 2 2 3 5" xfId="8331" xr:uid="{ED35C47B-B94E-4C3D-B6A6-2D5200B1BC67}"/>
    <cellStyle name="Normal 2 8 2 2 4" xfId="3142" xr:uid="{50BA328F-F9B3-46CB-BC9C-298EFD320B91}"/>
    <cellStyle name="Normal 2 8 2 2 4 2" xfId="3143" xr:uid="{0F7C019F-B243-435E-81D8-D6346FA40C50}"/>
    <cellStyle name="Normal 2 8 2 2 4 2 2" xfId="3144" xr:uid="{186C6521-B20F-4A7A-B411-2E7A52B7A7F3}"/>
    <cellStyle name="Normal 2 8 2 2 4 2 2 2" xfId="8341" xr:uid="{002C3F9D-FEC3-4A2F-BBFC-0B2DF048C5DF}"/>
    <cellStyle name="Normal 2 8 2 2 4 2 3" xfId="8340" xr:uid="{F292056A-0283-4AA0-B821-7BD2FD79357A}"/>
    <cellStyle name="Normal 2 8 2 2 4 3" xfId="3145" xr:uid="{5E8760F8-BAB5-48F4-9C64-0D5F37AF8981}"/>
    <cellStyle name="Normal 2 8 2 2 4 3 2" xfId="8342" xr:uid="{B93CF9D4-064F-4EB0-9F29-D2CB78125F80}"/>
    <cellStyle name="Normal 2 8 2 2 4 4" xfId="8339" xr:uid="{E704BE0C-05CC-468A-82B3-CF817B0609FD}"/>
    <cellStyle name="Normal 2 8 2 2 5" xfId="3146" xr:uid="{598BA725-84BF-4D08-BD74-408E7B1BEA84}"/>
    <cellStyle name="Normal 2 8 2 2 5 2" xfId="3147" xr:uid="{B307A8CA-2D2C-49F5-B484-54A94038DA50}"/>
    <cellStyle name="Normal 2 8 2 2 5 2 2" xfId="8344" xr:uid="{67AF3A58-B2C2-40DD-AAB1-A80C05F2EFD0}"/>
    <cellStyle name="Normal 2 8 2 2 5 3" xfId="8343" xr:uid="{BC579B39-AD37-4FF0-AE13-B3BF5A12A739}"/>
    <cellStyle name="Normal 2 8 2 2 6" xfId="3148" xr:uid="{1D8993BC-C168-4E22-A7B7-55D218FA77F6}"/>
    <cellStyle name="Normal 2 8 2 2 6 2" xfId="8345" xr:uid="{4EFF7C6E-03DA-4014-AA24-C0BD29F7E6B9}"/>
    <cellStyle name="Normal 2 8 2 2 7" xfId="8314" xr:uid="{7D4B9463-59F7-495B-AE9B-C973DB9137B5}"/>
    <cellStyle name="Normal 2 8 2 3" xfId="3149" xr:uid="{86C75226-4E43-4F03-9CA0-606FA9B6BFF7}"/>
    <cellStyle name="Normal 2 8 2 3 2" xfId="3150" xr:uid="{5A846C81-4CF5-4782-B5FF-264C2E0A066D}"/>
    <cellStyle name="Normal 2 8 2 3 2 2" xfId="3151" xr:uid="{898D9A5D-FE20-44A9-86C6-7ABF69395547}"/>
    <cellStyle name="Normal 2 8 2 3 2 2 2" xfId="3152" xr:uid="{7AB38E63-7574-4CDF-A103-C1D06C697CF8}"/>
    <cellStyle name="Normal 2 8 2 3 2 2 2 2" xfId="3153" xr:uid="{3173EA41-4A83-4E0D-8247-F618054603F0}"/>
    <cellStyle name="Normal 2 8 2 3 2 2 2 2 2" xfId="8350" xr:uid="{0FB3C54E-037B-4185-BF7F-74BB4FD13673}"/>
    <cellStyle name="Normal 2 8 2 3 2 2 2 3" xfId="8349" xr:uid="{43BBCAC4-9C00-416D-BC86-349C5E557FA6}"/>
    <cellStyle name="Normal 2 8 2 3 2 2 3" xfId="3154" xr:uid="{CC52B2D3-58DD-422F-9886-B3C49196ED40}"/>
    <cellStyle name="Normal 2 8 2 3 2 2 3 2" xfId="8351" xr:uid="{436626F7-A9F2-4FE4-B585-90C8A76EEB14}"/>
    <cellStyle name="Normal 2 8 2 3 2 2 4" xfId="8348" xr:uid="{BC51502B-5562-4F0E-A245-38217BA90D50}"/>
    <cellStyle name="Normal 2 8 2 3 2 3" xfId="3155" xr:uid="{E7EF470F-2176-44FD-A6AB-666219E7197B}"/>
    <cellStyle name="Normal 2 8 2 3 2 3 2" xfId="3156" xr:uid="{8075EB73-9297-4B23-9810-2161F13F6976}"/>
    <cellStyle name="Normal 2 8 2 3 2 3 2 2" xfId="8353" xr:uid="{B927C013-D7A1-4C5B-882E-D2C167EF3F45}"/>
    <cellStyle name="Normal 2 8 2 3 2 3 3" xfId="8352" xr:uid="{43A4BE60-7673-49AC-9B52-D609C827FB1F}"/>
    <cellStyle name="Normal 2 8 2 3 2 4" xfId="3157" xr:uid="{CE4CACA5-AD19-41F5-9F75-A1A596E13CBD}"/>
    <cellStyle name="Normal 2 8 2 3 2 4 2" xfId="8354" xr:uid="{7BDA89CA-0F1E-419F-9714-E78C88AFDEFA}"/>
    <cellStyle name="Normal 2 8 2 3 2 5" xfId="8347" xr:uid="{02A18758-C2D6-4DAC-8C89-F667AD78E46A}"/>
    <cellStyle name="Normal 2 8 2 3 3" xfId="3158" xr:uid="{9825E82C-063C-476D-AD3C-9FB1EED403B2}"/>
    <cellStyle name="Normal 2 8 2 3 3 2" xfId="3159" xr:uid="{B8931AFD-3B8B-4744-9A11-F701B3D64A58}"/>
    <cellStyle name="Normal 2 8 2 3 3 2 2" xfId="3160" xr:uid="{BE67D731-4DB7-4D0A-A77B-22F94131A517}"/>
    <cellStyle name="Normal 2 8 2 3 3 2 2 2" xfId="8357" xr:uid="{30955C0D-688D-4DAE-856F-0F8DF4B35BCD}"/>
    <cellStyle name="Normal 2 8 2 3 3 2 3" xfId="8356" xr:uid="{217FF2F1-61AB-42B4-8AA3-922056D6360C}"/>
    <cellStyle name="Normal 2 8 2 3 3 3" xfId="3161" xr:uid="{BA996693-4104-4D72-BE68-5F8770007FD7}"/>
    <cellStyle name="Normal 2 8 2 3 3 3 2" xfId="8358" xr:uid="{D057A6E9-C496-4196-8799-F2C9335D686E}"/>
    <cellStyle name="Normal 2 8 2 3 3 4" xfId="8355" xr:uid="{EC88CA9E-2BC7-4563-9915-8D44C8292E49}"/>
    <cellStyle name="Normal 2 8 2 3 4" xfId="3162" xr:uid="{3071C81A-1B2A-4DFF-A56C-7F2DA4CE89C4}"/>
    <cellStyle name="Normal 2 8 2 3 4 2" xfId="3163" xr:uid="{A86AFE72-E484-4077-8190-D707A9994772}"/>
    <cellStyle name="Normal 2 8 2 3 4 2 2" xfId="8360" xr:uid="{4C022CEF-EE79-48EE-AF92-54D4B101142C}"/>
    <cellStyle name="Normal 2 8 2 3 4 3" xfId="8359" xr:uid="{FDB2E6E5-5E4E-4238-8146-2F485AAD87CD}"/>
    <cellStyle name="Normal 2 8 2 3 5" xfId="3164" xr:uid="{030FBE09-6A0A-4F5D-A5C8-2FDA3B62F6C1}"/>
    <cellStyle name="Normal 2 8 2 3 5 2" xfId="8361" xr:uid="{9113D3A8-CD67-48D3-809C-DAB61D244880}"/>
    <cellStyle name="Normal 2 8 2 3 6" xfId="8346" xr:uid="{107D7AC9-AD6E-4507-833B-B816B326E533}"/>
    <cellStyle name="Normal 2 8 2 4" xfId="3165" xr:uid="{3822D4A0-B764-4E6C-9FF4-5034E86F8D5B}"/>
    <cellStyle name="Normal 2 8 2 4 2" xfId="3166" xr:uid="{46703900-A78C-4643-92C8-C7538E54B07E}"/>
    <cellStyle name="Normal 2 8 2 4 2 2" xfId="3167" xr:uid="{73E46F63-28F3-45B8-A601-DC749508FA80}"/>
    <cellStyle name="Normal 2 8 2 4 2 2 2" xfId="3168" xr:uid="{CA6EF9B9-FB82-41B9-99F8-7515C21C348C}"/>
    <cellStyle name="Normal 2 8 2 4 2 2 2 2" xfId="8365" xr:uid="{E3DED175-A332-4AA1-83CC-CA118C978E1A}"/>
    <cellStyle name="Normal 2 8 2 4 2 2 3" xfId="8364" xr:uid="{482A90F8-BBBE-4157-8D7F-176CA8A3D97C}"/>
    <cellStyle name="Normal 2 8 2 4 2 3" xfId="3169" xr:uid="{1A636704-7C5D-43A9-8B5C-572CDB7CE29B}"/>
    <cellStyle name="Normal 2 8 2 4 2 3 2" xfId="8366" xr:uid="{AE4B4E3D-5BD2-4F4A-9B96-8A96E6597FC9}"/>
    <cellStyle name="Normal 2 8 2 4 2 4" xfId="8363" xr:uid="{D430BBBE-1D8A-4C89-9A0A-3B8B32BD4D84}"/>
    <cellStyle name="Normal 2 8 2 4 3" xfId="3170" xr:uid="{5F9F93DA-B2E8-4A06-9C9A-C9D66353E352}"/>
    <cellStyle name="Normal 2 8 2 4 3 2" xfId="3171" xr:uid="{BD1C35D1-36FB-4C5D-BD73-A4D44210FB8E}"/>
    <cellStyle name="Normal 2 8 2 4 3 2 2" xfId="8368" xr:uid="{70BCE9B5-F87E-44FA-97B6-463DB908CEC7}"/>
    <cellStyle name="Normal 2 8 2 4 3 3" xfId="8367" xr:uid="{1E0D21F4-F121-4EF4-AEC4-8168035D01ED}"/>
    <cellStyle name="Normal 2 8 2 4 4" xfId="3172" xr:uid="{B5953039-742C-4AAC-A9CE-DC62CE5817CA}"/>
    <cellStyle name="Normal 2 8 2 4 4 2" xfId="8369" xr:uid="{33F7B6F2-7E2E-40DA-8A36-1ADD085D0C09}"/>
    <cellStyle name="Normal 2 8 2 4 5" xfId="8362" xr:uid="{36E1ECC2-56C4-4BA5-88CC-CC11D810B47B}"/>
    <cellStyle name="Normal 2 8 2 5" xfId="3173" xr:uid="{47FE9DA5-FDCC-49D0-B9E1-A686F18EAA4E}"/>
    <cellStyle name="Normal 2 8 2 5 2" xfId="3174" xr:uid="{6FA89A16-D729-4DCF-88C4-7965169FF195}"/>
    <cellStyle name="Normal 2 8 2 5 2 2" xfId="3175" xr:uid="{88AECBE7-09A2-4A5D-B47F-6804230C6E54}"/>
    <cellStyle name="Normal 2 8 2 5 2 2 2" xfId="8372" xr:uid="{0305B2DB-BFD4-43EE-B92F-0B33064BC30E}"/>
    <cellStyle name="Normal 2 8 2 5 2 3" xfId="8371" xr:uid="{6362253D-F8DD-4110-BEFE-0D725A7A4BCC}"/>
    <cellStyle name="Normal 2 8 2 5 3" xfId="3176" xr:uid="{97FFF5BC-578F-4535-AA82-D452331C0D2B}"/>
    <cellStyle name="Normal 2 8 2 5 3 2" xfId="8373" xr:uid="{192B1B5C-E188-4672-9804-0588BFA111E2}"/>
    <cellStyle name="Normal 2 8 2 5 4" xfId="8370" xr:uid="{3718FD13-04BB-4583-9A1B-F31E23C2BC77}"/>
    <cellStyle name="Normal 2 8 2 6" xfId="3177" xr:uid="{D1F0A7CD-1AEF-4520-8F52-5C171CBD70EA}"/>
    <cellStyle name="Normal 2 8 2 6 2" xfId="3178" xr:uid="{88CA66B4-CCCD-43A7-B09C-378D35F2311F}"/>
    <cellStyle name="Normal 2 8 2 6 2 2" xfId="8375" xr:uid="{13B97E83-CF44-466A-B5D9-20F50164476E}"/>
    <cellStyle name="Normal 2 8 2 6 3" xfId="8374" xr:uid="{74C2C7FC-B994-4C8F-8222-DF461DD20089}"/>
    <cellStyle name="Normal 2 8 2 7" xfId="3179" xr:uid="{A98346C7-5032-4281-9033-1C113ED0FC8C}"/>
    <cellStyle name="Normal 2 8 2 7 2" xfId="8376" xr:uid="{8F45A6B2-99AA-4504-B016-B13394821D90}"/>
    <cellStyle name="Normal 2 8 2 8" xfId="8313" xr:uid="{D1F71D7A-9BE5-465A-883B-1DCFBC6BCF8D}"/>
    <cellStyle name="Normal 2 8 3" xfId="3180" xr:uid="{301879FE-9312-4DB6-8F40-08B03C7771F2}"/>
    <cellStyle name="Normal 2 8 3 2" xfId="3181" xr:uid="{5D0ECF85-A447-4363-850D-312FECDCECB5}"/>
    <cellStyle name="Normal 2 8 3 2 2" xfId="3182" xr:uid="{2438C08A-0E28-4A43-9A08-6D4096591134}"/>
    <cellStyle name="Normal 2 8 3 2 2 2" xfId="3183" xr:uid="{D16939EA-1F31-40D2-A717-542CA1BB492F}"/>
    <cellStyle name="Normal 2 8 3 2 2 2 2" xfId="3184" xr:uid="{4FEFA46E-0921-43E8-9EAC-2E899B6824AA}"/>
    <cellStyle name="Normal 2 8 3 2 2 2 2 2" xfId="3185" xr:uid="{5A4A4E3D-9ED3-4C49-8FCD-5EC07614E2F1}"/>
    <cellStyle name="Normal 2 8 3 2 2 2 2 2 2" xfId="8382" xr:uid="{1B5C5197-074B-4E41-8DF2-64F6E6E24495}"/>
    <cellStyle name="Normal 2 8 3 2 2 2 2 3" xfId="8381" xr:uid="{2284C8F9-D8C9-4FBE-AA47-7D98C37055B3}"/>
    <cellStyle name="Normal 2 8 3 2 2 2 3" xfId="3186" xr:uid="{1C009352-C50E-488B-91F0-68B0C583D05F}"/>
    <cellStyle name="Normal 2 8 3 2 2 2 3 2" xfId="8383" xr:uid="{3CE3DEE5-C463-41F9-989A-3BB051F0C69C}"/>
    <cellStyle name="Normal 2 8 3 2 2 2 4" xfId="8380" xr:uid="{BF45FA9D-AEE3-4BF5-A456-7D88D068410E}"/>
    <cellStyle name="Normal 2 8 3 2 2 3" xfId="3187" xr:uid="{02B6AAFE-B506-4766-8DFA-7374D00F95AD}"/>
    <cellStyle name="Normal 2 8 3 2 2 3 2" xfId="3188" xr:uid="{8A92A584-6E98-4D00-9193-4058C05A9C18}"/>
    <cellStyle name="Normal 2 8 3 2 2 3 2 2" xfId="8385" xr:uid="{C796B49A-C328-419E-9F86-940EBDD5EE49}"/>
    <cellStyle name="Normal 2 8 3 2 2 3 3" xfId="8384" xr:uid="{419049FE-2D74-4E00-AB53-E77855A40433}"/>
    <cellStyle name="Normal 2 8 3 2 2 4" xfId="3189" xr:uid="{8043D844-A45E-49A0-96CA-D26C0EAF4DD8}"/>
    <cellStyle name="Normal 2 8 3 2 2 4 2" xfId="8386" xr:uid="{21CA6729-4E0F-43ED-A6B1-4A9A17C642B5}"/>
    <cellStyle name="Normal 2 8 3 2 2 5" xfId="8379" xr:uid="{2F99D8DB-EEE5-483F-BD4F-C9E3B66A0DE1}"/>
    <cellStyle name="Normal 2 8 3 2 3" xfId="3190" xr:uid="{D3447F9C-EB93-46D3-B391-960127791118}"/>
    <cellStyle name="Normal 2 8 3 2 3 2" xfId="3191" xr:uid="{6171426C-FA46-4F07-8FDD-4CCE19A981AD}"/>
    <cellStyle name="Normal 2 8 3 2 3 2 2" xfId="3192" xr:uid="{027E9D77-D03D-419E-8471-4EFED88893C1}"/>
    <cellStyle name="Normal 2 8 3 2 3 2 2 2" xfId="8389" xr:uid="{6022CD78-EB1E-4FF7-9D0A-DBF884EB334F}"/>
    <cellStyle name="Normal 2 8 3 2 3 2 3" xfId="8388" xr:uid="{D5FE7733-FB12-4730-9E6F-4DA981389639}"/>
    <cellStyle name="Normal 2 8 3 2 3 3" xfId="3193" xr:uid="{FDCDB999-36B3-4FD7-B07F-FE26943CD71D}"/>
    <cellStyle name="Normal 2 8 3 2 3 3 2" xfId="8390" xr:uid="{6D5DEDF9-DA61-4CF4-85AD-0DD3E2A4B7A7}"/>
    <cellStyle name="Normal 2 8 3 2 3 4" xfId="8387" xr:uid="{DE458333-EFB2-4B7F-A490-21D1E5DD904D}"/>
    <cellStyle name="Normal 2 8 3 2 4" xfId="3194" xr:uid="{6401FE3F-7925-4008-95E4-9C15766EC4D3}"/>
    <cellStyle name="Normal 2 8 3 2 4 2" xfId="3195" xr:uid="{771DA7F2-FF89-4944-926E-3980CE6D2DCA}"/>
    <cellStyle name="Normal 2 8 3 2 4 2 2" xfId="8392" xr:uid="{69836BFC-5EFE-4B9C-879B-7C3B4FEDCC05}"/>
    <cellStyle name="Normal 2 8 3 2 4 3" xfId="8391" xr:uid="{A635EB6F-E514-476E-AA81-BF2EBA07A211}"/>
    <cellStyle name="Normal 2 8 3 2 5" xfId="3196" xr:uid="{3CDAE7C6-B9F9-4AA1-B10C-D1763BC74696}"/>
    <cellStyle name="Normal 2 8 3 2 5 2" xfId="8393" xr:uid="{A318B5B4-015F-42EC-BC7C-9B7E908E42F6}"/>
    <cellStyle name="Normal 2 8 3 2 6" xfId="8378" xr:uid="{5795FB37-1A40-488A-A9E9-536AD02A0CD6}"/>
    <cellStyle name="Normal 2 8 3 3" xfId="3197" xr:uid="{F1AF9F64-7C15-4D54-802A-7FDB2AB6F06D}"/>
    <cellStyle name="Normal 2 8 3 3 2" xfId="3198" xr:uid="{467520ED-2F57-4705-A8B6-9CEED4A05DFC}"/>
    <cellStyle name="Normal 2 8 3 3 2 2" xfId="3199" xr:uid="{F6DEE5CF-01B5-45D7-BA18-9AF34DCB1CAA}"/>
    <cellStyle name="Normal 2 8 3 3 2 2 2" xfId="3200" xr:uid="{0A5F4E95-89CE-41F0-9C31-85FD7CF99B4E}"/>
    <cellStyle name="Normal 2 8 3 3 2 2 2 2" xfId="8397" xr:uid="{412F7544-83D0-47B8-AC3F-6899E562B28C}"/>
    <cellStyle name="Normal 2 8 3 3 2 2 3" xfId="8396" xr:uid="{9DC1AFDD-5707-4201-B8F3-ABBA0992BBCC}"/>
    <cellStyle name="Normal 2 8 3 3 2 3" xfId="3201" xr:uid="{B6C8CBB3-3CBC-46F4-AFB4-82099995CDCD}"/>
    <cellStyle name="Normal 2 8 3 3 2 3 2" xfId="8398" xr:uid="{9342DCF1-7D6F-421D-9755-1E21AF5F51B7}"/>
    <cellStyle name="Normal 2 8 3 3 2 4" xfId="8395" xr:uid="{8ADB3819-AF65-4856-AFC1-7C027B7642F8}"/>
    <cellStyle name="Normal 2 8 3 3 3" xfId="3202" xr:uid="{37234C83-ED7A-4E10-8637-640B4D29FBC4}"/>
    <cellStyle name="Normal 2 8 3 3 3 2" xfId="3203" xr:uid="{13A20156-ACAE-42EE-AF47-56199E0A8E36}"/>
    <cellStyle name="Normal 2 8 3 3 3 2 2" xfId="8400" xr:uid="{FEB8A8EF-4EEF-42FF-99CE-6A866F0C192D}"/>
    <cellStyle name="Normal 2 8 3 3 3 3" xfId="8399" xr:uid="{EDC976E1-341A-4A53-BA80-890F23BC1D01}"/>
    <cellStyle name="Normal 2 8 3 3 4" xfId="3204" xr:uid="{FED82F18-EFCC-419B-8272-5DEAE9AE0304}"/>
    <cellStyle name="Normal 2 8 3 3 4 2" xfId="8401" xr:uid="{71E70EA9-F2B5-4F7C-8C60-B3AF4A2ED624}"/>
    <cellStyle name="Normal 2 8 3 3 5" xfId="8394" xr:uid="{5D624950-7D7D-4959-BB2D-AE10F2B694FD}"/>
    <cellStyle name="Normal 2 8 3 4" xfId="3205" xr:uid="{641C92B1-1F36-4A29-99A4-8595A8DD5CB9}"/>
    <cellStyle name="Normal 2 8 3 4 2" xfId="3206" xr:uid="{9ADDFB7B-376A-405D-87D1-4EF2DD88DFAC}"/>
    <cellStyle name="Normal 2 8 3 4 2 2" xfId="3207" xr:uid="{67F223B1-EF52-4BAE-A7FF-48F9CE5FAB32}"/>
    <cellStyle name="Normal 2 8 3 4 2 2 2" xfId="8404" xr:uid="{C011109A-7425-4EDA-BE3E-554CA7EEC4A0}"/>
    <cellStyle name="Normal 2 8 3 4 2 3" xfId="8403" xr:uid="{02FC0AC7-B3B0-40CD-A304-753C58072AB3}"/>
    <cellStyle name="Normal 2 8 3 4 3" xfId="3208" xr:uid="{5AEBD550-59F6-4478-B62E-0F8A5C4276F3}"/>
    <cellStyle name="Normal 2 8 3 4 3 2" xfId="8405" xr:uid="{D5D7F9EE-476A-4973-9B2C-5E6B7F034498}"/>
    <cellStyle name="Normal 2 8 3 4 4" xfId="8402" xr:uid="{7AF706A4-06AE-4475-B4B9-154906F1E76C}"/>
    <cellStyle name="Normal 2 8 3 5" xfId="3209" xr:uid="{822AAB04-2D0A-4207-9BB1-2345BBDC2E4D}"/>
    <cellStyle name="Normal 2 8 3 5 2" xfId="3210" xr:uid="{79A1763B-496D-42EF-A197-75C4CFEA981C}"/>
    <cellStyle name="Normal 2 8 3 5 2 2" xfId="8407" xr:uid="{20926710-9563-4D47-AA5D-C0B79DDFB2D0}"/>
    <cellStyle name="Normal 2 8 3 5 3" xfId="8406" xr:uid="{F3F77554-2A2C-402B-A63D-EF5638F5ECCF}"/>
    <cellStyle name="Normal 2 8 3 6" xfId="3211" xr:uid="{043F3AB5-32FA-4597-A760-F0BEE9CDEE66}"/>
    <cellStyle name="Normal 2 8 3 6 2" xfId="8408" xr:uid="{9804E01A-7C64-430A-B0FF-671DEDB82AAB}"/>
    <cellStyle name="Normal 2 8 3 7" xfId="8377" xr:uid="{3FA265A1-BB7C-46C2-BA34-F16ED7BBD36E}"/>
    <cellStyle name="Normal 2 8 4" xfId="3212" xr:uid="{9BE4CDE6-F8E8-4063-9602-25479B6046B9}"/>
    <cellStyle name="Normal 2 8 4 2" xfId="3213" xr:uid="{72B39404-69C7-43B8-940B-49DF29882AE1}"/>
    <cellStyle name="Normal 2 8 4 2 2" xfId="3214" xr:uid="{8B62923E-495C-486E-AA20-3863DAC89303}"/>
    <cellStyle name="Normal 2 8 4 2 2 2" xfId="3215" xr:uid="{C9D6AB56-13DA-4DE9-8AA8-C57CD70215FF}"/>
    <cellStyle name="Normal 2 8 4 2 2 2 2" xfId="3216" xr:uid="{53C20979-C7EA-4CF2-8E22-58AF28B0082C}"/>
    <cellStyle name="Normal 2 8 4 2 2 2 2 2" xfId="8413" xr:uid="{0F93FBFB-F299-4F3B-A3BB-DA8910BE00FD}"/>
    <cellStyle name="Normal 2 8 4 2 2 2 3" xfId="8412" xr:uid="{45A13F92-E718-4CA4-A51E-75E4383EDC37}"/>
    <cellStyle name="Normal 2 8 4 2 2 3" xfId="3217" xr:uid="{99F45E98-8CE4-4FE6-992B-847D6D3ABDC4}"/>
    <cellStyle name="Normal 2 8 4 2 2 3 2" xfId="8414" xr:uid="{79C68EF4-B5A6-41AB-99A4-EF081A1D67C8}"/>
    <cellStyle name="Normal 2 8 4 2 2 4" xfId="8411" xr:uid="{713CC33A-5D4D-4594-8879-28E1A50CA6E7}"/>
    <cellStyle name="Normal 2 8 4 2 3" xfId="3218" xr:uid="{CB7537C2-DE56-460A-A0AA-FEA21CFEE08B}"/>
    <cellStyle name="Normal 2 8 4 2 3 2" xfId="3219" xr:uid="{A601DE5C-6A81-44F1-9D18-3801B32A19E3}"/>
    <cellStyle name="Normal 2 8 4 2 3 2 2" xfId="8416" xr:uid="{E590B32E-7564-4B9B-B112-44CA2B72BE1B}"/>
    <cellStyle name="Normal 2 8 4 2 3 3" xfId="8415" xr:uid="{BC2598B4-7A90-42C8-88DC-C6349B4C6E9C}"/>
    <cellStyle name="Normal 2 8 4 2 4" xfId="3220" xr:uid="{7F737E37-22A6-4FD5-B616-A3EE6E78EBBC}"/>
    <cellStyle name="Normal 2 8 4 2 4 2" xfId="8417" xr:uid="{E5B322B3-8849-41AA-8680-C98CCF29C7F9}"/>
    <cellStyle name="Normal 2 8 4 2 5" xfId="8410" xr:uid="{3FFFC4D4-D1F7-4A20-B96D-598A6F9C9061}"/>
    <cellStyle name="Normal 2 8 4 3" xfId="3221" xr:uid="{7EC4E5B1-C9CD-4EFB-8EB2-438662D9CE8A}"/>
    <cellStyle name="Normal 2 8 4 3 2" xfId="3222" xr:uid="{DEA0DC7E-7CCB-4A77-B1A2-65AA79D6010E}"/>
    <cellStyle name="Normal 2 8 4 3 2 2" xfId="3223" xr:uid="{23A7AE91-415D-42FF-AFAC-A3960CE39F00}"/>
    <cellStyle name="Normal 2 8 4 3 2 2 2" xfId="8420" xr:uid="{B6C22271-02F3-4BB2-94A7-8BEC4252D1B9}"/>
    <cellStyle name="Normal 2 8 4 3 2 3" xfId="8419" xr:uid="{72C2B3AD-28F1-4D4B-9A88-D97FFFA96C51}"/>
    <cellStyle name="Normal 2 8 4 3 3" xfId="3224" xr:uid="{DEDA29DE-54BB-4ADC-A2E1-BCA547628BA8}"/>
    <cellStyle name="Normal 2 8 4 3 3 2" xfId="8421" xr:uid="{BDAC09C5-B8BE-478E-9159-301D393EAF4B}"/>
    <cellStyle name="Normal 2 8 4 3 4" xfId="8418" xr:uid="{0A25E0EA-525A-400B-B939-B38DB5E4969E}"/>
    <cellStyle name="Normal 2 8 4 4" xfId="3225" xr:uid="{18EFEC65-6841-4862-B801-ABEFF590B3DA}"/>
    <cellStyle name="Normal 2 8 4 4 2" xfId="3226" xr:uid="{41445D6B-BDDF-4FFD-99A8-1ED5208BCFAF}"/>
    <cellStyle name="Normal 2 8 4 4 2 2" xfId="8423" xr:uid="{8DE52ADA-7960-4E9B-8607-0061FD719B96}"/>
    <cellStyle name="Normal 2 8 4 4 3" xfId="8422" xr:uid="{0ECC9FA5-0C0A-4BBC-B4B1-4F7870733AC5}"/>
    <cellStyle name="Normal 2 8 4 5" xfId="3227" xr:uid="{86D23F22-9B60-4079-B822-DCE319545A58}"/>
    <cellStyle name="Normal 2 8 4 5 2" xfId="8424" xr:uid="{77FA3E4F-32DB-46D6-9ABD-01D13253AD4D}"/>
    <cellStyle name="Normal 2 8 4 6" xfId="8409" xr:uid="{B4BD1EAC-5C42-4208-92DC-C8C51FD4B31D}"/>
    <cellStyle name="Normal 2 8 5" xfId="3228" xr:uid="{04F04C0F-810E-4B08-B930-78AD9226FEF1}"/>
    <cellStyle name="Normal 2 8 5 2" xfId="3229" xr:uid="{C508B857-D721-44CD-B7B6-CAD9C54375CA}"/>
    <cellStyle name="Normal 2 8 5 2 2" xfId="3230" xr:uid="{F56A8949-E105-4C89-A850-8FBF4A594687}"/>
    <cellStyle name="Normal 2 8 5 2 2 2" xfId="3231" xr:uid="{4AE4F6BD-E295-4041-8252-D00D44423B19}"/>
    <cellStyle name="Normal 2 8 5 2 2 2 2" xfId="8428" xr:uid="{956080EF-88DA-4604-B493-5ED5B31E8B07}"/>
    <cellStyle name="Normal 2 8 5 2 2 3" xfId="8427" xr:uid="{F8058ADE-E277-4B3C-B05C-22CFDCDAD18A}"/>
    <cellStyle name="Normal 2 8 5 2 3" xfId="3232" xr:uid="{7D5BD1EC-8AE8-4FAE-9E42-2058A6836C21}"/>
    <cellStyle name="Normal 2 8 5 2 3 2" xfId="8429" xr:uid="{B1900933-7FC8-4A8B-B1EB-ECA3AED70000}"/>
    <cellStyle name="Normal 2 8 5 2 4" xfId="8426" xr:uid="{79E61846-9259-4A56-9826-DFA0BE9FDD13}"/>
    <cellStyle name="Normal 2 8 5 3" xfId="3233" xr:uid="{7B5A5DEC-DCA1-47B1-9795-0559B1A771AD}"/>
    <cellStyle name="Normal 2 8 5 3 2" xfId="3234" xr:uid="{2884D885-CD99-462F-BAB7-DB26DFA9D04F}"/>
    <cellStyle name="Normal 2 8 5 3 2 2" xfId="8431" xr:uid="{50EDD930-52AB-43BC-A7C7-70814B3161D9}"/>
    <cellStyle name="Normal 2 8 5 3 3" xfId="8430" xr:uid="{21C375C5-5C52-4B3D-8870-DD9AACC7DE34}"/>
    <cellStyle name="Normal 2 8 5 4" xfId="3235" xr:uid="{1A970302-7EEF-4EDB-A98B-EDBB4E4CE26A}"/>
    <cellStyle name="Normal 2 8 5 4 2" xfId="8432" xr:uid="{FE2D0E7F-414C-4CB7-A4B7-0E7CC52D3841}"/>
    <cellStyle name="Normal 2 8 5 5" xfId="8425" xr:uid="{FF930333-4A2D-478A-B370-8D5558978D90}"/>
    <cellStyle name="Normal 2 8 6" xfId="3236" xr:uid="{5A74BA3D-5E40-4472-920A-2A3D7FEEA454}"/>
    <cellStyle name="Normal 2 8 6 2" xfId="3237" xr:uid="{D409C28E-7FAE-4994-AC69-DAA3A142AC2B}"/>
    <cellStyle name="Normal 2 8 6 2 2" xfId="3238" xr:uid="{90EFCFC6-2B97-4155-8BAD-EFA5DBB27040}"/>
    <cellStyle name="Normal 2 8 6 2 2 2" xfId="8435" xr:uid="{63BAC3F9-06CA-40EB-856E-30F01F0FE02B}"/>
    <cellStyle name="Normal 2 8 6 2 3" xfId="8434" xr:uid="{71B15F43-DC9F-4453-BDA4-C1D8D77BE5F9}"/>
    <cellStyle name="Normal 2 8 6 3" xfId="3239" xr:uid="{A2AC3CDA-E8F6-4D4F-AD4A-3585A173F2EE}"/>
    <cellStyle name="Normal 2 8 6 3 2" xfId="8436" xr:uid="{78646E36-80F3-43A8-B0C7-2C46373114F1}"/>
    <cellStyle name="Normal 2 8 6 4" xfId="8433" xr:uid="{C339891F-A7B9-4324-AD91-18BB30B5CECF}"/>
    <cellStyle name="Normal 2 8 7" xfId="3240" xr:uid="{F4F49215-7C86-48BB-8CC7-F9D8E660DC90}"/>
    <cellStyle name="Normal 2 8 7 2" xfId="3241" xr:uid="{C904C40B-2804-41C8-A0F6-2A0EE3B9C1D4}"/>
    <cellStyle name="Normal 2 8 7 2 2" xfId="8438" xr:uid="{570AB92A-59A2-4B19-81E3-5D4143729E9A}"/>
    <cellStyle name="Normal 2 8 7 3" xfId="8437" xr:uid="{CA8FBF32-80B8-45C1-AABD-639E055FBBDF}"/>
    <cellStyle name="Normal 2 8 8" xfId="3242" xr:uid="{E6CA48BA-AD6B-4D25-9FD1-8B2058D10CC7}"/>
    <cellStyle name="Normal 2 8 8 2" xfId="8439" xr:uid="{E31663A1-68AF-432D-8855-A1D2F4213420}"/>
    <cellStyle name="Normal 2 8 9" xfId="8312" xr:uid="{93B6A158-37C7-4D8E-AAB3-F6A015077DFF}"/>
    <cellStyle name="Normal 2 9" xfId="3243" xr:uid="{7653C06A-7458-405F-B7A4-00865B8D5F32}"/>
    <cellStyle name="Normal 2 9 10" xfId="11815" xr:uid="{6619F781-8680-42B9-A234-49AC9AB0BC26}"/>
    <cellStyle name="Normal 2 9 10 2" xfId="18167" xr:uid="{F345627D-05C2-41E9-AC6C-70EFE12DC6A3}"/>
    <cellStyle name="Normal 2 9 10 3" xfId="30068" xr:uid="{29183AAE-174F-48FC-91D1-FE3C8CAC024E}"/>
    <cellStyle name="Normal 2 9 11" xfId="29030" xr:uid="{5A55EB58-FE6B-4F5E-B85A-4EFCB6054850}"/>
    <cellStyle name="Normal 2 9 2" xfId="3244" xr:uid="{B7EDBFBC-BDAB-463C-AA7E-B06CC65D9CDD}"/>
    <cellStyle name="Normal 2 9 2 2" xfId="3245" xr:uid="{6953580C-7CE6-4BFF-B6A3-588DB4568EAC}"/>
    <cellStyle name="Normal 2 9 2 2 2" xfId="3246" xr:uid="{E5006B09-752C-457E-80BE-80474D7B5AA1}"/>
    <cellStyle name="Normal 2 9 2 2 2 2" xfId="3247" xr:uid="{9ECDEF4A-F530-4423-A6BD-6A7E1A2BC2BB}"/>
    <cellStyle name="Normal 2 9 2 2 2 2 2" xfId="3248" xr:uid="{09705F0A-81EC-4A24-A56F-D0965AA309D5}"/>
    <cellStyle name="Normal 2 9 2 2 2 2 2 2" xfId="3249" xr:uid="{670A74C7-B6DC-47E4-9B31-A3F76EF1A0A9}"/>
    <cellStyle name="Normal 2 9 2 2 2 2 2 2 2" xfId="3250" xr:uid="{737AC05A-D2AB-4133-BD60-B9D337D97938}"/>
    <cellStyle name="Normal 2 9 2 2 2 2 2 2 2 2" xfId="8447" xr:uid="{51C77E71-ED90-4EF9-BF50-706FA282F134}"/>
    <cellStyle name="Normal 2 9 2 2 2 2 2 2 3" xfId="8446" xr:uid="{A907B26F-5618-46EB-B5C4-E2C11A8AEA89}"/>
    <cellStyle name="Normal 2 9 2 2 2 2 2 3" xfId="3251" xr:uid="{D7D734A4-C9ED-4D88-A80D-36C937F3F3BB}"/>
    <cellStyle name="Normal 2 9 2 2 2 2 2 3 2" xfId="8448" xr:uid="{83A4AA0A-8632-483C-AF68-DDEB8CEE27EB}"/>
    <cellStyle name="Normal 2 9 2 2 2 2 2 4" xfId="8445" xr:uid="{CBEC110F-CDC6-4488-8679-A9C751E5C27E}"/>
    <cellStyle name="Normal 2 9 2 2 2 2 3" xfId="3252" xr:uid="{D18F5649-8DBD-4525-8506-08D49BFBA7B9}"/>
    <cellStyle name="Normal 2 9 2 2 2 2 3 2" xfId="3253" xr:uid="{38C317F9-0325-4CA0-BEAE-4CA823DF4511}"/>
    <cellStyle name="Normal 2 9 2 2 2 2 3 2 2" xfId="8450" xr:uid="{C6C8751A-5B5D-4AC5-A003-E5AEC9EB20CC}"/>
    <cellStyle name="Normal 2 9 2 2 2 2 3 3" xfId="8449" xr:uid="{D5B262E8-5509-473A-A25B-ED2D0404992D}"/>
    <cellStyle name="Normal 2 9 2 2 2 2 4" xfId="3254" xr:uid="{22797CFC-F2A5-49F6-AF96-4C40FEF8B0E8}"/>
    <cellStyle name="Normal 2 9 2 2 2 2 4 2" xfId="8451" xr:uid="{0D9FED55-505E-456E-A373-859C5D889EB1}"/>
    <cellStyle name="Normal 2 9 2 2 2 2 5" xfId="8444" xr:uid="{58F862B8-CCD7-4B8D-A134-DEC7B46E3E35}"/>
    <cellStyle name="Normal 2 9 2 2 2 3" xfId="3255" xr:uid="{4D62397B-D6F6-48C0-AB73-0DA3F75EA5A1}"/>
    <cellStyle name="Normal 2 9 2 2 2 3 2" xfId="3256" xr:uid="{05A88350-C88A-434E-85E9-6154FE0835C0}"/>
    <cellStyle name="Normal 2 9 2 2 2 3 2 2" xfId="3257" xr:uid="{E75590CC-0F3F-425B-BF24-FDDF06F0BD7A}"/>
    <cellStyle name="Normal 2 9 2 2 2 3 2 2 2" xfId="8454" xr:uid="{7E66EB13-E939-44B8-80A5-12D7558CB349}"/>
    <cellStyle name="Normal 2 9 2 2 2 3 2 3" xfId="8453" xr:uid="{F4B0FC24-3EB8-4142-B3D5-496868E3B17A}"/>
    <cellStyle name="Normal 2 9 2 2 2 3 3" xfId="3258" xr:uid="{FF3400B9-B437-4A0A-967C-4BBDD8A5F061}"/>
    <cellStyle name="Normal 2 9 2 2 2 3 3 2" xfId="8455" xr:uid="{0CC0E6A3-26EB-4A6B-AA8E-4EB748EB2599}"/>
    <cellStyle name="Normal 2 9 2 2 2 3 4" xfId="8452" xr:uid="{6556513C-7892-444C-B9D2-97EF4007A001}"/>
    <cellStyle name="Normal 2 9 2 2 2 4" xfId="3259" xr:uid="{F0283339-6D15-4F1E-AAB5-53BDA74C0A49}"/>
    <cellStyle name="Normal 2 9 2 2 2 4 2" xfId="3260" xr:uid="{6E237467-168E-4CB9-897D-C8D61FF0BEA9}"/>
    <cellStyle name="Normal 2 9 2 2 2 4 2 2" xfId="8457" xr:uid="{B25B7A74-6650-49C1-BA15-BE392313ADF0}"/>
    <cellStyle name="Normal 2 9 2 2 2 4 3" xfId="8456" xr:uid="{555CD8DC-C8FA-4580-8A92-A96676CD03E1}"/>
    <cellStyle name="Normal 2 9 2 2 2 5" xfId="3261" xr:uid="{487143D4-ABBB-40FC-A38D-CD6946282EF5}"/>
    <cellStyle name="Normal 2 9 2 2 2 5 2" xfId="8458" xr:uid="{F04F2ED8-EFCF-416C-90CD-123F6394D85F}"/>
    <cellStyle name="Normal 2 9 2 2 2 6" xfId="8443" xr:uid="{6230CF73-5FA0-45ED-8043-8DB70B654821}"/>
    <cellStyle name="Normal 2 9 2 2 3" xfId="3262" xr:uid="{01CD47D8-F3C1-4D8A-8AEA-ABD0EB1051BA}"/>
    <cellStyle name="Normal 2 9 2 2 3 2" xfId="3263" xr:uid="{D08F3470-A6B2-4CE3-B156-9683ADAF0E19}"/>
    <cellStyle name="Normal 2 9 2 2 3 2 2" xfId="3264" xr:uid="{82A28A94-C983-43D4-BDCF-0CDDD7350156}"/>
    <cellStyle name="Normal 2 9 2 2 3 2 2 2" xfId="3265" xr:uid="{ECAC9157-33C5-4E83-9C28-535FBB04B970}"/>
    <cellStyle name="Normal 2 9 2 2 3 2 2 2 2" xfId="8462" xr:uid="{4AC289EF-4292-4274-B3B3-040E6B4EB3F6}"/>
    <cellStyle name="Normal 2 9 2 2 3 2 2 3" xfId="8461" xr:uid="{4D7FD68E-9918-424D-A025-C5BBDA53B208}"/>
    <cellStyle name="Normal 2 9 2 2 3 2 3" xfId="3266" xr:uid="{7D548302-48DF-43A9-AA1E-3CC29207DD43}"/>
    <cellStyle name="Normal 2 9 2 2 3 2 3 2" xfId="8463" xr:uid="{667993F4-3336-40C4-B605-A9446AB10792}"/>
    <cellStyle name="Normal 2 9 2 2 3 2 4" xfId="8460" xr:uid="{BFB78561-BF41-41FB-87BE-6373D61CAD4E}"/>
    <cellStyle name="Normal 2 9 2 2 3 3" xfId="3267" xr:uid="{99E79498-463C-470A-800E-7357EC1F8F6D}"/>
    <cellStyle name="Normal 2 9 2 2 3 3 2" xfId="3268" xr:uid="{2D8BBA47-4B49-40D1-B792-893AEAAB739C}"/>
    <cellStyle name="Normal 2 9 2 2 3 3 2 2" xfId="8465" xr:uid="{F5E7086C-A47A-47F7-9574-69AD36421AFC}"/>
    <cellStyle name="Normal 2 9 2 2 3 3 3" xfId="8464" xr:uid="{0A85BA4E-649F-4D51-BD85-3677E1DDC55D}"/>
    <cellStyle name="Normal 2 9 2 2 3 4" xfId="3269" xr:uid="{2765A283-D94B-4676-970B-188F24B9968E}"/>
    <cellStyle name="Normal 2 9 2 2 3 4 2" xfId="8466" xr:uid="{6423A3B7-0A25-4184-9CB2-FB02E731CD4D}"/>
    <cellStyle name="Normal 2 9 2 2 3 5" xfId="8459" xr:uid="{305EDFE3-C8C4-48BD-86E3-1135873BBC50}"/>
    <cellStyle name="Normal 2 9 2 2 4" xfId="3270" xr:uid="{D150B46D-5011-43F4-9680-A41043BA5B0D}"/>
    <cellStyle name="Normal 2 9 2 2 4 2" xfId="3271" xr:uid="{0F360C41-DC08-43B7-B69D-47003EE5EB2A}"/>
    <cellStyle name="Normal 2 9 2 2 4 2 2" xfId="3272" xr:uid="{9F851B6A-8236-47B1-80C5-C8141A64F6AE}"/>
    <cellStyle name="Normal 2 9 2 2 4 2 2 2" xfId="8469" xr:uid="{41EF7223-265F-4951-978D-CD36032E1086}"/>
    <cellStyle name="Normal 2 9 2 2 4 2 3" xfId="8468" xr:uid="{5F5DAEC2-61CE-42CE-BC56-258DA41985FB}"/>
    <cellStyle name="Normal 2 9 2 2 4 3" xfId="3273" xr:uid="{509982DF-0175-4EA7-91BB-4FD4720ECDD3}"/>
    <cellStyle name="Normal 2 9 2 2 4 3 2" xfId="8470" xr:uid="{71FB9B3D-98FB-40C3-B922-16830FD3BA71}"/>
    <cellStyle name="Normal 2 9 2 2 4 4" xfId="8467" xr:uid="{C0EFB11F-47BE-43F2-AF33-9F608F687CAC}"/>
    <cellStyle name="Normal 2 9 2 2 5" xfId="3274" xr:uid="{B4EB46EE-5F0B-4E73-9ABA-1B8B6CF32952}"/>
    <cellStyle name="Normal 2 9 2 2 5 2" xfId="3275" xr:uid="{3545ED97-EE68-4CA0-A117-75781E7947C7}"/>
    <cellStyle name="Normal 2 9 2 2 5 2 2" xfId="8472" xr:uid="{1CF67EEF-B8F4-4F89-83E6-C6E6DAF17D92}"/>
    <cellStyle name="Normal 2 9 2 2 5 3" xfId="8471" xr:uid="{57AA6E95-521F-467B-BB7C-049E2382F9E5}"/>
    <cellStyle name="Normal 2 9 2 2 6" xfId="3276" xr:uid="{291958B3-4122-4C8F-BE62-29FB9FF3ACEB}"/>
    <cellStyle name="Normal 2 9 2 2 6 2" xfId="8473" xr:uid="{56902BB7-5B2D-4C82-A821-41A02DFB4F42}"/>
    <cellStyle name="Normal 2 9 2 2 7" xfId="8442" xr:uid="{054025C0-9163-4EE0-A490-4ED00535F02E}"/>
    <cellStyle name="Normal 2 9 2 3" xfId="3277" xr:uid="{62774FBC-CEC5-47C3-913E-9D4AA4564DDE}"/>
    <cellStyle name="Normal 2 9 2 3 2" xfId="3278" xr:uid="{A0F97B89-6760-473A-8E90-D405EEA00EAD}"/>
    <cellStyle name="Normal 2 9 2 3 2 2" xfId="3279" xr:uid="{EE7AC3D9-CD0E-4D14-A9B5-BA870721BB68}"/>
    <cellStyle name="Normal 2 9 2 3 2 2 2" xfId="3280" xr:uid="{6D03B732-D3BE-4D58-BEAF-2E83F92F3464}"/>
    <cellStyle name="Normal 2 9 2 3 2 2 2 2" xfId="3281" xr:uid="{F5CFF234-21F4-413B-8D3F-D8FD3FA21BA0}"/>
    <cellStyle name="Normal 2 9 2 3 2 2 2 2 2" xfId="8478" xr:uid="{0B2EDBE6-E70F-411D-B9CE-2DAA1D7CEDFE}"/>
    <cellStyle name="Normal 2 9 2 3 2 2 2 3" xfId="8477" xr:uid="{BBB71404-E6E9-4DE6-B485-D9A106E34723}"/>
    <cellStyle name="Normal 2 9 2 3 2 2 3" xfId="3282" xr:uid="{F13E896F-6C89-46D3-80CA-9A89E23BC3F0}"/>
    <cellStyle name="Normal 2 9 2 3 2 2 3 2" xfId="8479" xr:uid="{687F125C-CAC7-47BA-BF92-42477A850F39}"/>
    <cellStyle name="Normal 2 9 2 3 2 2 4" xfId="8476" xr:uid="{B1FE12D3-BAF5-4952-9A61-517DE8E7C416}"/>
    <cellStyle name="Normal 2 9 2 3 2 3" xfId="3283" xr:uid="{2CC34494-5481-448C-83EB-AC4564B102D4}"/>
    <cellStyle name="Normal 2 9 2 3 2 3 2" xfId="3284" xr:uid="{F565FBDC-31B5-4505-8D29-0E0C67232735}"/>
    <cellStyle name="Normal 2 9 2 3 2 3 2 2" xfId="8481" xr:uid="{820F883C-AA5C-4CCF-9173-9C69A9C89617}"/>
    <cellStyle name="Normal 2 9 2 3 2 3 3" xfId="8480" xr:uid="{C319E3D9-83E9-4E18-B9D8-FCC8AD5B0215}"/>
    <cellStyle name="Normal 2 9 2 3 2 4" xfId="3285" xr:uid="{B2714ED9-13BC-4582-83D8-166853A62DF2}"/>
    <cellStyle name="Normal 2 9 2 3 2 4 2" xfId="8482" xr:uid="{E3E40BE0-BA0E-492F-846E-6EA64AB6779A}"/>
    <cellStyle name="Normal 2 9 2 3 2 5" xfId="8475" xr:uid="{80654DFD-AE9E-4D05-A1D0-12AAA9D5165C}"/>
    <cellStyle name="Normal 2 9 2 3 3" xfId="3286" xr:uid="{824CC74C-2570-4FA9-A780-65C8805756DE}"/>
    <cellStyle name="Normal 2 9 2 3 3 2" xfId="3287" xr:uid="{33539B58-2C2E-431D-B869-CE4C1AC7F014}"/>
    <cellStyle name="Normal 2 9 2 3 3 2 2" xfId="3288" xr:uid="{4D199D0F-EFDA-4E64-85D5-582ECCD1CE21}"/>
    <cellStyle name="Normal 2 9 2 3 3 2 2 2" xfId="8485" xr:uid="{E8C252BB-0575-44E0-ADD2-CF27AB37F26D}"/>
    <cellStyle name="Normal 2 9 2 3 3 2 3" xfId="8484" xr:uid="{01CCA4E5-B5BC-4B71-9863-24B7E7951244}"/>
    <cellStyle name="Normal 2 9 2 3 3 3" xfId="3289" xr:uid="{7C168391-5DA2-4342-91C7-E8C6AEC213C2}"/>
    <cellStyle name="Normal 2 9 2 3 3 3 2" xfId="8486" xr:uid="{B54FBB6C-28BB-498E-9602-4968BCF09CE3}"/>
    <cellStyle name="Normal 2 9 2 3 3 4" xfId="8483" xr:uid="{E5AA13CA-5011-46F5-BD50-8CE0ECA6C529}"/>
    <cellStyle name="Normal 2 9 2 3 4" xfId="3290" xr:uid="{A14A0FB3-7751-4B13-8572-32138159BA1E}"/>
    <cellStyle name="Normal 2 9 2 3 4 2" xfId="3291" xr:uid="{7876C02B-BC9A-48EF-9022-01ECA29191A3}"/>
    <cellStyle name="Normal 2 9 2 3 4 2 2" xfId="8488" xr:uid="{6F52E16E-46E4-4BE1-8437-D6BC5207851F}"/>
    <cellStyle name="Normal 2 9 2 3 4 3" xfId="8487" xr:uid="{0BB0F4DF-8162-4AFA-A8D5-D02B2BCBDBDB}"/>
    <cellStyle name="Normal 2 9 2 3 5" xfId="3292" xr:uid="{50557BCB-CCF5-46A7-B22B-F3C396C50A0F}"/>
    <cellStyle name="Normal 2 9 2 3 5 2" xfId="8489" xr:uid="{9912072A-A432-4475-B906-F9076049F3D5}"/>
    <cellStyle name="Normal 2 9 2 3 6" xfId="8474" xr:uid="{4B420A3E-B798-477F-BAE3-9102C91AB0AC}"/>
    <cellStyle name="Normal 2 9 2 4" xfId="3293" xr:uid="{42FD67B7-05A6-4B06-93A2-0C0ABE4E6D35}"/>
    <cellStyle name="Normal 2 9 2 4 2" xfId="3294" xr:uid="{AEBF3BF3-1925-4A49-99F4-715832631097}"/>
    <cellStyle name="Normal 2 9 2 4 2 2" xfId="3295" xr:uid="{42B83B72-A6F6-4991-A25F-57DE73878932}"/>
    <cellStyle name="Normal 2 9 2 4 2 2 2" xfId="3296" xr:uid="{FEE2993D-624D-4106-8A41-D76D949DD9F7}"/>
    <cellStyle name="Normal 2 9 2 4 2 2 2 2" xfId="8493" xr:uid="{5621EAD0-D482-450D-8D85-EEAF45D6FCD2}"/>
    <cellStyle name="Normal 2 9 2 4 2 2 3" xfId="8492" xr:uid="{52D3D8B6-14B1-4347-BDB3-B5CD56F56E80}"/>
    <cellStyle name="Normal 2 9 2 4 2 3" xfId="3297" xr:uid="{9A049EE1-B005-46A5-BD71-62F77312E8B5}"/>
    <cellStyle name="Normal 2 9 2 4 2 3 2" xfId="8494" xr:uid="{EF10BE96-7E7A-4E2C-9E3A-DF2FA180F257}"/>
    <cellStyle name="Normal 2 9 2 4 2 4" xfId="8491" xr:uid="{18C3699A-4B88-44A7-9515-34D1E6C3C509}"/>
    <cellStyle name="Normal 2 9 2 4 3" xfId="3298" xr:uid="{8D0E88AE-66B2-4F3D-BD53-8D726AF7B922}"/>
    <cellStyle name="Normal 2 9 2 4 3 2" xfId="3299" xr:uid="{FC634950-2EB7-4272-A5C7-82A332455609}"/>
    <cellStyle name="Normal 2 9 2 4 3 2 2" xfId="8496" xr:uid="{EE1BF1A7-95DF-43BA-A6B6-7F01D6A69E06}"/>
    <cellStyle name="Normal 2 9 2 4 3 3" xfId="8495" xr:uid="{82EA62E4-1A22-4D5F-A06A-A089E4ED2904}"/>
    <cellStyle name="Normal 2 9 2 4 4" xfId="3300" xr:uid="{16FB3BD9-ABD9-4C30-B753-83096753FC79}"/>
    <cellStyle name="Normal 2 9 2 4 4 2" xfId="8497" xr:uid="{410BADD9-83A2-4CFB-BEEE-B8B0FE05A122}"/>
    <cellStyle name="Normal 2 9 2 4 5" xfId="8490" xr:uid="{38C094D6-B7D6-407F-B11D-D81AD40567F3}"/>
    <cellStyle name="Normal 2 9 2 5" xfId="3301" xr:uid="{E20FCE74-FEA6-47E9-AA7A-7A780C5A5437}"/>
    <cellStyle name="Normal 2 9 2 5 2" xfId="3302" xr:uid="{D93067A6-A7EE-4BDF-B8AF-BF71C70AC21D}"/>
    <cellStyle name="Normal 2 9 2 5 2 2" xfId="3303" xr:uid="{CAE14D7A-9AF8-45AF-9275-B8FDE81C0072}"/>
    <cellStyle name="Normal 2 9 2 5 2 2 2" xfId="8500" xr:uid="{AE3FD1C5-E5E6-4647-BBEA-8936233DC4A6}"/>
    <cellStyle name="Normal 2 9 2 5 2 3" xfId="8499" xr:uid="{FA07C8AC-17E2-4B67-9C68-4D2E78FA7592}"/>
    <cellStyle name="Normal 2 9 2 5 3" xfId="3304" xr:uid="{476EDF2E-6010-42E9-B26E-EACA54B783D0}"/>
    <cellStyle name="Normal 2 9 2 5 3 2" xfId="8501" xr:uid="{3FDA0D47-608E-4935-86B1-01AAC52674EC}"/>
    <cellStyle name="Normal 2 9 2 5 4" xfId="8498" xr:uid="{C5263EAC-505A-41C2-8518-299099805D35}"/>
    <cellStyle name="Normal 2 9 2 6" xfId="3305" xr:uid="{EFC84BB7-A84F-4B43-B124-A559CCA651AA}"/>
    <cellStyle name="Normal 2 9 2 6 2" xfId="3306" xr:uid="{D5AA1636-E41C-49AC-975E-B4B63C053290}"/>
    <cellStyle name="Normal 2 9 2 6 2 2" xfId="8503" xr:uid="{56C3EF06-4140-430D-A6D9-35D8314F2EBE}"/>
    <cellStyle name="Normal 2 9 2 6 3" xfId="8502" xr:uid="{56E0A181-53F9-4CC0-B6CD-A2A23E83EC99}"/>
    <cellStyle name="Normal 2 9 2 7" xfId="3307" xr:uid="{7744AF11-5CBB-4D33-8A11-C46C53D18977}"/>
    <cellStyle name="Normal 2 9 2 7 2" xfId="8504" xr:uid="{60BB9175-7301-4BF1-92AB-816ACF1D372A}"/>
    <cellStyle name="Normal 2 9 2 8" xfId="8441" xr:uid="{69140993-D693-4A6D-8976-62A6C14FDD98}"/>
    <cellStyle name="Normal 2 9 3" xfId="3308" xr:uid="{B591D557-126F-40A3-83C3-7B5D7DCBDC0C}"/>
    <cellStyle name="Normal 2 9 3 2" xfId="3309" xr:uid="{BB1151E3-10EF-4E24-9953-89F64A2251C9}"/>
    <cellStyle name="Normal 2 9 3 2 2" xfId="3310" xr:uid="{E70D04FB-9D20-470D-8D1D-F563F1C1684E}"/>
    <cellStyle name="Normal 2 9 3 2 2 2" xfId="3311" xr:uid="{8D77E145-07B4-464E-941B-10DAC318F813}"/>
    <cellStyle name="Normal 2 9 3 2 2 2 2" xfId="3312" xr:uid="{3D3D2219-924A-4489-A383-F1C8D3D43C5E}"/>
    <cellStyle name="Normal 2 9 3 2 2 2 2 2" xfId="3313" xr:uid="{813AA0C4-9EF3-42BD-A716-5A8A0ADFAE9F}"/>
    <cellStyle name="Normal 2 9 3 2 2 2 2 2 2" xfId="8510" xr:uid="{60D2295A-6266-42F8-B8D5-DA8E8F1F1C22}"/>
    <cellStyle name="Normal 2 9 3 2 2 2 2 3" xfId="8509" xr:uid="{D6A05909-A72B-499F-A349-A5FFDDEB268B}"/>
    <cellStyle name="Normal 2 9 3 2 2 2 3" xfId="3314" xr:uid="{91C29D74-508A-4002-9C92-01ED0A7F8593}"/>
    <cellStyle name="Normal 2 9 3 2 2 2 3 2" xfId="8511" xr:uid="{4A471DE9-2503-469A-969E-BEF30DD6F1BD}"/>
    <cellStyle name="Normal 2 9 3 2 2 2 4" xfId="8508" xr:uid="{2082D403-6298-47F7-9609-8CF5D637E70A}"/>
    <cellStyle name="Normal 2 9 3 2 2 3" xfId="3315" xr:uid="{CD0206E4-DBB9-4A1B-8525-9E36BA63CC00}"/>
    <cellStyle name="Normal 2 9 3 2 2 3 2" xfId="3316" xr:uid="{117BF56C-4996-4868-84CB-D51316F969B2}"/>
    <cellStyle name="Normal 2 9 3 2 2 3 2 2" xfId="8513" xr:uid="{7396BBE8-DB5A-40E6-8F21-8151BEDAED4F}"/>
    <cellStyle name="Normal 2 9 3 2 2 3 3" xfId="8512" xr:uid="{295F7EDC-EF66-4435-B455-0166F0034913}"/>
    <cellStyle name="Normal 2 9 3 2 2 4" xfId="3317" xr:uid="{2E38D402-991B-40A7-9B3D-B7D009DCA0D9}"/>
    <cellStyle name="Normal 2 9 3 2 2 4 2" xfId="8514" xr:uid="{9414BFB4-B8F3-454D-8166-289B999B7B5C}"/>
    <cellStyle name="Normal 2 9 3 2 2 5" xfId="8507" xr:uid="{04A09860-DFD8-4B16-A30B-510FA0DB6486}"/>
    <cellStyle name="Normal 2 9 3 2 3" xfId="3318" xr:uid="{C3630FF6-0F37-4295-A0EB-7FB51B81564C}"/>
    <cellStyle name="Normal 2 9 3 2 3 2" xfId="3319" xr:uid="{16221B29-16D1-4522-8678-24F548C796EF}"/>
    <cellStyle name="Normal 2 9 3 2 3 2 2" xfId="3320" xr:uid="{0DA60FF5-AB55-40E4-BF9B-8A73A26DE8FD}"/>
    <cellStyle name="Normal 2 9 3 2 3 2 2 2" xfId="8517" xr:uid="{6BB09B77-704A-4B19-9F15-1A99766B316E}"/>
    <cellStyle name="Normal 2 9 3 2 3 2 3" xfId="8516" xr:uid="{2E5BB6D1-071D-4A09-9C93-6F88FC787077}"/>
    <cellStyle name="Normal 2 9 3 2 3 3" xfId="3321" xr:uid="{851949BE-FDD1-4719-BA07-04A8C63729B1}"/>
    <cellStyle name="Normal 2 9 3 2 3 3 2" xfId="8518" xr:uid="{2A788EF3-89D8-40EC-93F4-C644EADF30FB}"/>
    <cellStyle name="Normal 2 9 3 2 3 4" xfId="8515" xr:uid="{59AD2C66-01F1-429B-A4BC-9C0EBF273351}"/>
    <cellStyle name="Normal 2 9 3 2 4" xfId="3322" xr:uid="{274E540C-CE4F-4EDB-8A4A-843FA49ECA05}"/>
    <cellStyle name="Normal 2 9 3 2 4 2" xfId="3323" xr:uid="{45666DD6-8F48-4BF0-B16F-7CD497653300}"/>
    <cellStyle name="Normal 2 9 3 2 4 2 2" xfId="8520" xr:uid="{E04E143A-15C6-4383-8CA5-D55E4EF3DC6D}"/>
    <cellStyle name="Normal 2 9 3 2 4 3" xfId="8519" xr:uid="{4CF2F499-6648-4153-83EF-E0427EFE870D}"/>
    <cellStyle name="Normal 2 9 3 2 5" xfId="3324" xr:uid="{E0B56218-E64D-474F-9729-868D5903C723}"/>
    <cellStyle name="Normal 2 9 3 2 5 2" xfId="8521" xr:uid="{DAD0D6B7-9F5E-450C-A151-6AF151EE540F}"/>
    <cellStyle name="Normal 2 9 3 2 6" xfId="8506" xr:uid="{3A08F95D-F9DD-4F64-8A1C-B67ADEBF1B3B}"/>
    <cellStyle name="Normal 2 9 3 3" xfId="3325" xr:uid="{6FAFBB29-610D-49CA-A706-E9F6CD78658F}"/>
    <cellStyle name="Normal 2 9 3 3 2" xfId="3326" xr:uid="{FF70FAB3-6AA9-493F-A9B8-FE6181999E8C}"/>
    <cellStyle name="Normal 2 9 3 3 2 2" xfId="3327" xr:uid="{916BC7B0-9958-4801-B3B2-58E782B04BBA}"/>
    <cellStyle name="Normal 2 9 3 3 2 2 2" xfId="3328" xr:uid="{A826ED1D-92A9-485A-A541-4976EA6A56CD}"/>
    <cellStyle name="Normal 2 9 3 3 2 2 2 2" xfId="8525" xr:uid="{4EE8423C-B861-481B-95BE-EFD07D3C4345}"/>
    <cellStyle name="Normal 2 9 3 3 2 2 3" xfId="8524" xr:uid="{7FA8D990-D2C1-42F9-91B3-8748B8703103}"/>
    <cellStyle name="Normal 2 9 3 3 2 3" xfId="3329" xr:uid="{57F309AF-8665-4D4C-90C4-514179048267}"/>
    <cellStyle name="Normal 2 9 3 3 2 3 2" xfId="8526" xr:uid="{A56F1143-C596-4449-8ECC-1C02B28C7BFE}"/>
    <cellStyle name="Normal 2 9 3 3 2 4" xfId="8523" xr:uid="{B102AFBA-E052-42E7-BA51-E58C93B4FCA4}"/>
    <cellStyle name="Normal 2 9 3 3 3" xfId="3330" xr:uid="{5A3E3E27-BC89-4886-A5D3-2CA05403C82B}"/>
    <cellStyle name="Normal 2 9 3 3 3 2" xfId="3331" xr:uid="{24CA77CD-0BEC-4C9A-B0C8-FBE31405963D}"/>
    <cellStyle name="Normal 2 9 3 3 3 2 2" xfId="8528" xr:uid="{406B61B4-0622-45D0-ABF8-5BC7190AD9AC}"/>
    <cellStyle name="Normal 2 9 3 3 3 3" xfId="8527" xr:uid="{1AECC017-96BA-4871-BA73-58C18578F0EB}"/>
    <cellStyle name="Normal 2 9 3 3 4" xfId="3332" xr:uid="{062BCA89-A3A7-4B1E-ABA2-4196FB82C967}"/>
    <cellStyle name="Normal 2 9 3 3 4 2" xfId="8529" xr:uid="{C60034D5-EDAA-4835-910A-72D4773E935B}"/>
    <cellStyle name="Normal 2 9 3 3 5" xfId="8522" xr:uid="{FD503DE0-DE53-43A3-B82C-0BE22135F8B0}"/>
    <cellStyle name="Normal 2 9 3 4" xfId="3333" xr:uid="{BAFD8548-0282-425F-A3A6-2AA6B19963CC}"/>
    <cellStyle name="Normal 2 9 3 4 2" xfId="3334" xr:uid="{FCD76F01-42C7-4D4A-894E-AB2FA54ECA62}"/>
    <cellStyle name="Normal 2 9 3 4 2 2" xfId="3335" xr:uid="{C1815392-0FDE-4213-922A-09C59ACA3D33}"/>
    <cellStyle name="Normal 2 9 3 4 2 2 2" xfId="8532" xr:uid="{4C9963E8-1E5F-488E-A612-F2F6D486E699}"/>
    <cellStyle name="Normal 2 9 3 4 2 3" xfId="8531" xr:uid="{106CFDB8-FE78-45BE-AA46-D3CF1F1AE927}"/>
    <cellStyle name="Normal 2 9 3 4 3" xfId="3336" xr:uid="{8D4C7EE6-EBA0-412A-8023-B47ED046F1BB}"/>
    <cellStyle name="Normal 2 9 3 4 3 2" xfId="8533" xr:uid="{74AB9B0E-AC0B-4515-A8BE-959F0A999A3B}"/>
    <cellStyle name="Normal 2 9 3 4 4" xfId="8530" xr:uid="{C75099CC-23EC-48F1-ADF8-5B76453B1E9C}"/>
    <cellStyle name="Normal 2 9 3 5" xfId="3337" xr:uid="{8DF3FE7E-D50E-4FB7-ADE1-21BCED822D85}"/>
    <cellStyle name="Normal 2 9 3 5 2" xfId="3338" xr:uid="{A1772852-90FF-41C5-9645-44EFE27B7F56}"/>
    <cellStyle name="Normal 2 9 3 5 2 2" xfId="8535" xr:uid="{A050FEA7-AD94-4E21-9C1A-7D10CAA7BDE6}"/>
    <cellStyle name="Normal 2 9 3 5 3" xfId="8534" xr:uid="{F83B8148-F292-470B-8C4C-1ACC8AAF1899}"/>
    <cellStyle name="Normal 2 9 3 6" xfId="3339" xr:uid="{F12B6284-0239-4712-9942-933E1845C2F6}"/>
    <cellStyle name="Normal 2 9 3 6 2" xfId="8536" xr:uid="{768916D8-9AA3-43E9-B6CB-D4B2267C0784}"/>
    <cellStyle name="Normal 2 9 3 7" xfId="8505" xr:uid="{E37D03E9-3F13-4009-85D4-124931360A4F}"/>
    <cellStyle name="Normal 2 9 4" xfId="3340" xr:uid="{2E031074-7956-4043-AF32-68356BA5F5A3}"/>
    <cellStyle name="Normal 2 9 4 2" xfId="3341" xr:uid="{FC808A57-EBF0-497B-BB73-FC13BD06BCFF}"/>
    <cellStyle name="Normal 2 9 4 2 2" xfId="3342" xr:uid="{4A90433B-BC9E-410E-8883-AE4A9FFBCF53}"/>
    <cellStyle name="Normal 2 9 4 2 2 2" xfId="3343" xr:uid="{F2E941B4-9B03-4462-AFDC-7F4164594EF9}"/>
    <cellStyle name="Normal 2 9 4 2 2 2 2" xfId="3344" xr:uid="{1E4898C0-0FCF-4D31-B54C-ACF33779DFFC}"/>
    <cellStyle name="Normal 2 9 4 2 2 2 2 2" xfId="8541" xr:uid="{DE5FC41A-7A84-4288-8855-D6E82D89979B}"/>
    <cellStyle name="Normal 2 9 4 2 2 2 3" xfId="8540" xr:uid="{50FD0E02-11CE-4A59-B121-32616AF3F0CC}"/>
    <cellStyle name="Normal 2 9 4 2 2 3" xfId="3345" xr:uid="{65EE69FC-82B0-48F8-9CD3-2996318B3B35}"/>
    <cellStyle name="Normal 2 9 4 2 2 3 2" xfId="8542" xr:uid="{EB338B25-CC83-4BB0-A972-5EB5EC23C282}"/>
    <cellStyle name="Normal 2 9 4 2 2 4" xfId="8539" xr:uid="{7141E1AF-92FE-4856-A7D3-867B5D80B81A}"/>
    <cellStyle name="Normal 2 9 4 2 3" xfId="3346" xr:uid="{62866AF8-EBEC-4959-9EE1-5BB927BF5A9B}"/>
    <cellStyle name="Normal 2 9 4 2 3 2" xfId="3347" xr:uid="{FBB97910-A948-45ED-A1AB-669FA14A6D95}"/>
    <cellStyle name="Normal 2 9 4 2 3 2 2" xfId="8544" xr:uid="{FC396E82-E8FD-4122-A1DB-3E1117E0E892}"/>
    <cellStyle name="Normal 2 9 4 2 3 3" xfId="8543" xr:uid="{AC2380DB-B068-4F32-91B3-D74FCF51F12F}"/>
    <cellStyle name="Normal 2 9 4 2 4" xfId="3348" xr:uid="{E259A841-4560-4250-BD3F-873FCB5FA108}"/>
    <cellStyle name="Normal 2 9 4 2 4 2" xfId="8545" xr:uid="{65E44C66-675F-428D-B5CD-8A9A2A83805F}"/>
    <cellStyle name="Normal 2 9 4 2 5" xfId="8538" xr:uid="{160A7A04-B906-4DCC-8395-C143D13D9F95}"/>
    <cellStyle name="Normal 2 9 4 3" xfId="3349" xr:uid="{CE7068B4-745D-4404-A8DF-ED34A3A0A3B8}"/>
    <cellStyle name="Normal 2 9 4 3 2" xfId="3350" xr:uid="{66AB0F93-2E3F-4876-A618-B48D68BC2617}"/>
    <cellStyle name="Normal 2 9 4 3 2 2" xfId="3351" xr:uid="{D8B64DD0-23BD-4A6F-A9D9-D16E782FC62B}"/>
    <cellStyle name="Normal 2 9 4 3 2 2 2" xfId="8548" xr:uid="{4F4A7107-D513-4EBF-B7A7-7D7C4B44B93A}"/>
    <cellStyle name="Normal 2 9 4 3 2 3" xfId="8547" xr:uid="{C9A1A045-6E11-4E1A-A558-D3B6D16D0A33}"/>
    <cellStyle name="Normal 2 9 4 3 3" xfId="3352" xr:uid="{DA2AA78A-E14B-4D6E-990A-86115F316809}"/>
    <cellStyle name="Normal 2 9 4 3 3 2" xfId="8549" xr:uid="{33916A87-0391-4F1E-B604-8F998B1F5640}"/>
    <cellStyle name="Normal 2 9 4 3 4" xfId="8546" xr:uid="{608CD621-B2C6-438B-8A64-EFFCD3EA92B8}"/>
    <cellStyle name="Normal 2 9 4 4" xfId="3353" xr:uid="{171589F0-AFB2-4662-B803-18B378A8BEA6}"/>
    <cellStyle name="Normal 2 9 4 4 2" xfId="3354" xr:uid="{C18644F6-700E-4254-8233-47C11F06619C}"/>
    <cellStyle name="Normal 2 9 4 4 2 2" xfId="8551" xr:uid="{7A05541C-DB87-459B-974D-89643AA1BF8C}"/>
    <cellStyle name="Normal 2 9 4 4 3" xfId="8550" xr:uid="{38CDBF34-8CA0-41DE-83A9-9E027145DED4}"/>
    <cellStyle name="Normal 2 9 4 5" xfId="3355" xr:uid="{D9CBB185-223D-4BD4-AA7B-64B4A3E5ED09}"/>
    <cellStyle name="Normal 2 9 4 5 2" xfId="8552" xr:uid="{3FAA511D-D001-4221-9DBF-EBD69A99DABB}"/>
    <cellStyle name="Normal 2 9 4 6" xfId="8537" xr:uid="{FC7D0D2C-3A72-407C-9B78-D9E1465B97D0}"/>
    <cellStyle name="Normal 2 9 5" xfId="3356" xr:uid="{F1EBA2BE-519D-4899-B115-807805EAFDB1}"/>
    <cellStyle name="Normal 2 9 5 2" xfId="3357" xr:uid="{8D258AD7-DD3A-4DA0-8CFB-A7C4FAA88E9C}"/>
    <cellStyle name="Normal 2 9 5 2 2" xfId="3358" xr:uid="{C7F0C862-8E60-40D1-9053-E684C23FF05E}"/>
    <cellStyle name="Normal 2 9 5 2 2 2" xfId="3359" xr:uid="{8D1342BD-F10F-415F-989E-4F2B83621B23}"/>
    <cellStyle name="Normal 2 9 5 2 2 2 2" xfId="8556" xr:uid="{8B8B5262-8E67-44CF-A028-8BC3C6F6857C}"/>
    <cellStyle name="Normal 2 9 5 2 2 3" xfId="8555" xr:uid="{86873E17-278E-4236-9A68-1140BC9E0393}"/>
    <cellStyle name="Normal 2 9 5 2 3" xfId="3360" xr:uid="{81716FC7-B7E2-4227-83CC-3CB8E0AC0CDB}"/>
    <cellStyle name="Normal 2 9 5 2 3 2" xfId="8557" xr:uid="{A1C7A551-AA77-4DCD-A922-1410AFDBDB99}"/>
    <cellStyle name="Normal 2 9 5 2 4" xfId="8554" xr:uid="{40958327-9962-4EA1-9EB0-1B82EEE5B283}"/>
    <cellStyle name="Normal 2 9 5 3" xfId="3361" xr:uid="{B8720B2A-02BD-4706-AD06-DA09A395F62E}"/>
    <cellStyle name="Normal 2 9 5 3 2" xfId="3362" xr:uid="{97F39D06-6C98-4C6A-B900-6E2C8F18118C}"/>
    <cellStyle name="Normal 2 9 5 3 2 2" xfId="8559" xr:uid="{BBE97DEC-DA2F-42F0-8BBE-E3EA713CC3ED}"/>
    <cellStyle name="Normal 2 9 5 3 3" xfId="8558" xr:uid="{C953ACBB-F8D3-4144-8301-79323824F809}"/>
    <cellStyle name="Normal 2 9 5 4" xfId="3363" xr:uid="{9BBF96A3-C225-483A-B04B-51DD62DBFE8E}"/>
    <cellStyle name="Normal 2 9 5 4 2" xfId="8560" xr:uid="{3388A368-4E30-4B94-BECD-B85FC1F68A0F}"/>
    <cellStyle name="Normal 2 9 5 5" xfId="8553" xr:uid="{98218203-3431-4D21-96A0-27A37B37751E}"/>
    <cellStyle name="Normal 2 9 6" xfId="3364" xr:uid="{C8EF90B1-1E7F-4889-B811-B77AC6B15AE8}"/>
    <cellStyle name="Normal 2 9 6 2" xfId="3365" xr:uid="{50BDBE45-2AA2-4BE1-A6D5-616B1EE7964F}"/>
    <cellStyle name="Normal 2 9 6 2 2" xfId="3366" xr:uid="{D0CBFC2F-B81F-4FC5-8FCD-28F0D099653E}"/>
    <cellStyle name="Normal 2 9 6 2 2 2" xfId="8563" xr:uid="{304BF994-DD6A-45F8-889E-A26AD275A1FB}"/>
    <cellStyle name="Normal 2 9 6 2 3" xfId="8562" xr:uid="{207E8AD6-26FD-4D61-845E-5129C6BE333E}"/>
    <cellStyle name="Normal 2 9 6 3" xfId="3367" xr:uid="{3C2F5E11-5AAC-4601-A7C6-D1BE115176B3}"/>
    <cellStyle name="Normal 2 9 6 3 2" xfId="8564" xr:uid="{67E1CA80-79AF-4305-8ED3-45F9DF614223}"/>
    <cellStyle name="Normal 2 9 6 4" xfId="8561" xr:uid="{87D36911-AE22-4C33-9A6B-79251759FE6A}"/>
    <cellStyle name="Normal 2 9 7" xfId="3368" xr:uid="{82440EF7-9376-4F3D-BCB6-3F6D8B3CBB00}"/>
    <cellStyle name="Normal 2 9 7 2" xfId="3369" xr:uid="{F768E58B-7599-4AE9-99F7-9C5AD5FD18A1}"/>
    <cellStyle name="Normal 2 9 7 2 2" xfId="8566" xr:uid="{9771A946-F228-440B-B3FE-55999DE0C3B4}"/>
    <cellStyle name="Normal 2 9 7 3" xfId="8565" xr:uid="{AD59F793-5E92-464D-A029-FB6F9B1E53B4}"/>
    <cellStyle name="Normal 2 9 8" xfId="3370" xr:uid="{8D8490F1-155F-4EAA-AF2F-C1570456ED24}"/>
    <cellStyle name="Normal 2 9 8 2" xfId="8567" xr:uid="{940F0702-4379-4DF3-9E91-B7428D1FDFE8}"/>
    <cellStyle name="Normal 2 9 9" xfId="8440" xr:uid="{FBE16E7C-DBCE-4B8C-8B77-33CC7AEF2E1B}"/>
    <cellStyle name="Normal 2_(COPY)2. WK_Master_GG_Y' 2010_(31-12-10)" xfId="11816" xr:uid="{6D59E25C-E90F-47A6-AAB0-9417586B1760}"/>
    <cellStyle name="Normal 20" xfId="48" xr:uid="{B95FF5B8-6F80-493F-AFD9-4A69BFB74F88}"/>
    <cellStyle name="Normal 20 10" xfId="18342" xr:uid="{2B407605-FA54-432E-81B2-B3D5471F67BE}"/>
    <cellStyle name="Normal 20 10 2" xfId="30229" xr:uid="{326D0122-DBC3-44FF-A44C-3DF780F6B74F}"/>
    <cellStyle name="Normal 20 10 3" xfId="29283" xr:uid="{0BC5539F-2003-49AD-9002-6A60D13727AD}"/>
    <cellStyle name="Normal 20 11" xfId="18519" xr:uid="{E17848DE-79FC-4D8D-974F-400DC9AF0F06}"/>
    <cellStyle name="Normal 20 12" xfId="18734" xr:uid="{7C263DB5-326F-484B-821E-1861A2E2C435}"/>
    <cellStyle name="Normal 20 13" xfId="25247" xr:uid="{9E4004A5-CCD5-4D48-9873-56DC66AC280A}"/>
    <cellStyle name="Normal 20 14" xfId="27087" xr:uid="{BD7CF897-4819-44C5-B9A6-259369E65F20}"/>
    <cellStyle name="Normal 20 15" xfId="98" xr:uid="{47F83422-7510-4C01-81EB-70C6CB729818}"/>
    <cellStyle name="Normal 20 2" xfId="3371" xr:uid="{17270731-698A-4C73-9FA6-7D619E22062B}"/>
    <cellStyle name="Normal 20 2 2" xfId="8568" xr:uid="{06C5BCA1-7B7D-4780-A80C-CC4E5EFA7C17}"/>
    <cellStyle name="Normal 20 2 2 2" xfId="11818" xr:uid="{91F68E42-7341-427D-B3D1-351D9B3002F8}"/>
    <cellStyle name="Normal 20 2 2 2 2" xfId="17222" xr:uid="{40CCE609-98AF-4045-AF5B-C53931824C44}"/>
    <cellStyle name="Normal 20 2 2 2 3" xfId="30070" xr:uid="{FA260630-1B08-4A6B-9DC2-BE51085F33FF}"/>
    <cellStyle name="Normal 20 2 2 3" xfId="18433" xr:uid="{3BCE7B2F-3B85-4A59-B750-0FE1BD82B9F4}"/>
    <cellStyle name="Normal 20 2 3" xfId="10881" xr:uid="{351369B7-9086-423E-ACD3-AD8A27833135}"/>
    <cellStyle name="Normal 20 2 3 2" xfId="17454" xr:uid="{379F3AE8-86DD-4086-9ABF-727B62B0EEB3}"/>
    <cellStyle name="Normal 20 2 3 2 2" xfId="24895" xr:uid="{88AB82F8-5637-404F-9BF4-8FA3530B9B35}"/>
    <cellStyle name="Normal 20 2 3 3" xfId="21810" xr:uid="{1EC41156-7F7C-48F4-B9BB-7D5C78C23EBE}"/>
    <cellStyle name="Normal 20 2 4" xfId="15674" xr:uid="{B7A6EBC0-81CB-4DE1-ADDF-0765D02BBFC9}"/>
    <cellStyle name="Normal 20 2 4 2" xfId="23232" xr:uid="{4ACFA55C-0E79-4A7D-BA24-760AFBF440D5}"/>
    <cellStyle name="Normal 20 2 5" xfId="18168" xr:uid="{2EC1D56B-6A18-42FC-B7BF-EDD59E0D46A5}"/>
    <cellStyle name="Normal 20 2 6" xfId="29043" xr:uid="{26DEA762-3628-4C22-90F6-E425961A05C5}"/>
    <cellStyle name="Normal 20 2 6 2" xfId="31613" xr:uid="{1388E6FF-E992-428B-AAF8-1B09216A63FA}"/>
    <cellStyle name="Normal 20 2 6 3" xfId="29480" xr:uid="{1C92B00E-5287-4CBA-A1DE-3636EBDA0D89}"/>
    <cellStyle name="Normal 20 2_(COPY)2. WK_Master_GG_Y' 2010_(31-12-10)" xfId="11819" xr:uid="{45DD5301-00EA-443D-8916-13ACECBEEB31}"/>
    <cellStyle name="Normal 20 3" xfId="3372" xr:uid="{BA9FA180-5324-4B9C-9790-57DFEAEF2BE4}"/>
    <cellStyle name="Normal 20 4" xfId="3373" xr:uid="{535AE72D-91A5-46E6-821A-AF908FB2DBD3}"/>
    <cellStyle name="Normal 20 5" xfId="6066" xr:uid="{76DFEF76-D9C2-4801-9E08-0C96CCA92E28}"/>
    <cellStyle name="Normal 20 5 2" xfId="15787" xr:uid="{75F10C9B-9A93-4FE0-81F9-1650D377978A}"/>
    <cellStyle name="Normal 20 5 2 2" xfId="23290" xr:uid="{4162449E-52DD-4E9A-BF11-B57DAC0EFA84}"/>
    <cellStyle name="Normal 20 5 3" xfId="20196" xr:uid="{BA02511A-7298-4BAF-87FA-954C55F0CD5F}"/>
    <cellStyle name="Normal 20 6" xfId="10762" xr:uid="{5B444E5A-BD62-4AD9-A495-C28D20C4C026}"/>
    <cellStyle name="Normal 20 6 2" xfId="17335" xr:uid="{D3CA7A33-A599-4B9F-8F0B-8AE72D5BFD85}"/>
    <cellStyle name="Normal 20 6 2 2" xfId="24790" xr:uid="{CE186520-0E0C-48EF-B24C-3C682D1765D7}"/>
    <cellStyle name="Normal 20 6 3" xfId="21693" xr:uid="{198541B9-C6B9-4F45-ABA5-E462786D1F5E}"/>
    <cellStyle name="Normal 20 7" xfId="11817" xr:uid="{2693274D-58DB-4670-985A-8F029B7B9814}"/>
    <cellStyle name="Normal 20 7 2" xfId="14240" xr:uid="{FE8E619A-45F9-4602-AD38-565B16953C04}"/>
    <cellStyle name="Normal 20 7 3" xfId="30069" xr:uid="{550F5DBD-FE97-488A-A274-79D8DEC99DCD}"/>
    <cellStyle name="Normal 20 8" xfId="17711" xr:uid="{2ECEDAAB-6301-48D9-9048-798DDED0D3FA}"/>
    <cellStyle name="Normal 20 9" xfId="17665" xr:uid="{790C5654-9D95-4EBC-B01D-A598919BEA69}"/>
    <cellStyle name="Normal 20 9 2" xfId="25147" xr:uid="{A4603669-FCC2-4223-9AF5-DAF19E9D80B3}"/>
    <cellStyle name="Normal 20 9 3" xfId="30209" xr:uid="{0FB6FCF5-B752-4F8F-957B-18C3E5F7B112}"/>
    <cellStyle name="Normal 200" xfId="17623" xr:uid="{A9DD827C-D636-4CB9-99E5-4DD83420104D}"/>
    <cellStyle name="Normal 200 2" xfId="25045" xr:uid="{8F92CC18-67A5-4E4A-B1CC-CA6F73A79EFB}"/>
    <cellStyle name="Normal 201" xfId="17624" xr:uid="{4F915C4E-47C4-43F6-9F7F-D37809628731}"/>
    <cellStyle name="Normal 201 2" xfId="25046" xr:uid="{3E2FBDC3-9ACB-4A4B-8845-CCDB22EC7A9C}"/>
    <cellStyle name="Normal 202" xfId="17625" xr:uid="{D2D8AF89-D22A-4D08-A72B-2E889D70C6D0}"/>
    <cellStyle name="Normal 202 2" xfId="25047" xr:uid="{D5C698A4-97A8-4B9C-8A69-E5EC54ABC7EC}"/>
    <cellStyle name="Normal 203" xfId="17626" xr:uid="{BC4A4519-1CCC-4845-8CC8-D725B69BEBAD}"/>
    <cellStyle name="Normal 203 2" xfId="25048" xr:uid="{A99EB39D-111B-42CE-9E97-E696B5E90CF2}"/>
    <cellStyle name="Normal 204" xfId="17627" xr:uid="{C360D94E-6AE9-4EE0-8A85-BA2B4D15BD83}"/>
    <cellStyle name="Normal 204 2" xfId="18490" xr:uid="{910CB088-D766-44DB-AC3C-F7469ABEB6D7}"/>
    <cellStyle name="Normal 205" xfId="17628" xr:uid="{A4F2A909-C89B-4320-B79C-4D143BF380FA}"/>
    <cellStyle name="Normal 205 2" xfId="18491" xr:uid="{8F21EC78-B942-4761-854E-3334740D29E0}"/>
    <cellStyle name="Normal 206" xfId="17629" xr:uid="{A900C7C3-8CE9-41BF-A16C-336BE3F2D16E}"/>
    <cellStyle name="Normal 206 2" xfId="25049" xr:uid="{521288A5-BC17-4FA2-AA9C-19464827AB5C}"/>
    <cellStyle name="Normal 207" xfId="17630" xr:uid="{FAEBABE0-8472-4F4E-A8A5-23D062BE1D74}"/>
    <cellStyle name="Normal 207 2" xfId="25050" xr:uid="{5D209D4D-35CD-4071-841C-2D9913F311E7}"/>
    <cellStyle name="Normal 208" xfId="17631" xr:uid="{61DDAE8A-696D-447F-8D57-D7E06EEDF19D}"/>
    <cellStyle name="Normal 208 2" xfId="25051" xr:uid="{284CDE38-4628-425C-89F6-20D378C5E8B9}"/>
    <cellStyle name="Normal 209" xfId="17632" xr:uid="{CB482BE2-3E5A-4DBF-B0AA-F10F8E1964A7}"/>
    <cellStyle name="Normal 209 2" xfId="18492" xr:uid="{D73D4E19-886B-4CF0-95E3-A643AB38F3BE}"/>
    <cellStyle name="Normal 21" xfId="49" xr:uid="{DBC6FE03-141F-45D1-B5EA-5592E5B48101}"/>
    <cellStyle name="Normal 21 10" xfId="25248" xr:uid="{3471FE50-8F0C-4BB2-9D48-29D1016EFE8D}"/>
    <cellStyle name="Normal 21 11" xfId="97" xr:uid="{18B670B1-4B93-4FA9-AC42-6367A05F8E89}"/>
    <cellStyle name="Normal 21 2" xfId="3374" xr:uid="{6DE29365-ECBC-405F-A947-BBF796F09BED}"/>
    <cellStyle name="Normal 21 2 2" xfId="8569" xr:uid="{16148213-7A35-439A-BA7C-FA180F636C24}"/>
    <cellStyle name="Normal 21 2 2 2" xfId="17223" xr:uid="{CF6682C6-319E-4C4F-9FD9-42746865B42C}"/>
    <cellStyle name="Normal 21 2 2 2 2" xfId="24696" xr:uid="{EF71896A-474B-40B6-9B94-220C7E25A8AE}"/>
    <cellStyle name="Normal 21 2 2 3" xfId="21601" xr:uid="{40D43567-F023-496D-AE9F-3CC81E7703F6}"/>
    <cellStyle name="Normal 21 2 3" xfId="10882" xr:uid="{9146FC77-010F-4D80-AEB7-A1D4E4765374}"/>
    <cellStyle name="Normal 21 2 3 2" xfId="17455" xr:uid="{CA5489EB-0155-4255-A8E8-9C3247AE2F22}"/>
    <cellStyle name="Normal 21 2 3 2 2" xfId="24896" xr:uid="{20FC69CD-F90B-481B-A283-0CC007A308FA}"/>
    <cellStyle name="Normal 21 2 3 3" xfId="21811" xr:uid="{DDD38859-C7DC-4581-B5E8-883B818E34BD}"/>
    <cellStyle name="Normal 21 2 4" xfId="15675" xr:uid="{54DF2032-47CB-43AC-B2A2-D2144ED5CBDC}"/>
    <cellStyle name="Normal 21 2 4 2" xfId="23233" xr:uid="{BE3C3E14-C8DC-4B9C-A857-624B60A7982A}"/>
    <cellStyle name="Normal 21 2 5" xfId="20157" xr:uid="{858BB981-F8DB-4575-AADD-3CEB39307809}"/>
    <cellStyle name="Normal 21 2 6" xfId="29063" xr:uid="{3A5C2427-142B-499E-A87C-A11DF309D96C}"/>
    <cellStyle name="Normal 21 2 6 2" xfId="31624" xr:uid="{927CAB34-74BA-4E75-B823-FCE5813A4C2A}"/>
    <cellStyle name="Normal 21 2 6 3" xfId="29481" xr:uid="{1F05E7F3-9C12-46A7-B78F-05063052961B}"/>
    <cellStyle name="Normal 21 3" xfId="3375" xr:uid="{44DF1F2E-C8E7-4001-A5C3-24FC58AFE3F5}"/>
    <cellStyle name="Normal 21 4" xfId="3376" xr:uid="{770B13C4-3477-45FD-8568-10F739B9CA84}"/>
    <cellStyle name="Normal 21 5" xfId="6065" xr:uid="{304F4F09-2B99-4652-927C-6407D2388E94}"/>
    <cellStyle name="Normal 21 5 2" xfId="15786" xr:uid="{D89C9347-43C9-49EA-8DCB-B0264FF98E99}"/>
    <cellStyle name="Normal 21 5 2 2" xfId="23289" xr:uid="{506AB345-04A6-444C-B094-EFBFADBAC702}"/>
    <cellStyle name="Normal 21 5 3" xfId="20195" xr:uid="{B3ECCED5-C1D8-422C-8164-43FFC1E91292}"/>
    <cellStyle name="Normal 21 6" xfId="10761" xr:uid="{2C8BA486-B3CA-4E03-9BB6-4351152BEAB8}"/>
    <cellStyle name="Normal 21 6 2" xfId="17334" xr:uid="{52610324-8D30-476C-8974-ED602BCDB177}"/>
    <cellStyle name="Normal 21 6 2 2" xfId="24789" xr:uid="{77E6E081-15EE-4CBD-8263-FA2C38C7E131}"/>
    <cellStyle name="Normal 21 6 3" xfId="21692" xr:uid="{6F39200A-8C38-4567-9489-22C42253A970}"/>
    <cellStyle name="Normal 21 7" xfId="11820" xr:uid="{E59AF8EE-5913-4F05-8365-3D78375CA28F}"/>
    <cellStyle name="Normal 21 7 2" xfId="14239" xr:uid="{97E0F5F0-1402-4CF2-8080-E4878A8B34E6}"/>
    <cellStyle name="Normal 21 7 3" xfId="30071" xr:uid="{E87B81AB-BC2D-445F-BEB1-96851B8E8EDA}"/>
    <cellStyle name="Normal 21 8" xfId="17710" xr:uid="{D3F00B4D-0559-45AF-8978-2D482B533366}"/>
    <cellStyle name="Normal 21 9" xfId="18735" xr:uid="{E74E5434-9553-492B-9762-DAAFFB1FCA40}"/>
    <cellStyle name="Normal 210" xfId="17633" xr:uid="{C0C858A5-D66F-403C-B486-C42FBD7EDCE5}"/>
    <cellStyle name="Normal 210 2" xfId="18493" xr:uid="{AA7FD931-94CC-4896-BCB8-C25C6E4B4B5F}"/>
    <cellStyle name="Normal 211" xfId="17634" xr:uid="{350971DD-5E6A-4764-8731-CABF95498E6E}"/>
    <cellStyle name="Normal 211 2" xfId="25052" xr:uid="{839C56BB-BC0A-447C-B59B-3D1E9BA6309E}"/>
    <cellStyle name="Normal 212" xfId="17635" xr:uid="{4B177E91-77DC-4296-B117-D185AA8702D6}"/>
    <cellStyle name="Normal 212 2" xfId="18494" xr:uid="{A2F051E8-4F90-40D5-AC2C-5EA0097672AA}"/>
    <cellStyle name="Normal 213" xfId="17636" xr:uid="{014391F7-6BD9-45CD-95D4-490A2C121CF4}"/>
    <cellStyle name="Normal 213 2" xfId="18495" xr:uid="{93D5515C-45FE-44F5-984F-6026E9AAF91D}"/>
    <cellStyle name="Normal 214" xfId="17639" xr:uid="{ED72C797-C9F9-4792-B8C7-20C10C9EC9B5}"/>
    <cellStyle name="Normal 214 2" xfId="25054" xr:uid="{901096C7-D8DA-4F20-B1BE-805944DCE4DD}"/>
    <cellStyle name="Normal 215" xfId="17640" xr:uid="{951E2D8D-884A-4C49-BA29-131B4520B02A}"/>
    <cellStyle name="Normal 215 2" xfId="25055" xr:uid="{434C66E8-F6B4-44A2-B780-4EF8C117860B}"/>
    <cellStyle name="Normal 216" xfId="17641" xr:uid="{FB2DD26B-F5AE-434C-A376-22F7FD30FAC4}"/>
    <cellStyle name="Normal 216 2" xfId="25056" xr:uid="{68C6C874-2C29-4091-BF3D-5A68B7CF8881}"/>
    <cellStyle name="Normal 217" xfId="17642" xr:uid="{A732CA5F-9927-48D0-A52E-20A395D24F2A}"/>
    <cellStyle name="Normal 217 2" xfId="18496" xr:uid="{B7651515-17A5-4727-BB8E-7E721740690F}"/>
    <cellStyle name="Normal 218" xfId="17643" xr:uid="{B8FEE58F-156C-46AA-9E2E-B5047954B1EE}"/>
    <cellStyle name="Normal 218 2" xfId="25057" xr:uid="{C93EA885-501C-4791-812D-75CB5CD520B1}"/>
    <cellStyle name="Normal 219" xfId="17644" xr:uid="{02BA6C25-FFF8-4B5A-BCCE-63C1249A737E}"/>
    <cellStyle name="Normal 219 2" xfId="25058" xr:uid="{30BEFE18-002A-4611-A998-7DD3BF250DF4}"/>
    <cellStyle name="Normal 22" xfId="50" xr:uid="{5E035040-6638-4F8F-96E0-F3CF9C013B75}"/>
    <cellStyle name="Normal 22 2" xfId="3377" xr:uid="{7AD0A626-24CD-4524-B7CE-1F188EF352D5}"/>
    <cellStyle name="Normal 22 2 2" xfId="11822" xr:uid="{23F7C855-3F4C-4B6B-94D3-6284CE1720B2}"/>
    <cellStyle name="Normal 22 2 2 2" xfId="18170" xr:uid="{1498C6BA-5DBF-4459-B823-5A3C4B223B34}"/>
    <cellStyle name="Normal 22 3" xfId="3378" xr:uid="{62DDD7D9-9B4C-47FB-941B-D619A66886E3}"/>
    <cellStyle name="Normal 22 4" xfId="11821" xr:uid="{12EE5236-65DD-49DB-B624-C5B483A74D90}"/>
    <cellStyle name="Normal 22 4 2" xfId="18169" xr:uid="{704A62F0-B30C-4828-8C6B-DD9DFD447917}"/>
    <cellStyle name="Normal 22 5" xfId="26198" xr:uid="{5B563531-A697-480B-A371-319BAA85B59C}"/>
    <cellStyle name="Normal 220" xfId="17645" xr:uid="{96DDB5CF-4A0C-4D3C-95D6-8D48F84C3E4C}"/>
    <cellStyle name="Normal 220 2" xfId="25059" xr:uid="{1C4724EE-9DC6-413D-8718-29514E152B32}"/>
    <cellStyle name="Normal 221" xfId="17646" xr:uid="{A931D644-75D4-4661-BDAA-06599F01492A}"/>
    <cellStyle name="Normal 221 2" xfId="25060" xr:uid="{A4F8218C-4482-4B3C-8B7E-F6E292487AEC}"/>
    <cellStyle name="Normal 222" xfId="17647" xr:uid="{6BDB982B-728F-4D49-87C3-D34A8A5332A7}"/>
    <cellStyle name="Normal 222 2" xfId="25061" xr:uid="{D4CFF983-93FB-49EC-BCB6-2DC31A581F43}"/>
    <cellStyle name="Normal 223" xfId="17648" xr:uid="{FB26C5B6-ADB6-48C8-976A-474929F9B991}"/>
    <cellStyle name="Normal 223 2" xfId="25062" xr:uid="{C21E7C3A-CD37-4D2A-98DB-E3E68B5177FE}"/>
    <cellStyle name="Normal 224" xfId="17649" xr:uid="{1B9CC616-E156-42FD-83FE-CAE967DEA025}"/>
    <cellStyle name="Normal 224 2" xfId="25063" xr:uid="{66188DC7-C213-4289-BD9A-8E870AD9F0C0}"/>
    <cellStyle name="Normal 225" xfId="14188" xr:uid="{CDFF0C0A-F139-4666-A665-12DFF001E567}"/>
    <cellStyle name="Normal 225 2" xfId="18497" xr:uid="{9D4C93FC-65AD-4D84-B349-A385FDEA39E5}"/>
    <cellStyle name="Normal 225 3" xfId="30206" xr:uid="{A6789FCE-3B33-409F-8286-328D87A713F2}"/>
    <cellStyle name="Normal 226" xfId="18498" xr:uid="{213F885A-1510-4972-9B26-8E03B3C46705}"/>
    <cellStyle name="Normal 226 2" xfId="25064" xr:uid="{7ED734A2-7538-4617-BD71-FFE95EC8E34E}"/>
    <cellStyle name="Normal 226 3" xfId="25411" xr:uid="{2A6BC093-1BF4-4193-B57C-BB5F342A9873}"/>
    <cellStyle name="Normal 227" xfId="17697" xr:uid="{B361478E-DAF4-443F-8653-4CE56EFD38BA}"/>
    <cellStyle name="Normal 227 2" xfId="18499" xr:uid="{8919194B-AB2C-41EE-B9B3-8C8BEDAD47D3}"/>
    <cellStyle name="Normal 227 3" xfId="25415" xr:uid="{C9679182-8D9C-477B-B6E7-A9B09B247E56}"/>
    <cellStyle name="Normal 228" xfId="18500" xr:uid="{18B0E4EC-D1D1-46F9-B0E2-537F59D04C6D}"/>
    <cellStyle name="Normal 228 2" xfId="25412" xr:uid="{3D70B9DB-182C-47A1-902F-6207222F2234}"/>
    <cellStyle name="Normal 229" xfId="18502" xr:uid="{6034E390-1737-40D3-ABFC-4B7272899AC2}"/>
    <cellStyle name="Normal 229 2" xfId="25424" xr:uid="{91323C4F-D3AD-4A80-8581-8B8BAFFB7CC8}"/>
    <cellStyle name="Normal 23" xfId="51" xr:uid="{122478FE-DAF9-4328-B3DB-8A132437F896}"/>
    <cellStyle name="Normal 23 2" xfId="11824" xr:uid="{B71CE4A4-94BE-4A94-B803-D7BA6F3B7EBA}"/>
    <cellStyle name="Normal 23 2 2" xfId="29040" xr:uid="{A3DAF95F-CB54-4716-BCEE-6455353CD1FC}"/>
    <cellStyle name="Normal 23 2 3" xfId="30072" xr:uid="{A0F38470-1467-4251-887E-91E8AE7469BA}"/>
    <cellStyle name="Normal 23 3" xfId="11823" xr:uid="{5B88D456-90FE-4087-AA28-1F9F5C812BDB}"/>
    <cellStyle name="Normal 23 3 2" xfId="18171" xr:uid="{064EFEFE-F504-479B-99FB-1D6EE4D61847}"/>
    <cellStyle name="Normal 230" xfId="17700" xr:uid="{68BC4B26-9F18-4D05-A177-A50F143F8CE2}"/>
    <cellStyle name="Normal 231" xfId="17698" xr:uid="{577C0095-2EFF-4959-A57E-03CD31A55120}"/>
    <cellStyle name="Normal 232" xfId="18504" xr:uid="{3170EFAE-E85C-402A-B76A-8057EE54D9A7}"/>
    <cellStyle name="Normal 233" xfId="18505" xr:uid="{5F35B49E-5F23-443E-BFBE-F2B96B605143}"/>
    <cellStyle name="Normal 234" xfId="18506" xr:uid="{B653F0BA-98C7-4096-AFD6-3F06F1F8AF5B}"/>
    <cellStyle name="Normal 235" xfId="18507" xr:uid="{9DDDC0B6-2134-4D8F-8508-77F91E083BCF}"/>
    <cellStyle name="Normal 236" xfId="18508" xr:uid="{A11D0543-6280-4D0D-949C-6B68C40FE67C}"/>
    <cellStyle name="Normal 237" xfId="17650" xr:uid="{ECC8CF5F-26CC-4E45-86CB-A9243F2DCB93}"/>
    <cellStyle name="Normal 238" xfId="17651" xr:uid="{7CD57474-CCEB-429E-9153-1E271B5C0592}"/>
    <cellStyle name="Normal 239" xfId="18509" xr:uid="{FA1D284B-3396-4CBF-9812-B4CB7B324800}"/>
    <cellStyle name="Normal 24" xfId="52" xr:uid="{300CCE55-0A43-4F32-ACF3-DC991A8BEF11}"/>
    <cellStyle name="Normal 24 2" xfId="3380" xr:uid="{19B3A59C-5AF2-4111-881C-DB9836ED3346}"/>
    <cellStyle name="Normal 24 3" xfId="8570" xr:uid="{58662298-AA79-46B9-9C94-ECD478E17BFA}"/>
    <cellStyle name="Normal 24 3 2" xfId="17224" xr:uid="{B8947A08-B36F-4933-905E-C1A08009F5EA}"/>
    <cellStyle name="Normal 24 3 2 2" xfId="24697" xr:uid="{23FC1455-F560-447A-967E-A1367A3825CE}"/>
    <cellStyle name="Normal 24 3 3" xfId="21602" xr:uid="{F1B5C770-35E5-45AD-A65F-36DD942D1EB6}"/>
    <cellStyle name="Normal 24 4" xfId="10883" xr:uid="{D997B435-5ABE-40A5-BEF1-A8C918B307E6}"/>
    <cellStyle name="Normal 24 4 2" xfId="17456" xr:uid="{BEE07C9E-3234-49A3-8A0A-E97174E8EBB8}"/>
    <cellStyle name="Normal 24 4 2 2" xfId="24897" xr:uid="{87E8DB82-214C-4674-9060-BCEA80B64775}"/>
    <cellStyle name="Normal 24 4 3" xfId="21812" xr:uid="{527A5352-DF37-4E63-9AEF-0500D63B8B50}"/>
    <cellStyle name="Normal 24 5" xfId="11825" xr:uid="{E48DB209-4D40-44A1-8341-1498F98D56A3}"/>
    <cellStyle name="Normal 24 5 2" xfId="15676" xr:uid="{C830E06A-EBF6-4F1A-9E61-B1EB498ADFF1}"/>
    <cellStyle name="Normal 24 5 3" xfId="30073" xr:uid="{D5DCB052-5667-4B0D-BFB0-35688F613ACC}"/>
    <cellStyle name="Normal 24 6" xfId="18172" xr:uid="{A0366D93-5328-4947-94DA-57C756FA232A}"/>
    <cellStyle name="Normal 24 7" xfId="18736" xr:uid="{01620E63-5CBF-4775-BDD0-5E514EC85BCC}"/>
    <cellStyle name="Normal 24 8" xfId="3379" xr:uid="{6846CE4E-3926-4769-9720-8B0A2B539323}"/>
    <cellStyle name="Normal 240" xfId="17652" xr:uid="{5BDEB0E9-63CE-47BF-89A5-42AB4A5AE836}"/>
    <cellStyle name="Normal 241" xfId="17655" xr:uid="{9F45FC2E-2076-4408-B5A1-44BD97F8D43C}"/>
    <cellStyle name="Normal 242" xfId="17654" xr:uid="{E6B47879-B783-47E2-AE90-79AF41B30B55}"/>
    <cellStyle name="Normal 243" xfId="17653" xr:uid="{5E51DFFD-D7C1-4712-A2A0-2F12F7B20FFF}"/>
    <cellStyle name="Normal 244" xfId="18510" xr:uid="{905D756A-0285-470A-A3AF-337DEC283547}"/>
    <cellStyle name="Normal 245" xfId="17658" xr:uid="{42EB5242-CCE6-4DEB-BC6B-F4AC57EB4F60}"/>
    <cellStyle name="Normal 246" xfId="17656" xr:uid="{D62EBDC2-8298-4656-9BC9-AC1F1A45EE4E}"/>
    <cellStyle name="Normal 247" xfId="17657" xr:uid="{B7413C6B-FE07-47E4-B440-D4AFE6CEAFFA}"/>
    <cellStyle name="Normal 248" xfId="17659" xr:uid="{34544508-6A85-4BF5-8EC4-F1DB21CB0934}"/>
    <cellStyle name="Normal 249" xfId="17660" xr:uid="{BE28400B-3DF4-46AB-AEC4-3D1FEB26C520}"/>
    <cellStyle name="Normal 25" xfId="53" xr:uid="{D1E87EED-B080-4172-BD92-AF7A2A81A1B9}"/>
    <cellStyle name="Normal 25 2" xfId="3382" xr:uid="{4B506583-96B1-48EB-BA99-20782701B8A1}"/>
    <cellStyle name="Normal 25 3" xfId="8571" xr:uid="{108FD8F3-BD5B-4683-9F39-1C9B6C31F0C9}"/>
    <cellStyle name="Normal 25 3 2" xfId="17225" xr:uid="{8383FE14-AA28-446F-823A-3F1DE77FABD3}"/>
    <cellStyle name="Normal 25 3 2 2" xfId="24698" xr:uid="{F81CCE8C-4A7D-43C2-90E9-0A5F7E6BFEB5}"/>
    <cellStyle name="Normal 25 3 3" xfId="21603" xr:uid="{6EC7DC8B-4D62-45D8-8788-36CE0F060A9C}"/>
    <cellStyle name="Normal 25 4" xfId="10884" xr:uid="{6E193713-1DE3-4E27-B695-93CE6834756B}"/>
    <cellStyle name="Normal 25 4 2" xfId="17457" xr:uid="{C5759D1D-5F99-4B57-BD28-4101F0E1A4EB}"/>
    <cellStyle name="Normal 25 4 2 2" xfId="24898" xr:uid="{45583C24-8BE2-47D8-87EF-6A1CDBA6A833}"/>
    <cellStyle name="Normal 25 4 3" xfId="21813" xr:uid="{2168E90A-06DF-446D-8ABF-237F591CBA15}"/>
    <cellStyle name="Normal 25 5" xfId="11826" xr:uid="{B8879A1E-DBCD-4D1B-B338-63E27F8738AE}"/>
    <cellStyle name="Normal 25 5 2" xfId="15677" xr:uid="{B222E6A6-10FD-45A0-ACE5-98BC8F64BF1A}"/>
    <cellStyle name="Normal 25 5 3" xfId="30074" xr:uid="{EFED6916-F235-419E-BE81-6539D53E2C03}"/>
    <cellStyle name="Normal 25 6" xfId="18173" xr:uid="{D9D5A418-67E6-449C-B363-20167D241D93}"/>
    <cellStyle name="Normal 25 7" xfId="18737" xr:uid="{24A55116-436E-427B-B31A-57E0534A7B65}"/>
    <cellStyle name="Normal 25 7 2" xfId="25148" xr:uid="{158C0A96-AB74-4191-AA55-E649B0070DD2}"/>
    <cellStyle name="Normal 25 7 3" xfId="30310" xr:uid="{CAB45D8A-957C-4390-8BFB-3431DD069C25}"/>
    <cellStyle name="Normal 25 8" xfId="29482" xr:uid="{2AD08AA2-6901-4C6B-B1B6-19DBB213A3B2}"/>
    <cellStyle name="Normal 25 9" xfId="3381" xr:uid="{8C557CEB-30FF-44FF-9C5D-B9EEE666A924}"/>
    <cellStyle name="Normal 250" xfId="18511" xr:uid="{7BACB690-9C2D-4664-A285-4DF23A6C5097}"/>
    <cellStyle name="Normal 251" xfId="17661" xr:uid="{8E28B133-6889-4F98-AC44-383A69F992A4}"/>
    <cellStyle name="Normal 252" xfId="18516" xr:uid="{D1CA8242-9908-4F69-B6FA-DD6DE2A45666}"/>
    <cellStyle name="Normal 252 2" xfId="18629" xr:uid="{9C670AF4-4A76-403A-9BF1-EBBEE70FAB5B}"/>
    <cellStyle name="Normal 252 3" xfId="30233" xr:uid="{88A672CB-8EAF-4FD9-8EF0-3CDF98514988}"/>
    <cellStyle name="Normal 253" xfId="18521" xr:uid="{6914FE4A-0FDE-44ED-9F81-9B9F45446E25}"/>
    <cellStyle name="Normal 253 2" xfId="18630" xr:uid="{7B08F8E7-368A-4AC7-8A4D-1FD2B7308EC6}"/>
    <cellStyle name="Normal 253 3" xfId="30236" xr:uid="{9908A6E3-201B-4E42-81EC-D3413C017CDE}"/>
    <cellStyle name="Normal 254" xfId="18523" xr:uid="{58F7C92B-7891-476B-8564-C7FC3DC97E17}"/>
    <cellStyle name="Normal 254 2" xfId="18631" xr:uid="{B9B85E7A-75DB-4459-842F-B22F589E2B42}"/>
    <cellStyle name="Normal 254 3" xfId="30238" xr:uid="{6B6ABAFD-E884-4137-88B6-8499D5964CC1}"/>
    <cellStyle name="Normal 255" xfId="18525" xr:uid="{26611EDE-562E-4B55-92A0-6C02D7D3E7B0}"/>
    <cellStyle name="Normal 255 2" xfId="18632" xr:uid="{89C2D8B7-9331-4118-A0DE-B9348D53F769}"/>
    <cellStyle name="Normal 255 3" xfId="30240" xr:uid="{220BAED2-DA1F-43A9-8CCF-52FD98D60D2A}"/>
    <cellStyle name="Normal 256" xfId="18527" xr:uid="{F255160F-4B21-4C05-B0AB-D154F88A64E9}"/>
    <cellStyle name="Normal 256 2" xfId="18633" xr:uid="{6A6B1EBC-3ED3-4C09-8EE9-165AE0ADDD44}"/>
    <cellStyle name="Normal 256 3" xfId="30242" xr:uid="{88495A9D-438E-44BE-AFB7-3A0301A00817}"/>
    <cellStyle name="Normal 257" xfId="18529" xr:uid="{689FEB95-B27B-449A-91A3-7C4AD62EAB2A}"/>
    <cellStyle name="Normal 257 2" xfId="18634" xr:uid="{A50FE060-B8D3-4E1D-9F9F-8FA2AA0BABDA}"/>
    <cellStyle name="Normal 257 3" xfId="30244" xr:uid="{8D99F4BA-DD68-438F-9648-9B1ADBE8E43B}"/>
    <cellStyle name="Normal 258" xfId="18531" xr:uid="{57FFF943-9083-44A9-9A56-4C8A02B5CE7D}"/>
    <cellStyle name="Normal 258 2" xfId="18544" xr:uid="{089A5582-4A40-4757-9435-BA3F7FC5AAAD}"/>
    <cellStyle name="Normal 258 3" xfId="30246" xr:uid="{ABCD0C8B-339C-4F96-8F34-059B5EF67532}"/>
    <cellStyle name="Normal 259" xfId="18533" xr:uid="{9C1D654D-389A-451B-8077-81464896EC0E}"/>
    <cellStyle name="Normal 259 2" xfId="18635" xr:uid="{FB331BC2-556D-4CDB-B8F9-9B2B67A3340B}"/>
    <cellStyle name="Normal 259 3" xfId="30248" xr:uid="{F632AD00-26B3-4B2E-A21F-09FDB832E023}"/>
    <cellStyle name="Normal 26" xfId="54" xr:uid="{BB55F346-3289-46E2-8396-977E1AB8EBC4}"/>
    <cellStyle name="Normal 26 2" xfId="8572" xr:uid="{3DC31141-3471-44E4-9344-8859D905C880}"/>
    <cellStyle name="Normal 26 2 2" xfId="17226" xr:uid="{56CF6796-6B1C-4755-83E6-3371A632EE0F}"/>
    <cellStyle name="Normal 26 2 2 2" xfId="24699" xr:uid="{6098D084-A47F-4FE3-849A-60F52A2ECEDE}"/>
    <cellStyle name="Normal 26 2 3" xfId="21604" xr:uid="{77E4B0E8-CFBA-4266-8ACA-0BB554FC7AE6}"/>
    <cellStyle name="Normal 26 2 4" xfId="29056" xr:uid="{F9D1E25D-F7F3-4DC0-A977-9616B4192C69}"/>
    <cellStyle name="Normal 26 2 4 2" xfId="31621" xr:uid="{174749FD-B400-4EC5-A93F-BCF0E363E57C}"/>
    <cellStyle name="Normal 26 2 4 3" xfId="29558" xr:uid="{DD282D85-28CC-4455-B208-45596BEC426F}"/>
    <cellStyle name="Normal 26 3" xfId="10885" xr:uid="{D2251E9F-54FF-4A05-9881-A74F813CB721}"/>
    <cellStyle name="Normal 26 3 2" xfId="17458" xr:uid="{E8492D55-C416-4A57-B6D8-5E7900F67DBE}"/>
    <cellStyle name="Normal 26 3 2 2" xfId="24899" xr:uid="{1071143F-958A-4397-8636-E5202093A4BE}"/>
    <cellStyle name="Normal 26 3 3" xfId="21814" xr:uid="{00803DAE-EBE1-47CA-B8D4-29C07F3E4919}"/>
    <cellStyle name="Normal 26 4" xfId="11827" xr:uid="{213FD8E7-EE3E-48D4-A309-A36A76B303CC}"/>
    <cellStyle name="Normal 26 4 2" xfId="15678" xr:uid="{DA06B953-461F-40AA-8EDA-17A6068EBC06}"/>
    <cellStyle name="Normal 26 4 3" xfId="30075" xr:uid="{50B56A94-7BEA-4849-8FCE-4DA1FFCD0E99}"/>
    <cellStyle name="Normal 26 5" xfId="18174" xr:uid="{8CB871A0-DA3C-4539-AA32-326D2B375D25}"/>
    <cellStyle name="Normal 26 5 2" xfId="25427" xr:uid="{F65341B0-17A2-46C2-8A53-FB7C1CDE719F}"/>
    <cellStyle name="Normal 26 6" xfId="18574" xr:uid="{113B94E9-C135-492B-B9B1-312F86C0C286}"/>
    <cellStyle name="Normal 26 7" xfId="25149" xr:uid="{DDA46BA4-B5A8-4B4B-A971-3B2DF62D8F94}"/>
    <cellStyle name="Normal 26 8" xfId="29483" xr:uid="{D5F127E2-4215-404A-ACF1-370A8D32CCEE}"/>
    <cellStyle name="Normal 26 9" xfId="3383" xr:uid="{EB842284-B325-4B53-B72C-A0790504E2CA}"/>
    <cellStyle name="Normal 260" xfId="18535" xr:uid="{E151D339-E186-436C-BB2F-025615CFF1F1}"/>
    <cellStyle name="Normal 260 2" xfId="18546" xr:uid="{BE72F071-424B-4582-ABBE-346599718104}"/>
    <cellStyle name="Normal 260 3" xfId="30250" xr:uid="{1D55EFF3-7662-4F77-8053-683E827B575F}"/>
    <cellStyle name="Normal 261" xfId="18537" xr:uid="{B156EB1C-03B4-4B67-A15F-549A1C40E683}"/>
    <cellStyle name="Normal 261 2" xfId="18545" xr:uid="{60D39E3E-F891-4F40-9EFD-77896F5A3ADE}"/>
    <cellStyle name="Normal 261 3" xfId="30252" xr:uid="{8D1811D9-9F42-481A-847C-AB2556DACE74}"/>
    <cellStyle name="Normal 262" xfId="18539" xr:uid="{0D3E2BAE-7BCC-4DC8-9164-050C4B458781}"/>
    <cellStyle name="Normal 262 2" xfId="18636" xr:uid="{EC3146A4-2E0E-459A-A2B0-E1F9912642D2}"/>
    <cellStyle name="Normal 262 3" xfId="30254" xr:uid="{60875DA6-5F7D-4F75-B66F-BC88407DEE10}"/>
    <cellStyle name="Normal 263" xfId="18541" xr:uid="{B8C58AA8-8221-4095-BB02-C2EDC350C928}"/>
    <cellStyle name="Normal 263 2" xfId="18628" xr:uid="{91153C11-3DC9-41FE-BB20-4AD0BD19B7AF}"/>
    <cellStyle name="Normal 263 3" xfId="30256" xr:uid="{998F0FD8-ECBA-43B3-A12B-28F66101CA9E}"/>
    <cellStyle name="Normal 264" xfId="18542" xr:uid="{01A182EB-E2AA-4E32-80DF-2861C1FB5833}"/>
    <cellStyle name="Normal 264 2" xfId="18548" xr:uid="{5049D8D1-6560-4AC2-A3C7-5F3D00029246}"/>
    <cellStyle name="Normal 264 3" xfId="30257" xr:uid="{0DABF6A8-3375-4ECB-8AF5-CB72D6149972}"/>
    <cellStyle name="Normal 265" xfId="18512" xr:uid="{099994BC-A600-4952-AC56-AB58B1EF6F47}"/>
    <cellStyle name="Normal 266" xfId="18513" xr:uid="{D2EAB553-537E-4A53-B78A-8CAD5A1B1D2B}"/>
    <cellStyle name="Normal 267" xfId="18547" xr:uid="{616FAE92-BBFC-41DE-804E-C2AD86107DBA}"/>
    <cellStyle name="Normal 268" xfId="18549" xr:uid="{84BC5B49-0958-4A96-BB90-52EDFEBD37C6}"/>
    <cellStyle name="Normal 269" xfId="18556" xr:uid="{4E655667-993F-4578-AE0F-89F096D09EF2}"/>
    <cellStyle name="Normal 27" xfId="55" xr:uid="{34CFB63A-9626-4A0A-BE8C-5CAD5FF1D6E9}"/>
    <cellStyle name="Normal 27 10" xfId="3384" xr:uid="{8578406F-1FF0-42EB-8764-D89C7464C12C}"/>
    <cellStyle name="Normal 27 2" xfId="8573" xr:uid="{5D71B83D-8BE8-42F7-AE94-592C692FA961}"/>
    <cellStyle name="Normal 27 2 2" xfId="17227" xr:uid="{A768A8B2-E0F6-4B2F-A9F8-DDF8B5CC887A}"/>
    <cellStyle name="Normal 27 2 2 2" xfId="24700" xr:uid="{ED3A32E8-492B-4EBA-AA23-A247321EF908}"/>
    <cellStyle name="Normal 27 2 3" xfId="21605" xr:uid="{44C1C1FA-7626-4BA9-9F26-22C11BAE577A}"/>
    <cellStyle name="Normal 27 2 4" xfId="26919" xr:uid="{FB2D4524-439A-4EC0-91F7-C6A4DC1D7672}"/>
    <cellStyle name="Normal 27 2 5" xfId="29046" xr:uid="{C0EF15F1-6B50-4D1E-A5D6-B6852751B843}"/>
    <cellStyle name="Normal 27 2 5 2" xfId="31616" xr:uid="{5F422F25-41B2-4836-885E-195D194E7F36}"/>
    <cellStyle name="Normal 27 2 5 3" xfId="29559" xr:uid="{4A7D0A93-BAE5-4BE5-A00C-F0E2A5EB05C4}"/>
    <cellStyle name="Normal 27 3" xfId="10886" xr:uid="{526B9C39-8DBF-4DAE-8176-87E8768745C7}"/>
    <cellStyle name="Normal 27 3 2" xfId="17459" xr:uid="{3032AFDB-2D7E-4FDD-A26A-5DEE8C4AF0CF}"/>
    <cellStyle name="Normal 27 3 2 2" xfId="24900" xr:uid="{E86FE073-DAD0-4F4B-AC76-2666FF9E26E8}"/>
    <cellStyle name="Normal 27 3 3" xfId="21815" xr:uid="{C463BADB-027C-4D64-98BF-2F5FF5C8111A}"/>
    <cellStyle name="Normal 27 4" xfId="11828" xr:uid="{E0877E7B-FCD9-4FC4-8805-A7169F542608}"/>
    <cellStyle name="Normal 27 4 2" xfId="15679" xr:uid="{61CD2E61-A989-467B-ACDC-1D77D843CD33}"/>
    <cellStyle name="Normal 27 4 3" xfId="30076" xr:uid="{FB8EB103-1263-4D14-B1CF-E3A5BF14D013}"/>
    <cellStyle name="Normal 27 5" xfId="18175" xr:uid="{C8AE43DD-8416-425D-9C6C-655F642DCF55}"/>
    <cellStyle name="Normal 27 5 2" xfId="25428" xr:uid="{ED1B9E51-6CD3-4646-A373-AB461762D640}"/>
    <cellStyle name="Normal 27 6" xfId="18575" xr:uid="{B7825509-ECBB-4CCF-BBE4-EC595AB7668F}"/>
    <cellStyle name="Normal 27 7" xfId="18738" xr:uid="{F7D78778-BA50-4522-BABD-5B07896BAFAF}"/>
    <cellStyle name="Normal 27 7 2" xfId="25150" xr:uid="{E340373A-75FB-46DE-957A-60DD272B7A2B}"/>
    <cellStyle name="Normal 27 7 3" xfId="30311" xr:uid="{732E7B81-5E5B-4122-AEF5-117926DF6FB0}"/>
    <cellStyle name="Normal 27 8" xfId="26918" xr:uid="{E4D782FA-9932-405A-8411-41532E2E461A}"/>
    <cellStyle name="Normal 27 9" xfId="29278" xr:uid="{05023A26-9F09-42EB-90A0-529023BD84E4}"/>
    <cellStyle name="Normal 270" xfId="18561" xr:uid="{657F1C08-F374-4589-ADB6-1D5D60540107}"/>
    <cellStyle name="Normal 271" xfId="18570" xr:uid="{EE3A3879-DEEC-494D-89C2-D037F91A2FCE}"/>
    <cellStyle name="Normal 271 2" xfId="18638" xr:uid="{29E1D7D5-E3CE-44BF-9C86-C9F4DD82964A}"/>
    <cellStyle name="Normal 271 3" xfId="30263" xr:uid="{69E0127C-DBE7-4728-9DA8-88ABBFC9756E}"/>
    <cellStyle name="Normal 272" xfId="18550" xr:uid="{A0EBF681-A158-460E-B9FF-4A31180430B7}"/>
    <cellStyle name="Normal 273" xfId="18581" xr:uid="{E28F81C4-DE9D-493E-BB15-B88C0CD64652}"/>
    <cellStyle name="Normal 273 2" xfId="18626" xr:uid="{8AEA8C09-9D28-41AD-B6A1-C18CA8D3FB6B}"/>
    <cellStyle name="Normal 273 3" xfId="30264" xr:uid="{A055B87C-A923-4815-BD12-0F05B2839BCD}"/>
    <cellStyle name="Normal 274" xfId="18551" xr:uid="{1616BC87-B02C-4E51-BD82-A09E53937B85}"/>
    <cellStyle name="Normal 275" xfId="18585" xr:uid="{B81FBA54-AFE4-4BD9-AFBD-5D47F74C6429}"/>
    <cellStyle name="Normal 275 2" xfId="18642" xr:uid="{99C0299C-F1E2-460C-B602-884496C00158}"/>
    <cellStyle name="Normal 275 3" xfId="30266" xr:uid="{00785530-306B-417F-8DAC-139414B14538}"/>
    <cellStyle name="Normal 276" xfId="18587" xr:uid="{F0162FA8-292F-487D-85CD-9EEA4AEDF84D}"/>
    <cellStyle name="Normal 276 2" xfId="18644" xr:uid="{F09B6D57-7456-488E-83BA-A95DE4B4AF84}"/>
    <cellStyle name="Normal 276 3" xfId="30267" xr:uid="{4D2827D5-84F3-4FEC-B63A-6E820CBD90F5}"/>
    <cellStyle name="Normal 277" xfId="18589" xr:uid="{59DB21FF-8A54-4A9F-8195-33D17C047124}"/>
    <cellStyle name="Normal 277 2" xfId="18646" xr:uid="{4720F81A-C146-424F-BDB8-C2FCB5D962A3}"/>
    <cellStyle name="Normal 277 3" xfId="30268" xr:uid="{D42C7E89-8303-4019-BD7A-02C85B35A301}"/>
    <cellStyle name="Normal 278" xfId="18554" xr:uid="{8FDE41D2-EE7A-437D-B520-BF0793E9B94C}"/>
    <cellStyle name="Normal 279" xfId="18552" xr:uid="{CD2D0438-B414-46DD-A510-46A8DF1507E8}"/>
    <cellStyle name="Normal 28" xfId="3385" xr:uid="{52985524-27F1-44C5-8723-58F17728CFC3}"/>
    <cellStyle name="Normal 28 2" xfId="8574" xr:uid="{36C098A6-DBD6-407D-BB54-6B7792C30631}"/>
    <cellStyle name="Normal 28 2 2" xfId="17228" xr:uid="{B17738C1-65A6-4DD1-B38E-B55834FC9350}"/>
    <cellStyle name="Normal 28 2 2 2" xfId="24701" xr:uid="{C4B08B42-D920-400E-8EA6-4F90C2545529}"/>
    <cellStyle name="Normal 28 2 3" xfId="21606" xr:uid="{17205301-C7B8-4BA6-98AC-5AD58FA9AC29}"/>
    <cellStyle name="Normal 28 2 4" xfId="26921" xr:uid="{955BBACE-6896-4F8D-BEDE-5A4CD0CF4C9A}"/>
    <cellStyle name="Normal 28 2 5" xfId="29029" xr:uid="{F1F6ABBA-68B5-4F1C-B019-0BA887399CA7}"/>
    <cellStyle name="Normal 28 2 5 2" xfId="31604" xr:uid="{4D997A4A-A67C-47E3-A6E8-76C65B8C15E9}"/>
    <cellStyle name="Normal 28 2 5 3" xfId="29560" xr:uid="{3AF409F7-A987-4C75-9E38-55AF71D53061}"/>
    <cellStyle name="Normal 28 3" xfId="10887" xr:uid="{57CD7D0B-28B4-44E3-83F1-C1874543D557}"/>
    <cellStyle name="Normal 28 3 2" xfId="17460" xr:uid="{5E99FDC3-B1A0-405C-8BAE-A8097FA60885}"/>
    <cellStyle name="Normal 28 3 2 2" xfId="24901" xr:uid="{EBBF1962-3413-4BEB-8F16-A6FD69F0B769}"/>
    <cellStyle name="Normal 28 3 3" xfId="21816" xr:uid="{EE2792A0-2FD0-4D47-8669-5BC8E6C4C1D2}"/>
    <cellStyle name="Normal 28 4" xfId="11829" xr:uid="{A48C67B9-960F-4861-8ED5-6F75846DD05D}"/>
    <cellStyle name="Normal 28 4 2" xfId="15680" xr:uid="{B718CF8A-F3C5-4BE3-A322-9D829B2EB87C}"/>
    <cellStyle name="Normal 28 4 3" xfId="30077" xr:uid="{CC3FBD86-9D75-430E-9510-D0131F98203C}"/>
    <cellStyle name="Normal 28 5" xfId="18176" xr:uid="{6F3AAD13-F612-484F-BD38-F5DE5D0A95D7}"/>
    <cellStyle name="Normal 28 5 2" xfId="25429" xr:uid="{5DDB1EF7-C5C0-4BDA-8318-211BE53E2ECA}"/>
    <cellStyle name="Normal 28 6" xfId="18576" xr:uid="{433000D3-250A-467D-A318-937ED4B14E4B}"/>
    <cellStyle name="Normal 28 7" xfId="18739" xr:uid="{68F6FBE6-B9B2-460F-B0D7-97D923637E84}"/>
    <cellStyle name="Normal 28 7 2" xfId="25151" xr:uid="{CD677375-BC3D-44AD-B99D-AB0F85DEA792}"/>
    <cellStyle name="Normal 28 7 3" xfId="30312" xr:uid="{6BE5566C-9A4F-41EE-8D53-EEC3176B279C}"/>
    <cellStyle name="Normal 28 8" xfId="26920" xr:uid="{81CFF564-411E-4D24-93F1-BC4356B17A3F}"/>
    <cellStyle name="Normal 280" xfId="18553" xr:uid="{0AB8224C-9A02-4818-8DF2-8EDD346C617E}"/>
    <cellStyle name="Normal 281" xfId="18555" xr:uid="{36F3B299-1BDB-4E3A-8EFD-5B891D81BC72}"/>
    <cellStyle name="Normal 282" xfId="18591" xr:uid="{EED75E5D-A02E-44C1-9A3B-3455436337A6}"/>
    <cellStyle name="Normal 282 2" xfId="18652" xr:uid="{D6CE7F91-65C4-4F1A-83BC-7CE0256991C1}"/>
    <cellStyle name="Normal 282 3" xfId="30269" xr:uid="{B6553CA2-7AAB-46A8-881E-481AEAC62D0E}"/>
    <cellStyle name="Normal 283" xfId="18593" xr:uid="{03941964-942E-4669-83BF-35904FD1089A}"/>
    <cellStyle name="Normal 283 2" xfId="18653" xr:uid="{DBB61791-FC62-45A1-8B12-436923C7E453}"/>
    <cellStyle name="Normal 283 3" xfId="30270" xr:uid="{964551B0-6CD3-464C-B753-9C2A1CDA88B2}"/>
    <cellStyle name="Normal 284" xfId="18595" xr:uid="{A02F25C7-D987-4839-99A0-7DA2D5F46C48}"/>
    <cellStyle name="Normal 284 2" xfId="18654" xr:uid="{7D79C3EC-0475-4C92-871C-9D2731AFB4C3}"/>
    <cellStyle name="Normal 284 3" xfId="30271" xr:uid="{8CC600B2-3B06-4998-BE4B-1635D986259E}"/>
    <cellStyle name="Normal 285" xfId="18597" xr:uid="{09C440B6-82A1-424A-B361-7EC8B72D54E1}"/>
    <cellStyle name="Normal 285 2" xfId="18655" xr:uid="{816C8D85-4385-4E14-8E5D-296373CB7ACD}"/>
    <cellStyle name="Normal 285 3" xfId="30272" xr:uid="{DC533949-B248-40E8-8E9F-4BFB64246B6F}"/>
    <cellStyle name="Normal 286" xfId="18599" xr:uid="{A91023F6-E650-4305-A8AE-0BD84D72164E}"/>
    <cellStyle name="Normal 286 2" xfId="18656" xr:uid="{66409488-3F10-473A-AE55-21F30A6F9E42}"/>
    <cellStyle name="Normal 286 3" xfId="30273" xr:uid="{13945A4A-A2FC-430D-9E35-C222D01FDF5F}"/>
    <cellStyle name="Normal 287" xfId="18601" xr:uid="{FB61627C-7993-4EBF-AA17-8B1D81FFC344}"/>
    <cellStyle name="Normal 287 2" xfId="18657" xr:uid="{072BD3E6-8AD3-464C-A193-01B614222897}"/>
    <cellStyle name="Normal 287 3" xfId="30274" xr:uid="{2F9A5B06-23C6-4DEE-897F-51D0EB75B909}"/>
    <cellStyle name="Normal 288" xfId="18603" xr:uid="{1E4A61CE-3B96-4784-B59D-89E59F29D376}"/>
    <cellStyle name="Normal 288 2" xfId="18658" xr:uid="{B65DC6E4-177E-419A-8D29-CB9304362FF9}"/>
    <cellStyle name="Normal 288 3" xfId="30275" xr:uid="{03E4688E-8BF1-43D6-AA2D-99C49209757A}"/>
    <cellStyle name="Normal 289" xfId="18605" xr:uid="{4D68DF87-B7F6-4375-8D5D-8DBB648E88BF}"/>
    <cellStyle name="Normal 289 2" xfId="18659" xr:uid="{CF6EBA98-7BBC-45C6-BF56-B32EBCC5E1E8}"/>
    <cellStyle name="Normal 289 3" xfId="30276" xr:uid="{87EB2D92-AC3F-4EEB-95B0-2D1A7706DD6C}"/>
    <cellStyle name="Normal 29" xfId="3386" xr:uid="{ED320219-4E5F-4CC6-862A-E05C1FD8D5D6}"/>
    <cellStyle name="Normal 29 2" xfId="8575" xr:uid="{4A7E5B36-14E9-4062-A29C-7E471B35F0EF}"/>
    <cellStyle name="Normal 29 2 2" xfId="17229" xr:uid="{4F9829F4-8E4A-4B08-BB36-00D09F5FCB23}"/>
    <cellStyle name="Normal 29 2 2 2" xfId="24702" xr:uid="{26E94D9B-E906-47BE-AE7A-7C8F7C562755}"/>
    <cellStyle name="Normal 29 2 3" xfId="21607" xr:uid="{D83514D6-BE7D-4DD9-A55F-FE7D6306B4C0}"/>
    <cellStyle name="Normal 29 2 4" xfId="26696" xr:uid="{F718831B-CCB2-4E42-8CC2-B93A6CF01947}"/>
    <cellStyle name="Normal 29 2 4 2" xfId="31339" xr:uid="{883BB87A-CDB9-4BAB-AE9B-D2A9EA83A883}"/>
    <cellStyle name="Normal 29 2 4 3" xfId="29561" xr:uid="{686E65B2-0105-437E-8E5D-DAD1DC5CAF76}"/>
    <cellStyle name="Normal 29 2 5" xfId="29009" xr:uid="{C19543D3-AE7B-4915-AAB9-3532A913E21F}"/>
    <cellStyle name="Normal 29 3" xfId="10888" xr:uid="{73AF8D54-66AB-4D50-9100-EC77B9640166}"/>
    <cellStyle name="Normal 29 3 2" xfId="17461" xr:uid="{293C9AE8-A2C3-410F-9A8B-F20F06600F9E}"/>
    <cellStyle name="Normal 29 3 2 2" xfId="24902" xr:uid="{06709933-BEA2-4999-9BD7-219FCFF5C15C}"/>
    <cellStyle name="Normal 29 3 3" xfId="21817" xr:uid="{5200C463-115D-4DDB-9CE4-A657BADB51A8}"/>
    <cellStyle name="Normal 29 3 4" xfId="29039" xr:uid="{7A4D5EAC-B07E-4B12-AE26-FCC33E473430}"/>
    <cellStyle name="Normal 29 3 4 2" xfId="31611" xr:uid="{F1F1FB19-E8AF-4114-92A4-7507406F5FF8}"/>
    <cellStyle name="Normal 29 3 4 3" xfId="29569" xr:uid="{01D20B5C-D971-4B10-B25A-662417B9F082}"/>
    <cellStyle name="Normal 29 4" xfId="11830" xr:uid="{F05ADE4C-84B2-43E3-B101-C9F0F4C733B2}"/>
    <cellStyle name="Normal 29 4 2" xfId="15681" xr:uid="{A4E4EA76-6ABC-4E6D-A94E-515CB7E4DB08}"/>
    <cellStyle name="Normal 29 4 3" xfId="30078" xr:uid="{3C8D76DA-34B9-431A-98C8-1C112C6F5932}"/>
    <cellStyle name="Normal 29 5" xfId="18177" xr:uid="{CDFF0DCB-7BE1-40B2-90FE-131609BD7C21}"/>
    <cellStyle name="Normal 29 5 2" xfId="25430" xr:uid="{9DEB08C4-13CC-41B1-B331-1AAECA8AEE76}"/>
    <cellStyle name="Normal 29 6" xfId="18558" xr:uid="{595968F9-3F39-4CD2-9468-29AB8C8FA4BE}"/>
    <cellStyle name="Normal 29 7" xfId="18740" xr:uid="{534C594B-37F3-4E82-B435-2E59DBFFD1BF}"/>
    <cellStyle name="Normal 29 7 2" xfId="25152" xr:uid="{DF59962A-61B2-4CBA-AE66-9AE0849990E2}"/>
    <cellStyle name="Normal 29 7 3" xfId="30313" xr:uid="{35E18A69-1472-4D94-9EFD-63EBCD1AB18E}"/>
    <cellStyle name="Normal 29 8" xfId="29251" xr:uid="{BE866ABF-123C-4363-946D-81783A2BE8C7}"/>
    <cellStyle name="Normal 29 9" xfId="29484" xr:uid="{801D01F5-CAD3-47E6-B2F1-8563F0CBC0D2}"/>
    <cellStyle name="Normal 290" xfId="18607" xr:uid="{56165240-6775-4C7E-B970-FDA81C0C6039}"/>
    <cellStyle name="Normal 290 2" xfId="18660" xr:uid="{5B262AFF-E23C-4E8E-B2AE-7A44E6ECDD2D}"/>
    <cellStyle name="Normal 290 3" xfId="30277" xr:uid="{CFAD2477-CDB9-4F61-90CE-E98D154773CC}"/>
    <cellStyle name="Normal 291" xfId="18609" xr:uid="{A0ABD5F9-4418-438C-8EF7-01211715DA31}"/>
    <cellStyle name="Normal 291 2" xfId="18627" xr:uid="{85F58EBB-AF0B-4078-A8D6-CC23ACC84281}"/>
    <cellStyle name="Normal 291 3" xfId="30278" xr:uid="{A2CB4FAC-C269-4C33-9CAA-00DDD35B4371}"/>
    <cellStyle name="Normal 292" xfId="18611" xr:uid="{412471B6-5829-468A-B1D5-68CE3B924458}"/>
    <cellStyle name="Normal 292 2" xfId="18624" xr:uid="{A85D0BB2-55D3-410B-91DD-F6390B0980C3}"/>
    <cellStyle name="Normal 292 3" xfId="30279" xr:uid="{D78C68EE-55DB-4BD0-A24F-8FCBEE7E6D72}"/>
    <cellStyle name="Normal 293" xfId="18583" xr:uid="{252A40BC-5056-4823-9E9A-09DB2F3AEA56}"/>
    <cellStyle name="Normal 293 2" xfId="18661" xr:uid="{4E61EE11-4987-4EDA-B415-0F52F1895E34}"/>
    <cellStyle name="Normal 293 3" xfId="30265" xr:uid="{49BF9780-E8FC-4779-BDFD-059025E26A3C}"/>
    <cellStyle name="Normal 294" xfId="18613" xr:uid="{BE02BF39-E565-4C98-B246-1AAFD5AE8A7A}"/>
    <cellStyle name="Normal 294 2" xfId="18662" xr:uid="{6D01FE59-3916-452F-BF45-0E5BC0CC40FA}"/>
    <cellStyle name="Normal 294 3" xfId="30280" xr:uid="{12F281BF-68DA-43D4-9578-AE6D5A47BDC3}"/>
    <cellStyle name="Normal 295" xfId="18615" xr:uid="{6FC32ECF-A845-4B60-9444-A94447A243F9}"/>
    <cellStyle name="Normal 295 2" xfId="18663" xr:uid="{D0B7454F-50C6-4A2E-A1CA-E051106D896D}"/>
    <cellStyle name="Normal 295 3" xfId="30281" xr:uid="{C594D86B-5D87-4B4C-A3BA-5F962305BD5E}"/>
    <cellStyle name="Normal 296" xfId="18617" xr:uid="{1CB059C6-797D-4750-9E21-8BD1FB0E3405}"/>
    <cellStyle name="Normal 296 2" xfId="18664" xr:uid="{86EA048E-DBE0-4F0A-992D-0B7D10C6F994}"/>
    <cellStyle name="Normal 296 3" xfId="30282" xr:uid="{A0002097-38CF-4050-B1EE-61024F869A98}"/>
    <cellStyle name="Normal 297" xfId="18619" xr:uid="{9032ED29-ABB7-47BE-B633-5AA3947FE1F7}"/>
    <cellStyle name="Normal 297 2" xfId="18665" xr:uid="{B6875BDA-BE79-405B-BC1C-33BB71213BAF}"/>
    <cellStyle name="Normal 297 3" xfId="30283" xr:uid="{3AA790DC-7084-4FC3-877B-2115FC95CF43}"/>
    <cellStyle name="Normal 298" xfId="18625" xr:uid="{7316C565-9A10-4722-BF22-0D133D62CE6C}"/>
    <cellStyle name="Normal 299" xfId="18623" xr:uid="{957EEF89-2573-471B-B7FA-FE44B2747CD3}"/>
    <cellStyle name="Normal 3" xfId="56" xr:uid="{964EF4E2-B4F5-4BDC-956B-3A31F8BE5149}"/>
    <cellStyle name="Normal 3 2" xfId="57" xr:uid="{C059FB0B-38A2-4BBE-8582-B10DCF9788B2}"/>
    <cellStyle name="Normal 3 2 2" xfId="3387" xr:uid="{4F4A9DA5-05BB-43E7-8C9F-AB6BE2C736AB}"/>
    <cellStyle name="Normal 3 2 2 2" xfId="11831" xr:uid="{F8CF00C0-72EA-4C03-9ACD-313AD5BD6B6C}"/>
    <cellStyle name="Normal 3 2 2 2 2" xfId="18178" xr:uid="{D005054D-C760-4349-A415-EB863B7586F3}"/>
    <cellStyle name="Normal 3 2 2 2 3" xfId="30079" xr:uid="{AB045260-097D-47CF-9E12-493CAC55466D}"/>
    <cellStyle name="Normal 3 2 2 3" xfId="26732" xr:uid="{72BE76A4-2C7A-452E-873B-4F5FEB275027}"/>
    <cellStyle name="Normal 3 2 3" xfId="3388" xr:uid="{C34B6B55-3C49-444F-899D-260FB6227FD8}"/>
    <cellStyle name="Normal 3 2 3 2" xfId="11832" xr:uid="{45BD3283-4780-480A-A838-66A8BE39113C}"/>
    <cellStyle name="Normal 3 2 3 2 2" xfId="18179" xr:uid="{000182FA-20A7-4090-ABF7-3C4C171B293F}"/>
    <cellStyle name="Normal 3 2 4" xfId="3389" xr:uid="{3040D0EA-A5A2-4ED0-BE95-1127A6458C83}"/>
    <cellStyle name="Normal 3 2 5" xfId="18767" xr:uid="{8B5F55C9-18DF-4253-B430-B7CF8179E593}"/>
    <cellStyle name="Normal 3 2 5 2" xfId="26922" xr:uid="{27169CE8-089A-4F3E-B7E2-404DA902EA96}"/>
    <cellStyle name="Normal 3 2 5 3" xfId="30331" xr:uid="{ADAE4EFD-9BCB-431E-AF09-625175DDDCAE}"/>
    <cellStyle name="Normal 3 2 6" xfId="25249" xr:uid="{BEC29ACB-4ED8-45B0-913F-43376501CE27}"/>
    <cellStyle name="Normal 3 2 7" xfId="26180" xr:uid="{9B65C1E7-D308-4FD6-AA7A-1960F23F4E97}"/>
    <cellStyle name="Normal 3 3" xfId="3390" xr:uid="{5425DBA2-D4A8-40BF-AF29-D8EF81AEE451}"/>
    <cellStyle name="Normal 3 3 2" xfId="3391" xr:uid="{26E73278-A72A-4A56-8602-4232A2041FC3}"/>
    <cellStyle name="Normal 3 3 2 2" xfId="11833" xr:uid="{FF1F6EF4-A677-4520-A22B-015E6C6F8BAC}"/>
    <cellStyle name="Normal 3 3 2 2 2" xfId="18180" xr:uid="{48C20D82-EFAC-422B-BBBA-4CC1EB14F0F8}"/>
    <cellStyle name="Normal 3 3 3" xfId="29013" xr:uid="{279E526F-98A8-4D87-B637-8F89F9FA0742}"/>
    <cellStyle name="Normal 3 3 3 2" xfId="31600" xr:uid="{7938B05A-38BE-4379-8369-8484C932F3DE}"/>
    <cellStyle name="Normal 3 3 3 3" xfId="29485" xr:uid="{59B1CD45-D0D0-47F2-A69C-CE527B2DAD15}"/>
    <cellStyle name="Normal 3 4" xfId="3392" xr:uid="{9A5D378E-2572-4400-9606-BDE8FA83CFAE}"/>
    <cellStyle name="Normal 3 4 2" xfId="3393" xr:uid="{8C18C208-9C93-4381-973B-1E06AD7277ED}"/>
    <cellStyle name="Normal 3 4 2 2" xfId="8577" xr:uid="{FA261041-7ACE-4248-A422-E8DEF6436A51}"/>
    <cellStyle name="Normal 3 4 2 2 2" xfId="17231" xr:uid="{75977C4D-8566-4E1A-ADB4-FEA2DF6DEBD8}"/>
    <cellStyle name="Normal 3 4 2 2 2 2" xfId="24704" xr:uid="{A6C89AC8-FEA3-4097-AE3A-D160B6B568D9}"/>
    <cellStyle name="Normal 3 4 2 2 3" xfId="21609" xr:uid="{F9BA5A75-065C-459B-AD0D-3EE48A00E04A}"/>
    <cellStyle name="Normal 3 4 2 3" xfId="10890" xr:uid="{747E9A84-F7A1-47DE-9B9E-F2AE5DFAC850}"/>
    <cellStyle name="Normal 3 4 2 3 2" xfId="17463" xr:uid="{758700FA-AD6C-4186-A6EE-2F7327D5A003}"/>
    <cellStyle name="Normal 3 4 2 3 2 2" xfId="24904" xr:uid="{C1855B9F-CF96-4193-901A-E83A91F9C06D}"/>
    <cellStyle name="Normal 3 4 2 3 3" xfId="21819" xr:uid="{82815CAC-3FC0-4FE4-8E96-CFDB2C0CDBE5}"/>
    <cellStyle name="Normal 3 4 2 4" xfId="15683" xr:uid="{E866B66A-966A-48BA-B1B0-3DF4EB01D421}"/>
    <cellStyle name="Normal 3 4 2 4 2" xfId="23234" xr:uid="{35AB45D8-32AC-4BE2-BAE7-967A905B316A}"/>
    <cellStyle name="Normal 3 4 2 5" xfId="20158" xr:uid="{9D4E041C-335D-4BE2-9F1C-6E75199AB2C6}"/>
    <cellStyle name="Normal 3 4 2 7" xfId="11016" xr:uid="{E0123AD9-066E-49DE-8B74-5DCDF3829FA6}"/>
    <cellStyle name="Normal 3 4 3" xfId="3394" xr:uid="{41AA1BBB-815D-4CD8-85D0-E5E8E92D5B38}"/>
    <cellStyle name="Normal 3 4 3 2" xfId="8578" xr:uid="{6818A40D-3483-4A74-A379-E1D5141E4E6D}"/>
    <cellStyle name="Normal 3 4 4" xfId="8576" xr:uid="{4829C93A-1151-4771-8CDC-978D13F3772D}"/>
    <cellStyle name="Normal 3 4 4 2" xfId="17230" xr:uid="{B7B52A66-CBE1-4A85-AA47-8A1A15ED49F4}"/>
    <cellStyle name="Normal 3 4 4 2 2" xfId="24703" xr:uid="{A5D54F40-D3B8-4E14-902D-F060B5DD133B}"/>
    <cellStyle name="Normal 3 4 4 3" xfId="21608" xr:uid="{F940F38A-07D5-4B7D-97EA-B2C8D302AC60}"/>
    <cellStyle name="Normal 3 4 5" xfId="10889" xr:uid="{540DE777-7A2C-43CB-80C5-0684494241AF}"/>
    <cellStyle name="Normal 3 4 5 2" xfId="17462" xr:uid="{E0CEC9BA-9D87-4EC5-8F18-C16285887C5F}"/>
    <cellStyle name="Normal 3 4 5 2 2" xfId="24903" xr:uid="{965693C8-92FC-4FCE-89A5-59E2062C44A1}"/>
    <cellStyle name="Normal 3 4 5 3" xfId="21818" xr:uid="{2C978CA9-7888-4B7C-B0B5-183768E8CF33}"/>
    <cellStyle name="Normal 3 4 6" xfId="11834" xr:uid="{DEE86666-19E5-41F8-8387-58A5B28D5F2E}"/>
    <cellStyle name="Normal 3 4 6 2" xfId="15682" xr:uid="{0CEDD7F3-F6B7-4588-BA8F-C5D6F980740A}"/>
    <cellStyle name="Normal 3 4 6 3" xfId="30080" xr:uid="{9B9E4822-C84E-49E7-A68B-E034F3589B69}"/>
    <cellStyle name="Normal 3 4 7" xfId="18181" xr:uid="{993C7DE6-F37B-49C9-B910-A9F8CBE9C0AA}"/>
    <cellStyle name="Normal 3 5" xfId="3395" xr:uid="{0C1C108A-03DC-4A3B-89E3-75F802625DAF}"/>
    <cellStyle name="Normal 3 5 2" xfId="26706" xr:uid="{D352BBD7-BADC-41B7-8681-C72328325A31}"/>
    <cellStyle name="Normal 3 5 2 2" xfId="31343" xr:uid="{2A86A231-9D12-4F22-A374-064D4A63EDAB}"/>
    <cellStyle name="Normal 3 5 2 3" xfId="29486" xr:uid="{3720B36F-6284-47A8-A0AC-4F2F90099478}"/>
    <cellStyle name="Normal 3 5 3" xfId="29271" xr:uid="{5F09E8E9-9CD6-43EA-BD85-2A58C149EBC8}"/>
    <cellStyle name="Normal 3 6" xfId="3396" xr:uid="{7BC7FEFA-181D-4BD9-9585-1CB91C081A5F}"/>
    <cellStyle name="Normal 3 7" xfId="18566" xr:uid="{DD623754-9878-4038-973F-630EDBD54A99}"/>
    <cellStyle name="Normal 3 7 2" xfId="26632" xr:uid="{529BC623-0314-4FF0-B10F-A6E2EA77B66F}"/>
    <cellStyle name="Normal 3 7 3" xfId="30261" xr:uid="{A8640736-9761-4D2F-B778-E77D37BD3EDA}"/>
    <cellStyle name="Normal 3 8" xfId="29231" xr:uid="{0FCCEA30-EB15-4BF0-A829-6C5F14C03CFC}"/>
    <cellStyle name="Normal 3 9" xfId="29261" xr:uid="{B92F6AD4-BD59-41EE-AC8D-7627EF329E9D}"/>
    <cellStyle name="Normal 3_(COPY)2. WK_Master_GG_Y' 2010_(31-12-10)" xfId="11835" xr:uid="{385B6606-8480-4D5F-AADE-B824C6D78ABE}"/>
    <cellStyle name="Normal 30" xfId="3397" xr:uid="{CCCBDF92-6FC7-4ABA-AACF-6DD6A75EFE5E}"/>
    <cellStyle name="Normal 30 2" xfId="8579" xr:uid="{852D1A93-F683-4F43-8183-243A51B25562}"/>
    <cellStyle name="Normal 30 2 2" xfId="17232" xr:uid="{28DAB2E3-2A90-4BF7-BD5B-54F4E3A2CB21}"/>
    <cellStyle name="Normal 30 2 2 2" xfId="24705" xr:uid="{2DE09DE9-8B45-4EF4-80FF-6E61EC31E23E}"/>
    <cellStyle name="Normal 30 2 3" xfId="21610" xr:uid="{978EBF84-C2E1-4208-8F92-992FADF947B9}"/>
    <cellStyle name="Normal 30 2 4" xfId="26697" xr:uid="{A24610D7-09DB-45A5-B480-DF0053CFB10F}"/>
    <cellStyle name="Normal 30 2 4 2" xfId="26924" xr:uid="{FF453645-8E03-4113-BFD7-DE1D22969273}"/>
    <cellStyle name="Normal 30 2 4 3" xfId="31340" xr:uid="{73567AE6-966E-43E9-AAB6-E0D640ED5D03}"/>
    <cellStyle name="Normal 30 2 5" xfId="29562" xr:uid="{28396507-2E63-449F-B75A-DF316C07C10B}"/>
    <cellStyle name="Normal 30 3" xfId="10891" xr:uid="{61DDEC1F-E4C6-4D02-929B-727EE3C53B7D}"/>
    <cellStyle name="Normal 30 3 2" xfId="17464" xr:uid="{35396562-34D3-4523-B725-639CA13761A1}"/>
    <cellStyle name="Normal 30 3 2 2" xfId="24905" xr:uid="{2F28AAE3-3844-4BB5-9F85-DB4E5D150584}"/>
    <cellStyle name="Normal 30 3 3" xfId="21820" xr:uid="{36DE6B7B-792D-4C7B-9687-1F408361D260}"/>
    <cellStyle name="Normal 30 4" xfId="11836" xr:uid="{86CF6BBE-CA6E-4E5A-ABCC-0144DFACA85F}"/>
    <cellStyle name="Normal 30 4 2" xfId="15684" xr:uid="{093E5823-61DE-4DDE-8095-6B25E4E035BD}"/>
    <cellStyle name="Normal 30 4 3" xfId="30081" xr:uid="{EA34C3F0-FF6D-456A-B726-FE1E876A7DDA}"/>
    <cellStyle name="Normal 30 5" xfId="18182" xr:uid="{9DD7A155-A97B-4832-9BA8-51D36053B44F}"/>
    <cellStyle name="Normal 30 5 2" xfId="25431" xr:uid="{42142C18-6A18-4A51-9F1E-071F920A501B}"/>
    <cellStyle name="Normal 30 6" xfId="18559" xr:uid="{D8EBC76B-9409-4B24-A189-B9C44B0298D1}"/>
    <cellStyle name="Normal 30 7" xfId="18741" xr:uid="{27EC144E-0C02-4A94-9230-FD873F9C01F0}"/>
    <cellStyle name="Normal 30 7 2" xfId="26923" xr:uid="{23D96478-64AD-4475-92D6-68039E857BBB}"/>
    <cellStyle name="Normal 30 7 2 2" xfId="29252" xr:uid="{F2DE8531-3BA3-4D06-BD95-2FD69D8772E5}"/>
    <cellStyle name="Normal 30 7 2 3" xfId="31447" xr:uid="{DD02E23D-07C0-4EC0-A3AB-2B46B869CA6C}"/>
    <cellStyle name="Normal 30 7 3" xfId="30314" xr:uid="{96B7C533-0601-4A24-8E3D-3E49D2F3987C}"/>
    <cellStyle name="Normal 30 8" xfId="29487" xr:uid="{5CB76FF1-43CE-4CF6-B603-E9DF6D63D073}"/>
    <cellStyle name="Normal 300" xfId="18666" xr:uid="{B9660450-BB45-453F-97E4-74BBE8D8962B}"/>
    <cellStyle name="Normal 301" xfId="18667" xr:uid="{51F54241-5456-465C-8D4E-88A880A2EF3E}"/>
    <cellStyle name="Normal 302" xfId="18668" xr:uid="{CD409C18-0F6F-4E36-AE59-9AD955295DE0}"/>
    <cellStyle name="Normal 303" xfId="18669" xr:uid="{E63D53A7-1F66-45E1-AAC1-C53FAC08743B}"/>
    <cellStyle name="Normal 304" xfId="18670" xr:uid="{3A220B91-BF8F-41A0-AC40-E8187C3B8044}"/>
    <cellStyle name="Normal 305" xfId="18671" xr:uid="{3155C696-4CEB-402E-9183-AD25F9B2BAB9}"/>
    <cellStyle name="Normal 306" xfId="18672" xr:uid="{A5F9C7B1-38F9-4008-9212-027D771A850D}"/>
    <cellStyle name="Normal 307" xfId="18681" xr:uid="{C425AE05-7BF8-4204-8D27-0C8D06EA12AD}"/>
    <cellStyle name="Normal 308" xfId="18778" xr:uid="{1557BDA0-D0E0-4645-942C-7A91F9455E9D}"/>
    <cellStyle name="Normal 308 2" xfId="25065" xr:uid="{570A61C1-5EA6-4CE6-B3FE-F3AFAA1C8E56}"/>
    <cellStyle name="Normal 308 3" xfId="30333" xr:uid="{EC4BC8B2-61C4-4F82-9E90-1689962998B2}"/>
    <cellStyle name="Normal 309" xfId="25066" xr:uid="{C6EDAA8B-FD21-4A1E-B53D-38E476DE11A0}"/>
    <cellStyle name="Normal 31" xfId="3398" xr:uid="{541B59D5-F549-461B-803D-A170C6056D28}"/>
    <cellStyle name="Normal 31 2" xfId="8580" xr:uid="{A17267FA-B055-4C9F-A463-D8F8B2E9C6F9}"/>
    <cellStyle name="Normal 31 2 2" xfId="17233" xr:uid="{D7237078-F066-4E2D-81A6-5B6CFDE62BFD}"/>
    <cellStyle name="Normal 31 2 2 2" xfId="24706" xr:uid="{B53E8E6D-0110-4BF5-99AF-842FD7C832A5}"/>
    <cellStyle name="Normal 31 2 3" xfId="21611" xr:uid="{AF248322-AD16-463D-B0E7-35B1C6855EFF}"/>
    <cellStyle name="Normal 31 2 4" xfId="26698" xr:uid="{0437CA86-F973-44C7-82BE-2C743BF717FF}"/>
    <cellStyle name="Normal 31 2 4 2" xfId="26926" xr:uid="{3DA40BEE-17B0-4B88-BCC1-507F1CE181CC}"/>
    <cellStyle name="Normal 31 2 4 3" xfId="31341" xr:uid="{CA28F6A8-682A-47BB-822C-F091EB3811A2}"/>
    <cellStyle name="Normal 31 2 5" xfId="29563" xr:uid="{64C6911E-332B-4D20-BE9C-586196A9FEA5}"/>
    <cellStyle name="Normal 31 3" xfId="10892" xr:uid="{6B587D87-F266-4776-9F43-3C42AA57CBA6}"/>
    <cellStyle name="Normal 31 3 2" xfId="17465" xr:uid="{425E5FC4-230A-4D4A-9E21-328DF3F30436}"/>
    <cellStyle name="Normal 31 3 2 2" xfId="24906" xr:uid="{B1350F0C-95D3-4770-9F24-86C601F11B0B}"/>
    <cellStyle name="Normal 31 3 3" xfId="21821" xr:uid="{2D2D3947-B5B1-4305-B28B-DE013BE1209B}"/>
    <cellStyle name="Normal 31 4" xfId="11837" xr:uid="{E81D54C4-8A93-42FE-BBB6-140B8F6552C7}"/>
    <cellStyle name="Normal 31 4 2" xfId="15685" xr:uid="{ABF687B5-D1E8-4E20-A830-081A0CCC3ED3}"/>
    <cellStyle name="Normal 31 4 3" xfId="30082" xr:uid="{DF0382A8-5346-408F-A694-4BEBA63671B1}"/>
    <cellStyle name="Normal 31 5" xfId="18183" xr:uid="{FF8719CA-D046-4770-89F5-33F80A774489}"/>
    <cellStyle name="Normal 31 5 2" xfId="25432" xr:uid="{B210CB17-E91D-4737-8D49-98C095820F83}"/>
    <cellStyle name="Normal 31 6" xfId="18560" xr:uid="{B3D19A33-3B2A-4385-A2F7-AE25965F21F4}"/>
    <cellStyle name="Normal 31 7" xfId="18742" xr:uid="{E17C6FF8-02D0-492F-BCB2-4A9490BE50BA}"/>
    <cellStyle name="Normal 31 7 2" xfId="25153" xr:uid="{A414AF63-E1BB-40FF-9924-D0E859567421}"/>
    <cellStyle name="Normal 31 7 3" xfId="30315" xr:uid="{A8F51A48-E2A1-4F7E-9551-C3EA6EBBE544}"/>
    <cellStyle name="Normal 31 8" xfId="26925" xr:uid="{FDF4ECC1-2DFC-4C8B-95F6-A0218930B748}"/>
    <cellStyle name="Normal 31 8 2" xfId="29253" xr:uid="{619AB77F-7992-4CCB-9570-BBD605BC26E9}"/>
    <cellStyle name="Normal 31 9" xfId="29488" xr:uid="{C7F60620-122E-461A-B7DB-DEFA9B7648DE}"/>
    <cellStyle name="Normal 310" xfId="25067" xr:uid="{A01D9DEA-808F-480E-ACAE-D3FD204B3833}"/>
    <cellStyle name="Normal 311" xfId="25068" xr:uid="{D6A439C1-859B-4E29-9A12-1D503E799886}"/>
    <cellStyle name="Normal 312" xfId="25069" xr:uid="{98394503-AF1D-4472-B35B-83A425C19848}"/>
    <cellStyle name="Normal 313" xfId="25070" xr:uid="{1DB8F0D0-B6D3-484F-835B-A51ABCE56BEE}"/>
    <cellStyle name="Normal 314" xfId="25071" xr:uid="{AA5A4327-AF42-456B-80E4-B81638DBD700}"/>
    <cellStyle name="Normal 315" xfId="18675" xr:uid="{2AF5DD4D-2534-4C77-B460-5958ABBDC440}"/>
    <cellStyle name="Normal 316" xfId="18676" xr:uid="{E34F0A5B-32A0-4946-B987-098F423CC78C}"/>
    <cellStyle name="Normal 317" xfId="25072" xr:uid="{C0720CDD-60BA-486C-9BE0-582499B5FCB3}"/>
    <cellStyle name="Normal 318" xfId="18677" xr:uid="{1AF79064-1AFF-44AF-9717-104915E45AE4}"/>
    <cellStyle name="Normal 319" xfId="25073" xr:uid="{BE9351D6-077C-49AE-9B39-CF7A1D2D2139}"/>
    <cellStyle name="Normal 32" xfId="3399" xr:uid="{DA8F8DFE-38BC-41CB-86A8-A24BCA15D3D3}"/>
    <cellStyle name="Normal 32 2" xfId="8581" xr:uid="{0F96CCCD-F923-4CB5-903A-F1129E363D4B}"/>
    <cellStyle name="Normal 32 2 2" xfId="17234" xr:uid="{6485F91A-8AAA-44FF-B1DB-B373231F4266}"/>
    <cellStyle name="Normal 32 2 2 2" xfId="24707" xr:uid="{99F8030A-B37A-49B7-9559-AE69A5443A39}"/>
    <cellStyle name="Normal 32 2 3" xfId="21612" xr:uid="{DF8EF91F-A107-4431-9418-58ADA87D05FD}"/>
    <cellStyle name="Normal 32 2 4" xfId="26699" xr:uid="{4847EA41-B69D-4C9E-B0B7-A3FA2EC11EFE}"/>
    <cellStyle name="Normal 32 2 4 2" xfId="31342" xr:uid="{15BB9F06-396A-4BDD-97F7-9A641443682A}"/>
    <cellStyle name="Normal 32 2 4 3" xfId="29564" xr:uid="{E9D78836-4ADF-4AD1-ABA4-D8D9FD039C78}"/>
    <cellStyle name="Normal 32 3" xfId="10893" xr:uid="{3932F05A-71C7-4FD7-81F1-143E88E7AEDA}"/>
    <cellStyle name="Normal 32 3 2" xfId="17466" xr:uid="{7601C29A-F827-4FAA-9C90-EDA346E31E7F}"/>
    <cellStyle name="Normal 32 3 2 2" xfId="24907" xr:uid="{E8CC2EB8-8A21-4058-A0AA-BDBBA58892F3}"/>
    <cellStyle name="Normal 32 3 3" xfId="21822" xr:uid="{B9C53286-B5D6-400D-B45E-733D3CE9AE2E}"/>
    <cellStyle name="Normal 32 4" xfId="11838" xr:uid="{5F43BF61-7DD2-44E7-ABE0-1D88065CBABB}"/>
    <cellStyle name="Normal 32 4 2" xfId="15686" xr:uid="{AC1C3D9F-DAE2-4FB4-A7EE-3308D3F5E08A}"/>
    <cellStyle name="Normal 32 4 3" xfId="30083" xr:uid="{B0A5ED1B-AE29-4DED-9295-C412FBAEEAAB}"/>
    <cellStyle name="Normal 32 5" xfId="18184" xr:uid="{E3BD30BD-5C02-4C8B-8F76-9FA1F3D6CF64}"/>
    <cellStyle name="Normal 32 5 2" xfId="25433" xr:uid="{6269B404-7B5C-4DE6-859B-5F38942B562B}"/>
    <cellStyle name="Normal 32 6" xfId="18562" xr:uid="{3E924E20-130E-4FE9-9642-093284F8E6AB}"/>
    <cellStyle name="Normal 32 7" xfId="18743" xr:uid="{2D83F67C-A6DE-46E2-83B4-AE3EFAE3F5AE}"/>
    <cellStyle name="Normal 32 7 2" xfId="25154" xr:uid="{802813AE-9B8F-4D54-91CB-CD9FCEBE8B8C}"/>
    <cellStyle name="Normal 32 7 3" xfId="30316" xr:uid="{EA3BEDEA-64A7-4CB2-A688-1173B260D8F0}"/>
    <cellStyle name="Normal 32 8" xfId="29254" xr:uid="{97F52803-AA5E-41A4-B1EB-37DB00C819FE}"/>
    <cellStyle name="Normal 32 9" xfId="29489" xr:uid="{A275E521-2D48-4723-9E69-76E3CB7BDF3A}"/>
    <cellStyle name="Normal 320" xfId="25074" xr:uid="{5A94C589-2DA2-4A01-B210-22A5D976059E}"/>
    <cellStyle name="Normal 321" xfId="25075" xr:uid="{4281D1DF-B515-4CBB-9068-A04C290CFDB7}"/>
    <cellStyle name="Normal 322" xfId="25076" xr:uid="{D1A008EF-AE1E-4052-95FB-397C578C54DD}"/>
    <cellStyle name="Normal 323" xfId="25077" xr:uid="{011FC023-2078-414E-82FC-65279FAA37EA}"/>
    <cellStyle name="Normal 324" xfId="25078" xr:uid="{C9C9B085-BBB6-4FD8-B455-E3F4C1062659}"/>
    <cellStyle name="Normal 325" xfId="25079" xr:uid="{E2D69AF4-D25F-42C2-92D4-C5EEE096E3FC}"/>
    <cellStyle name="Normal 326" xfId="25080" xr:uid="{F15899FA-D4C2-4197-A5AD-A861FF50D4FD}"/>
    <cellStyle name="Normal 327" xfId="25093" xr:uid="{FC872155-F18F-46C3-AF9E-A94923EBC94B}"/>
    <cellStyle name="Normal 328" xfId="25094" xr:uid="{13BABDB5-7A07-453F-A556-E09204AB9C6B}"/>
    <cellStyle name="Normal 329" xfId="18678" xr:uid="{E7A08049-587B-41F6-B3C5-70C44614D090}"/>
    <cellStyle name="Normal 33" xfId="3400" xr:uid="{02C67311-86C8-4619-A744-3627020CD9FF}"/>
    <cellStyle name="Normal 33 2" xfId="8582" xr:uid="{E89C3642-9BD1-46FA-97D3-60C40417187B}"/>
    <cellStyle name="Normal 33 2 2" xfId="17235" xr:uid="{3DC62F36-6F8E-432C-B21D-C699AE9F4A60}"/>
    <cellStyle name="Normal 33 2 2 2" xfId="24708" xr:uid="{1A10CE71-88CA-4EB1-9A5F-FEFE61E8AE0F}"/>
    <cellStyle name="Normal 33 2 3" xfId="21613" xr:uid="{69495F8B-72A5-4880-B38A-09433ADCE4BD}"/>
    <cellStyle name="Normal 33 2 4" xfId="26695" xr:uid="{D811CB68-AD6B-4FE6-984A-A450BC16B5DC}"/>
    <cellStyle name="Normal 33 2 4 2" xfId="31338" xr:uid="{143F2A08-5C0A-45A3-AC72-5EFC887DD125}"/>
    <cellStyle name="Normal 33 2 4 3" xfId="29565" xr:uid="{7FBBE06C-1313-42D5-8572-12DE7BFB9C5C}"/>
    <cellStyle name="Normal 33 3" xfId="10894" xr:uid="{E9AB1399-860C-4F54-8B9F-6BB5130240CA}"/>
    <cellStyle name="Normal 33 3 2" xfId="17467" xr:uid="{624EF53C-B130-467E-A6B1-DF03BAC127EF}"/>
    <cellStyle name="Normal 33 3 2 2" xfId="24908" xr:uid="{719BC528-3A86-4AA0-8AB9-4BC1D22BCC8C}"/>
    <cellStyle name="Normal 33 3 3" xfId="21823" xr:uid="{9FD00F32-440A-4BB9-8E09-E5B497DEA8F4}"/>
    <cellStyle name="Normal 33 4" xfId="11839" xr:uid="{14A938EF-D49F-43AE-996F-51A58CA1DD28}"/>
    <cellStyle name="Normal 33 4 2" xfId="15687" xr:uid="{1DAF0AA0-3337-474E-BA88-37919A885EAA}"/>
    <cellStyle name="Normal 33 4 3" xfId="30084" xr:uid="{DA04F14D-AFC4-4FD2-A8C0-8167DE8741C4}"/>
    <cellStyle name="Normal 33 5" xfId="18185" xr:uid="{69C64BE8-14E1-4C37-B97E-1633F956DA2B}"/>
    <cellStyle name="Normal 33 5 2" xfId="25434" xr:uid="{8F364705-A79C-4441-8474-82A53FB87A3F}"/>
    <cellStyle name="Normal 33 6" xfId="18557" xr:uid="{F770F6AF-B575-4865-B7F2-FF18C0469097}"/>
    <cellStyle name="Normal 33 7" xfId="18744" xr:uid="{3C2CC0CA-AF34-4F79-8F47-8965D81DDDC0}"/>
    <cellStyle name="Normal 33 7 2" xfId="25155" xr:uid="{B5D7EF97-254E-4169-8556-591F20304F69}"/>
    <cellStyle name="Normal 33 7 3" xfId="30317" xr:uid="{BC0CCE78-AC74-4F7A-86A1-A9D16AEE4202}"/>
    <cellStyle name="Normal 33 8" xfId="26927" xr:uid="{F421BFAF-FB65-44F8-815C-566BB0BF08B6}"/>
    <cellStyle name="Normal 33 9" xfId="29490" xr:uid="{435D71AE-E469-46B5-8629-BD340E0EB6ED}"/>
    <cellStyle name="Normal 330" xfId="18679" xr:uid="{1248E678-40CF-43C0-A456-039068FEA1E6}"/>
    <cellStyle name="Normal 331" xfId="25095" xr:uid="{66075A32-378D-41CC-90B5-D660BAA589D7}"/>
    <cellStyle name="Normal 332" xfId="18680" xr:uid="{8695A855-88A6-4CC0-9E03-B2563654D99E}"/>
    <cellStyle name="Normal 333" xfId="25096" xr:uid="{D9E587A7-419E-4782-9FB3-058A4880059E}"/>
    <cellStyle name="Normal 334" xfId="25097" xr:uid="{1B37426A-6495-4357-A3DF-576B957BB0C6}"/>
    <cellStyle name="Normal 335" xfId="25098" xr:uid="{16EC4BDC-EB28-46FE-BD49-0FB53BE9B64C}"/>
    <cellStyle name="Normal 336" xfId="25099" xr:uid="{38C133C3-1C2C-4FB7-9AD8-5AC05FC1EBC8}"/>
    <cellStyle name="Normal 337" xfId="25100" xr:uid="{EE0F7A34-83B7-4531-A7BF-CA2C48562C3C}"/>
    <cellStyle name="Normal 338" xfId="25101" xr:uid="{7CD6533F-591B-4F63-966C-41DF3B676335}"/>
    <cellStyle name="Normal 339" xfId="25166" xr:uid="{EA18ADA2-3042-418B-8131-224DFF627C4E}"/>
    <cellStyle name="Normal 34" xfId="3401" xr:uid="{865DE722-B025-474C-A790-4998D3F567BB}"/>
    <cellStyle name="Normal 34 2" xfId="8583" xr:uid="{3AA38FB5-4302-489F-B6CF-2EF6A5210986}"/>
    <cellStyle name="Normal 34 2 2" xfId="17236" xr:uid="{5A0E7202-5B10-4A47-9096-46ACFBA79221}"/>
    <cellStyle name="Normal 34 2 2 2" xfId="24709" xr:uid="{3938A85F-31BA-475D-9EC0-9FC2B6A2F2A6}"/>
    <cellStyle name="Normal 34 2 3" xfId="18434" xr:uid="{88E82D16-6403-47C2-8BC3-4C01EEFE392D}"/>
    <cellStyle name="Normal 34 2 4" xfId="29038" xr:uid="{DCF71348-12CB-4157-9CEE-7099934D87F4}"/>
    <cellStyle name="Normal 34 2 4 2" xfId="31610" xr:uid="{16A7EB6B-F499-4A48-8980-17B0938128FB}"/>
    <cellStyle name="Normal 34 2 4 3" xfId="29566" xr:uid="{E0D280BB-58B6-4D93-A5FF-ED55F5B283EB}"/>
    <cellStyle name="Normal 34 3" xfId="10895" xr:uid="{046A6CFB-6730-42F9-A679-9213C6140837}"/>
    <cellStyle name="Normal 34 3 2" xfId="17468" xr:uid="{C55A8699-F484-4BF2-8A82-CD3A31B02D0C}"/>
    <cellStyle name="Normal 34 3 2 2" xfId="24909" xr:uid="{26F11472-4B60-4106-B50F-401F1AE4C982}"/>
    <cellStyle name="Normal 34 3 3" xfId="18460" xr:uid="{28EDC06F-A55A-468A-9297-944522438FD0}"/>
    <cellStyle name="Normal 34 4" xfId="11840" xr:uid="{BC08CFFF-55AA-42D8-BCE2-CFF3C0CC74AF}"/>
    <cellStyle name="Normal 34 4 2" xfId="15688" xr:uid="{E5243734-40B1-4F81-B982-0A721BAE8D9D}"/>
    <cellStyle name="Normal 34 4 3" xfId="30085" xr:uid="{95DFC2C2-D86F-4BC3-852B-1C49D3BA83A2}"/>
    <cellStyle name="Normal 34 5" xfId="18186" xr:uid="{303D181D-AF42-4D6B-8E97-D1D9542C9F58}"/>
    <cellStyle name="Normal 34 5 2" xfId="25435" xr:uid="{AC3EF462-D40E-46F4-A5CD-3693B13D1820}"/>
    <cellStyle name="Normal 34 6" xfId="18577" xr:uid="{F834BE72-0DC9-4819-8E5C-43E01AB6BDB1}"/>
    <cellStyle name="Normal 34 7" xfId="25156" xr:uid="{AC86F46E-61C7-4AB1-91C0-7ED51AE2D53D}"/>
    <cellStyle name="Normal 34 8" xfId="29491" xr:uid="{82CC33A7-70DB-4733-B2F6-C5C846FDF44B}"/>
    <cellStyle name="Normal 340" xfId="25167" xr:uid="{8592863E-C8C2-4281-AE26-D4DB4A6533DC}"/>
    <cellStyle name="Normal 341" xfId="25168" xr:uid="{3260126B-3AC4-4B60-9CB3-4DCB6B5A9729}"/>
    <cellStyle name="Normal 342" xfId="25169" xr:uid="{9AF55533-9324-440D-968E-E952E1DDFD50}"/>
    <cellStyle name="Normal 343" xfId="25170" xr:uid="{241FCB84-BA6D-471C-9C14-7386440DDDDE}"/>
    <cellStyle name="Normal 344" xfId="25171" xr:uid="{EEEBB29A-4C33-4AEB-A653-B912FBCB6DBB}"/>
    <cellStyle name="Normal 345" xfId="25172" xr:uid="{0ABAE381-C159-48AB-BC08-A0236845ECF2}"/>
    <cellStyle name="Normal 346" xfId="18674" xr:uid="{5137D808-B05D-40E9-AD3F-93129DA7CF62}"/>
    <cellStyle name="Normal 347" xfId="18688" xr:uid="{DFD96635-0868-439C-B927-7FEDAAC897E5}"/>
    <cellStyle name="Normal 348" xfId="25173" xr:uid="{A67077B3-2E56-4FAA-ACE5-75F83A09125B}"/>
    <cellStyle name="Normal 349" xfId="18687" xr:uid="{22333E20-B85D-4BDB-9C76-96E086293183}"/>
    <cellStyle name="Normal 35" xfId="3402" xr:uid="{016BD9A9-98EA-4D70-A1F4-37A44DBCDF56}"/>
    <cellStyle name="Normal 35 2" xfId="8584" xr:uid="{2BF0DCD8-9DA8-4F52-9CBE-816677CDC166}"/>
    <cellStyle name="Normal 35 2 2" xfId="17237" xr:uid="{E13AD3F6-5318-4C1D-A399-306B03B4DC08}"/>
    <cellStyle name="Normal 35 2 2 2" xfId="24710" xr:uid="{5568A8B1-9AC6-4CF3-B905-2E938678676F}"/>
    <cellStyle name="Normal 35 2 3" xfId="21614" xr:uid="{01C8C489-0C4C-47BF-AE8D-B7E55A6B7AEE}"/>
    <cellStyle name="Normal 35 2 4" xfId="29066" xr:uid="{A6B5111A-9A11-4519-B218-297E52BA5654}"/>
    <cellStyle name="Normal 35 2 4 2" xfId="31625" xr:uid="{8DE3E1B7-95C2-40E4-9DF4-27AE808025F1}"/>
    <cellStyle name="Normal 35 2 4 3" xfId="29567" xr:uid="{1E7315B8-3887-4490-BC0E-DAD188611AC1}"/>
    <cellStyle name="Normal 35 3" xfId="10896" xr:uid="{5A1A81AB-2DC9-462B-A95A-0C8E30BE582C}"/>
    <cellStyle name="Normal 35 3 2" xfId="17469" xr:uid="{A89113E4-401C-4901-B857-97A8CDE7A3E9}"/>
    <cellStyle name="Normal 35 3 2 2" xfId="24910" xr:uid="{49B461A2-B39D-4363-8DC6-A147D12A16C9}"/>
    <cellStyle name="Normal 35 3 3" xfId="21824" xr:uid="{1216E4D4-B282-415E-839E-02F53552E5EF}"/>
    <cellStyle name="Normal 35 4" xfId="11841" xr:uid="{58F1F373-2AE4-4C36-9D37-2A6B4E5A21CC}"/>
    <cellStyle name="Normal 35 4 2" xfId="15689" xr:uid="{59566714-D4CC-4F0C-A2E7-8A16F2006A35}"/>
    <cellStyle name="Normal 35 4 3" xfId="30086" xr:uid="{3ADBE728-8A84-47A0-9378-0636610632A1}"/>
    <cellStyle name="Normal 35 5" xfId="18187" xr:uid="{716A6E9E-C13B-4777-8987-C638F080F4B5}"/>
    <cellStyle name="Normal 35 5 2" xfId="25436" xr:uid="{C207D147-8414-4CD5-93B1-4DF900B4D1C9}"/>
    <cellStyle name="Normal 35 6" xfId="18578" xr:uid="{77686402-E151-4FD1-B3D9-D3DECC268B14}"/>
    <cellStyle name="Normal 35 7" xfId="18745" xr:uid="{09EF24F7-A0E2-49C7-9F18-2C478AAA6A91}"/>
    <cellStyle name="Normal 35 7 2" xfId="25157" xr:uid="{7887167D-F3C7-4311-BD9B-FD909C010A86}"/>
    <cellStyle name="Normal 35 7 3" xfId="30318" xr:uid="{6FF0766B-1E77-4CB1-99A3-E7AFB3F5F68F}"/>
    <cellStyle name="Normal 35 8" xfId="29492" xr:uid="{0DD6C9F3-0456-4A9F-8928-47F7AEC745CB}"/>
    <cellStyle name="Normal 350" xfId="18683" xr:uid="{5BCB2D38-2864-405D-9864-59881DA4C62C}"/>
    <cellStyle name="Normal 351" xfId="18684" xr:uid="{D0BFF0EB-8EF7-4CEE-AC93-66FD23C902EB}"/>
    <cellStyle name="Normal 352" xfId="18686" xr:uid="{898F774E-420E-44CC-B694-F7C45CE7325D}"/>
    <cellStyle name="Normal 353" xfId="25174" xr:uid="{9011ACDE-5828-4F1C-BD44-34DEEAF92163}"/>
    <cellStyle name="Normal 354" xfId="25175" xr:uid="{C7F04A88-6A33-4DF0-9AB0-9F5850C0B9E1}"/>
    <cellStyle name="Normal 355" xfId="25176" xr:uid="{478FE464-7842-4FE5-A5FC-CC22A7131879}"/>
    <cellStyle name="Normal 356" xfId="25177" xr:uid="{0B70F53B-254C-4FB2-A603-FDB9D77B4D70}"/>
    <cellStyle name="Normal 357" xfId="25178" xr:uid="{3F3FD3F6-7933-401B-84E0-BA10C64F401C}"/>
    <cellStyle name="Normal 358" xfId="25179" xr:uid="{F20471E2-BC4C-4620-8A92-B60CEA34413A}"/>
    <cellStyle name="Normal 359" xfId="25180" xr:uid="{3B64563D-AE4E-4B31-9030-9EFB115B5674}"/>
    <cellStyle name="Normal 36" xfId="3403" xr:uid="{7DDFF423-F2DB-4EAC-8408-AA5520D8E29E}"/>
    <cellStyle name="Normal 36 2" xfId="6033" xr:uid="{B7CB6220-4910-4A25-AA1E-BBBA680080AC}"/>
    <cellStyle name="Normal 36 2 2" xfId="29055" xr:uid="{B13612F3-0BEA-4E05-8925-1667D03E01DC}"/>
    <cellStyle name="Normal 36 2 2 2" xfId="31620" xr:uid="{F68AFCDA-2D1B-4A34-9A9E-E7D96C4A7D19}"/>
    <cellStyle name="Normal 36 2 2 3" xfId="29556" xr:uid="{6B2F4C4D-7E1E-4FD3-85AE-A7B031CF30BD}"/>
    <cellStyle name="Normal 36 3" xfId="8585" xr:uid="{010193DB-E66E-4467-86E8-A02064607572}"/>
    <cellStyle name="Normal 36 3 2" xfId="17238" xr:uid="{E6847605-8539-4917-B7F4-7EF72CCAA74D}"/>
    <cellStyle name="Normal 36 3 2 2" xfId="24711" xr:uid="{4DEDC4E7-6BC9-4C66-BE15-A89F0AA00663}"/>
    <cellStyle name="Normal 36 3 3" xfId="21615" xr:uid="{547F9C52-39BF-4742-8495-005287C05916}"/>
    <cellStyle name="Normal 36 4" xfId="10897" xr:uid="{54D1DBFA-0482-4BFE-9FA2-D22F234D1396}"/>
    <cellStyle name="Normal 36 4 2" xfId="17470" xr:uid="{087F5BF8-64F1-42E4-9796-B4573518C451}"/>
    <cellStyle name="Normal 36 4 2 2" xfId="24911" xr:uid="{99779A90-756A-4CBF-9218-B0AB19CF5DB3}"/>
    <cellStyle name="Normal 36 4 3" xfId="21825" xr:uid="{57D8F916-0DD9-4770-AE85-BE7D814DEA02}"/>
    <cellStyle name="Normal 36 5" xfId="15690" xr:uid="{DA8ED084-C092-4C87-8FEE-D27F77109247}"/>
    <cellStyle name="Normal 36 5 2" xfId="23235" xr:uid="{0E1241EC-90A8-4AF1-8ACA-CAF7C573F337}"/>
    <cellStyle name="Normal 36 6" xfId="18188" xr:uid="{F446250B-3983-4825-B358-25B197F8B116}"/>
    <cellStyle name="Normal 36 6 2" xfId="25437" xr:uid="{F47CE95F-17FB-418E-91F3-14D09EB167EC}"/>
    <cellStyle name="Normal 36 7" xfId="18579" xr:uid="{6178D47F-B88E-443B-A37A-0CBFFEC0C91F}"/>
    <cellStyle name="Normal 36 8" xfId="18746" xr:uid="{02AAB30D-7B06-460E-BD31-06DDE0137F56}"/>
    <cellStyle name="Normal 36 8 2" xfId="26928" xr:uid="{960A1707-618B-477D-B646-7681D317BDB6}"/>
    <cellStyle name="Normal 36 8 3" xfId="30319" xr:uid="{781F06ED-D357-44B8-B1B5-4D5F662596CC}"/>
    <cellStyle name="Normal 36 9" xfId="29493" xr:uid="{4EBF378C-56AB-4190-8D7A-78ED89CBAA8C}"/>
    <cellStyle name="Normal 360" xfId="25181" xr:uid="{F16D3F5F-45C6-4762-AAE9-FF1755F28468}"/>
    <cellStyle name="Normal 361" xfId="18673" xr:uid="{097A34C7-5F45-464A-9A3D-D85AD0B80217}"/>
    <cellStyle name="Normal 362" xfId="25182" xr:uid="{DD6249C7-9C14-45C6-9335-9247574FA386}"/>
    <cellStyle name="Normal 363" xfId="25183" xr:uid="{779B3D01-4F3B-4AC6-95B3-8C285EFE1C9C}"/>
    <cellStyle name="Normal 364" xfId="25184" xr:uid="{5E3B1E29-267E-49EF-837C-61BB562BBF35}"/>
    <cellStyle name="Normal 365" xfId="25185" xr:uid="{50FDB369-8063-4052-826B-42F571CFF392}"/>
    <cellStyle name="Normal 366" xfId="25186" xr:uid="{43EEEF8B-410F-4466-B562-ED30FDA5A833}"/>
    <cellStyle name="Normal 367" xfId="25187" xr:uid="{4616D2DC-969E-4E63-8AEA-3D0C8D45514C}"/>
    <cellStyle name="Normal 368" xfId="25188" xr:uid="{9507528A-4FD1-426E-948F-162484D80BEF}"/>
    <cellStyle name="Normal 369" xfId="25189" xr:uid="{36491FF0-541D-4CB2-8B96-FFA30E5C9BB5}"/>
    <cellStyle name="Normal 37" xfId="3404" xr:uid="{0FC76CF4-258C-4FDB-BD6C-754C12F91A14}"/>
    <cellStyle name="Normal 37 2" xfId="8586" xr:uid="{71712893-B409-4C55-9C7C-A3F0DC4068DD}"/>
    <cellStyle name="Normal 37 2 2" xfId="17239" xr:uid="{3D4CC03C-AC1A-40B9-882B-64F0BB4C7530}"/>
    <cellStyle name="Normal 37 2 2 2" xfId="24712" xr:uid="{65899B55-7B8A-4863-9BF2-F41707D1BAD4}"/>
    <cellStyle name="Normal 37 2 3" xfId="21616" xr:uid="{9B3E5954-3029-4042-A71E-1A4BE82D37F4}"/>
    <cellStyle name="Normal 37 3" xfId="10898" xr:uid="{887E156B-3BC4-4C2D-B64D-D98660A23E83}"/>
    <cellStyle name="Normal 37 3 2" xfId="17471" xr:uid="{627B333A-8177-4B3D-B579-90E829E91FF5}"/>
    <cellStyle name="Normal 37 3 2 2" xfId="24912" xr:uid="{BD245AFC-8DB4-4191-9FB5-171C73F4EDE7}"/>
    <cellStyle name="Normal 37 3 3" xfId="21826" xr:uid="{DDE859AF-4C24-4AB3-B9B0-B7DF89A194F2}"/>
    <cellStyle name="Normal 37 4" xfId="11842" xr:uid="{F84E081F-BAB0-4A43-A449-F874817CC3E7}"/>
    <cellStyle name="Normal 37 4 2" xfId="15691" xr:uid="{BEAB8752-AC15-4C83-82A5-7D827E2B7B4F}"/>
    <cellStyle name="Normal 37 4 3" xfId="30087" xr:uid="{5473B58D-5B91-4656-996C-3C4A8970A61B}"/>
    <cellStyle name="Normal 37 5" xfId="18189" xr:uid="{17B7D1A8-1409-45BA-A272-F91B2BBDEC8D}"/>
    <cellStyle name="Normal 37 6" xfId="18747" xr:uid="{CA31E469-ABF5-4B77-8FD2-518D46AAE77D}"/>
    <cellStyle name="Normal 37 6 2" xfId="25158" xr:uid="{151924B1-8BF1-4E43-B62E-B5F05E4BC87A}"/>
    <cellStyle name="Normal 37 6 3" xfId="30320" xr:uid="{19B9FDD8-77BD-44F0-8A89-AFAB551D256F}"/>
    <cellStyle name="Normal 37 7" xfId="29494" xr:uid="{4E701DF5-37A8-41EE-9661-50AF967BB110}"/>
    <cellStyle name="Normal 370" xfId="25190" xr:uid="{0629E98C-D8DD-443C-B90F-367B0F1C69B5}"/>
    <cellStyle name="Normal 371" xfId="25191" xr:uid="{0955691A-3583-47A4-A17B-F0FD099C4EF5}"/>
    <cellStyle name="Normal 372" xfId="25192" xr:uid="{06325D36-590B-4A0C-BB6C-0991AEF47A5E}"/>
    <cellStyle name="Normal 373" xfId="25193" xr:uid="{E0CFF5F4-A8A5-4C48-8396-63A29E5CD7D6}"/>
    <cellStyle name="Normal 374" xfId="25194" xr:uid="{DFBC3F2A-1793-4ACA-B877-1CB5A133A49E}"/>
    <cellStyle name="Normal 375" xfId="25195" xr:uid="{842B7B18-849C-4684-ACC2-46C1CBBF5E8C}"/>
    <cellStyle name="Normal 376" xfId="25196" xr:uid="{E7FBB374-03B9-42FE-9398-66211B555322}"/>
    <cellStyle name="Normal 377" xfId="25197" xr:uid="{27E38A71-28C1-40F2-AA06-C2F13572A680}"/>
    <cellStyle name="Normal 378" xfId="25198" xr:uid="{6E2B5FCB-51C8-409D-A555-D506E1F33B71}"/>
    <cellStyle name="Normal 378 2" xfId="26453" xr:uid="{8CF44D0E-77E8-4959-9174-F5A952047A92}"/>
    <cellStyle name="Normal 379" xfId="25199" xr:uid="{E9020729-D8CC-412F-AA67-3F5D7263AE01}"/>
    <cellStyle name="Normal 38" xfId="3405" xr:uid="{1CC6A8AF-175A-4443-B858-29082E6C4B30}"/>
    <cellStyle name="Normal 38 2" xfId="8587" xr:uid="{019B0B7D-D988-4813-B591-0963085BBA73}"/>
    <cellStyle name="Normal 38 2 2" xfId="11108" xr:uid="{BBEDD98F-012D-4668-8B31-899E012481AD}"/>
    <cellStyle name="Normal 38 2 2 2" xfId="17240" xr:uid="{7F5E5708-A3CC-4C33-AD23-D284C8EA3264}"/>
    <cellStyle name="Normal 38 2 2 3" xfId="29629" xr:uid="{97F55591-E406-402F-8A56-9F3F78999A0B}"/>
    <cellStyle name="Normal 38 2 3" xfId="18435" xr:uid="{2ECD58F1-C51B-483F-B8E3-8D9D5B31CD70}"/>
    <cellStyle name="Normal 38 3" xfId="10899" xr:uid="{96A78370-8EBD-40B5-AFC7-E5F86ADD93E0}"/>
    <cellStyle name="Normal 38 3 2" xfId="17472" xr:uid="{277750F7-443D-420C-A8FB-9493AAA8EF3C}"/>
    <cellStyle name="Normal 38 3 2 2" xfId="24913" xr:uid="{2DE57170-C88A-4BB4-AC20-986C3C13CD2A}"/>
    <cellStyle name="Normal 38 3 3" xfId="21827" xr:uid="{AB92E154-1F5E-4F9C-B889-A8B68D3131A2}"/>
    <cellStyle name="Normal 38 4" xfId="11843" xr:uid="{337AC99B-6155-4CFB-868C-9537FF83DD8F}"/>
    <cellStyle name="Normal 38 4 2" xfId="15692" xr:uid="{EC002872-53B9-4987-B01C-6C2BA53E645F}"/>
    <cellStyle name="Normal 38 4 3" xfId="30088" xr:uid="{77FA9A93-7860-4E46-B198-AB6E0CB251C7}"/>
    <cellStyle name="Normal 38 5" xfId="18190" xr:uid="{47901B78-C177-417E-B52C-1FF028683D5C}"/>
    <cellStyle name="Normal 38 6" xfId="18748" xr:uid="{8F4EEF1A-3D22-41DB-95FB-7710008B46B5}"/>
    <cellStyle name="Normal 38 6 2" xfId="25159" xr:uid="{A05C832A-EC89-45D3-9ADB-1912BF3E3BCA}"/>
    <cellStyle name="Normal 38 6 3" xfId="30321" xr:uid="{0C36F7DC-90D0-4037-9540-CE83182A5C5A}"/>
    <cellStyle name="Normal 38 7" xfId="29495" xr:uid="{B9DB4C3F-70D5-4853-BC91-53DDFDA61116}"/>
    <cellStyle name="Normal 380" xfId="25200" xr:uid="{A51849F1-4F75-4585-B389-9BE1ABD706E6}"/>
    <cellStyle name="Normal 381" xfId="25201" xr:uid="{68EFEF01-D2CD-4100-98B5-8E2187879341}"/>
    <cellStyle name="Normal 382" xfId="25202" xr:uid="{EB11C644-D463-4223-BE66-25C1DD07E097}"/>
    <cellStyle name="Normal 383" xfId="25203" xr:uid="{6B2CDC19-FD8A-4D26-A870-B709DF32AD7D}"/>
    <cellStyle name="Normal 384" xfId="25204" xr:uid="{322EDDEC-0A95-4CAC-A2BB-2BDE828CAE81}"/>
    <cellStyle name="Normal 385" xfId="25205" xr:uid="{122AD0C8-A0D7-427E-87D5-AC2984B463AD}"/>
    <cellStyle name="Normal 386" xfId="25206" xr:uid="{64D1F533-1D9C-473D-B64A-D9B47D90D8FC}"/>
    <cellStyle name="Normal 386 2" xfId="26450" xr:uid="{746E25F3-137F-4411-941E-401932A28377}"/>
    <cellStyle name="Normal 387" xfId="25207" xr:uid="{25004EFD-FAE8-4568-8216-DE975E8CF7A9}"/>
    <cellStyle name="Normal 388" xfId="25208" xr:uid="{F1D82B44-3A41-41CD-92A4-EEC8F39AA117}"/>
    <cellStyle name="Normal 388 2" xfId="26452" xr:uid="{0E3C18AF-DD81-48E9-8FA8-A056E22894F7}"/>
    <cellStyle name="Normal 389" xfId="25209" xr:uid="{C7A8EEAF-5061-4E05-B33F-985D35538E60}"/>
    <cellStyle name="Normal 389 2" xfId="26454" xr:uid="{9113D8A6-D5C0-4373-923B-856217332E5D}"/>
    <cellStyle name="Normal 39" xfId="3406" xr:uid="{9C30D1E4-680D-4784-BADA-3FD2838A133A}"/>
    <cellStyle name="Normal 39 2" xfId="8588" xr:uid="{70BDF48D-02B6-4DD7-A2BE-2FA2839DF7B3}"/>
    <cellStyle name="Normal 39 2 2" xfId="17241" xr:uid="{61D601FC-F743-4340-9D02-BED1ED8512EC}"/>
    <cellStyle name="Normal 39 2 2 2" xfId="24713" xr:uid="{0337F670-EF5A-43E1-8E3D-F638C63AFE0F}"/>
    <cellStyle name="Normal 39 2 3" xfId="21617" xr:uid="{675FAE3E-DB12-424C-9198-F1006D0C243A}"/>
    <cellStyle name="Normal 39 3" xfId="10900" xr:uid="{D128ADAD-D6E9-486E-8A35-1989598757F2}"/>
    <cellStyle name="Normal 39 3 2" xfId="17473" xr:uid="{B5C2995A-933E-4460-81E8-3D1CC1AEEE64}"/>
    <cellStyle name="Normal 39 3 2 2" xfId="24914" xr:uid="{97E89CAE-F3EF-4CAA-ABAF-FEFCC2ABFC21}"/>
    <cellStyle name="Normal 39 3 3" xfId="21828" xr:uid="{574EE4B7-5845-4323-9296-7ACDD25861E8}"/>
    <cellStyle name="Normal 39 4" xfId="11844" xr:uid="{9E85F393-F497-4BDA-9BD8-D02F9D0A6F42}"/>
    <cellStyle name="Normal 39 4 2" xfId="15693" xr:uid="{7E12F2E7-3825-4854-A880-4A54B8CA169A}"/>
    <cellStyle name="Normal 39 4 3" xfId="30089" xr:uid="{803916A4-F647-452B-9D08-CF768FCBD17D}"/>
    <cellStyle name="Normal 39 5" xfId="18191" xr:uid="{0F89A6E4-3954-4538-A949-B039BFAEEAD4}"/>
    <cellStyle name="Normal 39 6" xfId="18749" xr:uid="{61AE4929-DD51-4685-96FC-687D57CA5846}"/>
    <cellStyle name="Normal 39 6 2" xfId="30322" xr:uid="{491EEF5C-F033-4A98-81CD-7926149760AC}"/>
    <cellStyle name="Normal 39 6 3" xfId="29496" xr:uid="{C0017D0E-B997-4DB8-88C6-09C2E53BA017}"/>
    <cellStyle name="Normal 39 7" xfId="27171" xr:uid="{96A9854F-BFEA-4049-B891-8670E11CFB47}"/>
    <cellStyle name="Normal 390" xfId="25210" xr:uid="{62676F3E-4389-4ABF-8065-213EE96156FC}"/>
    <cellStyle name="Normal 391" xfId="25211" xr:uid="{90DE0183-3D32-4145-A242-61330DF00CFC}"/>
    <cellStyle name="Normal 392" xfId="25212" xr:uid="{3D9535FA-C1B6-4BF7-B109-D51739FD5398}"/>
    <cellStyle name="Normal 393" xfId="25213" xr:uid="{9E0965F7-B0EE-4A9A-98D3-25B32EBC5FA2}"/>
    <cellStyle name="Normal 394" xfId="25214" xr:uid="{ACEBF395-939E-453B-BB37-CBEDFE0959D1}"/>
    <cellStyle name="Normal 395" xfId="25215" xr:uid="{C55BC59C-018B-4FE7-8055-05F8A8B8E7EE}"/>
    <cellStyle name="Normal 396" xfId="25216" xr:uid="{4FF2303D-4539-4E6C-8250-9EBB79574EB7}"/>
    <cellStyle name="Normal 397" xfId="25217" xr:uid="{D635F605-66F1-4D61-867A-62F0876ADEF0}"/>
    <cellStyle name="Normal 398" xfId="25218" xr:uid="{9698B5CA-0E5D-4841-AF22-238803D490FA}"/>
    <cellStyle name="Normal 399" xfId="25219" xr:uid="{15C2C549-DC06-4F89-9B8C-804F0E6164FC}"/>
    <cellStyle name="Normal 399 2" xfId="26451" xr:uid="{593D5894-E3D2-4FEC-9DE7-E907D9F850B0}"/>
    <cellStyle name="Normal 4" xfId="58" xr:uid="{6E6BB117-5658-4063-9AF0-E17DD25C7370}"/>
    <cellStyle name="Normal 4 2" xfId="59" xr:uid="{6F6F3432-48DD-481E-85C4-97E75C494F40}"/>
    <cellStyle name="Normal 4 2 2" xfId="3407" xr:uid="{4B9CD88D-A2EB-4408-BA30-ECAE09939C1E}"/>
    <cellStyle name="Normal 4 2 2 2" xfId="11847" xr:uid="{631A41C9-2773-442C-BF34-66BCD8376A70}"/>
    <cellStyle name="Normal 4 2 2 2 2" xfId="18193" xr:uid="{15FB5025-9C00-49FF-B395-38AE0A253BF5}"/>
    <cellStyle name="Normal 4 2 2 3" xfId="18770" xr:uid="{8B5392C1-319D-48D1-B065-E4C49992EFC2}"/>
    <cellStyle name="Normal 4 2 3" xfId="3408" xr:uid="{00B8C09E-1D33-457E-948F-BFFE235403CC}"/>
    <cellStyle name="Normal 4 2 3 2" xfId="11848" xr:uid="{F383E017-2E52-4DBF-A982-9EB950C9A347}"/>
    <cellStyle name="Normal 4 2 3 2 2" xfId="18194" xr:uid="{1181C8EE-E50B-4C88-9A5A-4F266D9CB96D}"/>
    <cellStyle name="Normal 4 2 4" xfId="3409" xr:uid="{B8BA6BB6-828F-4B89-903D-09B74058483B}"/>
    <cellStyle name="Normal 4 2 4 2" xfId="8589" xr:uid="{C8A04E0B-4914-4F44-ABCA-46F166419A79}"/>
    <cellStyle name="Normal 4 2 4 2 2" xfId="17242" xr:uid="{E1F71FBD-F55E-4FDB-8978-D47DB3A23CA9}"/>
    <cellStyle name="Normal 4 2 4 2 2 2" xfId="24714" xr:uid="{8014C48D-6E4F-495B-849F-DDD1E3C26BF9}"/>
    <cellStyle name="Normal 4 2 4 2 3" xfId="21618" xr:uid="{D5600E93-A77E-4DFA-8D0E-6C3F5469509E}"/>
    <cellStyle name="Normal 4 2 4 3" xfId="10901" xr:uid="{28F30218-7651-4015-A5FB-178682D53C4F}"/>
    <cellStyle name="Normal 4 2 4 3 2" xfId="17474" xr:uid="{97D40C17-768E-41C6-AF8D-BD4A08AB9D46}"/>
    <cellStyle name="Normal 4 2 4 3 2 2" xfId="24915" xr:uid="{9165BA11-96E9-4277-AB8D-A3E1E5437A12}"/>
    <cellStyle name="Normal 4 2 4 3 3" xfId="21829" xr:uid="{1949F04D-2F31-48E5-B246-DDE336FA7A7F}"/>
    <cellStyle name="Normal 4 2 4 4" xfId="15694" xr:uid="{82F77F45-69A1-4051-8F68-A1D4FDC4FD58}"/>
    <cellStyle name="Normal 4 2 4 4 2" xfId="23236" xr:uid="{8817ED26-01C1-4B21-8019-41E70E361365}"/>
    <cellStyle name="Normal 4 2 4 5" xfId="20159" xr:uid="{D407B39D-0509-4393-8061-E012CD744077}"/>
    <cellStyle name="Normal 4 2 5" xfId="11846" xr:uid="{6C382E95-1A59-439B-A6FE-A9996C2FEFD4}"/>
    <cellStyle name="Normal 4 2 5 2" xfId="18192" xr:uid="{7893A5F3-5369-4105-8DF5-E0CB8653D552}"/>
    <cellStyle name="Normal 4 2 6" xfId="18769" xr:uid="{4B756D6B-D2E9-458F-A6DD-9B68EEB1C8FA}"/>
    <cellStyle name="Normal 4 2 7" xfId="25250" xr:uid="{2511C986-8672-4E00-8EA9-BB3F772A9242}"/>
    <cellStyle name="Normal 4 3" xfId="60" xr:uid="{BBCC1E53-F350-4B51-8252-64F25B366CB6}"/>
    <cellStyle name="Normal 4 3 2" xfId="3410" xr:uid="{0340F6C0-84F1-4002-9023-1DBEC07D7CB2}"/>
    <cellStyle name="Normal 4 3 2 2" xfId="26735" xr:uid="{91CB727A-B710-4313-8FA8-F7827B1A4508}"/>
    <cellStyle name="Normal 4 3 3" xfId="3411" xr:uid="{A534C04F-9413-4D64-916C-DF5C89EE82A6}"/>
    <cellStyle name="Normal 4 3 4" xfId="11849" xr:uid="{E5F9C83D-6485-4F0F-8129-7EA6B4856E8D}"/>
    <cellStyle name="Normal 4 3 4 2" xfId="18195" xr:uid="{F070E69D-B810-4748-BA74-798532662CBB}"/>
    <cellStyle name="Normal 4 3 4 3" xfId="29219" xr:uid="{8049D281-2812-4D9B-A7F2-2093AF2A46F5}"/>
    <cellStyle name="Normal 4 3 4 4" xfId="30091" xr:uid="{38A9028C-6C2E-42A0-B85E-10FD56AB02C6}"/>
    <cellStyle name="Normal 4 3 5" xfId="27132" xr:uid="{EC6E970F-00E8-4D6B-ACD3-4FEE84B7B476}"/>
    <cellStyle name="Normal 4 4" xfId="3412" xr:uid="{D20052BC-75E2-4268-B414-5D462FCAC87B}"/>
    <cellStyle name="Normal 4 4 2" xfId="3413" xr:uid="{38F73E87-5829-49EA-A79B-E05A507E9C0E}"/>
    <cellStyle name="Normal 4 4 2 2" xfId="8591" xr:uid="{CC0AC7C9-D3B3-413D-91C0-0C64E6861B9A}"/>
    <cellStyle name="Normal 4 4 2 2 2" xfId="17244" xr:uid="{CD404FE0-A9AD-4EB4-9BCD-9A08FCC36F1F}"/>
    <cellStyle name="Normal 4 4 2 2 2 2" xfId="24716" xr:uid="{2F89660A-9BDC-4939-BC04-0CF944C7FAC1}"/>
    <cellStyle name="Normal 4 4 2 2 3" xfId="21620" xr:uid="{BCAE5F3C-F838-4E4B-93E7-EFB33B3E0BAD}"/>
    <cellStyle name="Normal 4 4 2 3" xfId="10903" xr:uid="{4F83EC80-C1D8-4D09-9108-16B215183D87}"/>
    <cellStyle name="Normal 4 4 2 3 2" xfId="17476" xr:uid="{18C8FB1D-E959-44ED-99FA-FE69F571DFC1}"/>
    <cellStyle name="Normal 4 4 2 3 2 2" xfId="24917" xr:uid="{D53FA30D-CC7A-440D-AEDB-6712A5111B69}"/>
    <cellStyle name="Normal 4 4 2 3 3" xfId="21831" xr:uid="{3868ED5E-71DF-4DA7-8802-99903F808451}"/>
    <cellStyle name="Normal 4 4 2 4" xfId="15696" xr:uid="{7E9AB213-7A1F-486E-85AC-F5FDAF39551C}"/>
    <cellStyle name="Normal 4 4 2 4 2" xfId="23238" xr:uid="{BEC89694-0CC0-4D3A-A823-C72B83A1371B}"/>
    <cellStyle name="Normal 4 4 2 5" xfId="20160" xr:uid="{3636306E-CD4E-431A-B0A9-9EB7355E71B5}"/>
    <cellStyle name="Normal 4 4 2 6" xfId="26723" xr:uid="{13D2CE43-B42B-4ADD-8929-1A2A5609830C}"/>
    <cellStyle name="Normal 4 4 3" xfId="3414" xr:uid="{75DFC47A-5396-4AA9-A12C-40FA7B128155}"/>
    <cellStyle name="Normal 4 4 4" xfId="8590" xr:uid="{4851F38D-22C0-40E6-8955-9EF525D998C0}"/>
    <cellStyle name="Normal 4 4 4 2" xfId="17243" xr:uid="{E3F6693A-2FA6-4118-BCDE-89D5E5AD7BE9}"/>
    <cellStyle name="Normal 4 4 4 2 2" xfId="24715" xr:uid="{B8C62EF0-8C0F-4FA0-B6F5-77F93D2115A3}"/>
    <cellStyle name="Normal 4 4 4 3" xfId="21619" xr:uid="{577AACF4-C815-4D12-9E7F-AC68CFCFC2E1}"/>
    <cellStyle name="Normal 4 4 5" xfId="10902" xr:uid="{ADB2E6B2-513B-4C68-ADFF-63813662E1DF}"/>
    <cellStyle name="Normal 4 4 5 2" xfId="17475" xr:uid="{D7AF2668-0000-42EB-A8D4-0964D897D6C2}"/>
    <cellStyle name="Normal 4 4 5 2 2" xfId="24916" xr:uid="{A5C67BB1-6A71-40B2-8411-F7FD6964E11C}"/>
    <cellStyle name="Normal 4 4 5 3" xfId="21830" xr:uid="{184899A0-9025-49F8-A777-DF72EB2F9C2F}"/>
    <cellStyle name="Normal 4 4 6" xfId="15695" xr:uid="{0ADCA127-270D-40E2-9688-BBD1C70AA3E9}"/>
    <cellStyle name="Normal 4 4 6 2" xfId="23237" xr:uid="{04307774-D9D7-4BD9-B124-73481D17144A}"/>
    <cellStyle name="Normal 4 4 7" xfId="18196" xr:uid="{869793A2-823B-4560-A23B-FB38B8007B87}"/>
    <cellStyle name="Normal 4 4 8" xfId="29208" xr:uid="{F3D4DB86-FAE7-4FC8-A0E8-909954FA58F7}"/>
    <cellStyle name="Normal 4 5" xfId="3415" xr:uid="{DFDA0CEC-24F0-4483-9DCA-A43F29C0DB39}"/>
    <cellStyle name="Normal 4 5 2" xfId="8592" xr:uid="{38A0DB03-2D3D-4DA2-9D47-016EE85DFBF9}"/>
    <cellStyle name="Normal 4 5 3" xfId="11850" xr:uid="{23C6DCD6-6AD5-49EC-945E-E47351C08100}"/>
    <cellStyle name="Normal 4 5 3 2" xfId="18197" xr:uid="{470B2351-B440-4F56-9E90-B1E32DC9D2A0}"/>
    <cellStyle name="Normal 4 5 4" xfId="26709" xr:uid="{0EBFD218-A4EB-4BD2-B55D-BFA065718907}"/>
    <cellStyle name="Normal 4 6" xfId="3416" xr:uid="{CD012A70-EA29-43CB-808F-E12B771CBCF2}"/>
    <cellStyle name="Normal 4 6 2" xfId="8593" xr:uid="{A6A8274F-410E-4B5E-ABCC-C784F579A600}"/>
    <cellStyle name="Normal 4 6 2 2" xfId="17245" xr:uid="{FBDB804B-8D34-4418-977D-1220B194C745}"/>
    <cellStyle name="Normal 4 6 2 2 2" xfId="24717" xr:uid="{5A63ADA2-D2CB-47DF-9B3E-4A6AE7340DCD}"/>
    <cellStyle name="Normal 4 6 2 3" xfId="21621" xr:uid="{243362B6-AA25-4B1A-925D-2FC4904DAD38}"/>
    <cellStyle name="Normal 4 6 3" xfId="10904" xr:uid="{5028AB7D-8158-462A-A171-C7771904814E}"/>
    <cellStyle name="Normal 4 6 3 2" xfId="17477" xr:uid="{4577C3D3-6431-4E89-B1C4-355A372AF1DF}"/>
    <cellStyle name="Normal 4 6 3 2 2" xfId="24918" xr:uid="{C3119838-4416-4279-A3ED-53F5F77CB1F5}"/>
    <cellStyle name="Normal 4 6 3 3" xfId="21832" xr:uid="{A73462DA-FD4A-46CD-AC8F-A418E12E8B1E}"/>
    <cellStyle name="Normal 4 6 4" xfId="15697" xr:uid="{67BEA12D-2CAD-4B39-944C-64605D587215}"/>
    <cellStyle name="Normal 4 6 4 2" xfId="23239" xr:uid="{008F014C-0D97-4BBE-87F9-3C01FE91DE6E}"/>
    <cellStyle name="Normal 4 6 5" xfId="20161" xr:uid="{CC4340FE-0DD1-4680-86DE-463C5345217B}"/>
    <cellStyle name="Normal 4 7" xfId="6034" xr:uid="{3B9745E5-2F0B-4D33-9B87-18598BC285C5}"/>
    <cellStyle name="Normal 4 8" xfId="11845" xr:uid="{D460741A-8EAC-4159-B6ED-040F7B00EF2C}"/>
    <cellStyle name="Normal 4 8 2" xfId="26624" xr:uid="{BDA7B84B-6655-473E-BCE6-8579F43E6363}"/>
    <cellStyle name="Normal 4 8 3" xfId="29198" xr:uid="{703EB7C6-1099-4B2E-9528-C340CF9C046E}"/>
    <cellStyle name="Normal 4 8 4" xfId="30090" xr:uid="{9B082113-5C62-48D8-90D5-190F501FF09D}"/>
    <cellStyle name="Normal 4 9" xfId="18569" xr:uid="{D06F581F-699F-4F7D-AB8C-BFE109C95229}"/>
    <cellStyle name="Normal 4 9 2" xfId="29232" xr:uid="{77EB9CF7-B839-4863-9578-07BF448DBB27}"/>
    <cellStyle name="Normal 4 9 3" xfId="30262" xr:uid="{E1E5BD66-7C52-4238-B127-8D0C3F5EF786}"/>
    <cellStyle name="Normal 4_(COPY)2. WK_Master_GG_Y' 2010_(31-12-10)" xfId="11851" xr:uid="{BE796169-E616-4F49-B65B-244E5B7EBF14}"/>
    <cellStyle name="Normal 40" xfId="3417" xr:uid="{CB1C99CD-364B-4CC3-BCE2-53AF41A483D9}"/>
    <cellStyle name="Normal 40 2" xfId="8594" xr:uid="{4A880202-2A42-41EF-A563-4F0D48E9F31D}"/>
    <cellStyle name="Normal 40 2 2" xfId="17246" xr:uid="{DD24E554-96AD-485F-9A5B-3189DA80B5CB}"/>
    <cellStyle name="Normal 40 2 2 2" xfId="24718" xr:uid="{5B8723B1-DFD3-4A60-99AF-BCBF10806C57}"/>
    <cellStyle name="Normal 40 2 3" xfId="21622" xr:uid="{344133D5-6CCA-489C-8790-86D722B2379C}"/>
    <cellStyle name="Normal 40 3" xfId="10905" xr:uid="{B8019B36-BC1E-4DA1-9778-B0CD39127592}"/>
    <cellStyle name="Normal 40 3 2" xfId="17478" xr:uid="{887843C1-6262-4ECC-90ED-B230D5B2364A}"/>
    <cellStyle name="Normal 40 3 2 2" xfId="24919" xr:uid="{5B075831-FDDF-4A8E-AA31-4341B2D7EC4A}"/>
    <cellStyle name="Normal 40 3 3" xfId="21833" xr:uid="{9C2B5C10-D3D8-4026-AC9C-405AC05D56EB}"/>
    <cellStyle name="Normal 40 4" xfId="11852" xr:uid="{DB96900E-58A8-4C79-B9CF-DE1DA9409FAF}"/>
    <cellStyle name="Normal 40 4 2" xfId="15698" xr:uid="{0586031F-398B-4EBF-B230-7BCE39D80F50}"/>
    <cellStyle name="Normal 40 4 3" xfId="30092" xr:uid="{3A639937-8854-4A18-88BF-BFE44BEA8A4F}"/>
    <cellStyle name="Normal 40 5" xfId="18198" xr:uid="{2CCC5A98-1673-4F86-8317-9F1084CA15CD}"/>
    <cellStyle name="Normal 40 6" xfId="18750" xr:uid="{E3756AE8-DB4E-4B1F-971F-D72D2EFBA0AE}"/>
    <cellStyle name="Normal 40 6 2" xfId="30323" xr:uid="{2E81F05B-F808-4BFB-B0E4-52EE0882CBF7}"/>
    <cellStyle name="Normal 40 6 3" xfId="29497" xr:uid="{1DA0F495-47F3-4FAA-854C-F82FB86A0B72}"/>
    <cellStyle name="Normal 40 7" xfId="27157" xr:uid="{2001A3DE-DB15-418A-86B6-871CCCB68EDE}"/>
    <cellStyle name="Normal 400" xfId="25220" xr:uid="{48974CAA-B56C-4F57-B128-1CDE06894888}"/>
    <cellStyle name="Normal 401" xfId="25221" xr:uid="{C6B5113F-AFCE-413D-B863-5FC543F1FD33}"/>
    <cellStyle name="Normal 402" xfId="25222" xr:uid="{209C69AC-1FAD-4D35-AE6A-5DF9674EA19E}"/>
    <cellStyle name="Normal 403" xfId="25223" xr:uid="{F780A48E-F7B8-468A-8C2A-7E8483108FC9}"/>
    <cellStyle name="Normal 404" xfId="25224" xr:uid="{123139D0-C1C8-42E2-91D3-988D01AC9E8E}"/>
    <cellStyle name="Normal 404 2" xfId="29235" xr:uid="{6DEDF9A1-D11C-4213-AD99-CC8CBA2FD1C8}"/>
    <cellStyle name="Normal 405" xfId="25225" xr:uid="{C5293618-BD73-44A0-8F32-C132C4CC4574}"/>
    <cellStyle name="Normal 406" xfId="25226" xr:uid="{70D37812-CCDD-48F8-B8FC-D8679BC8879E}"/>
    <cellStyle name="Normal 407" xfId="25227" xr:uid="{C4FFDCDB-0A30-4630-B7EC-C26C7BD6E490}"/>
    <cellStyle name="Normal 408" xfId="25228" xr:uid="{C9892726-D089-47A2-8600-F3CAD35EF387}"/>
    <cellStyle name="Normal 409" xfId="25229" xr:uid="{7A00137B-C993-44A4-ADE3-9CCB7D4120C5}"/>
    <cellStyle name="Normal 41" xfId="3418" xr:uid="{369CCCC9-6A45-4F46-B4EC-FDC2726ACEFC}"/>
    <cellStyle name="Normal 41 2" xfId="8595" xr:uid="{4EA363F5-BFF2-44A2-858C-B02987C96F9A}"/>
    <cellStyle name="Normal 41 2 2" xfId="17247" xr:uid="{3C28FF16-B562-4128-964C-22A1FBB4C5AF}"/>
    <cellStyle name="Normal 41 2 2 2" xfId="24719" xr:uid="{B3CC3D49-EBFD-41DE-B73E-43734E5EA306}"/>
    <cellStyle name="Normal 41 2 3" xfId="21623" xr:uid="{7DD51F32-2659-4A8B-BF47-0E2E78A7732A}"/>
    <cellStyle name="Normal 41 3" xfId="10906" xr:uid="{CECC60C1-E403-428E-B1AD-489C3E8E5A92}"/>
    <cellStyle name="Normal 41 3 2" xfId="17479" xr:uid="{732F711A-9E62-48E8-8A3D-265BBA99A6B0}"/>
    <cellStyle name="Normal 41 3 2 2" xfId="24920" xr:uid="{03C819DD-78B9-46E2-8385-3958A82B7FBA}"/>
    <cellStyle name="Normal 41 3 3" xfId="21834" xr:uid="{7CF6C933-FA1A-45E6-B667-A4EFF70A9E44}"/>
    <cellStyle name="Normal 41 4" xfId="14161" xr:uid="{BF4B0F25-347C-449A-9ECC-71D47CC4B6D5}"/>
    <cellStyle name="Normal 41 4 2" xfId="15699" xr:uid="{80F93263-4AED-4EBB-9F65-852F94C0AF3C}"/>
    <cellStyle name="Normal 41 4 3" xfId="30187" xr:uid="{B20E0BC7-852A-4FE3-8EA8-EBC8EFC0F48D}"/>
    <cellStyle name="Normal 41 5" xfId="18199" xr:uid="{6526B99D-3D4B-408C-A105-9A3A8BB9714A}"/>
    <cellStyle name="Normal 41 6" xfId="18751" xr:uid="{77BE42F4-0C3E-4019-B57E-A5D221A36497}"/>
    <cellStyle name="Normal 410" xfId="25230" xr:uid="{6C87EC1F-CF0B-42D4-9818-B981DD0BFD14}"/>
    <cellStyle name="Normal 411" xfId="18780" xr:uid="{F998072C-CB30-4DE5-AF99-DD6E3C766BB8}"/>
    <cellStyle name="Normal 411 2" xfId="25947" xr:uid="{5E8EB109-CD04-4EB2-A196-788B89BC0379}"/>
    <cellStyle name="Normal 411 3" xfId="30334" xr:uid="{1E337AE8-A652-447E-834C-DF7241332996}"/>
    <cellStyle name="Normal 412" xfId="25231" xr:uid="{EF5152AD-3CF1-45A1-8429-13624DA60CA1}"/>
    <cellStyle name="Normal 412 2" xfId="25948" xr:uid="{8F421121-B95B-46AA-B12C-AD2FAC76C289}"/>
    <cellStyle name="Normal 412 3" xfId="30431" xr:uid="{939E9E07-7401-4919-9E96-E8D19E36EFA3}"/>
    <cellStyle name="Normal 413" xfId="25264" xr:uid="{0C689261-1637-42DE-8782-2D564EB56469}"/>
    <cellStyle name="Normal 414" xfId="25266" xr:uid="{B3814537-F6D1-41A1-84CF-6EB5B1478EA7}"/>
    <cellStyle name="Normal 415" xfId="25268" xr:uid="{46BFCEB5-C6F8-4871-91B4-8E071D5450BB}"/>
    <cellStyle name="Normal 416" xfId="25270" xr:uid="{11FB3E76-B3F8-4EE8-9FC4-A52ACC0B8C6C}"/>
    <cellStyle name="Normal 417" xfId="25949" xr:uid="{0FF6A02B-958D-4819-A0D8-2483C82AD5B7}"/>
    <cellStyle name="Normal 418" xfId="25950" xr:uid="{293EF6F3-B27C-4BD0-AF60-DDA376BAE702}"/>
    <cellStyle name="Normal 419" xfId="25951" xr:uid="{AB9E73D2-EBB2-4F5A-ADD7-1E12D3E4748C}"/>
    <cellStyle name="Normal 42" xfId="3419" xr:uid="{14279E20-BDB0-45C5-BF03-19D3B37CB40C}"/>
    <cellStyle name="Normal 42 2" xfId="8596" xr:uid="{513DEA00-03A3-4C2C-A728-7A7390E2720C}"/>
    <cellStyle name="Normal 42 2 2" xfId="17248" xr:uid="{B153F84B-603B-409A-BB13-152797605F2D}"/>
    <cellStyle name="Normal 42 2 2 2" xfId="24720" xr:uid="{4D245A26-85B9-4F75-BBFF-CDD7B337BEE4}"/>
    <cellStyle name="Normal 42 2 3" xfId="21624" xr:uid="{73109FE3-0070-44A1-BD14-CFA1244A4810}"/>
    <cellStyle name="Normal 42 3" xfId="10907" xr:uid="{4A0EA471-8AEC-4B40-89A8-431C7D4FBDF9}"/>
    <cellStyle name="Normal 42 3 2" xfId="17480" xr:uid="{1901E566-E03B-4449-B99D-79DADE62F84A}"/>
    <cellStyle name="Normal 42 3 2 2" xfId="24921" xr:uid="{1B461EF4-28A7-4597-A99A-287768C93847}"/>
    <cellStyle name="Normal 42 3 3" xfId="21835" xr:uid="{CE62774A-649E-4C4A-B68F-DB69E0D48A2D}"/>
    <cellStyle name="Normal 42 4" xfId="15700" xr:uid="{15F111E1-A6A3-4AA4-A1F6-7DE1D3E22FF9}"/>
    <cellStyle name="Normal 42 4 2" xfId="23240" xr:uid="{5F6C6121-6361-44D3-A6A9-1DF98B9A66C8}"/>
    <cellStyle name="Normal 42 5" xfId="18200" xr:uid="{6140F8CE-CA91-494F-A423-C3F0D2C95030}"/>
    <cellStyle name="Normal 420" xfId="25952" xr:uid="{DF2EEF67-480F-4279-9B4D-82065ED988F3}"/>
    <cellStyle name="Normal 421" xfId="25953" xr:uid="{CC5D44EC-58D8-47E2-8421-8EAB9270C77A}"/>
    <cellStyle name="Normal 422" xfId="25954" xr:uid="{14333111-53E5-462D-A609-860E728225E9}"/>
    <cellStyle name="Normal 423" xfId="25955" xr:uid="{AF7F007A-1CCA-4166-B1CC-D6E5F8EB8134}"/>
    <cellStyle name="Normal 424" xfId="25956" xr:uid="{A5969161-2A0E-4CBB-B376-728DB753E796}"/>
    <cellStyle name="Normal 425" xfId="25957" xr:uid="{B87FF31B-A921-430E-9CBC-C8EB5D907519}"/>
    <cellStyle name="Normal 426" xfId="25958" xr:uid="{636927CB-87FF-4961-AB14-C3A14C5DBFAD}"/>
    <cellStyle name="Normal 427" xfId="25959" xr:uid="{967DE1CF-61A3-40F2-A674-DCE95C9B1F01}"/>
    <cellStyle name="Normal 428" xfId="25960" xr:uid="{BAEFA404-429C-4737-A624-5E8DA4B4652D}"/>
    <cellStyle name="Normal 429" xfId="25961" xr:uid="{DD461781-11CA-464A-B34D-BB670BF6BB11}"/>
    <cellStyle name="Normal 43" xfId="3420" xr:uid="{0C348BDB-CB5B-4BD3-9D6C-E95DF61C63CE}"/>
    <cellStyle name="Normal 43 2" xfId="8597" xr:uid="{A8BD1C91-7E47-4450-BFB7-06E6EF6CF7B5}"/>
    <cellStyle name="Normal 43 2 2" xfId="17249" xr:uid="{4C9F64E6-C221-424C-997F-CB0C08B9E017}"/>
    <cellStyle name="Normal 43 2 2 2" xfId="24721" xr:uid="{D94D1985-28FE-4707-84FD-92ECA5BA6E83}"/>
    <cellStyle name="Normal 43 2 3" xfId="21625" xr:uid="{0BC3F058-6717-4959-BB50-33F709387DCB}"/>
    <cellStyle name="Normal 43 2 4" xfId="26930" xr:uid="{5F3DC011-9C51-468A-B8AB-19B2F135ACF6}"/>
    <cellStyle name="Normal 43 3" xfId="10908" xr:uid="{6F96F606-DC7C-4E36-9001-E547386A35C3}"/>
    <cellStyle name="Normal 43 3 2" xfId="17481" xr:uid="{4DA49EBC-0D69-4472-A5F4-51DECB988BF0}"/>
    <cellStyle name="Normal 43 3 2 2" xfId="24922" xr:uid="{E07451FD-3659-448C-AA69-1375F67C582D}"/>
    <cellStyle name="Normal 43 3 3" xfId="21836" xr:uid="{752DD097-5254-434D-9B50-3EEE35A6F74F}"/>
    <cellStyle name="Normal 43 4" xfId="15701" xr:uid="{E49F3972-BDD1-4243-B4D9-B5394204BB56}"/>
    <cellStyle name="Normal 43 4 2" xfId="23241" xr:uid="{1BD23B8A-A053-43A2-A0B7-AA717479CF5C}"/>
    <cellStyle name="Normal 43 5" xfId="18201" xr:uid="{35D668C9-4409-4953-A33B-096C9D4FEB8E}"/>
    <cellStyle name="Normal 43 6" xfId="26929" xr:uid="{9CB2E4D1-0BDE-4674-9AA3-4D946A3B7DCE}"/>
    <cellStyle name="Normal 430" xfId="25962" xr:uid="{4335F37E-B5A1-4C4C-8D0C-9FA7F5AC8E27}"/>
    <cellStyle name="Normal 431" xfId="25963" xr:uid="{1A3971BD-B48A-44DD-A728-F9BE823603D1}"/>
    <cellStyle name="Normal 432" xfId="25964" xr:uid="{DAA53E0E-8676-4DD8-B089-02BF0B131691}"/>
    <cellStyle name="Normal 433" xfId="25965" xr:uid="{9C2928A6-5BD0-49D3-A350-849E7587F48F}"/>
    <cellStyle name="Normal 434" xfId="25966" xr:uid="{3967CED8-2E76-4198-AA30-61464D6C60B9}"/>
    <cellStyle name="Normal 435" xfId="25967" xr:uid="{4EBF41C1-5660-471D-B0E7-71ED27D8E746}"/>
    <cellStyle name="Normal 436" xfId="25968" xr:uid="{1BDF5173-F392-4324-9372-2D8CA542C63F}"/>
    <cellStyle name="Normal 437" xfId="25969" xr:uid="{6CF11808-23B7-4286-8182-903A8063B232}"/>
    <cellStyle name="Normal 438" xfId="25970" xr:uid="{5BD4A6EC-2324-44F4-866B-A03A606528D3}"/>
    <cellStyle name="Normal 439" xfId="25971" xr:uid="{C4521635-4654-44A9-AA15-5E70A4867400}"/>
    <cellStyle name="Normal 44" xfId="108" xr:uid="{F9FD58A8-239E-4B98-AEC2-D9490A8D028E}"/>
    <cellStyle name="Normal 44 10" xfId="3421" xr:uid="{2F2FCCE3-13E0-42C3-88CD-56F555B01E77}"/>
    <cellStyle name="Normal 44 10 2" xfId="8598" xr:uid="{EB22DC70-3ADB-4FD6-80C5-2EE7D972031C}"/>
    <cellStyle name="Normal 44 11" xfId="6051" xr:uid="{7E6F23F2-6FA2-42EE-8572-38270953D516}"/>
    <cellStyle name="Normal 44 12" xfId="11853" xr:uid="{4C5763AF-1C4E-4F0A-B892-E3EA021CABCB}"/>
    <cellStyle name="Normal 44 12 2" xfId="17719" xr:uid="{32C56BC0-4C22-4843-8B1E-06DD67506F03}"/>
    <cellStyle name="Normal 44 12 3" xfId="30093" xr:uid="{6217DBB0-B0F6-461F-BA7A-487A6613DE05}"/>
    <cellStyle name="Normal 44 13" xfId="26188" xr:uid="{CC603B30-FCD4-47ED-8D3F-9A09B1C356B0}"/>
    <cellStyle name="Normal 44 14" xfId="26202" xr:uid="{F2E1828A-E347-43E3-9001-A1C500FD30BD}"/>
    <cellStyle name="Normal 44 2" xfId="111" xr:uid="{68355565-7E9C-4F25-A957-156428991913}"/>
    <cellStyle name="Normal 44 2 2" xfId="3422" xr:uid="{C5184B70-EDAB-4D9D-ADCB-7C117EA2B6E7}"/>
    <cellStyle name="Normal 44 2 2 2" xfId="3423" xr:uid="{91356263-E9B7-421B-B70C-7701B7E80C79}"/>
    <cellStyle name="Normal 44 2 2 2 2" xfId="3424" xr:uid="{129E6892-7477-4D07-A1B6-9F621DB7096D}"/>
    <cellStyle name="Normal 44 2 2 2 2 2" xfId="3425" xr:uid="{FB2BBFA7-E502-4E83-BE9D-AFCF756CC3FF}"/>
    <cellStyle name="Normal 44 2 2 2 2 2 2" xfId="3426" xr:uid="{D59CF704-B0F8-4544-A155-616D0A5A3AA3}"/>
    <cellStyle name="Normal 44 2 2 2 2 2 2 2" xfId="3427" xr:uid="{EE00ACC0-4505-4BA6-923B-2B1F96F7621E}"/>
    <cellStyle name="Normal 44 2 2 2 2 2 2 2 2" xfId="3428" xr:uid="{A97E65EC-180F-4E9C-90D4-4F7F7EE97060}"/>
    <cellStyle name="Normal 44 2 2 2 2 2 2 2 2 2" xfId="8605" xr:uid="{18171CE2-EFD1-410E-A238-157B733E46FB}"/>
    <cellStyle name="Normal 44 2 2 2 2 2 2 2 3" xfId="8604" xr:uid="{50BAADBE-BBBC-4091-8853-D5B2F8B7A20A}"/>
    <cellStyle name="Normal 44 2 2 2 2 2 2 3" xfId="3429" xr:uid="{7CBC9C4B-4EA1-445C-B03A-9E86E0A58656}"/>
    <cellStyle name="Normal 44 2 2 2 2 2 2 3 2" xfId="8606" xr:uid="{06B34CD8-A3AB-466B-8322-01B60788C873}"/>
    <cellStyle name="Normal 44 2 2 2 2 2 2 4" xfId="8603" xr:uid="{50B248A0-261F-4CF6-BA40-1A35BB79D129}"/>
    <cellStyle name="Normal 44 2 2 2 2 2 3" xfId="3430" xr:uid="{911506FF-CEC7-4A76-AE6C-1784864FA06C}"/>
    <cellStyle name="Normal 44 2 2 2 2 2 3 2" xfId="3431" xr:uid="{BC956715-05EA-4424-A8F3-61E91F33AAD3}"/>
    <cellStyle name="Normal 44 2 2 2 2 2 3 2 2" xfId="8608" xr:uid="{C187A8CC-B19D-42F1-AB91-1346EEF1D151}"/>
    <cellStyle name="Normal 44 2 2 2 2 2 3 3" xfId="8607" xr:uid="{694EC7AF-D098-4479-BBB8-915DAD29AFB1}"/>
    <cellStyle name="Normal 44 2 2 2 2 2 4" xfId="3432" xr:uid="{7E944112-AE53-4E30-AA7D-52DB73475635}"/>
    <cellStyle name="Normal 44 2 2 2 2 2 4 2" xfId="8609" xr:uid="{6CDA616C-0DBA-49F9-95F5-733A3D1733AC}"/>
    <cellStyle name="Normal 44 2 2 2 2 2 5" xfId="8602" xr:uid="{F2E05C5F-5AED-4ED4-A9C1-3F1CD3F2F0B0}"/>
    <cellStyle name="Normal 44 2 2 2 2 3" xfId="3433" xr:uid="{4FF94CF4-222B-452B-84C7-CC063795AEEA}"/>
    <cellStyle name="Normal 44 2 2 2 2 3 2" xfId="3434" xr:uid="{A56F7265-278D-487B-9928-410CD0FA1964}"/>
    <cellStyle name="Normal 44 2 2 2 2 3 2 2" xfId="3435" xr:uid="{58CB4582-DE5D-4660-93EF-29A1A270C74C}"/>
    <cellStyle name="Normal 44 2 2 2 2 3 2 2 2" xfId="8612" xr:uid="{9CC3E96B-4BE5-4C76-8E5A-C509E40D53DA}"/>
    <cellStyle name="Normal 44 2 2 2 2 3 2 3" xfId="8611" xr:uid="{741565BC-F353-4CF4-BB54-DE0E8ADF15A6}"/>
    <cellStyle name="Normal 44 2 2 2 2 3 3" xfId="3436" xr:uid="{471DC55B-10DE-4BD0-93FB-42561DCF3BD2}"/>
    <cellStyle name="Normal 44 2 2 2 2 3 3 2" xfId="8613" xr:uid="{AA519875-492F-4FDA-844A-30152B9A5F21}"/>
    <cellStyle name="Normal 44 2 2 2 2 3 4" xfId="8610" xr:uid="{37C3CD2B-3405-4DFB-AAC5-BDBB4469F9EF}"/>
    <cellStyle name="Normal 44 2 2 2 2 4" xfId="3437" xr:uid="{817E53F0-35B2-4C4F-A075-B710FD95EB8E}"/>
    <cellStyle name="Normal 44 2 2 2 2 4 2" xfId="3438" xr:uid="{EC4F8627-8A72-4CFD-BDEC-255D8FF3E7E7}"/>
    <cellStyle name="Normal 44 2 2 2 2 4 2 2" xfId="8615" xr:uid="{0233A782-AD26-45C3-AA03-AE14943BE4C2}"/>
    <cellStyle name="Normal 44 2 2 2 2 4 3" xfId="8614" xr:uid="{BDB99DF7-E51E-4D78-AEE8-D5036D9AC13A}"/>
    <cellStyle name="Normal 44 2 2 2 2 5" xfId="3439" xr:uid="{C0FEC00C-5CD1-40CD-8DB2-663D2B712431}"/>
    <cellStyle name="Normal 44 2 2 2 2 5 2" xfId="8616" xr:uid="{B700932E-4223-4B9F-8F9F-90680A4B5818}"/>
    <cellStyle name="Normal 44 2 2 2 2 6" xfId="8601" xr:uid="{D79C162E-1870-4217-952D-11FF6C595DD6}"/>
    <cellStyle name="Normal 44 2 2 2 3" xfId="3440" xr:uid="{EDD0EA8E-F3E9-4FB5-8A07-8ECE3937833A}"/>
    <cellStyle name="Normal 44 2 2 2 3 2" xfId="3441" xr:uid="{8BB394CB-4B00-458D-A839-F2597F34DEF4}"/>
    <cellStyle name="Normal 44 2 2 2 3 2 2" xfId="3442" xr:uid="{FD7807D6-C585-4106-B331-42560EB673EC}"/>
    <cellStyle name="Normal 44 2 2 2 3 2 2 2" xfId="3443" xr:uid="{EE5B3DED-2744-4E39-AC32-E651C7BA9F37}"/>
    <cellStyle name="Normal 44 2 2 2 3 2 2 2 2" xfId="8620" xr:uid="{EDE956CD-9E3C-4A9E-A3FD-3EF471339EAB}"/>
    <cellStyle name="Normal 44 2 2 2 3 2 2 3" xfId="8619" xr:uid="{433D013B-A9F0-4984-B4B3-1C86765FB68A}"/>
    <cellStyle name="Normal 44 2 2 2 3 2 3" xfId="3444" xr:uid="{AE40A2E5-784D-4802-8C2E-F9AD4DE7CFEE}"/>
    <cellStyle name="Normal 44 2 2 2 3 2 3 2" xfId="8621" xr:uid="{D4024D09-5693-4064-AFCB-E7B5B3D8FF62}"/>
    <cellStyle name="Normal 44 2 2 2 3 2 4" xfId="8618" xr:uid="{151260B4-E8D9-40AE-B28D-6876D5073C9B}"/>
    <cellStyle name="Normal 44 2 2 2 3 3" xfId="3445" xr:uid="{E7235DAE-8C27-4780-A587-D4322D8CB7B2}"/>
    <cellStyle name="Normal 44 2 2 2 3 3 2" xfId="3446" xr:uid="{8919619F-C8C8-43E5-B621-939A968DFDF8}"/>
    <cellStyle name="Normal 44 2 2 2 3 3 2 2" xfId="8623" xr:uid="{BA18A5AA-FC77-4C7B-893D-D1C40C03E83E}"/>
    <cellStyle name="Normal 44 2 2 2 3 3 3" xfId="8622" xr:uid="{0C885192-CB30-4B56-AF9F-69E7EEC0E389}"/>
    <cellStyle name="Normal 44 2 2 2 3 4" xfId="3447" xr:uid="{56B8CBE6-A236-4BF6-8F52-B6B43629AE59}"/>
    <cellStyle name="Normal 44 2 2 2 3 4 2" xfId="8624" xr:uid="{9F3CE076-6FA4-45FF-ADC7-F808E888BC6E}"/>
    <cellStyle name="Normal 44 2 2 2 3 5" xfId="8617" xr:uid="{F5804628-FE9A-4DA6-A465-911651176E17}"/>
    <cellStyle name="Normal 44 2 2 2 4" xfId="3448" xr:uid="{FE859612-91D0-499A-BCF4-F4ED89D3E755}"/>
    <cellStyle name="Normal 44 2 2 2 4 2" xfId="3449" xr:uid="{C23EA124-622F-4807-91D0-0F81F250D054}"/>
    <cellStyle name="Normal 44 2 2 2 4 2 2" xfId="3450" xr:uid="{C0E122DE-36D7-4BF5-8D38-5681CC20BC30}"/>
    <cellStyle name="Normal 44 2 2 2 4 2 2 2" xfId="8627" xr:uid="{EAF95275-8B85-40EC-95E4-6545C2C98CAE}"/>
    <cellStyle name="Normal 44 2 2 2 4 2 3" xfId="8626" xr:uid="{912C4635-3B3B-4705-A477-4929EB49FE4B}"/>
    <cellStyle name="Normal 44 2 2 2 4 3" xfId="3451" xr:uid="{C39C2355-B2F1-4F1D-A119-F9FC4E76DF0A}"/>
    <cellStyle name="Normal 44 2 2 2 4 3 2" xfId="8628" xr:uid="{5EFE4AA2-A01B-40BF-9458-506FCCDAC96E}"/>
    <cellStyle name="Normal 44 2 2 2 4 4" xfId="8625" xr:uid="{055636CA-4F91-4701-970E-8763038245CE}"/>
    <cellStyle name="Normal 44 2 2 2 5" xfId="3452" xr:uid="{297D116A-1CDF-4832-92C1-D5C2498D565C}"/>
    <cellStyle name="Normal 44 2 2 2 5 2" xfId="3453" xr:uid="{27F488BC-CB9F-40A9-B251-61D33DEE14F6}"/>
    <cellStyle name="Normal 44 2 2 2 5 2 2" xfId="8630" xr:uid="{854F6DF3-1601-4C7D-B333-678EF073063D}"/>
    <cellStyle name="Normal 44 2 2 2 5 3" xfId="8629" xr:uid="{151A8E6C-0B25-4B14-8D6E-0E8734D43682}"/>
    <cellStyle name="Normal 44 2 2 2 6" xfId="3454" xr:uid="{897FBF19-D5A6-4DF5-9392-073A0372D190}"/>
    <cellStyle name="Normal 44 2 2 2 6 2" xfId="8631" xr:uid="{4A558B5A-0EC6-4389-9F03-A233DF4DF8D4}"/>
    <cellStyle name="Normal 44 2 2 2 7" xfId="8600" xr:uid="{D6DE4EFF-EAED-4D1D-BF92-2EA4A29564A0}"/>
    <cellStyle name="Normal 44 2 2 3" xfId="3455" xr:uid="{8B9B2136-D997-4422-A3D7-825BFFC638C9}"/>
    <cellStyle name="Normal 44 2 2 3 2" xfId="3456" xr:uid="{2C592F35-6465-400F-9EF1-0669A629E8D4}"/>
    <cellStyle name="Normal 44 2 2 3 2 2" xfId="3457" xr:uid="{9DEC9C8A-AAC8-44CC-A620-4C14725CB175}"/>
    <cellStyle name="Normal 44 2 2 3 2 2 2" xfId="3458" xr:uid="{A78B451D-EC4A-41E8-BFAD-87FAFDCC5FA1}"/>
    <cellStyle name="Normal 44 2 2 3 2 2 2 2" xfId="3459" xr:uid="{924322BC-6869-4B44-AF4C-6975D0F6D937}"/>
    <cellStyle name="Normal 44 2 2 3 2 2 2 2 2" xfId="8636" xr:uid="{F0E9BCCA-6008-48E7-B92E-56A6E433851D}"/>
    <cellStyle name="Normal 44 2 2 3 2 2 2 3" xfId="8635" xr:uid="{7737791E-45A5-4B0C-9180-6D4A50C1C124}"/>
    <cellStyle name="Normal 44 2 2 3 2 2 3" xfId="3460" xr:uid="{1E79CE49-28CF-4212-82D9-90EA9C26F8C2}"/>
    <cellStyle name="Normal 44 2 2 3 2 2 3 2" xfId="8637" xr:uid="{6E945670-B8B1-4874-9170-109707581340}"/>
    <cellStyle name="Normal 44 2 2 3 2 2 4" xfId="8634" xr:uid="{DFC37B4E-86FE-470E-B94E-23D8A408E3AF}"/>
    <cellStyle name="Normal 44 2 2 3 2 3" xfId="3461" xr:uid="{3FB5D83F-517F-41EE-9BE0-97B3CDAD43AE}"/>
    <cellStyle name="Normal 44 2 2 3 2 3 2" xfId="3462" xr:uid="{63983BA6-2E28-4708-A409-3E4B98E4B91B}"/>
    <cellStyle name="Normal 44 2 2 3 2 3 2 2" xfId="8639" xr:uid="{0A40B80A-3E4A-420F-8182-3709ACE256A1}"/>
    <cellStyle name="Normal 44 2 2 3 2 3 3" xfId="8638" xr:uid="{46EDC440-6B3F-4DF2-9D05-37337E94CB7B}"/>
    <cellStyle name="Normal 44 2 2 3 2 4" xfId="3463" xr:uid="{84100A05-1FF5-4E9B-AB27-10521225ED40}"/>
    <cellStyle name="Normal 44 2 2 3 2 4 2" xfId="8640" xr:uid="{3C3C65DA-D383-4E7A-8F3B-B48E4E409AE8}"/>
    <cellStyle name="Normal 44 2 2 3 2 5" xfId="8633" xr:uid="{B2274317-2611-4B52-8CD1-F4A248898537}"/>
    <cellStyle name="Normal 44 2 2 3 3" xfId="3464" xr:uid="{C8DD32CD-1FC3-4A01-AA3C-D0C4C12CCD2F}"/>
    <cellStyle name="Normal 44 2 2 3 3 2" xfId="3465" xr:uid="{7A13A5E1-181A-4F06-B47D-732D1A05386F}"/>
    <cellStyle name="Normal 44 2 2 3 3 2 2" xfId="3466" xr:uid="{DECF47B3-850D-4146-B205-7F4830D09C7A}"/>
    <cellStyle name="Normal 44 2 2 3 3 2 2 2" xfId="8643" xr:uid="{06E965E9-9868-402D-AA2D-EBD423A9EC0A}"/>
    <cellStyle name="Normal 44 2 2 3 3 2 3" xfId="8642" xr:uid="{A8F26D0C-BF8F-457C-B070-EDAFE3F113D8}"/>
    <cellStyle name="Normal 44 2 2 3 3 3" xfId="3467" xr:uid="{766B66A9-D8F0-4308-B1DC-801E8AC2A9D6}"/>
    <cellStyle name="Normal 44 2 2 3 3 3 2" xfId="8644" xr:uid="{2F3C3862-B340-40B8-8F50-28A97FBF6DAD}"/>
    <cellStyle name="Normal 44 2 2 3 3 4" xfId="8641" xr:uid="{310E9F3C-0D2E-4E40-ADE8-4A6F86F04611}"/>
    <cellStyle name="Normal 44 2 2 3 4" xfId="3468" xr:uid="{6334E11D-1794-4D1A-85EB-40EA52B11C24}"/>
    <cellStyle name="Normal 44 2 2 3 4 2" xfId="3469" xr:uid="{450B9F46-27F2-4DD4-81C1-76F612F4F191}"/>
    <cellStyle name="Normal 44 2 2 3 4 2 2" xfId="8646" xr:uid="{2BCF6D77-39E1-4B3B-A8B4-FC6E6BA5820E}"/>
    <cellStyle name="Normal 44 2 2 3 4 3" xfId="8645" xr:uid="{209F76DB-108E-482A-B483-35367305EF6B}"/>
    <cellStyle name="Normal 44 2 2 3 5" xfId="3470" xr:uid="{0ABE4A5B-4F71-4B89-850B-16821009E519}"/>
    <cellStyle name="Normal 44 2 2 3 5 2" xfId="8647" xr:uid="{86BAA9B5-EA19-479C-B7C1-8EDB6505260E}"/>
    <cellStyle name="Normal 44 2 2 3 6" xfId="8632" xr:uid="{ABA0CCE8-EDB1-421B-BCCE-C59FA7F81F1F}"/>
    <cellStyle name="Normal 44 2 2 4" xfId="3471" xr:uid="{C625EB8F-1C2C-42E2-8CF1-7A89537B6480}"/>
    <cellStyle name="Normal 44 2 2 4 2" xfId="3472" xr:uid="{0A7006A7-B877-4405-A4A8-E89EFFE08AB7}"/>
    <cellStyle name="Normal 44 2 2 4 2 2" xfId="3473" xr:uid="{BDBBB233-CBC2-4AF0-A1CD-C105CC411B1A}"/>
    <cellStyle name="Normal 44 2 2 4 2 2 2" xfId="3474" xr:uid="{644ABCC1-8C95-4E8F-80B8-E46BF3E66BBE}"/>
    <cellStyle name="Normal 44 2 2 4 2 2 2 2" xfId="8651" xr:uid="{B1F0ADD7-F657-46EC-80C5-E58D7F83A13F}"/>
    <cellStyle name="Normal 44 2 2 4 2 2 3" xfId="8650" xr:uid="{6FDE9D1F-BF1D-489B-AE7C-EAEE3327AC8A}"/>
    <cellStyle name="Normal 44 2 2 4 2 3" xfId="3475" xr:uid="{F10CC928-333A-4A5A-8C48-4C6915FB698B}"/>
    <cellStyle name="Normal 44 2 2 4 2 3 2" xfId="8652" xr:uid="{673787DE-7AE3-43CD-B4C7-0E65EFA0C75D}"/>
    <cellStyle name="Normal 44 2 2 4 2 4" xfId="8649" xr:uid="{4DE76BAE-61B1-47D7-ABD2-D69785BBBE91}"/>
    <cellStyle name="Normal 44 2 2 4 3" xfId="3476" xr:uid="{4CAA12D8-C5B2-442F-8FA8-2259118B893C}"/>
    <cellStyle name="Normal 44 2 2 4 3 2" xfId="3477" xr:uid="{7F4B717B-C54A-4FE3-86FC-175FE094F725}"/>
    <cellStyle name="Normal 44 2 2 4 3 2 2" xfId="8654" xr:uid="{6AF920F6-6D6D-41F5-8386-4B068D11B98D}"/>
    <cellStyle name="Normal 44 2 2 4 3 3" xfId="8653" xr:uid="{6150E528-EB67-47B9-B47D-9F64072CFFFB}"/>
    <cellStyle name="Normal 44 2 2 4 4" xfId="3478" xr:uid="{673A84BF-336E-408F-99D4-29719013AFB5}"/>
    <cellStyle name="Normal 44 2 2 4 4 2" xfId="8655" xr:uid="{8E7AB548-6A11-4B2F-AD21-D7AD8F13A00A}"/>
    <cellStyle name="Normal 44 2 2 4 5" xfId="8648" xr:uid="{5731D6C3-5E9B-42CE-A80B-FA9FA7C31333}"/>
    <cellStyle name="Normal 44 2 2 5" xfId="3479" xr:uid="{4143EC29-B1FC-44B7-A82B-7F28C8006FFC}"/>
    <cellStyle name="Normal 44 2 2 5 2" xfId="3480" xr:uid="{27A54912-A4FF-49F1-8DCE-CD6E962EEF30}"/>
    <cellStyle name="Normal 44 2 2 5 2 2" xfId="3481" xr:uid="{4A549FB8-10BA-4427-B719-6FF9AFF7E621}"/>
    <cellStyle name="Normal 44 2 2 5 2 2 2" xfId="8658" xr:uid="{12D814D0-9C95-4497-9584-E16AA9F97CE1}"/>
    <cellStyle name="Normal 44 2 2 5 2 3" xfId="8657" xr:uid="{C0E4AF49-DD5A-4ECA-A111-294DC73A7A13}"/>
    <cellStyle name="Normal 44 2 2 5 3" xfId="3482" xr:uid="{2108B199-5182-4736-AB3A-511DC653E36E}"/>
    <cellStyle name="Normal 44 2 2 5 3 2" xfId="8659" xr:uid="{E43D690F-A280-402A-B159-FD84C002BB6B}"/>
    <cellStyle name="Normal 44 2 2 5 4" xfId="8656" xr:uid="{A94A68BF-7C58-432D-B113-816232C795E2}"/>
    <cellStyle name="Normal 44 2 2 6" xfId="3483" xr:uid="{5CC7F9D8-4875-4794-BDC6-D45E322BB775}"/>
    <cellStyle name="Normal 44 2 2 6 2" xfId="3484" xr:uid="{51CC20FD-F956-4962-AEB5-5C85D0402AEA}"/>
    <cellStyle name="Normal 44 2 2 6 2 2" xfId="8661" xr:uid="{652C3FAC-CCAE-4245-8004-611346BF7E09}"/>
    <cellStyle name="Normal 44 2 2 6 3" xfId="8660" xr:uid="{8BADD3C3-FF3F-4308-BE05-D60DF3380EAA}"/>
    <cellStyle name="Normal 44 2 2 7" xfId="3485" xr:uid="{E8DE68B5-5E00-40AC-8347-731E836A68E3}"/>
    <cellStyle name="Normal 44 2 2 7 2" xfId="8662" xr:uid="{0A7234BF-C846-4430-91CC-161AF9A6099A}"/>
    <cellStyle name="Normal 44 2 2 8" xfId="8599" xr:uid="{60D4E6BB-FCEF-45A2-B19F-FE232DED153C}"/>
    <cellStyle name="Normal 44 2 3" xfId="3486" xr:uid="{6D999103-B28E-4DDE-8AD1-11BECE9727C9}"/>
    <cellStyle name="Normal 44 2 3 2" xfId="3487" xr:uid="{177975FB-0968-409B-8425-8FCBE51E413C}"/>
    <cellStyle name="Normal 44 2 3 2 2" xfId="3488" xr:uid="{CD08C62F-19B6-4601-AF74-1057E7BB8B95}"/>
    <cellStyle name="Normal 44 2 3 2 2 2" xfId="3489" xr:uid="{BA2C3EA2-1FA5-4E43-91A0-C130FEF45BFA}"/>
    <cellStyle name="Normal 44 2 3 2 2 2 2" xfId="3490" xr:uid="{D19F250A-5ADF-4605-B277-6A60CB64B866}"/>
    <cellStyle name="Normal 44 2 3 2 2 2 2 2" xfId="3491" xr:uid="{93169118-F70C-4B8F-9FAC-2D2F4BDDFB1B}"/>
    <cellStyle name="Normal 44 2 3 2 2 2 2 2 2" xfId="8668" xr:uid="{999625EC-325E-45AB-89D2-9C0D22D4441E}"/>
    <cellStyle name="Normal 44 2 3 2 2 2 2 3" xfId="8667" xr:uid="{3A38754D-6B3A-4623-B436-8957D31CC080}"/>
    <cellStyle name="Normal 44 2 3 2 2 2 3" xfId="3492" xr:uid="{9FB3FB1A-2EA6-4BAC-AC4C-C82C7A573411}"/>
    <cellStyle name="Normal 44 2 3 2 2 2 3 2" xfId="8669" xr:uid="{3987E06D-7C68-4700-8709-A4D04918DCA7}"/>
    <cellStyle name="Normal 44 2 3 2 2 2 4" xfId="8666" xr:uid="{740EB245-B3F9-45A9-9D12-A5E9EB31EDBE}"/>
    <cellStyle name="Normal 44 2 3 2 2 3" xfId="3493" xr:uid="{E3A9F217-A908-4A4A-9155-A236E1C08B87}"/>
    <cellStyle name="Normal 44 2 3 2 2 3 2" xfId="3494" xr:uid="{58FC1F56-0E9D-4D5B-82D1-92B47FC65CBB}"/>
    <cellStyle name="Normal 44 2 3 2 2 3 2 2" xfId="8671" xr:uid="{B032390F-7844-4724-9FEC-814C87DF2B90}"/>
    <cellStyle name="Normal 44 2 3 2 2 3 3" xfId="8670" xr:uid="{C663E37A-9008-478A-9C91-FC1CD4F8ECD1}"/>
    <cellStyle name="Normal 44 2 3 2 2 4" xfId="3495" xr:uid="{4F01CDB2-11F2-49D8-9F33-DCB63B60B7DA}"/>
    <cellStyle name="Normal 44 2 3 2 2 4 2" xfId="8672" xr:uid="{F9DB3A7B-F53A-4329-87FC-AE110CB20C2B}"/>
    <cellStyle name="Normal 44 2 3 2 2 5" xfId="8665" xr:uid="{45A9D1DB-955C-4989-A8DC-3040159F9402}"/>
    <cellStyle name="Normal 44 2 3 2 3" xfId="3496" xr:uid="{F5849673-BA1F-4CDC-8C95-C6A5D0A6F96E}"/>
    <cellStyle name="Normal 44 2 3 2 3 2" xfId="3497" xr:uid="{642728D4-7162-4EE5-A4A1-FFE8D03A6EE5}"/>
    <cellStyle name="Normal 44 2 3 2 3 2 2" xfId="3498" xr:uid="{673CF8D5-F7B4-402B-A932-2D17B7F447B9}"/>
    <cellStyle name="Normal 44 2 3 2 3 2 2 2" xfId="8675" xr:uid="{3269827A-319F-43FD-937A-F82A27D4075F}"/>
    <cellStyle name="Normal 44 2 3 2 3 2 3" xfId="8674" xr:uid="{D21E71D2-696F-41A0-8472-80006D49BBCE}"/>
    <cellStyle name="Normal 44 2 3 2 3 3" xfId="3499" xr:uid="{AB769306-5F8A-4F53-B54E-6851C462F9A8}"/>
    <cellStyle name="Normal 44 2 3 2 3 3 2" xfId="8676" xr:uid="{E4FC2CB0-D553-4BD6-819B-326BAB39EAC6}"/>
    <cellStyle name="Normal 44 2 3 2 3 4" xfId="8673" xr:uid="{5CBE8304-CC7F-4940-8DDB-66333F2F4995}"/>
    <cellStyle name="Normal 44 2 3 2 4" xfId="3500" xr:uid="{71683703-818F-4B5D-B1C3-70CE2B91FBD2}"/>
    <cellStyle name="Normal 44 2 3 2 4 2" xfId="3501" xr:uid="{CE1682D6-F73B-404E-AA7B-89C31A3E7BB6}"/>
    <cellStyle name="Normal 44 2 3 2 4 2 2" xfId="8678" xr:uid="{74769557-09CB-4A11-A17A-C38DCE3EC52E}"/>
    <cellStyle name="Normal 44 2 3 2 4 3" xfId="8677" xr:uid="{0EAABD27-FF7A-4A8C-A399-71FA174910AD}"/>
    <cellStyle name="Normal 44 2 3 2 5" xfId="3502" xr:uid="{28B421A0-3051-43A4-949A-C9CE35A738B5}"/>
    <cellStyle name="Normal 44 2 3 2 5 2" xfId="8679" xr:uid="{4C3F614C-9F30-4CCA-A3A5-197ADCD8FAB0}"/>
    <cellStyle name="Normal 44 2 3 2 6" xfId="8664" xr:uid="{B465EF23-5C5F-451F-8573-10E87E931DA5}"/>
    <cellStyle name="Normal 44 2 3 3" xfId="3503" xr:uid="{FBE1B294-E6D3-46EF-A9AD-2292F6323F4D}"/>
    <cellStyle name="Normal 44 2 3 3 2" xfId="3504" xr:uid="{6D687DC8-665A-467A-B16C-CEF8C6B1C6ED}"/>
    <cellStyle name="Normal 44 2 3 3 2 2" xfId="3505" xr:uid="{4D0FCA32-CE1C-4567-9314-4A78567E97A1}"/>
    <cellStyle name="Normal 44 2 3 3 2 2 2" xfId="3506" xr:uid="{E15D77A3-37BC-454E-BF54-7DEEFFA04119}"/>
    <cellStyle name="Normal 44 2 3 3 2 2 2 2" xfId="8683" xr:uid="{4C94BF9B-2DD8-4E34-BA68-FDC3C33F142B}"/>
    <cellStyle name="Normal 44 2 3 3 2 2 3" xfId="8682" xr:uid="{382FAD7F-9E21-4902-ACA4-D93E5AF820C3}"/>
    <cellStyle name="Normal 44 2 3 3 2 3" xfId="3507" xr:uid="{E4AA597C-E78B-4A13-A8EC-53AC594C4441}"/>
    <cellStyle name="Normal 44 2 3 3 2 3 2" xfId="8684" xr:uid="{B533934B-0DE7-4E36-9CB0-2DF78E0B29BB}"/>
    <cellStyle name="Normal 44 2 3 3 2 4" xfId="8681" xr:uid="{844C2A14-B45A-40EC-A69C-4964D30E0272}"/>
    <cellStyle name="Normal 44 2 3 3 3" xfId="3508" xr:uid="{6496690F-9522-4E91-8921-63CD2446130E}"/>
    <cellStyle name="Normal 44 2 3 3 3 2" xfId="3509" xr:uid="{F2530DD8-C532-4553-BC3F-27BD28D268E2}"/>
    <cellStyle name="Normal 44 2 3 3 3 2 2" xfId="8686" xr:uid="{837C7334-96CE-4CDC-A1CA-E880AF871819}"/>
    <cellStyle name="Normal 44 2 3 3 3 3" xfId="8685" xr:uid="{C5528C84-AF25-45A3-93DC-139C7E4B4CA9}"/>
    <cellStyle name="Normal 44 2 3 3 4" xfId="3510" xr:uid="{5509FB03-D663-41B1-8B29-6C9C660FE7E2}"/>
    <cellStyle name="Normal 44 2 3 3 4 2" xfId="8687" xr:uid="{C3CC08E9-E03F-4679-AF64-343DED81CB81}"/>
    <cellStyle name="Normal 44 2 3 3 5" xfId="8680" xr:uid="{E61F5AA6-12CA-4DD7-AF6D-3F9DBBA97E46}"/>
    <cellStyle name="Normal 44 2 3 4" xfId="3511" xr:uid="{F83EF3A0-62E7-4267-B579-704E957CBB87}"/>
    <cellStyle name="Normal 44 2 3 4 2" xfId="3512" xr:uid="{92C64A73-D57A-47E1-AE5B-8986DED7E0BC}"/>
    <cellStyle name="Normal 44 2 3 4 2 2" xfId="3513" xr:uid="{5F8740AB-0F98-44CE-8084-EA795BF3E10E}"/>
    <cellStyle name="Normal 44 2 3 4 2 2 2" xfId="8690" xr:uid="{CD1F8082-1822-48C3-AC01-29B28A5F121B}"/>
    <cellStyle name="Normal 44 2 3 4 2 3" xfId="8689" xr:uid="{5392C67F-CEBC-452B-BAC8-2A3CA1E2DCA1}"/>
    <cellStyle name="Normal 44 2 3 4 3" xfId="3514" xr:uid="{27D0401E-9984-49E9-848C-8245EF93FCCD}"/>
    <cellStyle name="Normal 44 2 3 4 3 2" xfId="8691" xr:uid="{3F8EB01D-BF4F-4284-8A63-C4B9B83B899D}"/>
    <cellStyle name="Normal 44 2 3 4 4" xfId="8688" xr:uid="{8075DA2F-8E00-4091-BF7E-75F66837B9CC}"/>
    <cellStyle name="Normal 44 2 3 5" xfId="3515" xr:uid="{CF9CBF04-DD78-43CD-A0BC-BFED24FC872F}"/>
    <cellStyle name="Normal 44 2 3 5 2" xfId="3516" xr:uid="{5A757701-9DF8-48D4-AB2D-0EDBB0A2874B}"/>
    <cellStyle name="Normal 44 2 3 5 2 2" xfId="8693" xr:uid="{A0A7D730-6DAC-4D3C-990A-9194EBE10369}"/>
    <cellStyle name="Normal 44 2 3 5 3" xfId="8692" xr:uid="{9390FAB3-D8F0-4F0B-9B66-7C5C19E669B9}"/>
    <cellStyle name="Normal 44 2 3 6" xfId="3517" xr:uid="{39768479-19CB-40CD-96F2-807B677CF507}"/>
    <cellStyle name="Normal 44 2 3 6 2" xfId="8694" xr:uid="{9D0BCA22-1E82-4C16-85DF-92EBD63A6F1C}"/>
    <cellStyle name="Normal 44 2 3 7" xfId="8663" xr:uid="{DB3C8A3B-FEB6-41A4-BD38-0AE8E06A3671}"/>
    <cellStyle name="Normal 44 2 4" xfId="3518" xr:uid="{D9AA6833-B84E-4AE0-957D-C83EA48B39C9}"/>
    <cellStyle name="Normal 44 2 4 2" xfId="3519" xr:uid="{7E55F188-9741-4083-A3C1-183C88700B16}"/>
    <cellStyle name="Normal 44 2 4 2 2" xfId="3520" xr:uid="{29F4498D-9A74-4B3D-8CD3-B0CCC1A50557}"/>
    <cellStyle name="Normal 44 2 4 2 2 2" xfId="3521" xr:uid="{BBA5A1D7-ED61-40AC-A532-B02CDE480169}"/>
    <cellStyle name="Normal 44 2 4 2 2 2 2" xfId="3522" xr:uid="{B9D4B146-7E7D-4725-952F-5CA59AB3DC5D}"/>
    <cellStyle name="Normal 44 2 4 2 2 2 2 2" xfId="8699" xr:uid="{44536A28-1723-42B5-A35E-4F13768BF195}"/>
    <cellStyle name="Normal 44 2 4 2 2 2 3" xfId="8698" xr:uid="{DCD05108-CBEF-4186-88FC-126C9B7C40AE}"/>
    <cellStyle name="Normal 44 2 4 2 2 3" xfId="3523" xr:uid="{4E64985C-9B70-4CB6-8DF4-EABBA5BD23EC}"/>
    <cellStyle name="Normal 44 2 4 2 2 3 2" xfId="8700" xr:uid="{9A5BC9F3-0BCC-4867-B23C-56D235FCA1C5}"/>
    <cellStyle name="Normal 44 2 4 2 2 4" xfId="8697" xr:uid="{18AD1627-0BAE-4143-83F8-4C65E59143EF}"/>
    <cellStyle name="Normal 44 2 4 2 3" xfId="3524" xr:uid="{C8C47CD3-1454-4B05-9541-5862170A101A}"/>
    <cellStyle name="Normal 44 2 4 2 3 2" xfId="3525" xr:uid="{45223FA2-1033-4B3F-BB58-74D881CBB23A}"/>
    <cellStyle name="Normal 44 2 4 2 3 2 2" xfId="8702" xr:uid="{CE3D2A77-FC7B-41CE-803D-B052C1DC68E7}"/>
    <cellStyle name="Normal 44 2 4 2 3 3" xfId="8701" xr:uid="{4BDA5036-76C8-483D-9F87-E8147D0A6B59}"/>
    <cellStyle name="Normal 44 2 4 2 4" xfId="3526" xr:uid="{954CDCBC-AC25-4A61-A319-71733F05FD1A}"/>
    <cellStyle name="Normal 44 2 4 2 4 2" xfId="8703" xr:uid="{FD875836-838A-41E2-A57C-3367858CB068}"/>
    <cellStyle name="Normal 44 2 4 2 5" xfId="8696" xr:uid="{B536CEB2-EB31-46AC-9D1D-0B3EFAF3348A}"/>
    <cellStyle name="Normal 44 2 4 3" xfId="3527" xr:uid="{1AE13B9D-DC01-44D5-8D6C-FDF02544DED7}"/>
    <cellStyle name="Normal 44 2 4 3 2" xfId="3528" xr:uid="{390375AB-0E18-4D4E-97DA-E71D5BEADF0E}"/>
    <cellStyle name="Normal 44 2 4 3 2 2" xfId="3529" xr:uid="{9D854EF1-213D-4917-8A07-8CAE4AFE1AAB}"/>
    <cellStyle name="Normal 44 2 4 3 2 2 2" xfId="8706" xr:uid="{54CDCBA9-827C-41AB-92C6-EC2CEF2A7B1A}"/>
    <cellStyle name="Normal 44 2 4 3 2 3" xfId="8705" xr:uid="{1AF41EDE-1B63-49E6-A9B8-5DB01F22C464}"/>
    <cellStyle name="Normal 44 2 4 3 3" xfId="3530" xr:uid="{308A8C8F-D211-4E97-B1A9-D1472154EB50}"/>
    <cellStyle name="Normal 44 2 4 3 3 2" xfId="8707" xr:uid="{F5741E0E-0340-4E82-BD9F-FFA5EF084C62}"/>
    <cellStyle name="Normal 44 2 4 3 4" xfId="8704" xr:uid="{574AB754-17EF-4BCB-8218-1ABD68DE55DB}"/>
    <cellStyle name="Normal 44 2 4 4" xfId="3531" xr:uid="{730A3E36-FDD9-408C-B501-6B54BDC6AB5F}"/>
    <cellStyle name="Normal 44 2 4 4 2" xfId="3532" xr:uid="{0E9454D9-32E9-452E-BBCE-E54592DEF8D0}"/>
    <cellStyle name="Normal 44 2 4 4 2 2" xfId="8709" xr:uid="{88887449-6F3E-4A33-8311-0F0C9418D8AF}"/>
    <cellStyle name="Normal 44 2 4 4 3" xfId="8708" xr:uid="{88F6E229-C092-4016-AF41-DC0BEDD2FD6B}"/>
    <cellStyle name="Normal 44 2 4 5" xfId="3533" xr:uid="{2AE35317-4E12-4497-98AF-9BEE6D90A3B3}"/>
    <cellStyle name="Normal 44 2 4 5 2" xfId="8710" xr:uid="{AA5FBD2F-FEDF-427F-8309-03748D47477E}"/>
    <cellStyle name="Normal 44 2 4 6" xfId="8695" xr:uid="{E5809181-703A-4CEF-B8FD-9DB09FDEE978}"/>
    <cellStyle name="Normal 44 2 5" xfId="3534" xr:uid="{C82A06AE-1E7D-4E1A-AC52-08FBCB75A786}"/>
    <cellStyle name="Normal 44 2 5 2" xfId="3535" xr:uid="{E755C8CA-112A-424D-A5D1-22556E2455D2}"/>
    <cellStyle name="Normal 44 2 5 2 2" xfId="3536" xr:uid="{CBCB800D-8B1D-4550-B1BB-EF9824891891}"/>
    <cellStyle name="Normal 44 2 5 2 2 2" xfId="3537" xr:uid="{6311801E-C6BD-40C2-9E76-64104BD44FE8}"/>
    <cellStyle name="Normal 44 2 5 2 2 2 2" xfId="8714" xr:uid="{BB709DC8-90CE-4990-B912-BAF7DF31F1A5}"/>
    <cellStyle name="Normal 44 2 5 2 2 3" xfId="8713" xr:uid="{1292BE9B-83AE-4E8B-A81B-0352ACDF9856}"/>
    <cellStyle name="Normal 44 2 5 2 3" xfId="3538" xr:uid="{46C584E0-17C7-4FAF-9440-78BFAE07638B}"/>
    <cellStyle name="Normal 44 2 5 2 3 2" xfId="8715" xr:uid="{F293B471-D5A9-471F-8849-F165ADC4CBED}"/>
    <cellStyle name="Normal 44 2 5 2 4" xfId="8712" xr:uid="{D48D8756-925E-4DB7-8D3E-5FC9B92DF8EB}"/>
    <cellStyle name="Normal 44 2 5 3" xfId="3539" xr:uid="{310ACB44-2F53-4876-831D-8103BAB5743A}"/>
    <cellStyle name="Normal 44 2 5 3 2" xfId="3540" xr:uid="{3EFD6158-CC22-4227-862C-F4349F6CFD34}"/>
    <cellStyle name="Normal 44 2 5 3 2 2" xfId="8717" xr:uid="{23083CC0-B225-4E0B-92D0-5B8181026B40}"/>
    <cellStyle name="Normal 44 2 5 3 3" xfId="8716" xr:uid="{1C5E6FE0-50BF-4823-83BE-39297E795071}"/>
    <cellStyle name="Normal 44 2 5 4" xfId="3541" xr:uid="{6A34B8DA-DF88-4709-AA3B-A2D9841C52A3}"/>
    <cellStyle name="Normal 44 2 5 4 2" xfId="8718" xr:uid="{5AC81E78-9930-4E57-81C7-0D5769F5B4A0}"/>
    <cellStyle name="Normal 44 2 5 5" xfId="8711" xr:uid="{74A17C51-BAE7-4E3D-BB5D-1614A747A68A}"/>
    <cellStyle name="Normal 44 2 6" xfId="3542" xr:uid="{1CABAD27-1C62-458B-BA47-F99F53575D74}"/>
    <cellStyle name="Normal 44 2 6 2" xfId="3543" xr:uid="{FDCD0573-8AFD-4A81-92F5-421D66E57EA1}"/>
    <cellStyle name="Normal 44 2 6 2 2" xfId="3544" xr:uid="{2314A5A3-0A90-4795-896C-E4B89875181B}"/>
    <cellStyle name="Normal 44 2 6 2 2 2" xfId="8721" xr:uid="{07503965-032E-4AAC-B588-21B215A226B5}"/>
    <cellStyle name="Normal 44 2 6 2 3" xfId="8720" xr:uid="{FDF24767-2E71-4742-A99B-CC1476802D36}"/>
    <cellStyle name="Normal 44 2 6 3" xfId="3545" xr:uid="{7DAD6770-6F8B-423A-89E1-FED61A44E87C}"/>
    <cellStyle name="Normal 44 2 6 3 2" xfId="8722" xr:uid="{093F7A82-F491-4CD7-93CA-4F24A39D5E5F}"/>
    <cellStyle name="Normal 44 2 6 4" xfId="8719" xr:uid="{F691F074-A220-43DE-9176-8F337223E7C3}"/>
    <cellStyle name="Normal 44 2 7" xfId="3546" xr:uid="{4F48F594-3C36-417A-AB7A-DA3E90960693}"/>
    <cellStyle name="Normal 44 2 7 2" xfId="3547" xr:uid="{014F3CD7-EC79-49BE-BD53-023518107A54}"/>
    <cellStyle name="Normal 44 2 7 2 2" xfId="8724" xr:uid="{0D6F7635-9A2A-4F34-A28C-39150D9E6058}"/>
    <cellStyle name="Normal 44 2 7 3" xfId="8723" xr:uid="{D5DD2CA0-4FE5-4F64-B88B-FC8790324D75}"/>
    <cellStyle name="Normal 44 2 8" xfId="3548" xr:uid="{B06339F4-B0C7-4920-ABEC-1B14B29F60CF}"/>
    <cellStyle name="Normal 44 2 8 2" xfId="8725" xr:uid="{42B26D1E-F94B-43B8-BA26-7C88C486986E}"/>
    <cellStyle name="Normal 44 2 9" xfId="6075" xr:uid="{7EB260C2-28F2-48FB-B806-FB2F1F7A7690}"/>
    <cellStyle name="Normal 44 3" xfId="3549" xr:uid="{546555BB-CFD8-492B-B26E-4B656FB74D82}"/>
    <cellStyle name="Normal 44 3 2" xfId="3550" xr:uid="{9C56F996-C9D4-4C58-97FD-36AE8A8DF41C}"/>
    <cellStyle name="Normal 44 3 2 2" xfId="3551" xr:uid="{42400205-0D7D-468A-8735-543D5CF7A466}"/>
    <cellStyle name="Normal 44 3 2 2 2" xfId="3552" xr:uid="{B6DE9977-D019-40ED-806A-76E8AC78C800}"/>
    <cellStyle name="Normal 44 3 2 2 2 2" xfId="3553" xr:uid="{2670590F-9383-4783-A02B-3DC1B66E1DC5}"/>
    <cellStyle name="Normal 44 3 2 2 2 2 2" xfId="3554" xr:uid="{9F915A5C-2455-40D3-93B9-0578883027F4}"/>
    <cellStyle name="Normal 44 3 2 2 2 2 2 2" xfId="3555" xr:uid="{6A3AD3CF-5E4D-495F-8EEB-F77DA174F991}"/>
    <cellStyle name="Normal 44 3 2 2 2 2 2 2 2" xfId="3556" xr:uid="{36B24200-DC0A-42A6-A28B-3ABFE22C1838}"/>
    <cellStyle name="Normal 44 3 2 2 2 2 2 2 2 2" xfId="8733" xr:uid="{611A0DD6-8E55-4A0D-8B1D-67AFF765184A}"/>
    <cellStyle name="Normal 44 3 2 2 2 2 2 2 3" xfId="8732" xr:uid="{33ECD5DB-BA72-4E84-9EEF-81EB049FAB0D}"/>
    <cellStyle name="Normal 44 3 2 2 2 2 2 3" xfId="3557" xr:uid="{FCF6CEEC-BFF6-4F0D-9F60-14BD54636A77}"/>
    <cellStyle name="Normal 44 3 2 2 2 2 2 3 2" xfId="8734" xr:uid="{A97A8765-2D75-4BBB-A41C-09BCC09B16EC}"/>
    <cellStyle name="Normal 44 3 2 2 2 2 2 4" xfId="8731" xr:uid="{E805C216-5491-444A-8210-E4EECA05006E}"/>
    <cellStyle name="Normal 44 3 2 2 2 2 3" xfId="3558" xr:uid="{45AFD7FD-1C32-4831-92A7-B9392555291F}"/>
    <cellStyle name="Normal 44 3 2 2 2 2 3 2" xfId="3559" xr:uid="{73484865-8C84-43EA-BED8-11251C086730}"/>
    <cellStyle name="Normal 44 3 2 2 2 2 3 2 2" xfId="8736" xr:uid="{48494026-001C-4346-A4CE-2ED07EB1A8ED}"/>
    <cellStyle name="Normal 44 3 2 2 2 2 3 3" xfId="8735" xr:uid="{8449D916-1974-4566-8BE6-FFD44825740E}"/>
    <cellStyle name="Normal 44 3 2 2 2 2 4" xfId="3560" xr:uid="{DF414E61-BC52-4DB1-9F2A-2DD007E2131B}"/>
    <cellStyle name="Normal 44 3 2 2 2 2 4 2" xfId="8737" xr:uid="{5C0CE256-01B0-46A9-8F9F-873A3E94A753}"/>
    <cellStyle name="Normal 44 3 2 2 2 2 5" xfId="8730" xr:uid="{AFAD9960-2719-49D4-B53B-0CB97C01BCCA}"/>
    <cellStyle name="Normal 44 3 2 2 2 3" xfId="3561" xr:uid="{06D5EB85-4F97-4EC3-B409-8E84F9243755}"/>
    <cellStyle name="Normal 44 3 2 2 2 3 2" xfId="3562" xr:uid="{653EF246-F7DD-4ED0-948E-32A79A203AC1}"/>
    <cellStyle name="Normal 44 3 2 2 2 3 2 2" xfId="3563" xr:uid="{A2B5F69C-961F-4BE3-BC24-DFF264246028}"/>
    <cellStyle name="Normal 44 3 2 2 2 3 2 2 2" xfId="8740" xr:uid="{9ACF1122-15A5-432F-A0B7-628C67D32B58}"/>
    <cellStyle name="Normal 44 3 2 2 2 3 2 3" xfId="8739" xr:uid="{8C4EDF0A-7C09-472F-87AF-58E11D19258E}"/>
    <cellStyle name="Normal 44 3 2 2 2 3 3" xfId="3564" xr:uid="{811E36F1-2521-492D-8452-EEFB9E855DE5}"/>
    <cellStyle name="Normal 44 3 2 2 2 3 3 2" xfId="8741" xr:uid="{BC1F5025-F99D-4C40-9E86-C07E70F0D55E}"/>
    <cellStyle name="Normal 44 3 2 2 2 3 4" xfId="8738" xr:uid="{FE123DCA-1AA2-4E03-8EB2-6E557920A915}"/>
    <cellStyle name="Normal 44 3 2 2 2 4" xfId="3565" xr:uid="{0FB8F426-0DB7-40BA-BA74-58B6B95826F3}"/>
    <cellStyle name="Normal 44 3 2 2 2 4 2" xfId="3566" xr:uid="{AA4E4546-4E68-4FA7-8F7C-98227F7E2A1B}"/>
    <cellStyle name="Normal 44 3 2 2 2 4 2 2" xfId="8743" xr:uid="{8E8D1709-9A6E-4C27-96C2-2440D01DBB70}"/>
    <cellStyle name="Normal 44 3 2 2 2 4 3" xfId="8742" xr:uid="{68A9C329-DD28-4AF3-9B3F-35C43451DF1A}"/>
    <cellStyle name="Normal 44 3 2 2 2 5" xfId="3567" xr:uid="{7A689245-920F-4D1E-A76C-C5DBA22C18B7}"/>
    <cellStyle name="Normal 44 3 2 2 2 5 2" xfId="8744" xr:uid="{3617364F-1ABE-4344-87C0-A4693993E8FE}"/>
    <cellStyle name="Normal 44 3 2 2 2 6" xfId="8729" xr:uid="{486DF394-145E-4148-B334-0B378B699230}"/>
    <cellStyle name="Normal 44 3 2 2 3" xfId="3568" xr:uid="{866D87F7-BA26-4D2E-903D-AD0F1A3A0656}"/>
    <cellStyle name="Normal 44 3 2 2 3 2" xfId="3569" xr:uid="{61F7DF72-6C5D-4F6F-B29F-4BC0CD8C085E}"/>
    <cellStyle name="Normal 44 3 2 2 3 2 2" xfId="3570" xr:uid="{2E46F6F5-7100-41FC-A152-EBB9B6665C3B}"/>
    <cellStyle name="Normal 44 3 2 2 3 2 2 2" xfId="3571" xr:uid="{8BF9B9B7-D6A5-4DA8-8F97-9C287F9D31C5}"/>
    <cellStyle name="Normal 44 3 2 2 3 2 2 2 2" xfId="8748" xr:uid="{C6D13E54-F113-4163-96BE-01AB43F84E52}"/>
    <cellStyle name="Normal 44 3 2 2 3 2 2 3" xfId="8747" xr:uid="{824FE37A-A6EC-429F-9603-2C15F85C6BE0}"/>
    <cellStyle name="Normal 44 3 2 2 3 2 3" xfId="3572" xr:uid="{0ECCF342-3ED3-401A-BC3D-A9385851E7F9}"/>
    <cellStyle name="Normal 44 3 2 2 3 2 3 2" xfId="8749" xr:uid="{7C153EB3-9185-48C3-9969-247E0B491182}"/>
    <cellStyle name="Normal 44 3 2 2 3 2 4" xfId="8746" xr:uid="{AF38971D-036D-405B-A307-A2596C3F56C3}"/>
    <cellStyle name="Normal 44 3 2 2 3 3" xfId="3573" xr:uid="{7F6F558D-9C3F-4AAA-A5B5-B67578C8C6EC}"/>
    <cellStyle name="Normal 44 3 2 2 3 3 2" xfId="3574" xr:uid="{3CD59F7A-E072-4AEB-91CD-DD12A41B00BB}"/>
    <cellStyle name="Normal 44 3 2 2 3 3 2 2" xfId="8751" xr:uid="{8392EE95-63A2-434A-8669-F7813FDDE967}"/>
    <cellStyle name="Normal 44 3 2 2 3 3 3" xfId="8750" xr:uid="{FC5CF3AB-4FF2-4541-B8D0-2517E83CF0F8}"/>
    <cellStyle name="Normal 44 3 2 2 3 4" xfId="3575" xr:uid="{8A1173A6-FCAA-422A-A5D4-8CF36FB7329B}"/>
    <cellStyle name="Normal 44 3 2 2 3 4 2" xfId="8752" xr:uid="{60DC4F1E-F9C0-4F85-B259-7CAA7162383B}"/>
    <cellStyle name="Normal 44 3 2 2 3 5" xfId="8745" xr:uid="{89DC6845-0EDE-488F-8E43-8CB5F6A902E6}"/>
    <cellStyle name="Normal 44 3 2 2 4" xfId="3576" xr:uid="{964EF602-C1CD-473C-9F16-E35CF8501E85}"/>
    <cellStyle name="Normal 44 3 2 2 4 2" xfId="3577" xr:uid="{0FCFDDB5-8A8D-4020-B57C-87C165826B1F}"/>
    <cellStyle name="Normal 44 3 2 2 4 2 2" xfId="3578" xr:uid="{2DD4CA74-247F-4DB1-9897-4D760990ACF8}"/>
    <cellStyle name="Normal 44 3 2 2 4 2 2 2" xfId="8755" xr:uid="{7727EA89-9327-4CBB-B219-E182FEBE97EF}"/>
    <cellStyle name="Normal 44 3 2 2 4 2 3" xfId="8754" xr:uid="{AD83F300-B474-42EB-B777-D673376A9FDB}"/>
    <cellStyle name="Normal 44 3 2 2 4 3" xfId="3579" xr:uid="{9901A0C1-9116-4C71-A35B-A02CC065782B}"/>
    <cellStyle name="Normal 44 3 2 2 4 3 2" xfId="8756" xr:uid="{1641B0BD-364E-436D-BD8C-3CB1D12F299E}"/>
    <cellStyle name="Normal 44 3 2 2 4 4" xfId="8753" xr:uid="{852858BF-AE50-4999-95C2-F2C917E8951B}"/>
    <cellStyle name="Normal 44 3 2 2 5" xfId="3580" xr:uid="{F5A730B9-AD30-4EC6-82E6-F6F1E6EAE4D2}"/>
    <cellStyle name="Normal 44 3 2 2 5 2" xfId="3581" xr:uid="{E1D00575-F21C-4470-A31A-32B795756ADD}"/>
    <cellStyle name="Normal 44 3 2 2 5 2 2" xfId="8758" xr:uid="{FB9E5DF1-1696-47CF-B9DE-4ECE96CFDE53}"/>
    <cellStyle name="Normal 44 3 2 2 5 3" xfId="8757" xr:uid="{F562CB8C-2F9B-4684-BFCD-6B2DA72CE0C5}"/>
    <cellStyle name="Normal 44 3 2 2 6" xfId="3582" xr:uid="{BA3C72AC-B36B-470E-9D48-112C3480EBA3}"/>
    <cellStyle name="Normal 44 3 2 2 6 2" xfId="8759" xr:uid="{1AA453F4-F0D7-4D79-BB3A-5774D7229935}"/>
    <cellStyle name="Normal 44 3 2 2 7" xfId="8728" xr:uid="{4BEDE47D-7CE6-41BE-AF2D-B52EF3965BE2}"/>
    <cellStyle name="Normal 44 3 2 3" xfId="3583" xr:uid="{2C9184C6-C068-4CD3-A1CC-DBC8D0AD9AFE}"/>
    <cellStyle name="Normal 44 3 2 3 2" xfId="3584" xr:uid="{3C199EFE-460E-4A8E-B124-B62C19FCBDF3}"/>
    <cellStyle name="Normal 44 3 2 3 2 2" xfId="3585" xr:uid="{6F23DCD9-1CD1-4830-A8D4-E04DAD225554}"/>
    <cellStyle name="Normal 44 3 2 3 2 2 2" xfId="3586" xr:uid="{7FC299D2-DE43-434F-BE87-B34451CA2C54}"/>
    <cellStyle name="Normal 44 3 2 3 2 2 2 2" xfId="3587" xr:uid="{461321A7-6CAF-4CE2-AA64-5E7EEAAB32E3}"/>
    <cellStyle name="Normal 44 3 2 3 2 2 2 2 2" xfId="8764" xr:uid="{35185459-6178-495F-8BAD-0A4C99857BBE}"/>
    <cellStyle name="Normal 44 3 2 3 2 2 2 3" xfId="8763" xr:uid="{A0DF70E1-A4F2-41CA-A62A-3B6AE383EECA}"/>
    <cellStyle name="Normal 44 3 2 3 2 2 3" xfId="3588" xr:uid="{15BC3905-EB9C-4EF8-ACE5-81773F2803C1}"/>
    <cellStyle name="Normal 44 3 2 3 2 2 3 2" xfId="8765" xr:uid="{8F3C407B-1152-47AD-BF61-840C76D75923}"/>
    <cellStyle name="Normal 44 3 2 3 2 2 4" xfId="8762" xr:uid="{F0918C78-4E70-4962-B126-EEB63FA8C418}"/>
    <cellStyle name="Normal 44 3 2 3 2 3" xfId="3589" xr:uid="{D8AFDB86-0167-4EF7-A9C1-F3F0F021D26E}"/>
    <cellStyle name="Normal 44 3 2 3 2 3 2" xfId="3590" xr:uid="{D2F58CD4-409B-4E3C-952C-8B112F481B77}"/>
    <cellStyle name="Normal 44 3 2 3 2 3 2 2" xfId="8767" xr:uid="{50201E96-8F3F-49A1-8FBF-5E811CABFBC5}"/>
    <cellStyle name="Normal 44 3 2 3 2 3 3" xfId="8766" xr:uid="{42AC6225-39AD-4CB8-8B57-4E2F675B2F2D}"/>
    <cellStyle name="Normal 44 3 2 3 2 4" xfId="3591" xr:uid="{B9A91B3B-463A-4C1E-9C18-A16A9B95AADB}"/>
    <cellStyle name="Normal 44 3 2 3 2 4 2" xfId="8768" xr:uid="{F7FF074E-C4B1-4515-AEA2-520D8BA6A2A3}"/>
    <cellStyle name="Normal 44 3 2 3 2 5" xfId="8761" xr:uid="{AD9B974F-BD76-4710-B4C0-98ED456E60AF}"/>
    <cellStyle name="Normal 44 3 2 3 3" xfId="3592" xr:uid="{C562668A-CBDA-486C-8F7C-773F805123DE}"/>
    <cellStyle name="Normal 44 3 2 3 3 2" xfId="3593" xr:uid="{500144DC-D884-41CA-A3DB-931B5D035997}"/>
    <cellStyle name="Normal 44 3 2 3 3 2 2" xfId="3594" xr:uid="{5752864A-C2E5-4B2D-8A02-EFFE7A93E1F9}"/>
    <cellStyle name="Normal 44 3 2 3 3 2 2 2" xfId="8771" xr:uid="{21B23D78-21DC-439F-8C1A-405F935D48EB}"/>
    <cellStyle name="Normal 44 3 2 3 3 2 3" xfId="8770" xr:uid="{EBDF841E-8F15-4624-9449-388657FE5CC6}"/>
    <cellStyle name="Normal 44 3 2 3 3 3" xfId="3595" xr:uid="{F97C4B40-DDFD-4E32-BE1C-4A8B09DC3AD2}"/>
    <cellStyle name="Normal 44 3 2 3 3 3 2" xfId="8772" xr:uid="{0E44439A-738A-4685-8296-527E0D318E2C}"/>
    <cellStyle name="Normal 44 3 2 3 3 4" xfId="8769" xr:uid="{8D2AC677-734D-421E-912B-61F3A64EEA15}"/>
    <cellStyle name="Normal 44 3 2 3 4" xfId="3596" xr:uid="{F7CDB95F-7C61-4FC4-A4A1-4071AFC97572}"/>
    <cellStyle name="Normal 44 3 2 3 4 2" xfId="3597" xr:uid="{AA8DF9D6-46D7-4C89-A6D6-A7354CAA5BCB}"/>
    <cellStyle name="Normal 44 3 2 3 4 2 2" xfId="8774" xr:uid="{632D46BD-4904-4BEF-AD00-780BD71269E5}"/>
    <cellStyle name="Normal 44 3 2 3 4 3" xfId="8773" xr:uid="{0FEDB74F-AF56-42F8-A7D0-584C811C3957}"/>
    <cellStyle name="Normal 44 3 2 3 5" xfId="3598" xr:uid="{61702140-68B5-40CD-8723-1156DFD67B76}"/>
    <cellStyle name="Normal 44 3 2 3 5 2" xfId="8775" xr:uid="{0DE52116-AD44-4D5C-B427-C9934C0ECCF9}"/>
    <cellStyle name="Normal 44 3 2 3 6" xfId="8760" xr:uid="{60EB6085-12DE-4039-BCB4-4DC1227434CF}"/>
    <cellStyle name="Normal 44 3 2 4" xfId="3599" xr:uid="{EC2F95C2-E291-4358-AF35-745803E31450}"/>
    <cellStyle name="Normal 44 3 2 4 2" xfId="3600" xr:uid="{EF6E1D55-0739-46C2-81E6-497B4D1CD412}"/>
    <cellStyle name="Normal 44 3 2 4 2 2" xfId="3601" xr:uid="{6948E5DB-2B60-4118-A74D-722882656D55}"/>
    <cellStyle name="Normal 44 3 2 4 2 2 2" xfId="3602" xr:uid="{69731BFC-FB48-472D-8F96-695F0F972C05}"/>
    <cellStyle name="Normal 44 3 2 4 2 2 2 2" xfId="8779" xr:uid="{4106CBC6-1CCD-4394-9F91-3EE5C66215EA}"/>
    <cellStyle name="Normal 44 3 2 4 2 2 3" xfId="8778" xr:uid="{F014D68B-EEB5-454F-A5F5-6174913B3618}"/>
    <cellStyle name="Normal 44 3 2 4 2 3" xfId="3603" xr:uid="{3B49E7D3-C05F-4C35-87C2-EA360FAD51CD}"/>
    <cellStyle name="Normal 44 3 2 4 2 3 2" xfId="8780" xr:uid="{15FDD65B-507D-4042-AA0F-B7DA5043970B}"/>
    <cellStyle name="Normal 44 3 2 4 2 4" xfId="8777" xr:uid="{CE47C61F-CB12-41F7-909F-3E16CA6F66AF}"/>
    <cellStyle name="Normal 44 3 2 4 3" xfId="3604" xr:uid="{83F82FCC-8CA3-4761-9507-214EAEA8E3F6}"/>
    <cellStyle name="Normal 44 3 2 4 3 2" xfId="3605" xr:uid="{46263EE3-C9CA-435A-9279-77D81597B134}"/>
    <cellStyle name="Normal 44 3 2 4 3 2 2" xfId="8782" xr:uid="{0260F76E-DC03-4B92-AFD4-57BE7A6BFC0B}"/>
    <cellStyle name="Normal 44 3 2 4 3 3" xfId="8781" xr:uid="{2986A555-6804-4BBC-AA86-BF6E21B3214E}"/>
    <cellStyle name="Normal 44 3 2 4 4" xfId="3606" xr:uid="{50E4E406-D340-43B2-93CE-26DF8244A9E6}"/>
    <cellStyle name="Normal 44 3 2 4 4 2" xfId="8783" xr:uid="{E63679E5-1A49-4C54-8C13-55CBAA3B16DF}"/>
    <cellStyle name="Normal 44 3 2 4 5" xfId="8776" xr:uid="{FEE9F147-74D0-482B-8162-9C0A6E0D25AD}"/>
    <cellStyle name="Normal 44 3 2 5" xfId="3607" xr:uid="{62D4F799-DAFA-4B56-941E-A2EDE5BAA3D5}"/>
    <cellStyle name="Normal 44 3 2 5 2" xfId="3608" xr:uid="{5A85AA40-C89F-43F7-87AB-836F4AC0FBEA}"/>
    <cellStyle name="Normal 44 3 2 5 2 2" xfId="3609" xr:uid="{649D23AE-412E-4C7D-B7BE-EB294B5BA3BD}"/>
    <cellStyle name="Normal 44 3 2 5 2 2 2" xfId="8786" xr:uid="{3F1E39F0-D164-482B-824F-EF7638DF2783}"/>
    <cellStyle name="Normal 44 3 2 5 2 3" xfId="8785" xr:uid="{C7E7A326-0188-4590-A871-32BBC17808CE}"/>
    <cellStyle name="Normal 44 3 2 5 3" xfId="3610" xr:uid="{9D81CBF2-F776-40A6-ABB3-15387721545E}"/>
    <cellStyle name="Normal 44 3 2 5 3 2" xfId="8787" xr:uid="{324000AF-CD7D-4D32-A548-ADCFA4218243}"/>
    <cellStyle name="Normal 44 3 2 5 4" xfId="8784" xr:uid="{AF2A73A5-322C-4B02-98EF-5B4E29B7D685}"/>
    <cellStyle name="Normal 44 3 2 6" xfId="3611" xr:uid="{CC42AF01-2F17-4170-A952-E56F2A0B61B6}"/>
    <cellStyle name="Normal 44 3 2 6 2" xfId="3612" xr:uid="{35CCE780-C035-4EF2-A0B0-774479ACEC00}"/>
    <cellStyle name="Normal 44 3 2 6 2 2" xfId="8789" xr:uid="{84E1F46A-AA1F-4F95-9BAD-63ACFDE3A48F}"/>
    <cellStyle name="Normal 44 3 2 6 3" xfId="8788" xr:uid="{FC2BAF7C-D9F9-4A11-A224-B63328897C1D}"/>
    <cellStyle name="Normal 44 3 2 7" xfId="3613" xr:uid="{947051EA-422D-4CAA-9493-129239E8BC24}"/>
    <cellStyle name="Normal 44 3 2 7 2" xfId="8790" xr:uid="{C596B286-837E-4AF4-B97B-44B1CB3EF184}"/>
    <cellStyle name="Normal 44 3 2 8" xfId="8727" xr:uid="{6ADC887F-C00A-4BF9-B696-4608C0FA736D}"/>
    <cellStyle name="Normal 44 3 3" xfId="3614" xr:uid="{9C93CAA6-EE69-4A75-975A-6636CDABE114}"/>
    <cellStyle name="Normal 44 3 3 2" xfId="3615" xr:uid="{0288397B-F405-4D53-B320-B916A23BBFCC}"/>
    <cellStyle name="Normal 44 3 3 2 2" xfId="3616" xr:uid="{BAA11B71-EF45-43BD-B1D0-E660E5AE2983}"/>
    <cellStyle name="Normal 44 3 3 2 2 2" xfId="3617" xr:uid="{01B76B45-DEF6-4D3B-938A-5386CDCFD122}"/>
    <cellStyle name="Normal 44 3 3 2 2 2 2" xfId="3618" xr:uid="{BB4835AB-3DD5-4274-8A6B-F79161433B9E}"/>
    <cellStyle name="Normal 44 3 3 2 2 2 2 2" xfId="3619" xr:uid="{394FE687-FD40-42F0-9EF6-30A18A9C2BC7}"/>
    <cellStyle name="Normal 44 3 3 2 2 2 2 2 2" xfId="8796" xr:uid="{0A88E946-EB6D-4FA4-8E52-9B54065C5006}"/>
    <cellStyle name="Normal 44 3 3 2 2 2 2 3" xfId="8795" xr:uid="{E455C616-22D0-4241-9100-E778D6CEEB90}"/>
    <cellStyle name="Normal 44 3 3 2 2 2 3" xfId="3620" xr:uid="{D1DA38B5-7306-4BA0-9C79-AA1C356ADADE}"/>
    <cellStyle name="Normal 44 3 3 2 2 2 3 2" xfId="8797" xr:uid="{54B46CAE-6318-4ED9-AE75-6DE85CA4C48D}"/>
    <cellStyle name="Normal 44 3 3 2 2 2 4" xfId="8794" xr:uid="{23F8F690-7E2A-486D-9189-7C9BBE0F52D2}"/>
    <cellStyle name="Normal 44 3 3 2 2 3" xfId="3621" xr:uid="{99D52374-EFF0-421D-A390-00F720949F17}"/>
    <cellStyle name="Normal 44 3 3 2 2 3 2" xfId="3622" xr:uid="{C4F9540D-1F06-46CF-BD28-9C05FD5C3352}"/>
    <cellStyle name="Normal 44 3 3 2 2 3 2 2" xfId="8799" xr:uid="{B6DF5E8A-C0C9-4246-A528-0EE7DC217720}"/>
    <cellStyle name="Normal 44 3 3 2 2 3 3" xfId="8798" xr:uid="{1F86DEA8-2E47-4D0E-A8D7-387A30BE54E7}"/>
    <cellStyle name="Normal 44 3 3 2 2 4" xfId="3623" xr:uid="{5B5460B3-FD37-4D51-9B93-6E39CC6576B9}"/>
    <cellStyle name="Normal 44 3 3 2 2 4 2" xfId="8800" xr:uid="{86F85305-33D1-44A8-A492-51B9A7CA298B}"/>
    <cellStyle name="Normal 44 3 3 2 2 5" xfId="8793" xr:uid="{6F02925B-2601-4C64-B13E-00EAE13889B2}"/>
    <cellStyle name="Normal 44 3 3 2 3" xfId="3624" xr:uid="{669AF792-9806-4BD2-8BF4-07FA523EED60}"/>
    <cellStyle name="Normal 44 3 3 2 3 2" xfId="3625" xr:uid="{462F273C-7FD1-4E4A-9F5B-891D18C7EDD9}"/>
    <cellStyle name="Normal 44 3 3 2 3 2 2" xfId="3626" xr:uid="{7E4E3489-12C4-4E9A-912C-3ED9B6692D2D}"/>
    <cellStyle name="Normal 44 3 3 2 3 2 2 2" xfId="8803" xr:uid="{DF529075-9EA6-4DA9-86F0-D95DF7B44D38}"/>
    <cellStyle name="Normal 44 3 3 2 3 2 3" xfId="8802" xr:uid="{08FE061A-FD28-4EE4-8884-F3E53C53F947}"/>
    <cellStyle name="Normal 44 3 3 2 3 3" xfId="3627" xr:uid="{65963223-DE79-44D6-8217-0BE84204808A}"/>
    <cellStyle name="Normal 44 3 3 2 3 3 2" xfId="8804" xr:uid="{6A9522ED-D063-46A6-9448-BEAE5F5CE801}"/>
    <cellStyle name="Normal 44 3 3 2 3 4" xfId="8801" xr:uid="{C5C9D34B-FB3B-4FA7-B10B-F70C9E938C20}"/>
    <cellStyle name="Normal 44 3 3 2 4" xfId="3628" xr:uid="{A5F287C3-425F-4234-9ECC-E3121E80F600}"/>
    <cellStyle name="Normal 44 3 3 2 4 2" xfId="3629" xr:uid="{7A7C990F-B8EF-4EBB-A896-CC3BB620EF8C}"/>
    <cellStyle name="Normal 44 3 3 2 4 2 2" xfId="8806" xr:uid="{013EF599-0703-47E2-B6CD-39B237962AC2}"/>
    <cellStyle name="Normal 44 3 3 2 4 3" xfId="8805" xr:uid="{4D2D1143-0A97-4B0D-8EB7-ED7F9FF470EA}"/>
    <cellStyle name="Normal 44 3 3 2 5" xfId="3630" xr:uid="{E333B800-7C81-41DB-9501-C5354C930176}"/>
    <cellStyle name="Normal 44 3 3 2 5 2" xfId="8807" xr:uid="{1BA66A2B-B5B9-46BD-B610-D9627E515D33}"/>
    <cellStyle name="Normal 44 3 3 2 6" xfId="8792" xr:uid="{BA820F72-2135-486B-90BF-E3724D0F3D14}"/>
    <cellStyle name="Normal 44 3 3 3" xfId="3631" xr:uid="{B95DBE7D-D192-4AAA-A044-22A9AB663E67}"/>
    <cellStyle name="Normal 44 3 3 3 2" xfId="3632" xr:uid="{2813BC6A-F4B6-4A50-A7A2-0C5F654B137D}"/>
    <cellStyle name="Normal 44 3 3 3 2 2" xfId="3633" xr:uid="{2C398314-4A10-4F43-92F6-C098BF9EB202}"/>
    <cellStyle name="Normal 44 3 3 3 2 2 2" xfId="3634" xr:uid="{ACF9C0EE-6B2C-498B-9976-4B3117C8302F}"/>
    <cellStyle name="Normal 44 3 3 3 2 2 2 2" xfId="8811" xr:uid="{8B209C8F-496A-4771-9C6D-F5C1EB5D2D93}"/>
    <cellStyle name="Normal 44 3 3 3 2 2 3" xfId="8810" xr:uid="{22D421B8-406D-46E9-BFB8-ADA0FEB57893}"/>
    <cellStyle name="Normal 44 3 3 3 2 3" xfId="3635" xr:uid="{1118EFF7-4B49-437F-852C-B959B209929F}"/>
    <cellStyle name="Normal 44 3 3 3 2 3 2" xfId="8812" xr:uid="{00CDEB08-63D8-4EF8-BB52-3AA61DCF14A1}"/>
    <cellStyle name="Normal 44 3 3 3 2 4" xfId="8809" xr:uid="{A9B563AF-10F2-47E1-B940-B3CDC93EE57B}"/>
    <cellStyle name="Normal 44 3 3 3 3" xfId="3636" xr:uid="{7D9D735D-DAFF-4502-A6D0-6EB1B0C65C55}"/>
    <cellStyle name="Normal 44 3 3 3 3 2" xfId="3637" xr:uid="{F3325559-08BC-44F9-AA6A-969255909C6E}"/>
    <cellStyle name="Normal 44 3 3 3 3 2 2" xfId="8814" xr:uid="{2AFB1CE6-2D20-4A67-BC34-288E6129D815}"/>
    <cellStyle name="Normal 44 3 3 3 3 3" xfId="8813" xr:uid="{D7E2C099-BB76-4858-942F-C664FABE0DBA}"/>
    <cellStyle name="Normal 44 3 3 3 4" xfId="3638" xr:uid="{760A7EE0-6F6D-4B3A-B849-67838D6AC7B4}"/>
    <cellStyle name="Normal 44 3 3 3 4 2" xfId="8815" xr:uid="{0A455888-07DC-44C5-AE57-DF36616208A3}"/>
    <cellStyle name="Normal 44 3 3 3 5" xfId="8808" xr:uid="{D4F8E37C-2FCA-4177-AD27-CAAC4CBE6491}"/>
    <cellStyle name="Normal 44 3 3 4" xfId="3639" xr:uid="{444E6825-7489-4DBB-A786-9320F0F43143}"/>
    <cellStyle name="Normal 44 3 3 4 2" xfId="3640" xr:uid="{BBDDC762-5CB7-43BF-B1B5-23CF0890DD89}"/>
    <cellStyle name="Normal 44 3 3 4 2 2" xfId="3641" xr:uid="{6C31317B-0735-4CFB-B878-BD27CA908EC2}"/>
    <cellStyle name="Normal 44 3 3 4 2 2 2" xfId="8818" xr:uid="{8BB73EFF-0187-4354-818A-3D36F35D25B5}"/>
    <cellStyle name="Normal 44 3 3 4 2 3" xfId="8817" xr:uid="{5F91557D-664E-41A1-8F91-DCAA4DCE762A}"/>
    <cellStyle name="Normal 44 3 3 4 3" xfId="3642" xr:uid="{B714C636-2E06-4799-ACCF-7CEB40F460F2}"/>
    <cellStyle name="Normal 44 3 3 4 3 2" xfId="8819" xr:uid="{7828B12A-871F-4C92-BF22-B070DDCB0434}"/>
    <cellStyle name="Normal 44 3 3 4 4" xfId="8816" xr:uid="{8ED4747D-7CBF-41E8-9469-F6D220A86F3E}"/>
    <cellStyle name="Normal 44 3 3 5" xfId="3643" xr:uid="{B335A0FD-F812-4632-9427-77D8DBCD6654}"/>
    <cellStyle name="Normal 44 3 3 5 2" xfId="3644" xr:uid="{483C1621-8D72-46EA-9757-AA04CBC25F91}"/>
    <cellStyle name="Normal 44 3 3 5 2 2" xfId="8821" xr:uid="{AE1890EB-B839-4039-9A62-98B401AB66FA}"/>
    <cellStyle name="Normal 44 3 3 5 3" xfId="8820" xr:uid="{8857AB9D-DD8A-4A75-9FA5-CCD3155C6F36}"/>
    <cellStyle name="Normal 44 3 3 6" xfId="3645" xr:uid="{7176C354-1FE0-4661-8B4C-4F822E003F76}"/>
    <cellStyle name="Normal 44 3 3 6 2" xfId="8822" xr:uid="{8E2EF017-EB78-4580-B72D-5B4ADF69C883}"/>
    <cellStyle name="Normal 44 3 3 7" xfId="8791" xr:uid="{56610BBA-E4EE-407A-8615-1655BDC0DC24}"/>
    <cellStyle name="Normal 44 3 4" xfId="3646" xr:uid="{CF6F331E-6D6D-4B38-B908-C0408B40512C}"/>
    <cellStyle name="Normal 44 3 4 2" xfId="3647" xr:uid="{11EE048B-B20C-4BC9-B486-4288C81A7FB4}"/>
    <cellStyle name="Normal 44 3 4 2 2" xfId="3648" xr:uid="{7D3C3E31-0C6F-4F59-BAA7-ACFA7C2D937C}"/>
    <cellStyle name="Normal 44 3 4 2 2 2" xfId="3649" xr:uid="{6FE87589-6900-46ED-A1B7-67F71723B53D}"/>
    <cellStyle name="Normal 44 3 4 2 2 2 2" xfId="3650" xr:uid="{4E82FB66-F86C-49F2-93F7-249CD9E8C295}"/>
    <cellStyle name="Normal 44 3 4 2 2 2 2 2" xfId="8827" xr:uid="{D14926DD-9BE6-415D-8C5A-87B0229BC9F4}"/>
    <cellStyle name="Normal 44 3 4 2 2 2 3" xfId="8826" xr:uid="{4012502D-14C1-4A5F-B848-9E340E52A15B}"/>
    <cellStyle name="Normal 44 3 4 2 2 3" xfId="3651" xr:uid="{D78DA978-B13D-4E14-9C25-B7E68E7B6AAC}"/>
    <cellStyle name="Normal 44 3 4 2 2 3 2" xfId="8828" xr:uid="{5C3649BE-91D7-4035-9824-E70EFCFE69A5}"/>
    <cellStyle name="Normal 44 3 4 2 2 4" xfId="8825" xr:uid="{C98D3501-D19D-4F32-867E-DF6254F12DE3}"/>
    <cellStyle name="Normal 44 3 4 2 3" xfId="3652" xr:uid="{BB173084-F830-40B4-BFFB-A6FDF20F61CB}"/>
    <cellStyle name="Normal 44 3 4 2 3 2" xfId="3653" xr:uid="{37E20D96-5F1D-4F09-AC2A-BE1F427F872A}"/>
    <cellStyle name="Normal 44 3 4 2 3 2 2" xfId="8830" xr:uid="{FD9CDA93-4A3D-47C9-813F-753FB154AEE1}"/>
    <cellStyle name="Normal 44 3 4 2 3 3" xfId="8829" xr:uid="{588AD6FC-6699-425E-9DB4-DEBBA6D743D9}"/>
    <cellStyle name="Normal 44 3 4 2 4" xfId="3654" xr:uid="{B95B724D-D4CE-4B1C-BF7C-AF080BCA787B}"/>
    <cellStyle name="Normal 44 3 4 2 4 2" xfId="8831" xr:uid="{841ABF98-0234-4FB4-8F1C-24A3752655DB}"/>
    <cellStyle name="Normal 44 3 4 2 5" xfId="8824" xr:uid="{6AA62D71-379A-40E0-9FDC-ABC8787EB69F}"/>
    <cellStyle name="Normal 44 3 4 3" xfId="3655" xr:uid="{7FF48E6C-E155-48A4-BF18-186B3C842169}"/>
    <cellStyle name="Normal 44 3 4 3 2" xfId="3656" xr:uid="{EA2709E9-0DCB-4635-B06C-06DF7948FC5A}"/>
    <cellStyle name="Normal 44 3 4 3 2 2" xfId="3657" xr:uid="{D46DF440-F905-41CF-A8ED-29BACD4B545D}"/>
    <cellStyle name="Normal 44 3 4 3 2 2 2" xfId="8834" xr:uid="{770D1BD2-3E06-408F-A5F3-EB55F05B00B7}"/>
    <cellStyle name="Normal 44 3 4 3 2 3" xfId="8833" xr:uid="{9015D8EA-B34B-417D-A645-F68DF4ECFEB3}"/>
    <cellStyle name="Normal 44 3 4 3 3" xfId="3658" xr:uid="{DA2684B4-2B3B-42F3-8803-F40A25A3FBB7}"/>
    <cellStyle name="Normal 44 3 4 3 3 2" xfId="8835" xr:uid="{62527A39-84DA-42E8-B3B5-7D661FB269FD}"/>
    <cellStyle name="Normal 44 3 4 3 4" xfId="8832" xr:uid="{56C2F010-80E7-4B49-ABF0-8424FC45E232}"/>
    <cellStyle name="Normal 44 3 4 4" xfId="3659" xr:uid="{296F6955-3B9E-4D81-9FD2-E1A13460C2E1}"/>
    <cellStyle name="Normal 44 3 4 4 2" xfId="3660" xr:uid="{E76742F0-D067-46C9-9498-5F5C63A41EF9}"/>
    <cellStyle name="Normal 44 3 4 4 2 2" xfId="8837" xr:uid="{697B2D51-6E7F-4B50-96AD-9254AF911EAE}"/>
    <cellStyle name="Normal 44 3 4 4 3" xfId="8836" xr:uid="{30E47788-7ACB-4B5A-9928-33DE5D9181F6}"/>
    <cellStyle name="Normal 44 3 4 5" xfId="3661" xr:uid="{508B829E-205C-443E-8712-18D600DA12AD}"/>
    <cellStyle name="Normal 44 3 4 5 2" xfId="8838" xr:uid="{6E789B84-80DC-4B92-8C9F-9723CDA06B2F}"/>
    <cellStyle name="Normal 44 3 4 6" xfId="8823" xr:uid="{34E99100-8AD6-45E9-8C6C-784A1F6963E2}"/>
    <cellStyle name="Normal 44 3 5" xfId="3662" xr:uid="{9A7691A8-1455-43D8-9F71-D45296315501}"/>
    <cellStyle name="Normal 44 3 5 2" xfId="3663" xr:uid="{D330BF0D-C3AD-4A31-B090-6CF3E41EDFE3}"/>
    <cellStyle name="Normal 44 3 5 2 2" xfId="3664" xr:uid="{D5DB44DC-24B2-4069-8FCB-966EC1684F2F}"/>
    <cellStyle name="Normal 44 3 5 2 2 2" xfId="3665" xr:uid="{73D70A34-468B-4F0F-B02C-8F941CACDB03}"/>
    <cellStyle name="Normal 44 3 5 2 2 2 2" xfId="8842" xr:uid="{72A278EB-CDAB-456A-BB4A-6C15ED062F74}"/>
    <cellStyle name="Normal 44 3 5 2 2 3" xfId="8841" xr:uid="{D7356F94-2497-408E-8A31-38C3BCF04F6A}"/>
    <cellStyle name="Normal 44 3 5 2 3" xfId="3666" xr:uid="{DDAAE8A0-B234-4C2A-95A4-D66947F4D301}"/>
    <cellStyle name="Normal 44 3 5 2 3 2" xfId="8843" xr:uid="{7BCCB9C9-7C58-410E-BEC9-FBF461A54A1C}"/>
    <cellStyle name="Normal 44 3 5 2 4" xfId="8840" xr:uid="{B88ECD54-39A7-4BE1-8B20-48F076E433C7}"/>
    <cellStyle name="Normal 44 3 5 3" xfId="3667" xr:uid="{98B049AE-A3A9-4C77-9593-D115E3C80A8B}"/>
    <cellStyle name="Normal 44 3 5 3 2" xfId="3668" xr:uid="{57F0EF38-8FF7-4702-90B2-3F4F2E6E5AFD}"/>
    <cellStyle name="Normal 44 3 5 3 2 2" xfId="8845" xr:uid="{A10CEC69-717B-4D32-813D-60C22F4094CA}"/>
    <cellStyle name="Normal 44 3 5 3 3" xfId="8844" xr:uid="{C22319A4-4541-4A8D-A35E-73C70F08CF54}"/>
    <cellStyle name="Normal 44 3 5 4" xfId="3669" xr:uid="{093AA7BA-1732-46A2-8523-C6AC1EC8F50D}"/>
    <cellStyle name="Normal 44 3 5 4 2" xfId="8846" xr:uid="{F3244368-BBFD-453C-A85B-6C1EAD4DC0B3}"/>
    <cellStyle name="Normal 44 3 5 5" xfId="8839" xr:uid="{2F61A5E4-42DC-48BD-96D6-FFCD77CED8E5}"/>
    <cellStyle name="Normal 44 3 6" xfId="3670" xr:uid="{69E7FC35-8228-444A-B54C-E006E4ECF39B}"/>
    <cellStyle name="Normal 44 3 6 2" xfId="3671" xr:uid="{83967605-83A1-4166-88C3-235B6550BEB8}"/>
    <cellStyle name="Normal 44 3 6 2 2" xfId="3672" xr:uid="{7F490331-BCE6-4464-8ADD-8DCD8F9D442F}"/>
    <cellStyle name="Normal 44 3 6 2 2 2" xfId="8849" xr:uid="{C9EA1522-9E86-47CA-8897-2524039574E6}"/>
    <cellStyle name="Normal 44 3 6 2 3" xfId="8848" xr:uid="{ED7F834A-D59F-4194-83E6-F57F23F1CD86}"/>
    <cellStyle name="Normal 44 3 6 3" xfId="3673" xr:uid="{E0A96460-0B6C-42B5-8AE4-9D92D3BC251D}"/>
    <cellStyle name="Normal 44 3 6 3 2" xfId="8850" xr:uid="{7420DC4E-6FD8-41A7-8076-9053C05524AF}"/>
    <cellStyle name="Normal 44 3 6 4" xfId="8847" xr:uid="{ED975277-A68C-42A6-9BD2-3561EF8B3DDF}"/>
    <cellStyle name="Normal 44 3 7" xfId="3674" xr:uid="{49AFC33A-54FF-402D-BF18-DAD6B3BD1A78}"/>
    <cellStyle name="Normal 44 3 7 2" xfId="3675" xr:uid="{3D0EF275-9759-45BC-B329-1D2473B6D0B6}"/>
    <cellStyle name="Normal 44 3 7 2 2" xfId="8852" xr:uid="{C0A67F10-D9FE-46A3-B777-49220842329F}"/>
    <cellStyle name="Normal 44 3 7 3" xfId="8851" xr:uid="{0315B1EA-30E3-4B67-A348-D628CF1BE43A}"/>
    <cellStyle name="Normal 44 3 8" xfId="3676" xr:uid="{7BFB4B60-E325-47D0-B4AD-B42177D7D9AD}"/>
    <cellStyle name="Normal 44 3 8 2" xfId="8853" xr:uid="{798EE4CC-EAD8-4E97-961F-1D5D74579191}"/>
    <cellStyle name="Normal 44 3 9" xfId="8726" xr:uid="{28475581-E355-45B1-967B-72918DEC3EC1}"/>
    <cellStyle name="Normal 44 4" xfId="3677" xr:uid="{169C089C-7FB2-45C4-9227-056163D98959}"/>
    <cellStyle name="Normal 44 4 2" xfId="3678" xr:uid="{3621CE4E-234C-4D51-BC00-61310D3F5204}"/>
    <cellStyle name="Normal 44 4 2 2" xfId="3679" xr:uid="{0FAADAE2-364D-47B5-AB6D-7695FDC34C8A}"/>
    <cellStyle name="Normal 44 4 2 2 2" xfId="3680" xr:uid="{981179CD-6BA1-44BB-893D-96E5639527A8}"/>
    <cellStyle name="Normal 44 4 2 2 2 2" xfId="3681" xr:uid="{FAE6743D-9BF3-4BE9-8B97-8EA2B051BB28}"/>
    <cellStyle name="Normal 44 4 2 2 2 2 2" xfId="3682" xr:uid="{A55228B6-939A-4FEA-BEFC-CFE75FDA57F3}"/>
    <cellStyle name="Normal 44 4 2 2 2 2 2 2" xfId="3683" xr:uid="{DAADD437-0ED8-448E-A290-FF627470AB86}"/>
    <cellStyle name="Normal 44 4 2 2 2 2 2 2 2" xfId="8860" xr:uid="{ED74B6FE-B289-4992-9BE6-F45F79E43332}"/>
    <cellStyle name="Normal 44 4 2 2 2 2 2 3" xfId="8859" xr:uid="{7A698128-9D7F-4938-ACEA-A649DBDE7BC2}"/>
    <cellStyle name="Normal 44 4 2 2 2 2 3" xfId="3684" xr:uid="{8B7F3526-2C0E-4762-8E37-5E1F6546715A}"/>
    <cellStyle name="Normal 44 4 2 2 2 2 3 2" xfId="8861" xr:uid="{9BEAE10C-B510-4886-9462-61C8984C7416}"/>
    <cellStyle name="Normal 44 4 2 2 2 2 4" xfId="8858" xr:uid="{FBC8BFD2-ADE4-497F-9C9D-C547847EA234}"/>
    <cellStyle name="Normal 44 4 2 2 2 3" xfId="3685" xr:uid="{372338B4-DA86-4843-8C69-FDECA32CF190}"/>
    <cellStyle name="Normal 44 4 2 2 2 3 2" xfId="3686" xr:uid="{F6F42B39-109B-44C8-9F7D-6B43C823CBF3}"/>
    <cellStyle name="Normal 44 4 2 2 2 3 2 2" xfId="8863" xr:uid="{6B0ADFC7-B39B-4D47-8043-52FF832B3AEA}"/>
    <cellStyle name="Normal 44 4 2 2 2 3 3" xfId="8862" xr:uid="{8767552D-EEA7-4D2B-9750-704A461B9EB4}"/>
    <cellStyle name="Normal 44 4 2 2 2 4" xfId="3687" xr:uid="{F673F097-7748-42EB-AC60-379212216272}"/>
    <cellStyle name="Normal 44 4 2 2 2 4 2" xfId="8864" xr:uid="{E97591FF-2850-4914-92BF-5D8EAE4A5644}"/>
    <cellStyle name="Normal 44 4 2 2 2 5" xfId="8857" xr:uid="{A4555D6F-9E55-4E6E-A610-D29320A714D7}"/>
    <cellStyle name="Normal 44 4 2 2 3" xfId="3688" xr:uid="{CB955FB7-8AC4-4DB9-96CA-467CD1B242BB}"/>
    <cellStyle name="Normal 44 4 2 2 3 2" xfId="3689" xr:uid="{189FE45C-7D85-44E6-9C30-91A83336CB5F}"/>
    <cellStyle name="Normal 44 4 2 2 3 2 2" xfId="3690" xr:uid="{040FA870-1AFA-46E1-9EEA-04EE0FBA4AB8}"/>
    <cellStyle name="Normal 44 4 2 2 3 2 2 2" xfId="8867" xr:uid="{F8A62D38-6C9A-429A-B1ED-3B585705AEB2}"/>
    <cellStyle name="Normal 44 4 2 2 3 2 3" xfId="8866" xr:uid="{F492D2FD-094A-4968-9DF8-BEC1D296C0B1}"/>
    <cellStyle name="Normal 44 4 2 2 3 3" xfId="3691" xr:uid="{B866746B-4F4C-49ED-B413-95FF811907D9}"/>
    <cellStyle name="Normal 44 4 2 2 3 3 2" xfId="8868" xr:uid="{8E77A4A9-8B71-4D09-86D1-DEA39604FF7B}"/>
    <cellStyle name="Normal 44 4 2 2 3 4" xfId="8865" xr:uid="{D7C35680-94BE-40DB-BB5F-9F99A6FC3E3C}"/>
    <cellStyle name="Normal 44 4 2 2 4" xfId="3692" xr:uid="{8A16E830-7EA9-4E7C-888A-FE1F04CBB6A4}"/>
    <cellStyle name="Normal 44 4 2 2 4 2" xfId="3693" xr:uid="{FC09F761-23AE-409B-88DE-16B5744659C6}"/>
    <cellStyle name="Normal 44 4 2 2 4 2 2" xfId="8870" xr:uid="{2E018AD6-776D-46D6-83AA-8E31F134924A}"/>
    <cellStyle name="Normal 44 4 2 2 4 3" xfId="8869" xr:uid="{B76E65F6-2EF5-4AF3-96E5-A2BBDA468AD1}"/>
    <cellStyle name="Normal 44 4 2 2 5" xfId="3694" xr:uid="{1422BDCA-5CCB-4EF3-A9B8-A78EE4FA7C73}"/>
    <cellStyle name="Normal 44 4 2 2 5 2" xfId="8871" xr:uid="{30ADE26A-1042-4025-BF11-F6B77E271825}"/>
    <cellStyle name="Normal 44 4 2 2 6" xfId="8856" xr:uid="{671AE77A-1982-4B03-98E0-BDECAFB1545A}"/>
    <cellStyle name="Normal 44 4 2 3" xfId="3695" xr:uid="{17FFA683-D26B-48A1-92E0-C704EE2D536B}"/>
    <cellStyle name="Normal 44 4 2 3 2" xfId="3696" xr:uid="{4D0052D3-274A-4D72-A622-583F8D73978C}"/>
    <cellStyle name="Normal 44 4 2 3 2 2" xfId="3697" xr:uid="{8AF7A10F-E17F-486E-8764-8985C69E77DF}"/>
    <cellStyle name="Normal 44 4 2 3 2 2 2" xfId="3698" xr:uid="{802A93FF-F2CB-41A3-A594-7BF1969B5B2A}"/>
    <cellStyle name="Normal 44 4 2 3 2 2 2 2" xfId="8875" xr:uid="{3E089B69-A900-44E7-B81E-D5CEA97C4CFD}"/>
    <cellStyle name="Normal 44 4 2 3 2 2 3" xfId="8874" xr:uid="{2709AAE9-238F-41F8-9C99-8AB58874F9B8}"/>
    <cellStyle name="Normal 44 4 2 3 2 3" xfId="3699" xr:uid="{98C77573-013E-4CD1-88EA-E6FD37EC19EE}"/>
    <cellStyle name="Normal 44 4 2 3 2 3 2" xfId="8876" xr:uid="{3FA685EB-5CD5-4BA9-B791-1E2D87A5DAA4}"/>
    <cellStyle name="Normal 44 4 2 3 2 4" xfId="8873" xr:uid="{1A642553-373A-4F88-99F5-92EADA0FA6CA}"/>
    <cellStyle name="Normal 44 4 2 3 3" xfId="3700" xr:uid="{F4322830-7F6E-42F6-96C9-4F243F0D771D}"/>
    <cellStyle name="Normal 44 4 2 3 3 2" xfId="3701" xr:uid="{BFECAFBF-C028-478B-8A23-BFA2410CE025}"/>
    <cellStyle name="Normal 44 4 2 3 3 2 2" xfId="8878" xr:uid="{3B6BD3BB-BB29-441D-B62C-83D8915789C3}"/>
    <cellStyle name="Normal 44 4 2 3 3 3" xfId="8877" xr:uid="{7EFE8192-931C-419E-B89E-527FEB26553A}"/>
    <cellStyle name="Normal 44 4 2 3 4" xfId="3702" xr:uid="{8751E495-8B4D-4EA0-98D4-FA5D15495103}"/>
    <cellStyle name="Normal 44 4 2 3 4 2" xfId="8879" xr:uid="{74780F12-B424-48B6-BB9A-EA3AFAD2E95D}"/>
    <cellStyle name="Normal 44 4 2 3 5" xfId="8872" xr:uid="{6BF67597-18C2-429D-AF02-6B6E32386D3E}"/>
    <cellStyle name="Normal 44 4 2 4" xfId="3703" xr:uid="{85FCC606-D677-4D1C-95AA-698FA66428F0}"/>
    <cellStyle name="Normal 44 4 2 4 2" xfId="3704" xr:uid="{AC72BA59-4959-41E8-9692-14EB0352E739}"/>
    <cellStyle name="Normal 44 4 2 4 2 2" xfId="3705" xr:uid="{4AAC787E-A323-4610-97F5-5BFE8E33A9C6}"/>
    <cellStyle name="Normal 44 4 2 4 2 2 2" xfId="8882" xr:uid="{D6CF00C2-0CED-4426-9193-18D7D3F1D08D}"/>
    <cellStyle name="Normal 44 4 2 4 2 3" xfId="8881" xr:uid="{B9A4E397-0B0D-4917-992D-CC87F4AB8054}"/>
    <cellStyle name="Normal 44 4 2 4 3" xfId="3706" xr:uid="{DF5FCFA5-0C93-4C2B-AA88-E55D8B0457C6}"/>
    <cellStyle name="Normal 44 4 2 4 3 2" xfId="8883" xr:uid="{9DE55F95-7CD6-4AE7-AB1A-46661D8429D3}"/>
    <cellStyle name="Normal 44 4 2 4 4" xfId="8880" xr:uid="{F89A76A2-553C-4A00-83EC-D1DF067DD5F7}"/>
    <cellStyle name="Normal 44 4 2 5" xfId="3707" xr:uid="{CF33D6EC-19D3-4C10-9E71-35A566E05160}"/>
    <cellStyle name="Normal 44 4 2 5 2" xfId="3708" xr:uid="{9D51E211-0B91-4F14-8605-3C37590136D3}"/>
    <cellStyle name="Normal 44 4 2 5 2 2" xfId="8885" xr:uid="{38A0D6A3-EA08-4A73-9F08-1F6392B8B8A3}"/>
    <cellStyle name="Normal 44 4 2 5 3" xfId="8884" xr:uid="{FF58AEA3-6F4D-4FCE-B8CD-A4E5DCEDFFEC}"/>
    <cellStyle name="Normal 44 4 2 6" xfId="3709" xr:uid="{D05F3EE7-268C-4A8B-908F-EE774ECC8C2C}"/>
    <cellStyle name="Normal 44 4 2 6 2" xfId="8886" xr:uid="{C07BA750-6B5C-47B7-8953-97C6C3DAE211}"/>
    <cellStyle name="Normal 44 4 2 7" xfId="8855" xr:uid="{5F4C9B6E-7154-4956-9B0A-FAA5DA27BDF1}"/>
    <cellStyle name="Normal 44 4 3" xfId="3710" xr:uid="{16BEE177-EE98-467E-8127-C07D58805554}"/>
    <cellStyle name="Normal 44 4 3 2" xfId="3711" xr:uid="{F37FE676-B7E1-4A67-9D0A-DDE7A01F4C6D}"/>
    <cellStyle name="Normal 44 4 3 2 2" xfId="3712" xr:uid="{78D46F2D-FDAB-4782-85F8-5AEA7A2F43BE}"/>
    <cellStyle name="Normal 44 4 3 2 2 2" xfId="3713" xr:uid="{ACEACC19-B6E8-4EF7-B949-B876C0595BF6}"/>
    <cellStyle name="Normal 44 4 3 2 2 2 2" xfId="3714" xr:uid="{B3EC6DAA-9D96-46D0-8B2C-4F327F19C75A}"/>
    <cellStyle name="Normal 44 4 3 2 2 2 2 2" xfId="8891" xr:uid="{FF0305D9-2C18-4254-A0C3-880765FAB324}"/>
    <cellStyle name="Normal 44 4 3 2 2 2 3" xfId="8890" xr:uid="{E60F88E9-DE70-40A1-9989-D9E9E08965D5}"/>
    <cellStyle name="Normal 44 4 3 2 2 3" xfId="3715" xr:uid="{ECF8A22F-F7DD-4284-B713-1FD7AA69C3CE}"/>
    <cellStyle name="Normal 44 4 3 2 2 3 2" xfId="8892" xr:uid="{6AC4A3C4-823D-4534-9D40-9EEEE4E52D7A}"/>
    <cellStyle name="Normal 44 4 3 2 2 4" xfId="8889" xr:uid="{C44950EF-9BDF-4877-8ACC-B1AB18B55044}"/>
    <cellStyle name="Normal 44 4 3 2 3" xfId="3716" xr:uid="{6536CCE3-3482-41AA-B346-A2A3872E5C44}"/>
    <cellStyle name="Normal 44 4 3 2 3 2" xfId="3717" xr:uid="{01301E1C-8276-4F4E-87C6-D670ED83D5AE}"/>
    <cellStyle name="Normal 44 4 3 2 3 2 2" xfId="8894" xr:uid="{F994F699-1542-4CC5-ACEB-8BFEF4CAF21F}"/>
    <cellStyle name="Normal 44 4 3 2 3 3" xfId="8893" xr:uid="{F0B885DF-2CD0-4DB2-AD9D-8EF1E83FC63D}"/>
    <cellStyle name="Normal 44 4 3 2 4" xfId="3718" xr:uid="{99B6090F-FC01-43F1-8F5C-5D2386B7C795}"/>
    <cellStyle name="Normal 44 4 3 2 4 2" xfId="8895" xr:uid="{A95DCF78-245F-486D-9381-2E2FE6A7B630}"/>
    <cellStyle name="Normal 44 4 3 2 5" xfId="8888" xr:uid="{846AE57F-79A0-41D1-953A-47B21461CBB4}"/>
    <cellStyle name="Normal 44 4 3 3" xfId="3719" xr:uid="{F36D2C79-9C02-48C1-B286-CB2CE01CFCE1}"/>
    <cellStyle name="Normal 44 4 3 3 2" xfId="3720" xr:uid="{2BCF88AF-C6B5-4B38-B345-5250A7D71FAF}"/>
    <cellStyle name="Normal 44 4 3 3 2 2" xfId="3721" xr:uid="{3F9652FC-65C3-4D7B-8B7D-A61C399EE56C}"/>
    <cellStyle name="Normal 44 4 3 3 2 2 2" xfId="8898" xr:uid="{C6396AFE-5C06-4A8A-A788-89B997851034}"/>
    <cellStyle name="Normal 44 4 3 3 2 3" xfId="8897" xr:uid="{CFEDE834-E2E6-4F9D-A09C-C696E1A5A6A1}"/>
    <cellStyle name="Normal 44 4 3 3 3" xfId="3722" xr:uid="{54D2972E-814A-492F-BD01-1AFBAE093358}"/>
    <cellStyle name="Normal 44 4 3 3 3 2" xfId="8899" xr:uid="{0A152337-3910-45BE-B7BE-4232FEF4A030}"/>
    <cellStyle name="Normal 44 4 3 3 4" xfId="8896" xr:uid="{B9E81EEB-980B-46B4-8284-AE3F0525F8EC}"/>
    <cellStyle name="Normal 44 4 3 4" xfId="3723" xr:uid="{ED905F00-5CD5-4331-B66D-EC286F450CF9}"/>
    <cellStyle name="Normal 44 4 3 4 2" xfId="3724" xr:uid="{6E5F3D50-914C-4356-87BE-1319A2FFA041}"/>
    <cellStyle name="Normal 44 4 3 4 2 2" xfId="8901" xr:uid="{9941888B-5600-4D68-9E99-EE1558FACFF0}"/>
    <cellStyle name="Normal 44 4 3 4 3" xfId="8900" xr:uid="{86EC4AF8-317F-4F30-81E7-6119EC4FA7F2}"/>
    <cellStyle name="Normal 44 4 3 5" xfId="3725" xr:uid="{9354E949-55FD-40BE-8037-4A00F15DEF96}"/>
    <cellStyle name="Normal 44 4 3 5 2" xfId="8902" xr:uid="{9A8CA236-74F4-47EB-9440-F087837B6E2A}"/>
    <cellStyle name="Normal 44 4 3 6" xfId="8887" xr:uid="{6E63F8CA-2E84-4E4B-B6D1-1FF58F56F201}"/>
    <cellStyle name="Normal 44 4 4" xfId="3726" xr:uid="{55FE4C4F-DE87-48C3-93BC-21A2E08635FB}"/>
    <cellStyle name="Normal 44 4 4 2" xfId="3727" xr:uid="{824FCF31-A1A0-43DF-9574-911C47628224}"/>
    <cellStyle name="Normal 44 4 4 2 2" xfId="3728" xr:uid="{DD78A861-ED75-49C3-B09D-1DBEE6CFE875}"/>
    <cellStyle name="Normal 44 4 4 2 2 2" xfId="3729" xr:uid="{C6A24FDC-9813-43F0-A8BC-10B1480ADEB1}"/>
    <cellStyle name="Normal 44 4 4 2 2 2 2" xfId="8906" xr:uid="{F3710E69-EBE8-40C8-97AF-244EAE80AD61}"/>
    <cellStyle name="Normal 44 4 4 2 2 3" xfId="8905" xr:uid="{C28A31C7-545F-4159-8F5A-FE52AA76BD78}"/>
    <cellStyle name="Normal 44 4 4 2 3" xfId="3730" xr:uid="{B65639F1-35E0-460F-8FE0-D954DA568D89}"/>
    <cellStyle name="Normal 44 4 4 2 3 2" xfId="8907" xr:uid="{9EC271CE-0BD1-4B3D-B673-F3E57CA5F176}"/>
    <cellStyle name="Normal 44 4 4 2 4" xfId="8904" xr:uid="{D78B96A2-49E1-41B6-9A17-65CE9D1316DA}"/>
    <cellStyle name="Normal 44 4 4 3" xfId="3731" xr:uid="{211EBE20-DBA5-487E-B051-2AE8DEBC8745}"/>
    <cellStyle name="Normal 44 4 4 3 2" xfId="3732" xr:uid="{CAF77F36-3B6B-41CD-9C20-AB56B6E6CE7C}"/>
    <cellStyle name="Normal 44 4 4 3 2 2" xfId="8909" xr:uid="{986474D8-A7CB-4BCD-8B6E-D0B5C1E68FD9}"/>
    <cellStyle name="Normal 44 4 4 3 3" xfId="8908" xr:uid="{7400EEBF-6BEB-4B34-AEDA-083502DACE7F}"/>
    <cellStyle name="Normal 44 4 4 4" xfId="3733" xr:uid="{C1F7D919-4737-4612-BAAF-1788DDB20755}"/>
    <cellStyle name="Normal 44 4 4 4 2" xfId="8910" xr:uid="{5D345ECF-3B85-422C-9539-047C1ABD637B}"/>
    <cellStyle name="Normal 44 4 4 5" xfId="8903" xr:uid="{9E027903-0CF4-4B2C-A658-C1376D3DCACC}"/>
    <cellStyle name="Normal 44 4 5" xfId="3734" xr:uid="{8001B47C-1523-4655-A623-04FB7C7EE805}"/>
    <cellStyle name="Normal 44 4 5 2" xfId="3735" xr:uid="{C4BC2773-CA2C-41A8-B98F-F183FB3A3E60}"/>
    <cellStyle name="Normal 44 4 5 2 2" xfId="3736" xr:uid="{3FC2B138-D26D-4BD0-B000-3725648A4186}"/>
    <cellStyle name="Normal 44 4 5 2 2 2" xfId="8913" xr:uid="{10933726-2618-4993-A202-0B59E62934AC}"/>
    <cellStyle name="Normal 44 4 5 2 3" xfId="8912" xr:uid="{330E2608-A51D-44F3-B0E8-E04C53540F3E}"/>
    <cellStyle name="Normal 44 4 5 3" xfId="3737" xr:uid="{9C69B287-1411-4FB8-9892-6C301C33AB32}"/>
    <cellStyle name="Normal 44 4 5 3 2" xfId="8914" xr:uid="{3263ECB0-45A2-4883-BDC3-A76EA1D66EDD}"/>
    <cellStyle name="Normal 44 4 5 4" xfId="8911" xr:uid="{487A55ED-E71E-4537-B30F-DA2CBE1E50C0}"/>
    <cellStyle name="Normal 44 4 6" xfId="3738" xr:uid="{A8C80F99-634D-480F-9B38-4381CD604779}"/>
    <cellStyle name="Normal 44 4 6 2" xfId="3739" xr:uid="{3A1199F8-6349-49E4-ADD3-2E7950116F1D}"/>
    <cellStyle name="Normal 44 4 6 2 2" xfId="8916" xr:uid="{1E3E7F51-0608-4F36-BB7D-5C7FC726A65D}"/>
    <cellStyle name="Normal 44 4 6 3" xfId="8915" xr:uid="{62C8A42C-7186-4755-92B5-3FD70356B142}"/>
    <cellStyle name="Normal 44 4 7" xfId="3740" xr:uid="{B998A66F-F54B-4EF0-8B42-E80CD0663822}"/>
    <cellStyle name="Normal 44 4 7 2" xfId="8917" xr:uid="{65F037E5-B221-464E-8AB8-5540FF629D7F}"/>
    <cellStyle name="Normal 44 4 8" xfId="8854" xr:uid="{881BB34F-4A62-4D6C-888F-1F2622943A10}"/>
    <cellStyle name="Normal 44 5" xfId="3741" xr:uid="{947164C7-796B-46FD-9E9A-3E0B3173C5DE}"/>
    <cellStyle name="Normal 44 5 2" xfId="3742" xr:uid="{18B03759-CC69-4094-8DB6-DEC3C1637145}"/>
    <cellStyle name="Normal 44 5 2 2" xfId="3743" xr:uid="{FA6CC646-A61E-4C2E-9E93-38AE3E0D1C3D}"/>
    <cellStyle name="Normal 44 5 2 2 2" xfId="3744" xr:uid="{02AAE5AB-D910-457C-A382-3A4F3E8E9583}"/>
    <cellStyle name="Normal 44 5 2 2 2 2" xfId="3745" xr:uid="{98F8932A-AD76-4399-A905-E861514E36C5}"/>
    <cellStyle name="Normal 44 5 2 2 2 2 2" xfId="3746" xr:uid="{697D5934-6BFD-4A17-85A3-CF0B75267FE3}"/>
    <cellStyle name="Normal 44 5 2 2 2 2 2 2" xfId="8923" xr:uid="{B94E984C-0237-4F63-9A73-401033D6EFDB}"/>
    <cellStyle name="Normal 44 5 2 2 2 2 3" xfId="8922" xr:uid="{1B1755BD-64C0-4695-8FD0-B7B4A1492B78}"/>
    <cellStyle name="Normal 44 5 2 2 2 3" xfId="3747" xr:uid="{0BCE4834-AC9C-43A4-8984-1FC4E2AAC4AD}"/>
    <cellStyle name="Normal 44 5 2 2 2 3 2" xfId="8924" xr:uid="{7A587000-3437-4A24-B283-FFB7C23CA581}"/>
    <cellStyle name="Normal 44 5 2 2 2 4" xfId="8921" xr:uid="{FC0B6BEF-CE1C-4DAA-8996-48E531654857}"/>
    <cellStyle name="Normal 44 5 2 2 3" xfId="3748" xr:uid="{33591FDC-205E-4EDC-9576-1F0807D08ACB}"/>
    <cellStyle name="Normal 44 5 2 2 3 2" xfId="3749" xr:uid="{6A7D8AF4-64E3-47B6-A0E1-BFD0E1981D40}"/>
    <cellStyle name="Normal 44 5 2 2 3 2 2" xfId="8926" xr:uid="{8CF8628F-EB0E-4EB4-B6D0-3D4690BC6F59}"/>
    <cellStyle name="Normal 44 5 2 2 3 3" xfId="8925" xr:uid="{1B1C03B9-2F7B-4C12-90D9-140152672C61}"/>
    <cellStyle name="Normal 44 5 2 2 4" xfId="3750" xr:uid="{323A82EF-5295-4944-A931-82B5B3DB0FC5}"/>
    <cellStyle name="Normal 44 5 2 2 4 2" xfId="8927" xr:uid="{48F6DC1D-011D-48DD-AF7C-40EEA8B5D053}"/>
    <cellStyle name="Normal 44 5 2 2 5" xfId="8920" xr:uid="{960E9C0D-F59A-4C70-A374-B805A1C46EBA}"/>
    <cellStyle name="Normal 44 5 2 3" xfId="3751" xr:uid="{43330A06-8DDB-44FC-BB7E-40D111536C1E}"/>
    <cellStyle name="Normal 44 5 2 3 2" xfId="3752" xr:uid="{250B0AB3-4D16-49A2-9822-FD836CC0A05C}"/>
    <cellStyle name="Normal 44 5 2 3 2 2" xfId="3753" xr:uid="{F35E0CC5-4EAD-4B73-9AA0-329341E9662A}"/>
    <cellStyle name="Normal 44 5 2 3 2 2 2" xfId="8930" xr:uid="{60B901DE-D12C-4347-9C89-C3A95B01C08E}"/>
    <cellStyle name="Normal 44 5 2 3 2 3" xfId="8929" xr:uid="{63270B99-270D-4678-9B2D-95F523AB283B}"/>
    <cellStyle name="Normal 44 5 2 3 3" xfId="3754" xr:uid="{2E52054A-AF2B-40ED-B733-E87CA8A44A37}"/>
    <cellStyle name="Normal 44 5 2 3 3 2" xfId="8931" xr:uid="{18D1F7F8-0688-47D9-93AC-776B53E7FDFF}"/>
    <cellStyle name="Normal 44 5 2 3 4" xfId="8928" xr:uid="{888CAB03-AA9C-439A-85F7-0A13CFF46E09}"/>
    <cellStyle name="Normal 44 5 2 4" xfId="3755" xr:uid="{A636ED44-909D-4581-90DA-4C07F585184F}"/>
    <cellStyle name="Normal 44 5 2 4 2" xfId="3756" xr:uid="{2B7726F0-0B37-4BB7-8A7C-069EC81A9262}"/>
    <cellStyle name="Normal 44 5 2 4 2 2" xfId="8933" xr:uid="{6CDB4999-0F8C-4D91-AD80-FCC67B6EDC84}"/>
    <cellStyle name="Normal 44 5 2 4 3" xfId="8932" xr:uid="{60BD1FDB-6A97-4643-904E-2C3912395AFE}"/>
    <cellStyle name="Normal 44 5 2 5" xfId="3757" xr:uid="{C4C73788-CB62-4603-8629-05D9C0B737BE}"/>
    <cellStyle name="Normal 44 5 2 5 2" xfId="8934" xr:uid="{FD6F2881-D78B-4ADC-BAF6-8DD85E05D419}"/>
    <cellStyle name="Normal 44 5 2 6" xfId="8919" xr:uid="{526DCE84-45BC-4170-951E-2452507E8592}"/>
    <cellStyle name="Normal 44 5 3" xfId="3758" xr:uid="{D7CA2EC4-A304-4F64-B649-16DC3F6AC424}"/>
    <cellStyle name="Normal 44 5 3 2" xfId="3759" xr:uid="{63079783-2BB5-489C-9D68-5538993092D6}"/>
    <cellStyle name="Normal 44 5 3 2 2" xfId="3760" xr:uid="{B2DCCAB5-49DE-4C23-8ED3-847B61A01FFB}"/>
    <cellStyle name="Normal 44 5 3 2 2 2" xfId="3761" xr:uid="{8685A2BC-7675-4D6F-8CD0-DFB09D0331F6}"/>
    <cellStyle name="Normal 44 5 3 2 2 2 2" xfId="8938" xr:uid="{DF302960-B071-44CE-8F9F-50A1E2125A61}"/>
    <cellStyle name="Normal 44 5 3 2 2 3" xfId="8937" xr:uid="{18BA4200-C0D6-4918-9392-92C64F385321}"/>
    <cellStyle name="Normal 44 5 3 2 3" xfId="3762" xr:uid="{4795BC0F-1229-46AE-AEFA-1896F9F3893E}"/>
    <cellStyle name="Normal 44 5 3 2 3 2" xfId="8939" xr:uid="{C761D556-1049-4CEE-AFA6-C54286045DBD}"/>
    <cellStyle name="Normal 44 5 3 2 4" xfId="8936" xr:uid="{625C1261-1C71-48A3-B7B7-2C81F6CBBE58}"/>
    <cellStyle name="Normal 44 5 3 3" xfId="3763" xr:uid="{8DAA9BCE-C084-4A0E-ADFC-98DC82E2B519}"/>
    <cellStyle name="Normal 44 5 3 3 2" xfId="3764" xr:uid="{4F36FC7F-89AF-4383-9F30-90D38A7C4958}"/>
    <cellStyle name="Normal 44 5 3 3 2 2" xfId="8941" xr:uid="{FCA5E2A6-DC5E-4ED8-A76F-6236C8852D34}"/>
    <cellStyle name="Normal 44 5 3 3 3" xfId="8940" xr:uid="{B54F2450-E737-43BA-B0E1-08D4F07C9780}"/>
    <cellStyle name="Normal 44 5 3 4" xfId="3765" xr:uid="{FC584900-DAA1-4BBF-B835-0B161F98C82C}"/>
    <cellStyle name="Normal 44 5 3 4 2" xfId="8942" xr:uid="{72D34039-FEAA-4CAC-9C47-AB9FA6E43F62}"/>
    <cellStyle name="Normal 44 5 3 5" xfId="8935" xr:uid="{7DA31A64-9589-414B-8FEA-C00AAF740489}"/>
    <cellStyle name="Normal 44 5 4" xfId="3766" xr:uid="{EEC07D0E-9F6A-4270-9B96-6D34B41862DE}"/>
    <cellStyle name="Normal 44 5 4 2" xfId="3767" xr:uid="{3C262CA7-29EE-4885-A4F5-837A73DF3242}"/>
    <cellStyle name="Normal 44 5 4 2 2" xfId="3768" xr:uid="{70D8E674-6206-43A5-9CB5-3FA17841D722}"/>
    <cellStyle name="Normal 44 5 4 2 2 2" xfId="8945" xr:uid="{6C0A4650-5FAC-4B32-A3B5-3D493153C7D1}"/>
    <cellStyle name="Normal 44 5 4 2 3" xfId="8944" xr:uid="{CBBC33C5-9671-4E25-8945-FC1655DF7B6A}"/>
    <cellStyle name="Normal 44 5 4 3" xfId="3769" xr:uid="{60E86EB2-C4D5-43E4-A9D5-F8A5BE7A76D2}"/>
    <cellStyle name="Normal 44 5 4 3 2" xfId="8946" xr:uid="{84628908-8AAE-4B84-9FCB-9B0BC5EB5E8A}"/>
    <cellStyle name="Normal 44 5 4 4" xfId="8943" xr:uid="{53E04B70-3B9D-40FC-9E54-A50C5E8BC10D}"/>
    <cellStyle name="Normal 44 5 5" xfId="3770" xr:uid="{F2C4EC3C-0F97-403B-BEDE-094CE68FB696}"/>
    <cellStyle name="Normal 44 5 5 2" xfId="3771" xr:uid="{2E6EEBD6-65ED-4629-A780-4AFD4043974F}"/>
    <cellStyle name="Normal 44 5 5 2 2" xfId="8948" xr:uid="{0919250F-179F-433C-A605-EE7E8D85FED7}"/>
    <cellStyle name="Normal 44 5 5 3" xfId="8947" xr:uid="{DDAE337F-0C22-4A37-9CBD-91982B761B9C}"/>
    <cellStyle name="Normal 44 5 6" xfId="3772" xr:uid="{F1CC544F-6254-4B13-B2CB-5B8D4EA12BE8}"/>
    <cellStyle name="Normal 44 5 6 2" xfId="8949" xr:uid="{669B8C5A-250D-4B5D-8EA3-A2152481B127}"/>
    <cellStyle name="Normal 44 5 7" xfId="8918" xr:uid="{1754F455-082A-4016-BDDA-513FB39E39E5}"/>
    <cellStyle name="Normal 44 6" xfId="3773" xr:uid="{7BA91541-5A46-4E0A-B49F-9362357E1960}"/>
    <cellStyle name="Normal 44 6 2" xfId="3774" xr:uid="{0AE249BB-B002-4A50-8CD2-CE9BDA28BE8F}"/>
    <cellStyle name="Normal 44 6 2 2" xfId="3775" xr:uid="{D202ACC8-0B86-4DB6-ADEF-5E00BD65CF6E}"/>
    <cellStyle name="Normal 44 6 2 2 2" xfId="3776" xr:uid="{B0B223AA-2ED7-4C5C-AFCF-0B24521AB083}"/>
    <cellStyle name="Normal 44 6 2 2 2 2" xfId="3777" xr:uid="{87F3755E-E536-4D2F-84E0-693DE1E81212}"/>
    <cellStyle name="Normal 44 6 2 2 2 2 2" xfId="8954" xr:uid="{6E614187-5C3A-4EE8-AF32-72484BB96AAE}"/>
    <cellStyle name="Normal 44 6 2 2 2 3" xfId="8953" xr:uid="{00245632-C893-46B2-9D30-4F1C637D4D89}"/>
    <cellStyle name="Normal 44 6 2 2 3" xfId="3778" xr:uid="{81C34E89-6C43-41F1-BBCA-501B848E42EF}"/>
    <cellStyle name="Normal 44 6 2 2 3 2" xfId="8955" xr:uid="{6FD0A91B-27F9-42A6-B64E-CF2D35D7426F}"/>
    <cellStyle name="Normal 44 6 2 2 4" xfId="8952" xr:uid="{90A2FF22-B480-4679-8841-EDA491E76ED5}"/>
    <cellStyle name="Normal 44 6 2 3" xfId="3779" xr:uid="{1CCF2046-5BF7-4B40-933E-F38055BBDB4A}"/>
    <cellStyle name="Normal 44 6 2 3 2" xfId="3780" xr:uid="{492372B4-6DDF-459F-A17C-34F7C5079478}"/>
    <cellStyle name="Normal 44 6 2 3 2 2" xfId="8957" xr:uid="{909BC35A-8DD0-41B5-BC2B-A8E4192ED4D1}"/>
    <cellStyle name="Normal 44 6 2 3 3" xfId="8956" xr:uid="{48DC13C5-D96E-4339-8378-CDC76D015566}"/>
    <cellStyle name="Normal 44 6 2 4" xfId="3781" xr:uid="{4141D27D-B634-4F1D-8AF5-345134003C90}"/>
    <cellStyle name="Normal 44 6 2 4 2" xfId="8958" xr:uid="{89A300F7-AA2B-4A3E-9374-6707F0FDA52A}"/>
    <cellStyle name="Normal 44 6 2 5" xfId="8951" xr:uid="{CBC5788D-C638-4169-8B3C-ACC71E90E938}"/>
    <cellStyle name="Normal 44 6 3" xfId="3782" xr:uid="{373F4A01-EF34-4D58-9364-EB9CE8472876}"/>
    <cellStyle name="Normal 44 6 3 2" xfId="3783" xr:uid="{54E20EA0-4181-4323-A87C-A35D418B4216}"/>
    <cellStyle name="Normal 44 6 3 2 2" xfId="3784" xr:uid="{244BCA96-5D02-4B06-8B4E-C62497FC97A5}"/>
    <cellStyle name="Normal 44 6 3 2 2 2" xfId="8961" xr:uid="{B9BDEBA4-488B-45E7-9338-4EC752343CFC}"/>
    <cellStyle name="Normal 44 6 3 2 3" xfId="8960" xr:uid="{FEEC6652-940B-468B-94CB-7A642D2B5CE8}"/>
    <cellStyle name="Normal 44 6 3 3" xfId="3785" xr:uid="{0A821A93-74F7-415B-8EA8-46C5FEC0C4C5}"/>
    <cellStyle name="Normal 44 6 3 3 2" xfId="8962" xr:uid="{AEC1044C-7842-4607-AE03-A8CFD62C8AAA}"/>
    <cellStyle name="Normal 44 6 3 4" xfId="8959" xr:uid="{9BADE8CB-62A4-47E3-B7E7-0D91F11829C3}"/>
    <cellStyle name="Normal 44 6 4" xfId="3786" xr:uid="{D1BC7BC7-BEC1-4A63-A0A4-70A290AF2B58}"/>
    <cellStyle name="Normal 44 6 4 2" xfId="3787" xr:uid="{CAD96493-9A0F-45E2-95A6-D1815EBB28D6}"/>
    <cellStyle name="Normal 44 6 4 2 2" xfId="8964" xr:uid="{C87187E9-0E97-4412-8093-23A30D6D75FD}"/>
    <cellStyle name="Normal 44 6 4 3" xfId="8963" xr:uid="{944FE96D-F146-4F8B-8CF1-68E3184A7A89}"/>
    <cellStyle name="Normal 44 6 5" xfId="3788" xr:uid="{29D3F46A-2B99-48A8-A319-771DF1713E1E}"/>
    <cellStyle name="Normal 44 6 5 2" xfId="8965" xr:uid="{A3AD11FC-8274-4EAD-9672-2DFC2AEAA3A5}"/>
    <cellStyle name="Normal 44 6 6" xfId="8950" xr:uid="{A12A44B8-2D76-4202-882D-70254C8BCEC1}"/>
    <cellStyle name="Normal 44 7" xfId="3789" xr:uid="{066A1542-EF9C-46B4-AEF0-4E75221A742C}"/>
    <cellStyle name="Normal 44 7 2" xfId="3790" xr:uid="{D17057F4-9099-4C70-86C6-9BE202B6311A}"/>
    <cellStyle name="Normal 44 7 2 2" xfId="3791" xr:uid="{675D088D-B677-4928-AE6F-B91433EBA2D4}"/>
    <cellStyle name="Normal 44 7 2 2 2" xfId="3792" xr:uid="{A5D4FB9D-DA35-4DE6-B1C2-D950792CEA28}"/>
    <cellStyle name="Normal 44 7 2 2 2 2" xfId="8969" xr:uid="{7783B9FE-F468-4743-A9A0-F06372D9EEA1}"/>
    <cellStyle name="Normal 44 7 2 2 3" xfId="8968" xr:uid="{E09B51B9-3012-4F88-BD0E-824C97D45CB7}"/>
    <cellStyle name="Normal 44 7 2 3" xfId="3793" xr:uid="{5DA10AE9-DA45-4976-A81B-D142418A79BF}"/>
    <cellStyle name="Normal 44 7 2 3 2" xfId="8970" xr:uid="{1CC1E842-7A44-4E59-B857-5903C9D74333}"/>
    <cellStyle name="Normal 44 7 2 4" xfId="8967" xr:uid="{DAF9FAA0-1AF9-4371-9397-2D30CF438D92}"/>
    <cellStyle name="Normal 44 7 3" xfId="3794" xr:uid="{9CB84CD2-E40E-43B7-AFF6-8401E577F0CD}"/>
    <cellStyle name="Normal 44 7 3 2" xfId="3795" xr:uid="{A23E23E8-E646-4BB9-BDD9-C774A6788018}"/>
    <cellStyle name="Normal 44 7 3 2 2" xfId="8972" xr:uid="{C69D552B-B04F-4937-94DF-A2FFA5207B90}"/>
    <cellStyle name="Normal 44 7 3 3" xfId="8971" xr:uid="{7738A87D-B335-45CA-8A5D-674F7004A39C}"/>
    <cellStyle name="Normal 44 7 4" xfId="3796" xr:uid="{BF1B1B8A-C8C5-4217-BA76-093C589D1251}"/>
    <cellStyle name="Normal 44 7 4 2" xfId="8973" xr:uid="{58E84577-E451-454F-9DBE-C4CA8CFE91B1}"/>
    <cellStyle name="Normal 44 7 5" xfId="8966" xr:uid="{6E1C19E0-132C-4C40-8BBE-35398F6F7FE9}"/>
    <cellStyle name="Normal 44 8" xfId="3797" xr:uid="{DC426D00-DB01-4588-8B7F-432D4A31924B}"/>
    <cellStyle name="Normal 44 8 2" xfId="3798" xr:uid="{3A46E637-CE95-4E2B-8EF7-3D1B869B7F39}"/>
    <cellStyle name="Normal 44 8 2 2" xfId="3799" xr:uid="{C859E64E-9E8B-4350-B3A1-9DF1753FA6A3}"/>
    <cellStyle name="Normal 44 8 2 2 2" xfId="8976" xr:uid="{218B55A1-CD80-475F-8EBA-93CA438D39F1}"/>
    <cellStyle name="Normal 44 8 2 3" xfId="8975" xr:uid="{C61DDE92-3D57-4836-A8C5-38001C85CC04}"/>
    <cellStyle name="Normal 44 8 3" xfId="3800" xr:uid="{D24ED0BB-181B-43BB-A4CA-1DD47C0DD085}"/>
    <cellStyle name="Normal 44 8 3 2" xfId="8977" xr:uid="{E56159FF-DD7A-494C-83BF-E4A993246845}"/>
    <cellStyle name="Normal 44 8 4" xfId="8974" xr:uid="{F8056F0F-3378-4D8E-8338-54923D3E8C2A}"/>
    <cellStyle name="Normal 44 9" xfId="3801" xr:uid="{35CC318E-1C88-4582-A39A-D7DF2EB93258}"/>
    <cellStyle name="Normal 44 9 2" xfId="3802" xr:uid="{6BA30DB6-41BA-43F9-A528-ADF2C75EB662}"/>
    <cellStyle name="Normal 44 9 2 2" xfId="8979" xr:uid="{7B7B5474-B197-4505-BB87-6612C8639778}"/>
    <cellStyle name="Normal 44 9 3" xfId="8978" xr:uid="{767EDED9-6958-4D78-BCAF-4552902FAACA}"/>
    <cellStyle name="Normal 440" xfId="25972" xr:uid="{1A1BFD89-FE6C-4F63-853B-814CBD67D008}"/>
    <cellStyle name="Normal 441" xfId="25973" xr:uid="{6664AC2B-CC1E-4AE3-8A85-398845418823}"/>
    <cellStyle name="Normal 442" xfId="25974" xr:uid="{6D5F69ED-025D-4653-B8BE-38FBD2DDBC03}"/>
    <cellStyle name="Normal 443" xfId="25975" xr:uid="{E17983B8-766A-4295-B59E-77261EE73C03}"/>
    <cellStyle name="Normal 444" xfId="25976" xr:uid="{572F8AAF-7774-4D21-9ED0-A238EFE682F6}"/>
    <cellStyle name="Normal 445" xfId="25977" xr:uid="{CCC34242-9D5A-441E-BF0C-A234388D4908}"/>
    <cellStyle name="Normal 446" xfId="25978" xr:uid="{B6F027E7-0CE4-41B6-9CCD-8C5B9D61A23E}"/>
    <cellStyle name="Normal 447" xfId="25979" xr:uid="{9A459932-3D44-4E0F-92E4-BE864BEF898C}"/>
    <cellStyle name="Normal 448" xfId="25980" xr:uid="{8FD734C8-0E01-4E4C-B83E-EB71D68BDF83}"/>
    <cellStyle name="Normal 449" xfId="25981" xr:uid="{DD37CD25-E91E-4B5D-8E74-B6065BE4EBD7}"/>
    <cellStyle name="Normal 45" xfId="3803" xr:uid="{7DA83BC3-F599-40B8-A631-6AB0D5238E80}"/>
    <cellStyle name="Normal 45 2" xfId="3804" xr:uid="{43AD6BCD-9ADE-4C12-A18A-CCA31BD655D0}"/>
    <cellStyle name="Normal 45 2 2" xfId="8981" xr:uid="{211D2829-6B7A-40CB-B9C9-8191815D29B2}"/>
    <cellStyle name="Normal 45 2 3" xfId="26931" xr:uid="{D0808893-4E4E-4E4A-A886-F41446F2E218}"/>
    <cellStyle name="Normal 45 3" xfId="3805" xr:uid="{8ADB6610-2BB7-49FA-9BFA-3F390344174B}"/>
    <cellStyle name="Normal 45 4" xfId="8980" xr:uid="{6766F3E1-EE39-4CC3-9334-CFB3F5EC6C79}"/>
    <cellStyle name="Normal 45 5" xfId="11854" xr:uid="{40170545-BC67-47B0-88F1-F82F4112F55D}"/>
    <cellStyle name="Normal 45 5 2" xfId="18203" xr:uid="{2BB60689-DF83-4FA2-8DF3-789DA1E3C97D}"/>
    <cellStyle name="Normal 45 5 3" xfId="30094" xr:uid="{3C666A79-0BBE-4DAD-BA1F-695D421FA75E}"/>
    <cellStyle name="Normal 45 6" xfId="26186" xr:uid="{48F3EE84-52B0-4DC8-9B35-88BCE5694903}"/>
    <cellStyle name="Normal 45 6 2" xfId="31027" xr:uid="{0D8E71C7-12E3-4CB2-BD2E-BB06B8F9DC17}"/>
    <cellStyle name="Normal 45 6 3" xfId="29498" xr:uid="{F8EE6EEC-0B00-4031-94D7-A025C0CC9E64}"/>
    <cellStyle name="Normal 450" xfId="25982" xr:uid="{A5B07A76-BFAF-4F70-9A13-9D81F7897042}"/>
    <cellStyle name="Normal 451" xfId="25983" xr:uid="{D92BD49E-8F55-4E93-8097-E88AAB4F73AB}"/>
    <cellStyle name="Normal 452" xfId="25984" xr:uid="{4B8C20DE-190D-4B05-BF9E-B31B41FE9792}"/>
    <cellStyle name="Normal 453" xfId="25985" xr:uid="{6BF21F2F-6904-42ED-93B3-E06A2E15468F}"/>
    <cellStyle name="Normal 454" xfId="25986" xr:uid="{28490A71-4F35-427B-BA26-E911D141E543}"/>
    <cellStyle name="Normal 455" xfId="25987" xr:uid="{85226082-86F0-4053-BFEA-0E2D688BF18A}"/>
    <cellStyle name="Normal 456" xfId="25988" xr:uid="{BE7A1245-C634-4EFD-84FF-5A31DE4423EF}"/>
    <cellStyle name="Normal 457" xfId="25989" xr:uid="{2BB29FBE-48A1-4C81-B248-E30E8A5712E8}"/>
    <cellStyle name="Normal 458" xfId="25990" xr:uid="{9D975ED4-85CB-4EE9-8454-628C9326D038}"/>
    <cellStyle name="Normal 459" xfId="25991" xr:uid="{33CB21AC-9438-44CA-B7D2-F1A2B8E7D75C}"/>
    <cellStyle name="Normal 46" xfId="99" xr:uid="{20434A1A-2E06-4870-B6AF-EC1D01E0CE74}"/>
    <cellStyle name="Normal 46 10" xfId="6067" xr:uid="{EF5B0343-BD5B-4851-80B8-FAE304615EA8}"/>
    <cellStyle name="Normal 46 10 2" xfId="15788" xr:uid="{64ECBB5E-BA89-4087-B0C6-7D6EA4A7791C}"/>
    <cellStyle name="Normal 46 10 2 2" xfId="23291" xr:uid="{7464AE60-0CFF-4943-A2A1-2017A3CCC0D1}"/>
    <cellStyle name="Normal 46 10 3" xfId="20197" xr:uid="{23962533-CB10-48DE-AB75-912D871E270B}"/>
    <cellStyle name="Normal 46 11" xfId="10763" xr:uid="{CDED56F0-A12A-433C-8191-F1DE10718A72}"/>
    <cellStyle name="Normal 46 11 2" xfId="17336" xr:uid="{8570C705-4FC2-4E9B-AF13-C82BE95B4A06}"/>
    <cellStyle name="Normal 46 11 2 2" xfId="24791" xr:uid="{F58668CB-7C22-4783-8FC4-90D933F6598D}"/>
    <cellStyle name="Normal 46 11 3" xfId="21694" xr:uid="{5CED93A7-B959-4522-8682-05F9FDB99C92}"/>
    <cellStyle name="Normal 46 12" xfId="14241" xr:uid="{D79D83FE-645F-4AE1-A392-5F2BA43A53DA}"/>
    <cellStyle name="Normal 46 12 2" xfId="21946" xr:uid="{2AE10164-630A-4B5E-A0E4-C8EE06940CB8}"/>
    <cellStyle name="Normal 46 13" xfId="17712" xr:uid="{99694C25-7107-412E-B366-0A64D52C41CB}"/>
    <cellStyle name="Normal 46 14" xfId="26932" xr:uid="{02F5485D-F2B9-4FC9-9897-BDB06C32166C}"/>
    <cellStyle name="Normal 46 2" xfId="3806" xr:uid="{0D662CA5-5F23-4105-A012-8747711A1EC3}"/>
    <cellStyle name="Normal 46 2 2" xfId="3807" xr:uid="{6B2AD51B-A51D-48D0-AE19-8DE4808C3EB8}"/>
    <cellStyle name="Normal 46 2 2 2" xfId="3808" xr:uid="{E9388D5A-8667-490C-B1E8-2FAF064D0D85}"/>
    <cellStyle name="Normal 46 2 2 2 2" xfId="3809" xr:uid="{323B5CC5-B335-499D-A04D-C8908A8AFDF2}"/>
    <cellStyle name="Normal 46 2 2 2 2 2" xfId="3810" xr:uid="{FCE9EDEF-3F0C-449E-BE19-33460BEAB1C4}"/>
    <cellStyle name="Normal 46 2 2 2 2 2 2" xfId="3811" xr:uid="{257C37F5-01FE-4E11-AEB2-D9F7434699AA}"/>
    <cellStyle name="Normal 46 2 2 2 2 2 2 2" xfId="3812" xr:uid="{9E269377-0E6F-4C20-BD24-D09F41DC54B2}"/>
    <cellStyle name="Normal 46 2 2 2 2 2 2 2 2" xfId="8988" xr:uid="{707C4F40-DE88-4E81-82C0-B09232F93577}"/>
    <cellStyle name="Normal 46 2 2 2 2 2 2 3" xfId="8987" xr:uid="{749936BB-7BBF-4A45-A853-C9029A7978CD}"/>
    <cellStyle name="Normal 46 2 2 2 2 2 3" xfId="3813" xr:uid="{D81FDBFF-AE34-4EBB-9473-947481FA2BA3}"/>
    <cellStyle name="Normal 46 2 2 2 2 2 3 2" xfId="8989" xr:uid="{4204C304-072D-42D5-8723-0853DB886F89}"/>
    <cellStyle name="Normal 46 2 2 2 2 2 4" xfId="8986" xr:uid="{537C5D99-9F3D-443F-9164-7B36C083EB7B}"/>
    <cellStyle name="Normal 46 2 2 2 2 3" xfId="3814" xr:uid="{9DBAE1D2-F49E-4906-853C-06BB9F239362}"/>
    <cellStyle name="Normal 46 2 2 2 2 3 2" xfId="3815" xr:uid="{ED551F0F-7488-413D-9068-4264019F175A}"/>
    <cellStyle name="Normal 46 2 2 2 2 3 2 2" xfId="8991" xr:uid="{835C4B3C-8343-4DC3-B67B-B58B8644B087}"/>
    <cellStyle name="Normal 46 2 2 2 2 3 3" xfId="8990" xr:uid="{039C89FD-08ED-4190-8D97-480BB87CDE9C}"/>
    <cellStyle name="Normal 46 2 2 2 2 4" xfId="3816" xr:uid="{1608E742-B1FC-4E6C-8AC5-C1DFD9CC067E}"/>
    <cellStyle name="Normal 46 2 2 2 2 4 2" xfId="8992" xr:uid="{A7A85369-3773-4237-BA9C-2118E915B2E7}"/>
    <cellStyle name="Normal 46 2 2 2 2 5" xfId="8985" xr:uid="{35590A88-5A03-4605-871C-7F0B74B6A9AC}"/>
    <cellStyle name="Normal 46 2 2 2 3" xfId="3817" xr:uid="{5139790C-9135-4BD5-9A09-6C3E29D7C0A6}"/>
    <cellStyle name="Normal 46 2 2 2 3 2" xfId="3818" xr:uid="{9DECCA11-7367-4351-8627-3F1DEC042D59}"/>
    <cellStyle name="Normal 46 2 2 2 3 2 2" xfId="3819" xr:uid="{7FA8082D-C628-4E23-80A4-D23CCEFF14B1}"/>
    <cellStyle name="Normal 46 2 2 2 3 2 2 2" xfId="8995" xr:uid="{585822D7-6C0C-4F25-AC15-BEE2CC0D6F33}"/>
    <cellStyle name="Normal 46 2 2 2 3 2 3" xfId="8994" xr:uid="{E34AD11E-9BB9-4D51-9500-44209A1D5928}"/>
    <cellStyle name="Normal 46 2 2 2 3 3" xfId="3820" xr:uid="{03F96F6F-B861-420E-938B-75D66B5F03CF}"/>
    <cellStyle name="Normal 46 2 2 2 3 3 2" xfId="8996" xr:uid="{17942BC5-1759-463A-A94A-FF4CF6FF04B9}"/>
    <cellStyle name="Normal 46 2 2 2 3 4" xfId="8993" xr:uid="{35797C72-D090-4593-9DE2-34D47BBA1F06}"/>
    <cellStyle name="Normal 46 2 2 2 4" xfId="3821" xr:uid="{3909BB18-AE4E-48D0-8B7E-69D803212CEC}"/>
    <cellStyle name="Normal 46 2 2 2 4 2" xfId="3822" xr:uid="{BA4E0171-2A45-4078-91DA-9EE117A362F4}"/>
    <cellStyle name="Normal 46 2 2 2 4 2 2" xfId="8998" xr:uid="{3D39A2D5-8911-4061-A176-2AF511819F28}"/>
    <cellStyle name="Normal 46 2 2 2 4 3" xfId="8997" xr:uid="{5EE0A469-874A-4471-8952-DBA105FB9595}"/>
    <cellStyle name="Normal 46 2 2 2 5" xfId="3823" xr:uid="{38531F62-2386-4C8F-A8EC-DD777B939CE4}"/>
    <cellStyle name="Normal 46 2 2 2 5 2" xfId="8999" xr:uid="{76819975-1678-4A16-A850-A18A3F1C87F1}"/>
    <cellStyle name="Normal 46 2 2 2 6" xfId="8984" xr:uid="{F9506E16-CF6B-4844-ABB5-23827134D499}"/>
    <cellStyle name="Normal 46 2 2 3" xfId="3824" xr:uid="{9D6C55E9-F822-40B1-BB58-42E0860B6E8E}"/>
    <cellStyle name="Normal 46 2 2 3 2" xfId="3825" xr:uid="{1F485D09-317B-46A7-8F56-BD895ABC17C0}"/>
    <cellStyle name="Normal 46 2 2 3 2 2" xfId="3826" xr:uid="{D866EAC3-12C6-47DC-A3BD-2F055E1C30A0}"/>
    <cellStyle name="Normal 46 2 2 3 2 2 2" xfId="3827" xr:uid="{0D040351-6C99-4F22-9472-F37AD9139C54}"/>
    <cellStyle name="Normal 46 2 2 3 2 2 2 2" xfId="9003" xr:uid="{2ACF09D2-D327-451C-9EA6-3EBD4D18E550}"/>
    <cellStyle name="Normal 46 2 2 3 2 2 3" xfId="9002" xr:uid="{E5E34D39-6F2A-4B08-B239-DBFFD9FFE0EF}"/>
    <cellStyle name="Normal 46 2 2 3 2 3" xfId="3828" xr:uid="{59E13F48-E152-4846-91E0-5B1EAB38FF6E}"/>
    <cellStyle name="Normal 46 2 2 3 2 3 2" xfId="9004" xr:uid="{85DB0E9A-8164-4876-9C1C-839F829456CB}"/>
    <cellStyle name="Normal 46 2 2 3 2 4" xfId="9001" xr:uid="{7C86E326-29F7-4533-83C6-1BDB023144F2}"/>
    <cellStyle name="Normal 46 2 2 3 3" xfId="3829" xr:uid="{B2A88EE3-21D2-41FA-8AAF-28BD40CB9849}"/>
    <cellStyle name="Normal 46 2 2 3 3 2" xfId="3830" xr:uid="{F6E5F575-4737-4F7F-A783-D46312B56AC1}"/>
    <cellStyle name="Normal 46 2 2 3 3 2 2" xfId="9006" xr:uid="{01C1AF5E-E7BB-4857-9668-E00DE1A874D7}"/>
    <cellStyle name="Normal 46 2 2 3 3 3" xfId="9005" xr:uid="{7A98B157-1953-4ED1-B2A3-1993ED9073F5}"/>
    <cellStyle name="Normal 46 2 2 3 4" xfId="3831" xr:uid="{A9C28794-249D-40D5-9637-A3160013ABCA}"/>
    <cellStyle name="Normal 46 2 2 3 4 2" xfId="9007" xr:uid="{32A17D18-2A0D-4CD0-BA93-CA342BE34FEC}"/>
    <cellStyle name="Normal 46 2 2 3 5" xfId="9000" xr:uid="{D7518666-FB79-47EE-85B9-372EFA0D397F}"/>
    <cellStyle name="Normal 46 2 2 4" xfId="3832" xr:uid="{6F51736F-B7FB-4C29-87C9-32E6A40CAD92}"/>
    <cellStyle name="Normal 46 2 2 4 2" xfId="3833" xr:uid="{7136E56A-9BAE-401D-9137-7E626934E24E}"/>
    <cellStyle name="Normal 46 2 2 4 2 2" xfId="3834" xr:uid="{FFA0BEB3-7B6C-43B5-AF8E-66A75A91E04D}"/>
    <cellStyle name="Normal 46 2 2 4 2 2 2" xfId="9010" xr:uid="{26728CD2-CF46-47E5-B31C-80AF9487F6A6}"/>
    <cellStyle name="Normal 46 2 2 4 2 3" xfId="9009" xr:uid="{6A17322C-7214-4354-AAAE-551704133A3C}"/>
    <cellStyle name="Normal 46 2 2 4 3" xfId="3835" xr:uid="{67EB0517-6E51-4EB6-A208-15FD8B10B0AC}"/>
    <cellStyle name="Normal 46 2 2 4 3 2" xfId="9011" xr:uid="{26C6BB48-F067-4B5D-B088-9E6681A5CC58}"/>
    <cellStyle name="Normal 46 2 2 4 4" xfId="9008" xr:uid="{831BF962-D32D-498F-AEE3-954C7A9E19B4}"/>
    <cellStyle name="Normal 46 2 2 5" xfId="3836" xr:uid="{E9A3F8C5-6343-450D-89B6-4C5B1757E54B}"/>
    <cellStyle name="Normal 46 2 2 5 2" xfId="3837" xr:uid="{5B03F5F1-D6FA-4A95-BEB3-2AB7438C17AA}"/>
    <cellStyle name="Normal 46 2 2 5 2 2" xfId="9013" xr:uid="{238400F8-1027-4A57-9BC3-569719B49AD2}"/>
    <cellStyle name="Normal 46 2 2 5 3" xfId="9012" xr:uid="{360B60E9-8857-4AF6-926F-73E60FF04A59}"/>
    <cellStyle name="Normal 46 2 2 6" xfId="3838" xr:uid="{86DAA365-DF88-4F6B-8FD1-46368A2F6070}"/>
    <cellStyle name="Normal 46 2 2 6 2" xfId="9014" xr:uid="{CE943315-4527-4DFA-874D-5264F5D8BB41}"/>
    <cellStyle name="Normal 46 2 2 7" xfId="8983" xr:uid="{050E56CC-3F51-4401-8DDA-611CB225D413}"/>
    <cellStyle name="Normal 46 2 3" xfId="3839" xr:uid="{1379C3B4-50EC-4344-A1EA-944FACDC02AE}"/>
    <cellStyle name="Normal 46 2 3 2" xfId="3840" xr:uid="{7BBF827C-34A6-40FF-B5B4-77AB443FF7A7}"/>
    <cellStyle name="Normal 46 2 3 2 2" xfId="3841" xr:uid="{C02A0730-50BB-434D-851B-91D1EA20D153}"/>
    <cellStyle name="Normal 46 2 3 2 2 2" xfId="3842" xr:uid="{8C05496F-0962-4648-8158-E5ED59141B65}"/>
    <cellStyle name="Normal 46 2 3 2 2 2 2" xfId="3843" xr:uid="{F41CEF4B-54D3-4232-8863-897A21FE98A5}"/>
    <cellStyle name="Normal 46 2 3 2 2 2 2 2" xfId="9019" xr:uid="{3D060024-F183-4B2B-97E6-53D1EB594EBE}"/>
    <cellStyle name="Normal 46 2 3 2 2 2 3" xfId="9018" xr:uid="{90C49E02-F6F9-42CC-8BBC-DEFD6C4EE1DC}"/>
    <cellStyle name="Normal 46 2 3 2 2 3" xfId="3844" xr:uid="{20B646B4-9D97-4627-8BC9-ECD906E2F00A}"/>
    <cellStyle name="Normal 46 2 3 2 2 3 2" xfId="9020" xr:uid="{BF743B14-B5B2-4959-B615-50FEFF221B08}"/>
    <cellStyle name="Normal 46 2 3 2 2 4" xfId="9017" xr:uid="{8B372E36-C5AF-4FBA-A1D5-DBDBE625E9AD}"/>
    <cellStyle name="Normal 46 2 3 2 3" xfId="3845" xr:uid="{68EB74B9-DB6E-4BFD-A096-D125B11D369F}"/>
    <cellStyle name="Normal 46 2 3 2 3 2" xfId="3846" xr:uid="{B771B3B9-8447-4747-9C13-3868865BB6DF}"/>
    <cellStyle name="Normal 46 2 3 2 3 2 2" xfId="9022" xr:uid="{4CB6388A-3971-4C15-8A49-AE337BA9E64D}"/>
    <cellStyle name="Normal 46 2 3 2 3 3" xfId="9021" xr:uid="{A8C0F328-68D9-486B-8D36-1338122F5EC0}"/>
    <cellStyle name="Normal 46 2 3 2 4" xfId="3847" xr:uid="{EBE83EDE-8F5A-40EF-AC4B-2E39DE7860C1}"/>
    <cellStyle name="Normal 46 2 3 2 4 2" xfId="9023" xr:uid="{EB69B1EF-8FF2-481E-B1ED-9A401DB608F2}"/>
    <cellStyle name="Normal 46 2 3 2 5" xfId="9016" xr:uid="{A0A6E9BD-9F35-4D22-8484-4BD65D655BB7}"/>
    <cellStyle name="Normal 46 2 3 3" xfId="3848" xr:uid="{DC5D26C2-016C-4B8D-AAFC-4211D91AC37A}"/>
    <cellStyle name="Normal 46 2 3 3 2" xfId="3849" xr:uid="{ACA0BC0E-5306-487C-9032-F136D6D67511}"/>
    <cellStyle name="Normal 46 2 3 3 2 2" xfId="3850" xr:uid="{33A4020B-71BE-46C3-80C8-9CAA42856E7D}"/>
    <cellStyle name="Normal 46 2 3 3 2 2 2" xfId="9026" xr:uid="{74E235F2-00CB-4FFA-ABE8-2492A57381CE}"/>
    <cellStyle name="Normal 46 2 3 3 2 3" xfId="9025" xr:uid="{7A5D37B5-05F9-4FEE-AD02-61BEC5BF162A}"/>
    <cellStyle name="Normal 46 2 3 3 3" xfId="3851" xr:uid="{0850C977-1EAC-48C9-B82F-23E430C6B29A}"/>
    <cellStyle name="Normal 46 2 3 3 3 2" xfId="9027" xr:uid="{41AE29C5-B537-44EF-B1AB-4CB7E248C80F}"/>
    <cellStyle name="Normal 46 2 3 3 4" xfId="9024" xr:uid="{93F5CEC5-E557-4126-A758-AA8EC68277F3}"/>
    <cellStyle name="Normal 46 2 3 4" xfId="3852" xr:uid="{03D08E16-8C19-4AF6-96E2-BB39E5C4C9C0}"/>
    <cellStyle name="Normal 46 2 3 4 2" xfId="3853" xr:uid="{837A56B3-A6C3-4BDC-8134-22140FD32C18}"/>
    <cellStyle name="Normal 46 2 3 4 2 2" xfId="9029" xr:uid="{34F434D1-C4EF-4F71-AE5F-04E93EF6BB32}"/>
    <cellStyle name="Normal 46 2 3 4 3" xfId="9028" xr:uid="{E5B19258-BFCA-49D2-8DE8-2EA77B8893D2}"/>
    <cellStyle name="Normal 46 2 3 5" xfId="3854" xr:uid="{EE422A82-C34B-4E9D-A5F9-273143D2482A}"/>
    <cellStyle name="Normal 46 2 3 5 2" xfId="9030" xr:uid="{0190B18F-4CFA-42AA-B638-3E9106333270}"/>
    <cellStyle name="Normal 46 2 3 6" xfId="9015" xr:uid="{38EC611B-21B3-4C97-A7FF-10A629A977B2}"/>
    <cellStyle name="Normal 46 2 4" xfId="3855" xr:uid="{5C57D452-A245-4FDB-8347-9FFABFF20E2A}"/>
    <cellStyle name="Normal 46 2 4 2" xfId="3856" xr:uid="{2305B0FB-EFA1-474F-8574-0728E8641911}"/>
    <cellStyle name="Normal 46 2 4 2 2" xfId="3857" xr:uid="{98AE1271-661D-47B2-A49A-6AF16DC51792}"/>
    <cellStyle name="Normal 46 2 4 2 2 2" xfId="3858" xr:uid="{315BD36F-F415-47F0-94B2-FD4E15CD04C8}"/>
    <cellStyle name="Normal 46 2 4 2 2 2 2" xfId="9034" xr:uid="{726151E3-B065-4CCC-8174-103E8DA5CA6C}"/>
    <cellStyle name="Normal 46 2 4 2 2 3" xfId="9033" xr:uid="{316AA3F3-8196-49A1-AE5A-89C64E8604C2}"/>
    <cellStyle name="Normal 46 2 4 2 3" xfId="3859" xr:uid="{A4D11EFF-5D25-489E-98F3-E23AFEF1F4A7}"/>
    <cellStyle name="Normal 46 2 4 2 3 2" xfId="9035" xr:uid="{572F9DC3-07A1-4874-95BC-8D84AAC26667}"/>
    <cellStyle name="Normal 46 2 4 2 4" xfId="9032" xr:uid="{8718AAC3-1A0B-45C3-B689-CB59FEFC0DDC}"/>
    <cellStyle name="Normal 46 2 4 3" xfId="3860" xr:uid="{5ADADBAB-A4ED-4F56-B520-83627A6E3DDC}"/>
    <cellStyle name="Normal 46 2 4 3 2" xfId="3861" xr:uid="{8DD7E3F1-5710-49CE-9395-8541D40CF080}"/>
    <cellStyle name="Normal 46 2 4 3 2 2" xfId="9037" xr:uid="{3F3462B0-EE0B-4F1E-B943-440B5AB53FEC}"/>
    <cellStyle name="Normal 46 2 4 3 3" xfId="9036" xr:uid="{CFB281FB-DD12-4D78-8694-5FFBEB9DC6AF}"/>
    <cellStyle name="Normal 46 2 4 4" xfId="3862" xr:uid="{44E4B190-EE70-4B66-8815-0356E5D77990}"/>
    <cellStyle name="Normal 46 2 4 4 2" xfId="9038" xr:uid="{618C8BB4-C24E-4AEE-972C-A7795FE83269}"/>
    <cellStyle name="Normal 46 2 4 5" xfId="9031" xr:uid="{E5A438FE-13E9-4B6B-93D0-20707B54164D}"/>
    <cellStyle name="Normal 46 2 5" xfId="3863" xr:uid="{6E192D7F-2500-4ADC-8B6D-AA32D3C8D00C}"/>
    <cellStyle name="Normal 46 2 5 2" xfId="3864" xr:uid="{3D8B77DD-F656-4896-AB6C-4C78A215FFDE}"/>
    <cellStyle name="Normal 46 2 5 2 2" xfId="3865" xr:uid="{57959FEF-84B1-4435-805E-4FBD3C2BE5EA}"/>
    <cellStyle name="Normal 46 2 5 2 2 2" xfId="9041" xr:uid="{65F03A44-51A6-47C6-85D7-99BFB94E05D5}"/>
    <cellStyle name="Normal 46 2 5 2 3" xfId="9040" xr:uid="{DB7D8147-713A-4AAF-8F5A-57F35B6E1196}"/>
    <cellStyle name="Normal 46 2 5 3" xfId="3866" xr:uid="{7CB497B7-C5A3-4262-B1AA-B76F52E9A10B}"/>
    <cellStyle name="Normal 46 2 5 3 2" xfId="9042" xr:uid="{6F6194D8-D930-401C-9A7F-5BF6D2E315DA}"/>
    <cellStyle name="Normal 46 2 5 4" xfId="9039" xr:uid="{67236023-8E40-4A80-BBBF-21F691F96878}"/>
    <cellStyle name="Normal 46 2 6" xfId="3867" xr:uid="{581CCC57-7C41-4961-81BE-FCA3D4C68D8F}"/>
    <cellStyle name="Normal 46 2 6 2" xfId="3868" xr:uid="{E20E7E28-103C-46F7-8C75-71A512D0EA67}"/>
    <cellStyle name="Normal 46 2 6 2 2" xfId="9044" xr:uid="{CE8D4326-E5F9-4AEF-89D3-64D71B7081AA}"/>
    <cellStyle name="Normal 46 2 6 3" xfId="9043" xr:uid="{C7BB0D97-51FA-4978-AF4E-4E0A865185C8}"/>
    <cellStyle name="Normal 46 2 7" xfId="3869" xr:uid="{0130264B-8F40-4ACC-8338-8615705C73E7}"/>
    <cellStyle name="Normal 46 2 7 2" xfId="9045" xr:uid="{8292FF9A-E4D8-4757-A7CB-F7BD0B230ED1}"/>
    <cellStyle name="Normal 46 2 8" xfId="8982" xr:uid="{B5E84E88-2DD9-4BA8-9895-2FD7C738D868}"/>
    <cellStyle name="Normal 46 2 9" xfId="11071" xr:uid="{8378573E-CC8E-4772-A4EB-2E0F252FAF33}"/>
    <cellStyle name="Normal 46 2 9 2" xfId="26933" xr:uid="{E9AB3192-08CF-4AAF-96EF-84080F56E1AA}"/>
    <cellStyle name="Normal 46 2 9 3" xfId="29605" xr:uid="{D0126344-0E17-4758-A635-D66DF2DE5164}"/>
    <cellStyle name="Normal 46 3" xfId="3870" xr:uid="{85F1340F-9B0C-42D8-8EF5-900A3E45FAE1}"/>
    <cellStyle name="Normal 46 3 2" xfId="3871" xr:uid="{D3DA24A2-4E35-4E89-A46B-7BB5F384B1BA}"/>
    <cellStyle name="Normal 46 3 2 2" xfId="3872" xr:uid="{287DA890-EA17-4A73-A60D-BACD1899F0C7}"/>
    <cellStyle name="Normal 46 3 2 2 2" xfId="3873" xr:uid="{0AFEA4B8-363E-4CA8-B906-C1515BA5E639}"/>
    <cellStyle name="Normal 46 3 2 2 2 2" xfId="3874" xr:uid="{2487AA92-9A8A-4DB7-BA9D-F6504436824F}"/>
    <cellStyle name="Normal 46 3 2 2 2 2 2" xfId="3875" xr:uid="{A36A7F13-BAD0-4569-8140-0D05E31F68A0}"/>
    <cellStyle name="Normal 46 3 2 2 2 2 2 2" xfId="9051" xr:uid="{23F5770E-4B2E-44A3-9E6F-1043809F4D2E}"/>
    <cellStyle name="Normal 46 3 2 2 2 2 3" xfId="9050" xr:uid="{20B0EFFB-EA49-4D01-B6DA-E956F4194DBB}"/>
    <cellStyle name="Normal 46 3 2 2 2 3" xfId="3876" xr:uid="{759AE4E4-956C-4123-8F88-287572EE745F}"/>
    <cellStyle name="Normal 46 3 2 2 2 3 2" xfId="9052" xr:uid="{193B68E6-B275-477D-9F2B-B5DD2EB1D7FC}"/>
    <cellStyle name="Normal 46 3 2 2 2 4" xfId="9049" xr:uid="{0AC1080F-BF88-4871-A496-078DFF06FBCA}"/>
    <cellStyle name="Normal 46 3 2 2 3" xfId="3877" xr:uid="{FACB5248-8CC1-473C-9236-C485E5857486}"/>
    <cellStyle name="Normal 46 3 2 2 3 2" xfId="3878" xr:uid="{8C62C4A0-9E6A-4ADD-88FC-BCC9C05A842C}"/>
    <cellStyle name="Normal 46 3 2 2 3 2 2" xfId="9054" xr:uid="{DFFB14B1-0754-40B0-94C5-0BBA348622FC}"/>
    <cellStyle name="Normal 46 3 2 2 3 3" xfId="9053" xr:uid="{278FBE97-E107-4EFE-A6CB-C6EE38F249DC}"/>
    <cellStyle name="Normal 46 3 2 2 4" xfId="3879" xr:uid="{18F18067-BCA6-4ADD-ABD8-73B516E42382}"/>
    <cellStyle name="Normal 46 3 2 2 4 2" xfId="9055" xr:uid="{000EACE6-24F7-41B1-A229-4289132C3737}"/>
    <cellStyle name="Normal 46 3 2 2 5" xfId="9048" xr:uid="{48135060-19BB-4A9E-B8DC-51C50A7A10B1}"/>
    <cellStyle name="Normal 46 3 2 3" xfId="3880" xr:uid="{66144A04-136F-464B-ADC5-265511849923}"/>
    <cellStyle name="Normal 46 3 2 3 2" xfId="3881" xr:uid="{83264275-F04D-4AA3-AB43-269C51671747}"/>
    <cellStyle name="Normal 46 3 2 3 2 2" xfId="3882" xr:uid="{6B3B72A9-D35D-45A2-AFA7-C5C3937ADF3F}"/>
    <cellStyle name="Normal 46 3 2 3 2 2 2" xfId="9058" xr:uid="{E1E4BC26-0AE1-47A1-9C90-02153DA50E7B}"/>
    <cellStyle name="Normal 46 3 2 3 2 3" xfId="9057" xr:uid="{E2A9BFB7-2FED-4E57-968A-09F2091BECA9}"/>
    <cellStyle name="Normal 46 3 2 3 3" xfId="3883" xr:uid="{AA9C6FE8-5B57-46C5-9D4B-3B896466FAB8}"/>
    <cellStyle name="Normal 46 3 2 3 3 2" xfId="9059" xr:uid="{5EBE1481-A509-4FAE-8632-968DB60082B0}"/>
    <cellStyle name="Normal 46 3 2 3 4" xfId="9056" xr:uid="{FDFCC98A-2BEB-483B-B73C-54348D675E9E}"/>
    <cellStyle name="Normal 46 3 2 4" xfId="3884" xr:uid="{405D5C41-A2D4-4BB1-B342-2832B95165DE}"/>
    <cellStyle name="Normal 46 3 2 4 2" xfId="3885" xr:uid="{35B779E2-DFBC-4849-B4F4-B0E8B5874655}"/>
    <cellStyle name="Normal 46 3 2 4 2 2" xfId="9061" xr:uid="{21B4AF3B-0348-4662-97E9-3A9F6652B84C}"/>
    <cellStyle name="Normal 46 3 2 4 3" xfId="9060" xr:uid="{80E4818A-6613-4BC9-87C3-B784A98676D6}"/>
    <cellStyle name="Normal 46 3 2 5" xfId="3886" xr:uid="{34011FC0-3FD0-4029-9821-1D3059F31FED}"/>
    <cellStyle name="Normal 46 3 2 5 2" xfId="9062" xr:uid="{644527B0-3C81-462D-9E05-E98DB1D21846}"/>
    <cellStyle name="Normal 46 3 2 6" xfId="9047" xr:uid="{8FAA5E0F-5BC1-4D84-B144-647D2CC5DA31}"/>
    <cellStyle name="Normal 46 3 3" xfId="3887" xr:uid="{1FCAD79A-EC1F-458E-A244-2F455610C95F}"/>
    <cellStyle name="Normal 46 3 3 2" xfId="3888" xr:uid="{35F727A8-51C6-4239-8E91-A04D7A0B0069}"/>
    <cellStyle name="Normal 46 3 3 2 2" xfId="3889" xr:uid="{A3A52CD1-B513-4585-9572-685A225B2B28}"/>
    <cellStyle name="Normal 46 3 3 2 2 2" xfId="3890" xr:uid="{6C909E7D-AE8C-42C6-A9A0-E0F72610EF86}"/>
    <cellStyle name="Normal 46 3 3 2 2 2 2" xfId="9066" xr:uid="{D8F7CD8B-9C6D-4553-B329-1A274E03E2E5}"/>
    <cellStyle name="Normal 46 3 3 2 2 3" xfId="9065" xr:uid="{691BE813-63FC-403D-8260-67885D2C3DEC}"/>
    <cellStyle name="Normal 46 3 3 2 3" xfId="3891" xr:uid="{E7E9CA0C-CA8C-45A5-B6E5-2FC74EB90121}"/>
    <cellStyle name="Normal 46 3 3 2 3 2" xfId="9067" xr:uid="{1D0A7756-E11B-4F32-A508-42CD790E23C9}"/>
    <cellStyle name="Normal 46 3 3 2 4" xfId="9064" xr:uid="{8A8F6B06-FED6-4D0C-BB03-665CA7BDE120}"/>
    <cellStyle name="Normal 46 3 3 3" xfId="3892" xr:uid="{0C299857-541D-4387-9B2C-B3C99564971A}"/>
    <cellStyle name="Normal 46 3 3 3 2" xfId="3893" xr:uid="{0184FDFC-5E6C-4139-8293-9DA3155585A0}"/>
    <cellStyle name="Normal 46 3 3 3 2 2" xfId="9069" xr:uid="{F88295FB-14FE-4A50-B12D-DB4C8E8F9AA1}"/>
    <cellStyle name="Normal 46 3 3 3 3" xfId="9068" xr:uid="{E02A2FCA-98A3-4948-B003-6A97560D4965}"/>
    <cellStyle name="Normal 46 3 3 4" xfId="3894" xr:uid="{E5FC2DFF-EC19-4768-B917-4D1F3FE0F349}"/>
    <cellStyle name="Normal 46 3 3 4 2" xfId="9070" xr:uid="{003F268C-173B-4045-B90E-C4ACA2D362AB}"/>
    <cellStyle name="Normal 46 3 3 5" xfId="9063" xr:uid="{EDB7D4E0-D343-4BBB-B51B-BE0A2525F172}"/>
    <cellStyle name="Normal 46 3 4" xfId="3895" xr:uid="{DA2915C2-B6E6-4289-B164-A1E7E3D12F64}"/>
    <cellStyle name="Normal 46 3 4 2" xfId="3896" xr:uid="{B616BAEB-4078-428D-A5D8-D4C18CFB1C29}"/>
    <cellStyle name="Normal 46 3 4 2 2" xfId="3897" xr:uid="{AEBF7AD6-F2A0-4CBF-BBDF-E43960B999B2}"/>
    <cellStyle name="Normal 46 3 4 2 2 2" xfId="9073" xr:uid="{1BE331EA-F0B3-41AB-9302-01689CD0F0C8}"/>
    <cellStyle name="Normal 46 3 4 2 3" xfId="9072" xr:uid="{D2CC9C2C-1392-495D-9D85-1937EE7F8702}"/>
    <cellStyle name="Normal 46 3 4 3" xfId="3898" xr:uid="{566526A3-E83F-46CC-B952-3D1B3D94F466}"/>
    <cellStyle name="Normal 46 3 4 3 2" xfId="9074" xr:uid="{01E51D49-B009-4655-9C1E-61909178C70A}"/>
    <cellStyle name="Normal 46 3 4 4" xfId="9071" xr:uid="{8F9237DB-0DFB-4D3C-AC04-0CFB581A0E34}"/>
    <cellStyle name="Normal 46 3 5" xfId="3899" xr:uid="{6A3D47CC-675E-4B36-B3E3-221DF7E11493}"/>
    <cellStyle name="Normal 46 3 5 2" xfId="3900" xr:uid="{71C15217-AA19-4970-AFBC-96D6085990E2}"/>
    <cellStyle name="Normal 46 3 5 2 2" xfId="9076" xr:uid="{BF2DE47E-C5F4-4A5E-B9B7-A1606A606B6D}"/>
    <cellStyle name="Normal 46 3 5 3" xfId="9075" xr:uid="{FF3E12ED-B78F-44B4-8D0D-8AD10E7593C6}"/>
    <cellStyle name="Normal 46 3 6" xfId="3901" xr:uid="{E2932FC1-A176-4D48-9302-2A32963513FE}"/>
    <cellStyle name="Normal 46 3 6 2" xfId="9077" xr:uid="{D1DAF203-BAA2-4EA3-9320-80BC0CEAF48A}"/>
    <cellStyle name="Normal 46 3 7" xfId="9046" xr:uid="{758C9207-0DD2-477A-9EEE-C5F67DD9491B}"/>
    <cellStyle name="Normal 46 4" xfId="3902" xr:uid="{E0E9EC45-3D8E-4810-AA94-9E84ED99D29B}"/>
    <cellStyle name="Normal 46 4 2" xfId="3903" xr:uid="{3B2738F3-8D3D-45D4-9BB0-9053F69E4466}"/>
    <cellStyle name="Normal 46 4 2 2" xfId="3904" xr:uid="{BB4C8FF9-3640-4F87-B267-6031EDCB998C}"/>
    <cellStyle name="Normal 46 4 2 2 2" xfId="3905" xr:uid="{4062D745-E3A6-41A1-AC83-47C9AEF6AD2F}"/>
    <cellStyle name="Normal 46 4 2 2 2 2" xfId="3906" xr:uid="{42491208-B476-4DB5-A41E-8819B40D5785}"/>
    <cellStyle name="Normal 46 4 2 2 2 2 2" xfId="9082" xr:uid="{11367717-9331-4F5F-86FA-A98677978C25}"/>
    <cellStyle name="Normal 46 4 2 2 2 3" xfId="9081" xr:uid="{BDFE2953-C63D-485C-B5A6-856C6B4936C6}"/>
    <cellStyle name="Normal 46 4 2 2 3" xfId="3907" xr:uid="{5EF9898C-3E89-47F4-A861-2CFF428EBA27}"/>
    <cellStyle name="Normal 46 4 2 2 3 2" xfId="9083" xr:uid="{C452591C-1985-4A0B-B31F-6290AE5E5E15}"/>
    <cellStyle name="Normal 46 4 2 2 4" xfId="9080" xr:uid="{9663767F-B226-4EDC-B34D-9CEB1BDEBADA}"/>
    <cellStyle name="Normal 46 4 2 3" xfId="3908" xr:uid="{261D38CB-411E-4C5F-BD6A-DB5A87D79D2A}"/>
    <cellStyle name="Normal 46 4 2 3 2" xfId="3909" xr:uid="{DB5DCBB9-D09D-4C6D-B38A-DC4A5D7FCE9A}"/>
    <cellStyle name="Normal 46 4 2 3 2 2" xfId="9085" xr:uid="{435F1425-238D-467E-AFF2-7A976A3A94F3}"/>
    <cellStyle name="Normal 46 4 2 3 3" xfId="9084" xr:uid="{70107242-CB1C-43FE-88C1-7DB74A435A4F}"/>
    <cellStyle name="Normal 46 4 2 4" xfId="3910" xr:uid="{FA33E4B4-4AC1-407A-BA41-265474F6B263}"/>
    <cellStyle name="Normal 46 4 2 4 2" xfId="9086" xr:uid="{43208617-8853-46F1-A180-3F1E39AF655F}"/>
    <cellStyle name="Normal 46 4 2 5" xfId="9079" xr:uid="{1D28C831-2440-472E-B16C-94F34E66523B}"/>
    <cellStyle name="Normal 46 4 3" xfId="3911" xr:uid="{CE025BCF-08C6-4103-A243-5C3B94C50CC8}"/>
    <cellStyle name="Normal 46 4 3 2" xfId="3912" xr:uid="{5AFBDAA9-0DE9-4C51-976E-ABDFE28FAC42}"/>
    <cellStyle name="Normal 46 4 3 2 2" xfId="3913" xr:uid="{12086A25-DFA3-4649-966B-426007861487}"/>
    <cellStyle name="Normal 46 4 3 2 2 2" xfId="9089" xr:uid="{2BA2F8BF-A802-4743-A58C-0C728BBB16CB}"/>
    <cellStyle name="Normal 46 4 3 2 3" xfId="9088" xr:uid="{CAD91349-7BE7-41C4-9505-EF9DD7AA6389}"/>
    <cellStyle name="Normal 46 4 3 3" xfId="3914" xr:uid="{17B07726-E4B6-4DBA-BB68-B94E64718B86}"/>
    <cellStyle name="Normal 46 4 3 3 2" xfId="9090" xr:uid="{BD1B88A3-FF82-488B-BCB6-C86C2EC98DAC}"/>
    <cellStyle name="Normal 46 4 3 4" xfId="9087" xr:uid="{7AEF3A07-A11F-4D7E-A045-31CEBE627576}"/>
    <cellStyle name="Normal 46 4 4" xfId="3915" xr:uid="{14B2B056-0AD9-4413-937E-8BD5A3C252B0}"/>
    <cellStyle name="Normal 46 4 4 2" xfId="3916" xr:uid="{DB58E8BF-B96A-432F-AC63-03263B0808AD}"/>
    <cellStyle name="Normal 46 4 4 2 2" xfId="9092" xr:uid="{10913EBC-91C7-4475-AF96-5024742CD7D3}"/>
    <cellStyle name="Normal 46 4 4 3" xfId="9091" xr:uid="{1A5C93A3-C517-4A6B-8EA1-93CD45840D94}"/>
    <cellStyle name="Normal 46 4 5" xfId="3917" xr:uid="{B8506398-A445-428D-9992-D25D6AB2CCCB}"/>
    <cellStyle name="Normal 46 4 5 2" xfId="9093" xr:uid="{A1956776-9B86-4049-9875-56CAE4E427CE}"/>
    <cellStyle name="Normal 46 4 6" xfId="9078" xr:uid="{C7A87D03-59D5-4419-AC21-CA5F8F8F7762}"/>
    <cellStyle name="Normal 46 5" xfId="3918" xr:uid="{7046A595-1B76-4AD5-97F8-9C290F872CCC}"/>
    <cellStyle name="Normal 46 5 2" xfId="3919" xr:uid="{951D88D5-5D4F-4606-B831-F9901BE251C0}"/>
    <cellStyle name="Normal 46 5 2 2" xfId="3920" xr:uid="{44F74E13-6121-484D-99E1-CE09F6A8BA1B}"/>
    <cellStyle name="Normal 46 5 2 2 2" xfId="3921" xr:uid="{9BEEA06B-A457-4752-9A88-BA5B522B068C}"/>
    <cellStyle name="Normal 46 5 2 2 2 2" xfId="9097" xr:uid="{F2AFE79A-A6D6-4BFA-B3A6-1BAC56E4D242}"/>
    <cellStyle name="Normal 46 5 2 2 3" xfId="9096" xr:uid="{14A154CB-F780-4DA9-BBB2-6EA9831668FF}"/>
    <cellStyle name="Normal 46 5 2 3" xfId="3922" xr:uid="{5211B36E-CA58-4C9F-8588-7055752A16A7}"/>
    <cellStyle name="Normal 46 5 2 3 2" xfId="9098" xr:uid="{938E4B84-4DBA-48A1-BFA0-22FA80F17018}"/>
    <cellStyle name="Normal 46 5 2 4" xfId="9095" xr:uid="{FC3FE2D1-C34E-4DF9-B4D2-0C8A52A61D90}"/>
    <cellStyle name="Normal 46 5 3" xfId="3923" xr:uid="{AB21BA1C-8486-4B85-9EB5-7CC286690BE4}"/>
    <cellStyle name="Normal 46 5 3 2" xfId="3924" xr:uid="{F8AC794B-847C-4FFA-BD45-58CFD517F227}"/>
    <cellStyle name="Normal 46 5 3 2 2" xfId="9100" xr:uid="{EA063F7F-6B7A-44CA-8E49-399F4EE3FC8B}"/>
    <cellStyle name="Normal 46 5 3 3" xfId="9099" xr:uid="{BDB78D16-DAE1-409A-815B-8330B36BA4A1}"/>
    <cellStyle name="Normal 46 5 4" xfId="3925" xr:uid="{33F07AE7-4A2F-41DE-8227-30C2584383F9}"/>
    <cellStyle name="Normal 46 5 4 2" xfId="9101" xr:uid="{457AFB9E-C863-4D7B-B11F-3CF1FF175B8A}"/>
    <cellStyle name="Normal 46 5 5" xfId="9094" xr:uid="{D5EBAF1A-9EDB-457E-B917-1A3461CACC12}"/>
    <cellStyle name="Normal 46 6" xfId="3926" xr:uid="{71FAC0A0-5611-45C3-809D-311ADFA47ED9}"/>
    <cellStyle name="Normal 46 6 2" xfId="3927" xr:uid="{044DA466-6FB5-4A76-A15F-F2C1817A55CE}"/>
    <cellStyle name="Normal 46 6 2 2" xfId="3928" xr:uid="{3BE9D15E-E830-45D3-ACD5-B3920EDBB29B}"/>
    <cellStyle name="Normal 46 6 2 2 2" xfId="9104" xr:uid="{3CCD7BF7-D950-4742-8E41-D0F7B2DF803C}"/>
    <cellStyle name="Normal 46 6 2 3" xfId="9103" xr:uid="{D38B35E0-A7F9-4BA8-A19F-78729DA54259}"/>
    <cellStyle name="Normal 46 6 3" xfId="3929" xr:uid="{268BA246-9048-43BE-A158-3042D8442B02}"/>
    <cellStyle name="Normal 46 6 3 2" xfId="9105" xr:uid="{C5A88271-0F0D-4ED0-B985-EDEC2228CD86}"/>
    <cellStyle name="Normal 46 6 4" xfId="9102" xr:uid="{016EB4FE-2F1B-499D-A789-AD6716717251}"/>
    <cellStyle name="Normal 46 7" xfId="3930" xr:uid="{F1204FEC-76C9-48B7-B4EF-72ACEE9C7B61}"/>
    <cellStyle name="Normal 46 7 2" xfId="3931" xr:uid="{3BAC6232-69D3-4891-A34A-7AA99496B425}"/>
    <cellStyle name="Normal 46 7 2 2" xfId="9107" xr:uid="{251F1702-213A-4DD5-8F04-C0FF711F08C4}"/>
    <cellStyle name="Normal 46 7 3" xfId="9106" xr:uid="{0EB61956-129C-4BC1-8DED-126C04DFFA67}"/>
    <cellStyle name="Normal 46 8" xfId="3932" xr:uid="{41DABA9D-72BE-49EA-B935-A4D3B49097AD}"/>
    <cellStyle name="Normal 46 8 2" xfId="9108" xr:uid="{7B198AEE-85FA-4E99-B706-4EF8BEF7FA76}"/>
    <cellStyle name="Normal 46 9" xfId="3933" xr:uid="{A5FC548F-987B-4DDE-95BB-9DC797348BF5}"/>
    <cellStyle name="Normal 46 9 2" xfId="9109" xr:uid="{FED37492-97DE-4C68-A581-0A2E6E738513}"/>
    <cellStyle name="Normal 460" xfId="25992" xr:uid="{7D53B65A-1CA3-40D0-B235-B72731069363}"/>
    <cellStyle name="Normal 461" xfId="25993" xr:uid="{E44C72F2-FBFE-462C-9E41-AC3060DB7287}"/>
    <cellStyle name="Normal 462" xfId="25994" xr:uid="{054EA7B8-7A88-4804-A36F-5FCCB3DF12CF}"/>
    <cellStyle name="Normal 463" xfId="25995" xr:uid="{C8806B04-964A-44F4-81B1-03DC34DFE2A8}"/>
    <cellStyle name="Normal 464" xfId="25996" xr:uid="{C412E5A2-A003-4C58-9F30-E80B2B0A7166}"/>
    <cellStyle name="Normal 465" xfId="25997" xr:uid="{0A538290-2B72-488D-9BD7-0BC958D004E2}"/>
    <cellStyle name="Normal 466" xfId="25998" xr:uid="{220A1E02-0DD7-46B6-A37D-17341D8827F0}"/>
    <cellStyle name="Normal 467" xfId="25999" xr:uid="{22545564-E524-42DE-8DA9-FF4D38626551}"/>
    <cellStyle name="Normal 468" xfId="26000" xr:uid="{FF771301-C5A7-4E7C-A10B-9B5B7521B60B}"/>
    <cellStyle name="Normal 469" xfId="26001" xr:uid="{0659D4BA-D571-456C-A797-E02382FBC6CF}"/>
    <cellStyle name="Normal 47" xfId="3934" xr:uid="{62345164-C366-412F-86C6-9A6243B94A90}"/>
    <cellStyle name="Normal 47 10" xfId="9110" xr:uid="{7A5091AE-D2A4-4F11-9C10-03E4E5EB3F0C}"/>
    <cellStyle name="Normal 47 11" xfId="14168" xr:uid="{F4EF9FC9-3210-4F36-9A94-6A84D1D4837E}"/>
    <cellStyle name="Normal 47 11 2" xfId="18205" xr:uid="{C733E79C-D605-4C06-BB6E-5EC1FA162491}"/>
    <cellStyle name="Normal 47 11 3" xfId="30193" xr:uid="{3085F83B-E24C-4305-9A75-C15073CDAA61}"/>
    <cellStyle name="Normal 47 12" xfId="26206" xr:uid="{E7429A8F-E6D1-42A9-B412-B3C1E15CF115}"/>
    <cellStyle name="Normal 47 2" xfId="3935" xr:uid="{3CED2BA3-2BC1-4FE2-BD77-D372E03792BE}"/>
    <cellStyle name="Normal 47 2 2" xfId="3936" xr:uid="{92ECBA07-1329-4104-8962-15853DB5ECDC}"/>
    <cellStyle name="Normal 47 2 2 2" xfId="3937" xr:uid="{610CC094-B97D-45B1-AE1A-5E3359D30022}"/>
    <cellStyle name="Normal 47 2 2 2 2" xfId="3938" xr:uid="{551B58BC-EBFA-4672-943A-57B169B31E6F}"/>
    <cellStyle name="Normal 47 2 2 2 2 2" xfId="3939" xr:uid="{5271BBA2-27D1-4B81-B0E5-70907FB779E0}"/>
    <cellStyle name="Normal 47 2 2 2 2 2 2" xfId="3940" xr:uid="{A801A5F8-67AD-4CA9-9646-F6968A1D8E37}"/>
    <cellStyle name="Normal 47 2 2 2 2 2 2 2" xfId="3941" xr:uid="{6AE2D75C-ECB1-4607-84E5-C61A40C06F71}"/>
    <cellStyle name="Normal 47 2 2 2 2 2 2 2 2" xfId="9117" xr:uid="{37A7AEBF-BF07-42A2-BE74-3F9DF051651C}"/>
    <cellStyle name="Normal 47 2 2 2 2 2 2 3" xfId="9116" xr:uid="{D486D8C2-FEEA-4B3E-AD50-D85AB205733E}"/>
    <cellStyle name="Normal 47 2 2 2 2 2 3" xfId="3942" xr:uid="{ACBD82F4-1E97-4809-93AE-D80627BEE1CC}"/>
    <cellStyle name="Normal 47 2 2 2 2 2 3 2" xfId="9118" xr:uid="{47484B2F-5278-43CD-98A0-77927A711B1E}"/>
    <cellStyle name="Normal 47 2 2 2 2 2 4" xfId="9115" xr:uid="{173E0B2B-D2BF-4DC0-B68F-A02DCF5DEE92}"/>
    <cellStyle name="Normal 47 2 2 2 2 3" xfId="3943" xr:uid="{CF9FFD1B-87F3-4952-8360-625E7C1A43B9}"/>
    <cellStyle name="Normal 47 2 2 2 2 3 2" xfId="3944" xr:uid="{4065318A-C5B3-475D-97F6-40F775DDA88F}"/>
    <cellStyle name="Normal 47 2 2 2 2 3 2 2" xfId="9120" xr:uid="{AEC53CC2-C7C7-4770-A999-30AF6D079239}"/>
    <cellStyle name="Normal 47 2 2 2 2 3 3" xfId="9119" xr:uid="{BBC4414D-B2D9-4C49-848A-24AF950B498C}"/>
    <cellStyle name="Normal 47 2 2 2 2 4" xfId="3945" xr:uid="{D5F64EFA-9B58-4989-8B39-5FBEDD90E37B}"/>
    <cellStyle name="Normal 47 2 2 2 2 4 2" xfId="9121" xr:uid="{61EB5B2B-A8FC-4507-A2DE-969CC2EE36F9}"/>
    <cellStyle name="Normal 47 2 2 2 2 5" xfId="9114" xr:uid="{A643B5E6-3427-4545-A539-B79A9A6D3AC6}"/>
    <cellStyle name="Normal 47 2 2 2 3" xfId="3946" xr:uid="{211CA9FC-8757-4E5B-A8AF-C46A941DD6EE}"/>
    <cellStyle name="Normal 47 2 2 2 3 2" xfId="3947" xr:uid="{95383B57-BC5E-45BD-B940-0704C4A0765C}"/>
    <cellStyle name="Normal 47 2 2 2 3 2 2" xfId="3948" xr:uid="{64B4A9EC-F077-4304-9269-754E0B3B33B7}"/>
    <cellStyle name="Normal 47 2 2 2 3 2 2 2" xfId="9124" xr:uid="{AE6FE833-022F-4439-B7B3-C7766EE15671}"/>
    <cellStyle name="Normal 47 2 2 2 3 2 3" xfId="9123" xr:uid="{8371FECB-011B-4C8F-A4A5-CDF8BC1CD1C6}"/>
    <cellStyle name="Normal 47 2 2 2 3 3" xfId="3949" xr:uid="{0C85618B-112F-4F35-A081-D890D0E7C59E}"/>
    <cellStyle name="Normal 47 2 2 2 3 3 2" xfId="9125" xr:uid="{AD0D6D3F-84D4-4353-962F-14F6C8B65225}"/>
    <cellStyle name="Normal 47 2 2 2 3 4" xfId="9122" xr:uid="{08AF9DA9-F99D-4289-809E-E709077C80D7}"/>
    <cellStyle name="Normal 47 2 2 2 4" xfId="3950" xr:uid="{2FB20C49-27F0-44C3-BD7C-8F3A77325987}"/>
    <cellStyle name="Normal 47 2 2 2 4 2" xfId="3951" xr:uid="{0787FF2E-C19A-4669-9FED-669F7F08FBAB}"/>
    <cellStyle name="Normal 47 2 2 2 4 2 2" xfId="9127" xr:uid="{80A3E975-665A-4D45-A4D3-C1A276213247}"/>
    <cellStyle name="Normal 47 2 2 2 4 3" xfId="9126" xr:uid="{CD536ADB-4B97-403C-85EC-C357FD45A6AB}"/>
    <cellStyle name="Normal 47 2 2 2 5" xfId="3952" xr:uid="{12E467B2-BA70-4888-A75B-BF3A6BD50548}"/>
    <cellStyle name="Normal 47 2 2 2 5 2" xfId="9128" xr:uid="{9C8543AC-39F4-4556-AFAA-346A8FC6F6B3}"/>
    <cellStyle name="Normal 47 2 2 2 6" xfId="9113" xr:uid="{1C5F6F70-7DB1-4123-B735-5CA34A2E299D}"/>
    <cellStyle name="Normal 47 2 2 3" xfId="3953" xr:uid="{90789FAA-1DF2-413F-A510-48BFC9914140}"/>
    <cellStyle name="Normal 47 2 2 3 2" xfId="3954" xr:uid="{C9FBB64B-458B-4714-A30F-CBDB0D929F53}"/>
    <cellStyle name="Normal 47 2 2 3 2 2" xfId="3955" xr:uid="{AB3D8A2D-46B0-44D9-A0AE-B8AD2BCD3461}"/>
    <cellStyle name="Normal 47 2 2 3 2 2 2" xfId="3956" xr:uid="{3F4F5123-2232-409D-AEFA-2BA0D330A61C}"/>
    <cellStyle name="Normal 47 2 2 3 2 2 2 2" xfId="9132" xr:uid="{585BBFD1-EAC6-44B2-88C4-27BC4C4A08A3}"/>
    <cellStyle name="Normal 47 2 2 3 2 2 3" xfId="9131" xr:uid="{4BA40B90-D783-467F-A952-59C3603955BC}"/>
    <cellStyle name="Normal 47 2 2 3 2 3" xfId="3957" xr:uid="{8B5A8690-7F40-4D64-9050-0C84DAC4CB92}"/>
    <cellStyle name="Normal 47 2 2 3 2 3 2" xfId="9133" xr:uid="{443E9AAA-0572-44A3-B589-CB69E5A84F86}"/>
    <cellStyle name="Normal 47 2 2 3 2 4" xfId="9130" xr:uid="{D5905D63-4259-4223-B588-61941571BC8B}"/>
    <cellStyle name="Normal 47 2 2 3 3" xfId="3958" xr:uid="{64A42228-67C6-4339-905E-907DF12B31A5}"/>
    <cellStyle name="Normal 47 2 2 3 3 2" xfId="3959" xr:uid="{37AA83F6-6E0F-4D8E-99DC-0B4637DED3BB}"/>
    <cellStyle name="Normal 47 2 2 3 3 2 2" xfId="9135" xr:uid="{DEBDA200-B470-4E3A-B9D8-4E515BCF3D29}"/>
    <cellStyle name="Normal 47 2 2 3 3 3" xfId="9134" xr:uid="{FA683D0A-12EA-46A8-A1BE-9C2F29E39624}"/>
    <cellStyle name="Normal 47 2 2 3 4" xfId="3960" xr:uid="{B3B54B06-D2C8-4D38-A667-30AF574AF281}"/>
    <cellStyle name="Normal 47 2 2 3 4 2" xfId="9136" xr:uid="{AB90D12A-B683-4762-A82E-ECAE14091A93}"/>
    <cellStyle name="Normal 47 2 2 3 5" xfId="9129" xr:uid="{AE897A46-03E3-452B-AFB1-D67FB699115A}"/>
    <cellStyle name="Normal 47 2 2 4" xfId="3961" xr:uid="{33DEA8C9-0699-4C77-82F6-86167C5C6191}"/>
    <cellStyle name="Normal 47 2 2 4 2" xfId="3962" xr:uid="{27C76AA1-E736-4E79-B80E-8A05ACFD0FF0}"/>
    <cellStyle name="Normal 47 2 2 4 2 2" xfId="3963" xr:uid="{B243E5E9-7052-49E7-9E2C-B08637679712}"/>
    <cellStyle name="Normal 47 2 2 4 2 2 2" xfId="9139" xr:uid="{90A8461F-BC4C-452D-BEDD-157F56410A8B}"/>
    <cellStyle name="Normal 47 2 2 4 2 3" xfId="9138" xr:uid="{55625076-739C-44D2-8DCA-94600377F00C}"/>
    <cellStyle name="Normal 47 2 2 4 3" xfId="3964" xr:uid="{C2B179E8-4E63-4B01-8BAF-DD746354B6D2}"/>
    <cellStyle name="Normal 47 2 2 4 3 2" xfId="9140" xr:uid="{1C62A1C1-F518-435E-8B1D-16642B1C42CC}"/>
    <cellStyle name="Normal 47 2 2 4 4" xfId="9137" xr:uid="{8CA167F0-6FB6-4C93-B2BB-FA2F413387DD}"/>
    <cellStyle name="Normal 47 2 2 5" xfId="3965" xr:uid="{966E6BC9-AA21-44DC-A906-1A093B565512}"/>
    <cellStyle name="Normal 47 2 2 5 2" xfId="3966" xr:uid="{26420E88-7D5F-455A-AB43-63490F937432}"/>
    <cellStyle name="Normal 47 2 2 5 2 2" xfId="9142" xr:uid="{DE944202-5FF8-48C9-93D4-9D27786C8E68}"/>
    <cellStyle name="Normal 47 2 2 5 3" xfId="9141" xr:uid="{9283A2B5-E7F5-47FE-89F5-63C98A90D2D8}"/>
    <cellStyle name="Normal 47 2 2 6" xfId="3967" xr:uid="{51CB4E11-1D52-4E14-B441-B7E9AE5CF2EE}"/>
    <cellStyle name="Normal 47 2 2 6 2" xfId="9143" xr:uid="{2A0D76F3-87A2-4910-B597-1DA842F94FBE}"/>
    <cellStyle name="Normal 47 2 2 7" xfId="9112" xr:uid="{A602F47A-EC38-4DBD-974C-AB126C81EB5E}"/>
    <cellStyle name="Normal 47 2 3" xfId="3968" xr:uid="{95B5517E-08BD-4A11-98C1-594EB6E96675}"/>
    <cellStyle name="Normal 47 2 3 2" xfId="3969" xr:uid="{94707ACE-8F9A-4DA5-B7DB-FD4D9C7978BF}"/>
    <cellStyle name="Normal 47 2 3 2 2" xfId="3970" xr:uid="{FA61626B-BFA6-4C60-9646-AAF227A1BBB6}"/>
    <cellStyle name="Normal 47 2 3 2 2 2" xfId="3971" xr:uid="{7C93A084-5A27-4939-AAB6-BA7879854879}"/>
    <cellStyle name="Normal 47 2 3 2 2 2 2" xfId="3972" xr:uid="{B8B8CD58-132D-44C0-AFED-409D6ED1C015}"/>
    <cellStyle name="Normal 47 2 3 2 2 2 2 2" xfId="9148" xr:uid="{74D6D949-FAF2-4686-B10B-985E7721452E}"/>
    <cellStyle name="Normal 47 2 3 2 2 2 3" xfId="9147" xr:uid="{59669B3C-7D02-4509-AB71-9EDBA02B7DC6}"/>
    <cellStyle name="Normal 47 2 3 2 2 3" xfId="3973" xr:uid="{0C203CEC-C5DD-49E1-80E0-0A07472975AD}"/>
    <cellStyle name="Normal 47 2 3 2 2 3 2" xfId="9149" xr:uid="{FF1ECF80-EEFB-4BE9-B360-9CAD5ADFCCEE}"/>
    <cellStyle name="Normal 47 2 3 2 2 4" xfId="9146" xr:uid="{6B9BFFB8-5C80-4979-BBC7-041D946224C5}"/>
    <cellStyle name="Normal 47 2 3 2 3" xfId="3974" xr:uid="{417C8942-129D-4D26-9158-D5EABCF8F5ED}"/>
    <cellStyle name="Normal 47 2 3 2 3 2" xfId="3975" xr:uid="{09E9CF04-0A5A-4CD4-B7AE-53D014E86279}"/>
    <cellStyle name="Normal 47 2 3 2 3 2 2" xfId="9151" xr:uid="{92D84A1B-9F2A-4A1D-8ADC-1924D360CA2E}"/>
    <cellStyle name="Normal 47 2 3 2 3 3" xfId="9150" xr:uid="{6BB7B16B-2943-4742-9613-B21F896F83EA}"/>
    <cellStyle name="Normal 47 2 3 2 4" xfId="3976" xr:uid="{6B3C0B9D-03FC-447D-B7EB-8E827D7ED4B0}"/>
    <cellStyle name="Normal 47 2 3 2 4 2" xfId="9152" xr:uid="{63E3BA9B-67FF-470D-865C-6D54E07F73AB}"/>
    <cellStyle name="Normal 47 2 3 2 5" xfId="9145" xr:uid="{E8FEA97B-EACA-42E0-9151-607AD07FC565}"/>
    <cellStyle name="Normal 47 2 3 3" xfId="3977" xr:uid="{F5F18636-7B6F-4867-88F9-F38978882EAA}"/>
    <cellStyle name="Normal 47 2 3 3 2" xfId="3978" xr:uid="{7CE8EBB5-BD8E-4C10-8B50-480CEADB651B}"/>
    <cellStyle name="Normal 47 2 3 3 2 2" xfId="3979" xr:uid="{349644AC-FD57-4D0B-B098-DE5324BB9CD6}"/>
    <cellStyle name="Normal 47 2 3 3 2 2 2" xfId="9155" xr:uid="{6FDFB349-391F-4CBD-AB12-B887C0A208DC}"/>
    <cellStyle name="Normal 47 2 3 3 2 3" xfId="9154" xr:uid="{AFE4780F-BF12-4A90-AB6D-38C1DF7E3847}"/>
    <cellStyle name="Normal 47 2 3 3 3" xfId="3980" xr:uid="{9364F8D6-BEF0-4A67-BFB9-091B068B1BFF}"/>
    <cellStyle name="Normal 47 2 3 3 3 2" xfId="9156" xr:uid="{0271B14C-A731-4A2E-AC2B-F7A542743FC8}"/>
    <cellStyle name="Normal 47 2 3 3 4" xfId="9153" xr:uid="{8A594DB6-F970-4189-9BCD-B7EF86C0CFC8}"/>
    <cellStyle name="Normal 47 2 3 4" xfId="3981" xr:uid="{86125298-DA33-417F-8B53-13C47CE31E5A}"/>
    <cellStyle name="Normal 47 2 3 4 2" xfId="3982" xr:uid="{F94FC401-C9B6-4EE2-BA39-03C312473E51}"/>
    <cellStyle name="Normal 47 2 3 4 2 2" xfId="9158" xr:uid="{D33FBC60-2D4F-42D3-8B0D-F1DCEF0A23A2}"/>
    <cellStyle name="Normal 47 2 3 4 3" xfId="9157" xr:uid="{84686E04-B4C7-43F3-9AB5-AEAC3F50A8AB}"/>
    <cellStyle name="Normal 47 2 3 5" xfId="3983" xr:uid="{5CBD0D60-D874-4371-8739-B695F7DAE91A}"/>
    <cellStyle name="Normal 47 2 3 5 2" xfId="9159" xr:uid="{374C089F-1BB4-487B-895A-F666A63D7316}"/>
    <cellStyle name="Normal 47 2 3 6" xfId="9144" xr:uid="{2B99253B-1AAE-4C8F-A318-AFB2CCD9B6B8}"/>
    <cellStyle name="Normal 47 2 4" xfId="3984" xr:uid="{6E18932C-ED17-459B-9C6B-A673618A62EA}"/>
    <cellStyle name="Normal 47 2 4 2" xfId="3985" xr:uid="{AA5911A3-2AF8-4DED-BC20-02F248AAA524}"/>
    <cellStyle name="Normal 47 2 4 2 2" xfId="3986" xr:uid="{1AE1995A-66A6-4ADE-8F30-04F2B9FDB004}"/>
    <cellStyle name="Normal 47 2 4 2 2 2" xfId="3987" xr:uid="{D94559F4-CF3E-4F8F-A962-0588868BCD8A}"/>
    <cellStyle name="Normal 47 2 4 2 2 2 2" xfId="9163" xr:uid="{77AF1ABF-359D-4A38-B41B-30D36D85B0F3}"/>
    <cellStyle name="Normal 47 2 4 2 2 3" xfId="9162" xr:uid="{50856649-974E-4B69-AD18-B0EC8B2443E7}"/>
    <cellStyle name="Normal 47 2 4 2 3" xfId="3988" xr:uid="{0DC17465-0003-44B2-8FCF-344D10CA95AD}"/>
    <cellStyle name="Normal 47 2 4 2 3 2" xfId="9164" xr:uid="{5F4AE179-4EA0-4184-95F3-F2269491B924}"/>
    <cellStyle name="Normal 47 2 4 2 4" xfId="9161" xr:uid="{8312D353-BEB6-47CD-927D-6C3BD3AF7CA3}"/>
    <cellStyle name="Normal 47 2 4 3" xfId="3989" xr:uid="{1BB37631-DF60-407A-AAA0-EF89977F6B86}"/>
    <cellStyle name="Normal 47 2 4 3 2" xfId="3990" xr:uid="{D01A3A29-7EFA-4E74-BA5B-01107A75A953}"/>
    <cellStyle name="Normal 47 2 4 3 2 2" xfId="9166" xr:uid="{24D0CB4B-413A-476B-A81E-4BCB2046C01D}"/>
    <cellStyle name="Normal 47 2 4 3 3" xfId="9165" xr:uid="{5CFF77F1-4F07-47E8-AC82-CFFF5CBFC9E5}"/>
    <cellStyle name="Normal 47 2 4 4" xfId="3991" xr:uid="{EE427A30-949F-43FF-8D0F-02AEE929C0F6}"/>
    <cellStyle name="Normal 47 2 4 4 2" xfId="9167" xr:uid="{26474063-AB14-493A-B887-B4FDAD37EB70}"/>
    <cellStyle name="Normal 47 2 4 5" xfId="9160" xr:uid="{E5623EAA-0EB5-4735-AA17-711E1195EA55}"/>
    <cellStyle name="Normal 47 2 5" xfId="3992" xr:uid="{3C4DB433-3659-424E-BED1-B0B56E2617B9}"/>
    <cellStyle name="Normal 47 2 5 2" xfId="3993" xr:uid="{AE199273-C03B-4F3D-8CEC-B0647C391408}"/>
    <cellStyle name="Normal 47 2 5 2 2" xfId="3994" xr:uid="{82ABA596-4F13-4635-B512-F777CE070CE8}"/>
    <cellStyle name="Normal 47 2 5 2 2 2" xfId="9170" xr:uid="{385EE7BA-A920-4B3E-9FE3-1E9FEC2DE931}"/>
    <cellStyle name="Normal 47 2 5 2 3" xfId="9169" xr:uid="{43DD2CCA-E89C-4FD2-B98A-3D0395EC049E}"/>
    <cellStyle name="Normal 47 2 5 3" xfId="3995" xr:uid="{39865DFF-7998-400D-A055-4CA1F745F541}"/>
    <cellStyle name="Normal 47 2 5 3 2" xfId="9171" xr:uid="{F5C957A2-4A87-4E5D-83E5-1E6D6312091F}"/>
    <cellStyle name="Normal 47 2 5 4" xfId="9168" xr:uid="{6B3AB7EB-46EF-4E2F-B88C-1D36C26F0EFC}"/>
    <cellStyle name="Normal 47 2 6" xfId="3996" xr:uid="{164BEFD3-26FD-4CB0-9AD3-13ABA8F5A328}"/>
    <cellStyle name="Normal 47 2 6 2" xfId="3997" xr:uid="{93515D49-C496-409E-964B-9EDD3C4ACB04}"/>
    <cellStyle name="Normal 47 2 6 2 2" xfId="9173" xr:uid="{C6901CAF-C58E-49BE-84C5-70DD4883DC48}"/>
    <cellStyle name="Normal 47 2 6 3" xfId="9172" xr:uid="{6F2BFCB1-01AC-48B7-8FE5-756F41597CBD}"/>
    <cellStyle name="Normal 47 2 7" xfId="3998" xr:uid="{6B0AC11B-C2AE-4B62-AEC7-F293CBD2B901}"/>
    <cellStyle name="Normal 47 2 7 2" xfId="9174" xr:uid="{C8DC036E-76AE-4F78-A8A6-E5D6630DE000}"/>
    <cellStyle name="Normal 47 2 8" xfId="9111" xr:uid="{A6673554-F184-472F-B58F-C9A6945E4246}"/>
    <cellStyle name="Normal 47 3" xfId="3999" xr:uid="{F0B686EA-4D4E-481E-AD47-A4B4F8BE111E}"/>
    <cellStyle name="Normal 47 3 2" xfId="4000" xr:uid="{E59D79A4-9674-40E0-ABDD-D6F2EB0B4740}"/>
    <cellStyle name="Normal 47 3 2 2" xfId="4001" xr:uid="{647DDCD8-03EC-4DC1-AA6A-CCFB296508BC}"/>
    <cellStyle name="Normal 47 3 2 2 2" xfId="4002" xr:uid="{F31CBD74-8D06-4F69-BEA9-4ED594862043}"/>
    <cellStyle name="Normal 47 3 2 2 2 2" xfId="4003" xr:uid="{09AC1316-4419-44F0-867F-2E2290DDECE3}"/>
    <cellStyle name="Normal 47 3 2 2 2 2 2" xfId="4004" xr:uid="{146A3120-0F3A-4DC9-8CD4-EC454B97816A}"/>
    <cellStyle name="Normal 47 3 2 2 2 2 2 2" xfId="9180" xr:uid="{6A8EE88B-6533-488C-A603-296377DA748D}"/>
    <cellStyle name="Normal 47 3 2 2 2 2 3" xfId="9179" xr:uid="{8C45C6F8-DACD-4CFD-960D-419019F43A3D}"/>
    <cellStyle name="Normal 47 3 2 2 2 3" xfId="4005" xr:uid="{02C457F0-AB5F-439C-A902-DE6E3E5DEA27}"/>
    <cellStyle name="Normal 47 3 2 2 2 3 2" xfId="9181" xr:uid="{6BE21A83-DF90-4D1E-AB46-C2257B1E5459}"/>
    <cellStyle name="Normal 47 3 2 2 2 4" xfId="9178" xr:uid="{9F33F708-4F62-40EC-B49E-7C9EC0C7D671}"/>
    <cellStyle name="Normal 47 3 2 2 3" xfId="4006" xr:uid="{51B6B8E0-1134-4675-A86F-6D8CDEFC23FF}"/>
    <cellStyle name="Normal 47 3 2 2 3 2" xfId="4007" xr:uid="{04B2653F-6ABD-45C2-A711-B0F67C225690}"/>
    <cellStyle name="Normal 47 3 2 2 3 2 2" xfId="9183" xr:uid="{AF57A0D0-4C70-495A-9ABB-73DC8FCA3946}"/>
    <cellStyle name="Normal 47 3 2 2 3 3" xfId="9182" xr:uid="{A5D7DA12-8354-4EF3-9789-B5F907D98C46}"/>
    <cellStyle name="Normal 47 3 2 2 4" xfId="4008" xr:uid="{22FE9876-EEBE-4636-AB4E-768C3434B580}"/>
    <cellStyle name="Normal 47 3 2 2 4 2" xfId="9184" xr:uid="{F384B315-A7FD-4B5B-A7BB-F9E4D7DD6B05}"/>
    <cellStyle name="Normal 47 3 2 2 5" xfId="9177" xr:uid="{2333A3A2-157A-49F1-95F1-8277A6FB5430}"/>
    <cellStyle name="Normal 47 3 2 3" xfId="4009" xr:uid="{637A9B1A-A702-4044-BB35-D52DC8B1FBAA}"/>
    <cellStyle name="Normal 47 3 2 3 2" xfId="4010" xr:uid="{A77DB252-50B4-4483-A30D-8B566685341E}"/>
    <cellStyle name="Normal 47 3 2 3 2 2" xfId="4011" xr:uid="{E86B0215-40C9-43B5-AF6D-5A188D27594A}"/>
    <cellStyle name="Normal 47 3 2 3 2 2 2" xfId="9187" xr:uid="{C8FB3299-CA65-4B6B-BA6C-9B4795FAD7FB}"/>
    <cellStyle name="Normal 47 3 2 3 2 3" xfId="9186" xr:uid="{90D1F1FB-A2A2-4E60-AC91-727A27028BAB}"/>
    <cellStyle name="Normal 47 3 2 3 3" xfId="4012" xr:uid="{68ECE13B-8495-45B8-868D-5D00526E26D9}"/>
    <cellStyle name="Normal 47 3 2 3 3 2" xfId="9188" xr:uid="{A08D55A9-B8AC-4B4C-AF90-905FDDF0BC76}"/>
    <cellStyle name="Normal 47 3 2 3 4" xfId="9185" xr:uid="{E7DDD571-14E5-400B-BE02-7A56CA631EE7}"/>
    <cellStyle name="Normal 47 3 2 4" xfId="4013" xr:uid="{16B6AC05-5067-4A5B-B15E-8F4BA9C15712}"/>
    <cellStyle name="Normal 47 3 2 4 2" xfId="4014" xr:uid="{06CFB876-8A72-444C-A41B-09FAF78FF788}"/>
    <cellStyle name="Normal 47 3 2 4 2 2" xfId="9190" xr:uid="{1AA50F03-21D8-400C-9134-1C6C51781B50}"/>
    <cellStyle name="Normal 47 3 2 4 3" xfId="9189" xr:uid="{0EDC55FA-614B-48C5-A013-9D2220A8B871}"/>
    <cellStyle name="Normal 47 3 2 5" xfId="4015" xr:uid="{F2EF8244-360E-4B25-8172-7835E79AB75F}"/>
    <cellStyle name="Normal 47 3 2 5 2" xfId="9191" xr:uid="{F79C2951-8E62-4590-9C3E-A4B0D2C86C87}"/>
    <cellStyle name="Normal 47 3 2 6" xfId="9176" xr:uid="{C31E3C78-0E1D-46CF-BE49-E55522063A0C}"/>
    <cellStyle name="Normal 47 3 3" xfId="4016" xr:uid="{E47E7A1A-7112-49EA-8EFD-1BBA9BE8E774}"/>
    <cellStyle name="Normal 47 3 3 2" xfId="4017" xr:uid="{0393F7D0-DA59-4608-890C-5B63722EC4AA}"/>
    <cellStyle name="Normal 47 3 3 2 2" xfId="4018" xr:uid="{0E936DCD-DE8E-462F-A677-769B25DAEE52}"/>
    <cellStyle name="Normal 47 3 3 2 2 2" xfId="4019" xr:uid="{5CCDC79F-6E57-4FE0-9A7C-41A37D9C3DAD}"/>
    <cellStyle name="Normal 47 3 3 2 2 2 2" xfId="9195" xr:uid="{83F3606C-5A30-4AF7-8B22-268A795F8BFA}"/>
    <cellStyle name="Normal 47 3 3 2 2 3" xfId="9194" xr:uid="{6D6E0F08-6124-4F12-B49E-37F7EE62BE1D}"/>
    <cellStyle name="Normal 47 3 3 2 3" xfId="4020" xr:uid="{8EC5EAC0-3319-4163-A5CE-6261045B8CB2}"/>
    <cellStyle name="Normal 47 3 3 2 3 2" xfId="9196" xr:uid="{3FE53774-47DE-45A5-B58A-37B9D2D9AC21}"/>
    <cellStyle name="Normal 47 3 3 2 4" xfId="9193" xr:uid="{240A70FF-2374-4F73-B43F-178CC571B876}"/>
    <cellStyle name="Normal 47 3 3 3" xfId="4021" xr:uid="{DC44E721-F3B0-4BD7-BA3B-819174B2AA62}"/>
    <cellStyle name="Normal 47 3 3 3 2" xfId="4022" xr:uid="{F1CE90DF-6D31-4982-818C-C34834AACFBD}"/>
    <cellStyle name="Normal 47 3 3 3 2 2" xfId="9198" xr:uid="{8A0DE617-8EA3-4D84-AF62-23ADE0101B7C}"/>
    <cellStyle name="Normal 47 3 3 3 3" xfId="9197" xr:uid="{64789644-7FBA-41B8-AFCA-00490F3BC446}"/>
    <cellStyle name="Normal 47 3 3 4" xfId="4023" xr:uid="{9B3845CA-C505-42E3-8527-273ED5564D0D}"/>
    <cellStyle name="Normal 47 3 3 4 2" xfId="9199" xr:uid="{939E7E3A-1D1B-4976-A118-5033650920EC}"/>
    <cellStyle name="Normal 47 3 3 5" xfId="9192" xr:uid="{3BB0915E-9209-40D9-AFBE-C4868ABA1009}"/>
    <cellStyle name="Normal 47 3 4" xfId="4024" xr:uid="{135B2318-226F-4087-9D78-726F0ACAA413}"/>
    <cellStyle name="Normal 47 3 4 2" xfId="4025" xr:uid="{D7A5DE8A-00C9-45DB-9D80-1FB4E65888D2}"/>
    <cellStyle name="Normal 47 3 4 2 2" xfId="4026" xr:uid="{AFFBE7AC-1D86-46C3-8380-715C9F8F0DB9}"/>
    <cellStyle name="Normal 47 3 4 2 2 2" xfId="9202" xr:uid="{83081ABB-96CE-45AB-94C0-539A9B5EB049}"/>
    <cellStyle name="Normal 47 3 4 2 3" xfId="9201" xr:uid="{AF31D13F-4E38-48AE-A62F-D29F0298625C}"/>
    <cellStyle name="Normal 47 3 4 3" xfId="4027" xr:uid="{4B9EBDD0-222A-4FF6-9235-4FA356793C14}"/>
    <cellStyle name="Normal 47 3 4 3 2" xfId="9203" xr:uid="{B5FDCC87-FE61-496D-8C00-2CE850E7BD77}"/>
    <cellStyle name="Normal 47 3 4 4" xfId="9200" xr:uid="{BD5E0D76-48D9-4C0C-9409-C8D3A9EB089E}"/>
    <cellStyle name="Normal 47 3 5" xfId="4028" xr:uid="{37752DDA-D12F-47BB-90C4-561F8B78AE6C}"/>
    <cellStyle name="Normal 47 3 5 2" xfId="4029" xr:uid="{A7065CEE-1E38-41E5-9BFE-7837B78D06A3}"/>
    <cellStyle name="Normal 47 3 5 2 2" xfId="9205" xr:uid="{E5C5808B-6949-43C0-8833-8C7D2A0E623B}"/>
    <cellStyle name="Normal 47 3 5 3" xfId="9204" xr:uid="{0EB3D9CF-0A1B-4A83-BFC9-9A6FE3C35773}"/>
    <cellStyle name="Normal 47 3 6" xfId="4030" xr:uid="{4A4B7D39-1888-4B97-9B27-A60B627DD708}"/>
    <cellStyle name="Normal 47 3 6 2" xfId="9206" xr:uid="{F9A414AD-07F0-4F5E-A790-715765C211F1}"/>
    <cellStyle name="Normal 47 3 7" xfId="9175" xr:uid="{34A8C468-1859-4741-88A2-FE607B557B11}"/>
    <cellStyle name="Normal 47 4" xfId="4031" xr:uid="{D4FEC743-D389-4358-890F-D3D04904CA92}"/>
    <cellStyle name="Normal 47 4 2" xfId="4032" xr:uid="{A3EE31FB-0BD7-41C6-B5D3-5884892BF0DD}"/>
    <cellStyle name="Normal 47 4 2 2" xfId="4033" xr:uid="{1FD06C95-0C10-4AD4-8B95-DCCC9B0E0332}"/>
    <cellStyle name="Normal 47 4 2 2 2" xfId="4034" xr:uid="{6C7C0ABC-0227-4F7C-9D82-649B5D904AEE}"/>
    <cellStyle name="Normal 47 4 2 2 2 2" xfId="4035" xr:uid="{E117D660-A2A6-48DE-9C2A-570BAC0644DC}"/>
    <cellStyle name="Normal 47 4 2 2 2 2 2" xfId="9211" xr:uid="{8CFD71DE-2BBA-46AD-9054-8F57A5895634}"/>
    <cellStyle name="Normal 47 4 2 2 2 3" xfId="9210" xr:uid="{A3A44B85-4E37-4A1B-AE01-F6F3A781AE21}"/>
    <cellStyle name="Normal 47 4 2 2 3" xfId="4036" xr:uid="{EDD3428D-73B3-4D0F-941D-8018891EB0B8}"/>
    <cellStyle name="Normal 47 4 2 2 3 2" xfId="9212" xr:uid="{E7C699DE-3DAA-4599-AEC3-0E741B1E3424}"/>
    <cellStyle name="Normal 47 4 2 2 4" xfId="9209" xr:uid="{54283545-9D68-44CF-8565-35B6A066591E}"/>
    <cellStyle name="Normal 47 4 2 3" xfId="4037" xr:uid="{E960BFA8-122D-4D96-8976-3DB61179EDD6}"/>
    <cellStyle name="Normal 47 4 2 3 2" xfId="4038" xr:uid="{A17C55A8-C70B-46B2-845B-1289B482DA74}"/>
    <cellStyle name="Normal 47 4 2 3 2 2" xfId="9214" xr:uid="{3233D319-28C4-40F6-85A2-C67F016D3367}"/>
    <cellStyle name="Normal 47 4 2 3 3" xfId="9213" xr:uid="{B789972E-6C94-427D-A9B3-5F1862776A61}"/>
    <cellStyle name="Normal 47 4 2 4" xfId="4039" xr:uid="{82F33457-5AD3-499B-8396-2039DF2539AE}"/>
    <cellStyle name="Normal 47 4 2 4 2" xfId="9215" xr:uid="{CFB6102C-B3B2-4730-B9B3-40F4299C17F8}"/>
    <cellStyle name="Normal 47 4 2 5" xfId="9208" xr:uid="{DB80C3A5-9C2D-406A-A73E-D4A4620954B8}"/>
    <cellStyle name="Normal 47 4 3" xfId="4040" xr:uid="{8CEE9CE4-8E5C-474A-AAF9-D732FFB418CA}"/>
    <cellStyle name="Normal 47 4 3 2" xfId="4041" xr:uid="{754051EB-2F74-45EE-BD7B-39192CE5E4CB}"/>
    <cellStyle name="Normal 47 4 3 2 2" xfId="4042" xr:uid="{EA6D819C-1B33-49DC-B30D-A818DA5CDA2C}"/>
    <cellStyle name="Normal 47 4 3 2 2 2" xfId="9218" xr:uid="{B3650A0A-3347-41CE-A516-A9F8504110F4}"/>
    <cellStyle name="Normal 47 4 3 2 3" xfId="9217" xr:uid="{9B9A96D7-ACA1-40A4-A394-CD27E70FB5EB}"/>
    <cellStyle name="Normal 47 4 3 3" xfId="4043" xr:uid="{671EBB08-B13E-470E-A31A-330EF63DDE92}"/>
    <cellStyle name="Normal 47 4 3 3 2" xfId="9219" xr:uid="{3F6B9447-310F-4123-9FBB-4E9EB435C6A3}"/>
    <cellStyle name="Normal 47 4 3 4" xfId="9216" xr:uid="{CF32E777-560F-4505-9A6F-306820D14087}"/>
    <cellStyle name="Normal 47 4 4" xfId="4044" xr:uid="{3A4268DC-1625-44F6-84BE-38FA192BC0F4}"/>
    <cellStyle name="Normal 47 4 4 2" xfId="4045" xr:uid="{11A30318-CDDF-46AC-B042-86CDA6137B89}"/>
    <cellStyle name="Normal 47 4 4 2 2" xfId="9221" xr:uid="{723EE54A-8E8A-494F-8347-30DDB73918E2}"/>
    <cellStyle name="Normal 47 4 4 3" xfId="9220" xr:uid="{4BEF6B6F-2010-4241-A0DC-EE3A4A2C9FAC}"/>
    <cellStyle name="Normal 47 4 5" xfId="4046" xr:uid="{E7A1A936-A870-4E66-846F-D69C2F5C7623}"/>
    <cellStyle name="Normal 47 4 5 2" xfId="9222" xr:uid="{0A37E90F-FB28-48B8-A6EA-71EEE67FB9D8}"/>
    <cellStyle name="Normal 47 4 6" xfId="9207" xr:uid="{E1985042-8A00-4607-9B8F-E069738B8077}"/>
    <cellStyle name="Normal 47 5" xfId="4047" xr:uid="{30D60CD7-59A6-4387-B984-4387116465AA}"/>
    <cellStyle name="Normal 47 5 2" xfId="4048" xr:uid="{D6995548-D1E0-456D-86A7-1D8C60B6E113}"/>
    <cellStyle name="Normal 47 5 2 2" xfId="4049" xr:uid="{17B4CB4D-3C12-4FC9-A626-FDAF57DA0093}"/>
    <cellStyle name="Normal 47 5 2 2 2" xfId="4050" xr:uid="{038EE7DC-88A5-4440-B5C5-775C4762E914}"/>
    <cellStyle name="Normal 47 5 2 2 2 2" xfId="9226" xr:uid="{5440CC32-2254-4785-9771-0CDED69D41B3}"/>
    <cellStyle name="Normal 47 5 2 2 3" xfId="9225" xr:uid="{3B311A2E-39D5-44E4-A366-B593DB7ABB0A}"/>
    <cellStyle name="Normal 47 5 2 3" xfId="4051" xr:uid="{AB6C79C3-B0FF-4A11-ACDC-B13C9928AF7F}"/>
    <cellStyle name="Normal 47 5 2 3 2" xfId="9227" xr:uid="{BC52F781-6041-4DE5-A1F2-93F9CC27F7E0}"/>
    <cellStyle name="Normal 47 5 2 4" xfId="9224" xr:uid="{FD338CC9-4943-4569-828C-CE1269A31836}"/>
    <cellStyle name="Normal 47 5 3" xfId="4052" xr:uid="{0A4DA43B-67EB-47D7-AECB-AF5CC6DA22EA}"/>
    <cellStyle name="Normal 47 5 3 2" xfId="4053" xr:uid="{85B485CC-05E1-4969-95AB-660959EE6465}"/>
    <cellStyle name="Normal 47 5 3 2 2" xfId="9229" xr:uid="{6888B3FC-1D97-4338-93D1-A183B44D892B}"/>
    <cellStyle name="Normal 47 5 3 3" xfId="9228" xr:uid="{4479062C-84DB-4BA3-AD4B-08381C52AD64}"/>
    <cellStyle name="Normal 47 5 4" xfId="4054" xr:uid="{10711076-4DCF-4898-AE07-336C5754E918}"/>
    <cellStyle name="Normal 47 5 4 2" xfId="9230" xr:uid="{41727EC3-F16F-4824-BD01-AED4FC638FC4}"/>
    <cellStyle name="Normal 47 5 5" xfId="9223" xr:uid="{9E415700-DF4B-49D1-B67A-AFFBCAD0DDA0}"/>
    <cellStyle name="Normal 47 6" xfId="4055" xr:uid="{3BFD843D-AA42-4129-B639-A70A1FF7E762}"/>
    <cellStyle name="Normal 47 6 2" xfId="4056" xr:uid="{6A4A4870-AF55-40C8-88C5-C7030F3F7D2B}"/>
    <cellStyle name="Normal 47 6 2 2" xfId="4057" xr:uid="{4FDAC211-C39E-4FA2-9CFC-3F2C27A28E39}"/>
    <cellStyle name="Normal 47 6 2 2 2" xfId="9233" xr:uid="{EF5A77C1-448F-49DB-B8C6-EF67F5830DC5}"/>
    <cellStyle name="Normal 47 6 2 3" xfId="9232" xr:uid="{A1966A9E-C0D9-4507-8725-D17DDE567AE2}"/>
    <cellStyle name="Normal 47 6 3" xfId="4058" xr:uid="{40FBB831-BBCA-485F-831F-30CB41347C53}"/>
    <cellStyle name="Normal 47 6 3 2" xfId="9234" xr:uid="{383472D2-BBE0-4BAA-A062-BADFAC085281}"/>
    <cellStyle name="Normal 47 6 4" xfId="9231" xr:uid="{17FD0743-24DB-4023-BDD2-3B522FDB2C59}"/>
    <cellStyle name="Normal 47 7" xfId="4059" xr:uid="{4E8D090E-3BD8-46DA-BA25-5A947D679538}"/>
    <cellStyle name="Normal 47 7 2" xfId="4060" xr:uid="{49893291-E42A-491A-AC8C-CF7E3993F923}"/>
    <cellStyle name="Normal 47 7 2 2" xfId="9236" xr:uid="{DE347B83-D011-4D2B-8870-8625A2DAC820}"/>
    <cellStyle name="Normal 47 7 3" xfId="9235" xr:uid="{95B53236-EBC5-4E3F-98AE-64BE6AA206D8}"/>
    <cellStyle name="Normal 47 8" xfId="4061" xr:uid="{A598A106-4E41-4309-9CE9-96C91CD68A3A}"/>
    <cellStyle name="Normal 47 8 2" xfId="9237" xr:uid="{3D3E8160-3290-435D-882C-DD332060C343}"/>
    <cellStyle name="Normal 47 9" xfId="4062" xr:uid="{69271452-520F-450F-BDDC-DE45E1207D58}"/>
    <cellStyle name="Normal 47 9 2" xfId="9238" xr:uid="{2C4D329F-8BDC-48EB-9868-ED4A9E92580B}"/>
    <cellStyle name="Normal 470" xfId="26002" xr:uid="{FCF463CE-6108-448E-9DCB-7162D3A59D24}"/>
    <cellStyle name="Normal 471" xfId="26003" xr:uid="{C7EBE63B-D73C-4A27-85D4-D466A5E375B2}"/>
    <cellStyle name="Normal 472" xfId="26004" xr:uid="{681423C7-26FC-48AD-BA96-98B97EDB8B6A}"/>
    <cellStyle name="Normal 473" xfId="26005" xr:uid="{5C58B41A-488D-478A-9C44-5A09EFC97F39}"/>
    <cellStyle name="Normal 474" xfId="26006" xr:uid="{7A778906-C432-4A44-8133-915FD5E47A74}"/>
    <cellStyle name="Normal 474 2" xfId="27066" xr:uid="{CA9EF4B7-ADE0-44E1-AED3-088A44811720}"/>
    <cellStyle name="Normal 475" xfId="26018" xr:uid="{56BB7A18-3CA1-41E7-B120-8664BAD70D6B}"/>
    <cellStyle name="Normal 476" xfId="26020" xr:uid="{D5E3BD72-7ABC-405C-B6F8-3CEFDECE7580}"/>
    <cellStyle name="Normal 477" xfId="26022" xr:uid="{0BC486CB-9DBD-4D70-9E9A-E066439941AC}"/>
    <cellStyle name="Normal 478" xfId="26023" xr:uid="{5696F630-867F-4091-92DB-A2512D9B3CEE}"/>
    <cellStyle name="Normal 479" xfId="26024" xr:uid="{E10C1ECC-BFF0-42B8-94CB-62EA339EA5D0}"/>
    <cellStyle name="Normal 48" xfId="4063" xr:uid="{B1EB6AEC-3449-4830-96A3-EB29903F7882}"/>
    <cellStyle name="Normal 48 2" xfId="4064" xr:uid="{E049D665-9CFF-46F6-8EC5-F979AB8111C9}"/>
    <cellStyle name="Normal 48 2 2" xfId="26596" xr:uid="{BAFC735D-F2F8-44E0-A150-BD455D1CAEF3}"/>
    <cellStyle name="Normal 48 2 2 2" xfId="26934" xr:uid="{9C62DC98-EDF8-4860-BB0F-2C7D5C3C2354}"/>
    <cellStyle name="Normal 48 2 2 3" xfId="31313" xr:uid="{91F2AF71-398A-42F9-9E42-BA506142BFF7}"/>
    <cellStyle name="Normal 48 3" xfId="4065" xr:uid="{0FF43CD1-9664-4F43-9FA8-6F6A3BB8CCC1}"/>
    <cellStyle name="Normal 48 3 2" xfId="9240" xr:uid="{FF0959E3-2871-4792-8A50-3E29D4BC1D4C}"/>
    <cellStyle name="Normal 48 4" xfId="4066" xr:uid="{10D82411-4977-41AA-9840-6B92535F0850}"/>
    <cellStyle name="Normal 48 5" xfId="9239" xr:uid="{3BA9E6D7-899F-4C89-AF78-DC36FD69D657}"/>
    <cellStyle name="Normal 48 6" xfId="14169" xr:uid="{8DE75374-FCEE-40D6-B5EB-A3E0D96777EA}"/>
    <cellStyle name="Normal 48 6 2" xfId="18206" xr:uid="{3A0FC279-66DE-4B47-B5D1-13E8C41986FB}"/>
    <cellStyle name="Normal 48 6 3" xfId="30194" xr:uid="{7C53B6C6-6CA0-4285-8491-D96135B53988}"/>
    <cellStyle name="Normal 48 7" xfId="26595" xr:uid="{6056FB9F-F2B0-498B-A297-5DDAA409DBC9}"/>
    <cellStyle name="Normal 48 7 2" xfId="31312" xr:uid="{EA68A11F-98E1-44F7-84B8-0B0F242D96FD}"/>
    <cellStyle name="Normal 48 7 3" xfId="29499" xr:uid="{B181B5D0-8143-46D7-8DE3-577B035A490A}"/>
    <cellStyle name="Normal 480" xfId="26025" xr:uid="{6EB8153B-504F-4742-ACE8-4EB0C98C01AA}"/>
    <cellStyle name="Normal 481" xfId="26026" xr:uid="{2F47A630-0475-43A0-91A7-1BA2AB888D67}"/>
    <cellStyle name="Normal 482" xfId="26027" xr:uid="{ABFF86FF-139A-4D4A-B3E5-EF99F5721823}"/>
    <cellStyle name="Normal 483" xfId="26028" xr:uid="{4B632655-EBA9-4A02-BBAD-FA0C5FBB6886}"/>
    <cellStyle name="Normal 484" xfId="26029" xr:uid="{EA2C3A27-404E-4023-904D-D2CBBE69CC8D}"/>
    <cellStyle name="Normal 485" xfId="26030" xr:uid="{D2668391-F9E3-4E1F-8A15-7E0591D1C7FF}"/>
    <cellStyle name="Normal 486" xfId="26031" xr:uid="{73E64BB8-70C8-419F-8978-FAD01845F4B7}"/>
    <cellStyle name="Normal 487" xfId="26032" xr:uid="{36D5CCE4-A913-4417-AA3A-EDD2090ADAC3}"/>
    <cellStyle name="Normal 488" xfId="26033" xr:uid="{0FB41329-C0FA-4245-B5CA-6B575BBD4DFC}"/>
    <cellStyle name="Normal 489" xfId="26034" xr:uid="{7EA7D693-469E-4CA9-924C-06BAC2D5E5B4}"/>
    <cellStyle name="Normal 49" xfId="4067" xr:uid="{9C2CDFB9-EA5B-4933-9F4B-A41053E22EC8}"/>
    <cellStyle name="Normal 49 10" xfId="14170" xr:uid="{615E2830-DFB4-45FC-8F58-BFE07B3F81D2}"/>
    <cellStyle name="Normal 49 10 2" xfId="18207" xr:uid="{ADBE5A1D-E189-4E86-8FE3-4909E062F9D4}"/>
    <cellStyle name="Normal 49 10 3" xfId="30195" xr:uid="{8274ADDF-BF59-4C5A-9963-8D3B889A042B}"/>
    <cellStyle name="Normal 49 11" xfId="26597" xr:uid="{9F28151E-D6BA-4371-BBE0-3286619750A8}"/>
    <cellStyle name="Normal 49 2" xfId="4068" xr:uid="{6773E300-67F5-4189-B644-2EFDB9EB1007}"/>
    <cellStyle name="Normal 49 2 2" xfId="4069" xr:uid="{610AAE4A-1443-4335-8797-7B34CA6F8F44}"/>
    <cellStyle name="Normal 49 2 2 2" xfId="4070" xr:uid="{3AC5AE03-16B6-493E-8BA5-402F37285B46}"/>
    <cellStyle name="Normal 49 2 2 2 2" xfId="4071" xr:uid="{88C3B390-807C-4EA5-A4A4-E76D3D55D8C2}"/>
    <cellStyle name="Normal 49 2 2 2 2 2" xfId="4072" xr:uid="{5F50EBB2-8C56-4E34-A5C2-1F04BD3FAAC7}"/>
    <cellStyle name="Normal 49 2 2 2 2 2 2" xfId="4073" xr:uid="{4D0D7CB3-3F7B-4D16-9055-39509360D2DD}"/>
    <cellStyle name="Normal 49 2 2 2 2 2 2 2" xfId="9247" xr:uid="{D776F72B-60CF-48E6-B910-9D584E03A4E3}"/>
    <cellStyle name="Normal 49 2 2 2 2 2 3" xfId="9246" xr:uid="{54B1DB82-7E9D-4D97-868F-434ED7F834ED}"/>
    <cellStyle name="Normal 49 2 2 2 2 3" xfId="4074" xr:uid="{C041E1DC-7B37-4225-BD28-1C0733B8582B}"/>
    <cellStyle name="Normal 49 2 2 2 2 3 2" xfId="9248" xr:uid="{2A3F0B64-B40D-42DC-AC1F-6C252B3B911E}"/>
    <cellStyle name="Normal 49 2 2 2 2 4" xfId="9245" xr:uid="{A62ECD37-453E-4BD8-B35F-2BC44FBD0C12}"/>
    <cellStyle name="Normal 49 2 2 2 3" xfId="4075" xr:uid="{A8237011-803B-4E58-BECC-A64C310C9D97}"/>
    <cellStyle name="Normal 49 2 2 2 3 2" xfId="4076" xr:uid="{6AFE1C4B-D608-411B-AFC2-DB9973F3FDB4}"/>
    <cellStyle name="Normal 49 2 2 2 3 2 2" xfId="9250" xr:uid="{6648DF30-2227-4A49-83BA-98B1DF1E15BA}"/>
    <cellStyle name="Normal 49 2 2 2 3 3" xfId="9249" xr:uid="{D29B7F59-063A-4248-882E-E0A27C327411}"/>
    <cellStyle name="Normal 49 2 2 2 4" xfId="4077" xr:uid="{A5A592C3-0721-4209-852B-92F3097C6D34}"/>
    <cellStyle name="Normal 49 2 2 2 4 2" xfId="9251" xr:uid="{65913B9D-F03C-4BFD-813C-356CCC44BA01}"/>
    <cellStyle name="Normal 49 2 2 2 5" xfId="9244" xr:uid="{9DDB7E39-38B0-46A3-BF17-F3B73341A758}"/>
    <cellStyle name="Normal 49 2 2 3" xfId="4078" xr:uid="{0E590730-4E4B-41DB-8A2A-0B82773970A1}"/>
    <cellStyle name="Normal 49 2 2 3 2" xfId="4079" xr:uid="{3E9FC74D-59EA-4146-BBFC-5F8FED98CCAB}"/>
    <cellStyle name="Normal 49 2 2 3 2 2" xfId="4080" xr:uid="{F740961F-A053-400A-9E3F-503C5C8F698C}"/>
    <cellStyle name="Normal 49 2 2 3 2 2 2" xfId="9254" xr:uid="{3E92F75E-7E43-4F87-B107-278A476FFDDF}"/>
    <cellStyle name="Normal 49 2 2 3 2 3" xfId="9253" xr:uid="{1F1714C1-0A1D-4BBA-A821-76733560EC2D}"/>
    <cellStyle name="Normal 49 2 2 3 3" xfId="4081" xr:uid="{877C6349-C2DA-43C1-AA2B-811F14F97E0C}"/>
    <cellStyle name="Normal 49 2 2 3 3 2" xfId="9255" xr:uid="{7119ACDA-B23E-40CF-B532-39175F541EB3}"/>
    <cellStyle name="Normal 49 2 2 3 4" xfId="9252" xr:uid="{57D06D94-8BEB-461E-AE35-A20C97ABD41D}"/>
    <cellStyle name="Normal 49 2 2 4" xfId="4082" xr:uid="{D5222CB0-E8F1-4422-A8B9-8D01C40AD839}"/>
    <cellStyle name="Normal 49 2 2 4 2" xfId="4083" xr:uid="{A9CF57C9-C3A4-4A7B-A1F8-D7F62A26D531}"/>
    <cellStyle name="Normal 49 2 2 4 2 2" xfId="9257" xr:uid="{ED519EA3-84B5-4DD7-A672-5189FC711471}"/>
    <cellStyle name="Normal 49 2 2 4 3" xfId="9256" xr:uid="{11F4AE52-CD52-449C-BE11-260B7AEE0C60}"/>
    <cellStyle name="Normal 49 2 2 5" xfId="4084" xr:uid="{A416AD9B-6E42-485D-8BE5-EE5029AB35E4}"/>
    <cellStyle name="Normal 49 2 2 5 2" xfId="9258" xr:uid="{72C5920A-7859-4A5E-B676-2380B1D31DFF}"/>
    <cellStyle name="Normal 49 2 2 6" xfId="9243" xr:uid="{D57E60F5-AC21-4003-86B9-0DAFAA28AF4E}"/>
    <cellStyle name="Normal 49 2 3" xfId="4085" xr:uid="{0F056FFE-F1A5-4043-8BFE-E4E5B3CC1C37}"/>
    <cellStyle name="Normal 49 2 3 2" xfId="4086" xr:uid="{EE5AB559-B781-42E6-A412-289C31DDAF97}"/>
    <cellStyle name="Normal 49 2 3 2 2" xfId="4087" xr:uid="{37D41414-5F93-4DF0-B6E0-C00448F104AE}"/>
    <cellStyle name="Normal 49 2 3 2 2 2" xfId="4088" xr:uid="{80F8BF18-9585-4EDF-AC3E-F0A4E11280E6}"/>
    <cellStyle name="Normal 49 2 3 2 2 2 2" xfId="9262" xr:uid="{3A4449CA-8F53-4913-B8BF-E801A0117A06}"/>
    <cellStyle name="Normal 49 2 3 2 2 3" xfId="9261" xr:uid="{4B290932-D02C-420F-B72E-97F24099AEB4}"/>
    <cellStyle name="Normal 49 2 3 2 3" xfId="4089" xr:uid="{CB338378-E17E-40DC-BD71-3C6CBDAEC89C}"/>
    <cellStyle name="Normal 49 2 3 2 3 2" xfId="9263" xr:uid="{9577FAC1-FEE9-4491-A201-5061D17862E2}"/>
    <cellStyle name="Normal 49 2 3 2 4" xfId="9260" xr:uid="{9E9BA8A0-E668-4483-AC0A-91B606EC6EE2}"/>
    <cellStyle name="Normal 49 2 3 3" xfId="4090" xr:uid="{8E367729-647D-4047-82CC-32DC20F7E4DA}"/>
    <cellStyle name="Normal 49 2 3 3 2" xfId="4091" xr:uid="{1A3AB02E-A9FD-42E7-8BB0-7F04EBC7204F}"/>
    <cellStyle name="Normal 49 2 3 3 2 2" xfId="9265" xr:uid="{D0072E08-101B-43FB-9F9A-3D87F4F7CAB4}"/>
    <cellStyle name="Normal 49 2 3 3 3" xfId="9264" xr:uid="{89C64235-82E7-4A28-A976-2D7DC9F3D60E}"/>
    <cellStyle name="Normal 49 2 3 4" xfId="4092" xr:uid="{482F5B60-A7DE-4F6E-A831-ABCB22C44130}"/>
    <cellStyle name="Normal 49 2 3 4 2" xfId="9266" xr:uid="{EBC2D286-3654-4C01-ADA7-9C58905C9319}"/>
    <cellStyle name="Normal 49 2 3 5" xfId="9259" xr:uid="{C1C4BFF9-9CD5-4A07-8DB9-748755A326F5}"/>
    <cellStyle name="Normal 49 2 4" xfId="4093" xr:uid="{AA6B8B06-B14E-49CB-B341-B1C85F00B6CB}"/>
    <cellStyle name="Normal 49 2 4 2" xfId="4094" xr:uid="{B6FD25A5-FB79-4207-8A1C-2E08C47F83C0}"/>
    <cellStyle name="Normal 49 2 4 2 2" xfId="4095" xr:uid="{957844E0-96D0-4C49-A0D6-7BDF1A7A1791}"/>
    <cellStyle name="Normal 49 2 4 2 2 2" xfId="9269" xr:uid="{02C1F7CB-11C2-42BA-AD46-1440CF0EE86A}"/>
    <cellStyle name="Normal 49 2 4 2 3" xfId="9268" xr:uid="{1A7DFE2D-C274-49B3-8F7F-BCD14F761B43}"/>
    <cellStyle name="Normal 49 2 4 3" xfId="4096" xr:uid="{315F63ED-DE6F-4D9E-984E-AAF4BA4C9896}"/>
    <cellStyle name="Normal 49 2 4 3 2" xfId="9270" xr:uid="{4815E95C-D2E0-4BE2-A57C-0C1BA02675B2}"/>
    <cellStyle name="Normal 49 2 4 4" xfId="9267" xr:uid="{FF8D954D-C58B-423A-977A-460F32AC2EBA}"/>
    <cellStyle name="Normal 49 2 5" xfId="4097" xr:uid="{1984C6E7-2AA3-4C80-9E68-A5154E64A16B}"/>
    <cellStyle name="Normal 49 2 5 2" xfId="4098" xr:uid="{E6ED96C4-0218-441D-91B3-DCB0E9DCE554}"/>
    <cellStyle name="Normal 49 2 5 2 2" xfId="9272" xr:uid="{4A22DC2A-FACC-43AC-99EE-D3CA069B7831}"/>
    <cellStyle name="Normal 49 2 5 3" xfId="9271" xr:uid="{475EA4FE-D080-437E-B123-FA77B16EEC23}"/>
    <cellStyle name="Normal 49 2 6" xfId="4099" xr:uid="{8F757B76-64E1-4360-AFBA-DFEE19CE268D}"/>
    <cellStyle name="Normal 49 2 6 2" xfId="9273" xr:uid="{769E5F48-C438-4002-BDC1-AA4FA7D563F5}"/>
    <cellStyle name="Normal 49 2 7" xfId="9242" xr:uid="{F3693F58-B49F-4A7F-9874-453DECABFCD7}"/>
    <cellStyle name="Normal 49 3" xfId="4100" xr:uid="{E96FBD11-8215-44D8-BFD8-47CFBAAB48F1}"/>
    <cellStyle name="Normal 49 3 2" xfId="4101" xr:uid="{742F05DC-C213-4335-922C-5431AF3B6A29}"/>
    <cellStyle name="Normal 49 3 2 2" xfId="4102" xr:uid="{6FA0D5C8-79C5-445E-A145-1CF71DC73953}"/>
    <cellStyle name="Normal 49 3 2 2 2" xfId="4103" xr:uid="{A7B8BB7A-12AB-43A5-A40E-FCEF70DDD4F6}"/>
    <cellStyle name="Normal 49 3 2 2 2 2" xfId="4104" xr:uid="{82CC8B1E-884B-4ED5-BB4E-5B6F0E582A34}"/>
    <cellStyle name="Normal 49 3 2 2 2 2 2" xfId="9278" xr:uid="{205934BC-6801-41FF-BBD0-5EB7AB7003C2}"/>
    <cellStyle name="Normal 49 3 2 2 2 3" xfId="9277" xr:uid="{3BF14A3B-0023-43E8-8E38-0DA414201A68}"/>
    <cellStyle name="Normal 49 3 2 2 3" xfId="4105" xr:uid="{C91F0DED-3A6E-4826-BE66-784A776892FF}"/>
    <cellStyle name="Normal 49 3 2 2 3 2" xfId="9279" xr:uid="{C84BDAEE-6DA1-40DD-ABA3-ADAF63CD139A}"/>
    <cellStyle name="Normal 49 3 2 2 4" xfId="9276" xr:uid="{5FD26A00-518D-4BB7-91D3-F32632A0E59B}"/>
    <cellStyle name="Normal 49 3 2 3" xfId="4106" xr:uid="{4E7BEE26-E533-4189-A24A-FC357016864F}"/>
    <cellStyle name="Normal 49 3 2 3 2" xfId="4107" xr:uid="{9AD8B0C1-B6A3-4365-9DCF-9212F7107E78}"/>
    <cellStyle name="Normal 49 3 2 3 2 2" xfId="9281" xr:uid="{9D7F1044-483C-47B9-AD0B-5B96116B026E}"/>
    <cellStyle name="Normal 49 3 2 3 3" xfId="9280" xr:uid="{4D81169C-A84B-4BFA-A2A7-1D76A94A32AF}"/>
    <cellStyle name="Normal 49 3 2 4" xfId="4108" xr:uid="{DF1F6F24-ECEC-4480-8ADB-ECC7CEB9EC8D}"/>
    <cellStyle name="Normal 49 3 2 4 2" xfId="9282" xr:uid="{848F487D-51BF-48CD-BF86-69A799B96F9A}"/>
    <cellStyle name="Normal 49 3 2 5" xfId="9275" xr:uid="{0721A6BD-BF46-40C6-84FF-C3A267426BF1}"/>
    <cellStyle name="Normal 49 3 3" xfId="4109" xr:uid="{559CE510-B202-4A88-BFBF-859692516705}"/>
    <cellStyle name="Normal 49 3 3 2" xfId="4110" xr:uid="{25773392-4FD2-472B-AD0B-5E31240B429D}"/>
    <cellStyle name="Normal 49 3 3 2 2" xfId="4111" xr:uid="{3DA0C1A1-7337-4D04-82B0-B14444ED322F}"/>
    <cellStyle name="Normal 49 3 3 2 2 2" xfId="9285" xr:uid="{708D7991-C3C3-4A1F-BC60-E12414921457}"/>
    <cellStyle name="Normal 49 3 3 2 3" xfId="9284" xr:uid="{774AD9AA-2627-485E-B192-5692D5CD01D1}"/>
    <cellStyle name="Normal 49 3 3 3" xfId="4112" xr:uid="{72F54DE0-9758-4790-AB6F-99635175F5BF}"/>
    <cellStyle name="Normal 49 3 3 3 2" xfId="9286" xr:uid="{FCAC7CA3-3CB2-4A14-B00A-6A6DABBC39AD}"/>
    <cellStyle name="Normal 49 3 3 4" xfId="9283" xr:uid="{E6492A0F-67AA-4D16-A834-C5EC7DB8DB09}"/>
    <cellStyle name="Normal 49 3 4" xfId="4113" xr:uid="{896A2BE5-8952-458E-A7B6-A49D2334FC8F}"/>
    <cellStyle name="Normal 49 3 4 2" xfId="4114" xr:uid="{E97338EB-1E36-4A9D-915E-3F7E977826B0}"/>
    <cellStyle name="Normal 49 3 4 2 2" xfId="9288" xr:uid="{827C818B-8AB0-4C96-B085-86BA5F900D2D}"/>
    <cellStyle name="Normal 49 3 4 3" xfId="9287" xr:uid="{12365D2D-5B7C-4414-B095-0CD015998342}"/>
    <cellStyle name="Normal 49 3 5" xfId="4115" xr:uid="{FD842AAC-81E2-4706-9D4E-74163339F9E7}"/>
    <cellStyle name="Normal 49 3 5 2" xfId="9289" xr:uid="{926B802D-4215-4234-9B68-3CE7E9AF6889}"/>
    <cellStyle name="Normal 49 3 6" xfId="9274" xr:uid="{EDA67D1D-CC9E-429C-8AEA-E94FB00C3283}"/>
    <cellStyle name="Normal 49 4" xfId="4116" xr:uid="{FE90A240-0123-46E6-B785-5B1AC574FE14}"/>
    <cellStyle name="Normal 49 4 2" xfId="4117" xr:uid="{6FD3D154-43BC-4926-9BFE-FD61F1FEABC9}"/>
    <cellStyle name="Normal 49 4 2 2" xfId="4118" xr:uid="{7A838711-6753-450F-89FA-657779FF3640}"/>
    <cellStyle name="Normal 49 4 2 2 2" xfId="4119" xr:uid="{DEE393D2-4F8D-4BD7-9882-06157E97115B}"/>
    <cellStyle name="Normal 49 4 2 2 2 2" xfId="9293" xr:uid="{93F764C6-2E31-4159-BEEF-8B4F6EE0D056}"/>
    <cellStyle name="Normal 49 4 2 2 3" xfId="9292" xr:uid="{E063631B-D565-4E6B-98E7-F9DBB93DA7F8}"/>
    <cellStyle name="Normal 49 4 2 3" xfId="4120" xr:uid="{5A12AB17-DE2E-4ADA-AF8E-BEB7267630F9}"/>
    <cellStyle name="Normal 49 4 2 3 2" xfId="9294" xr:uid="{5120A88D-F783-40DF-B234-720D1E43B94D}"/>
    <cellStyle name="Normal 49 4 2 4" xfId="9291" xr:uid="{3B8BEBA1-EC54-43E5-B33E-1966849DEAB6}"/>
    <cellStyle name="Normal 49 4 3" xfId="4121" xr:uid="{DE7AE92B-D8B0-473C-BAE6-3FB6BCE4A436}"/>
    <cellStyle name="Normal 49 4 3 2" xfId="4122" xr:uid="{E5146046-DAF3-4376-B05E-959F8589FF9A}"/>
    <cellStyle name="Normal 49 4 3 2 2" xfId="9296" xr:uid="{2F2FDFE1-8259-4D70-BE7E-CE07966E58F4}"/>
    <cellStyle name="Normal 49 4 3 3" xfId="9295" xr:uid="{96DDFFCE-2E09-46A0-951B-1DB53C0F0DC1}"/>
    <cellStyle name="Normal 49 4 4" xfId="4123" xr:uid="{A7644056-36BA-4618-8C63-3DE69E2F0EE6}"/>
    <cellStyle name="Normal 49 4 4 2" xfId="9297" xr:uid="{CFC84F37-96D4-473A-9C6F-A2D005DD0A25}"/>
    <cellStyle name="Normal 49 4 5" xfId="9290" xr:uid="{666D8FA5-A03D-465A-AFEE-0121D7C7BCC0}"/>
    <cellStyle name="Normal 49 5" xfId="4124" xr:uid="{8C256745-4BF8-4451-A217-3323497CDDA1}"/>
    <cellStyle name="Normal 49 5 2" xfId="4125" xr:uid="{0572E5FE-8755-4F82-BC6E-D925F3CCEFF9}"/>
    <cellStyle name="Normal 49 5 2 2" xfId="4126" xr:uid="{718589C8-FF89-413C-BCCA-F0DAD2AB7FCE}"/>
    <cellStyle name="Normal 49 5 2 2 2" xfId="9300" xr:uid="{DE72BFBE-4277-4393-90D5-8C9347B863BC}"/>
    <cellStyle name="Normal 49 5 2 3" xfId="9299" xr:uid="{A92252B0-1499-40D0-A684-12215D1D09BC}"/>
    <cellStyle name="Normal 49 5 3" xfId="4127" xr:uid="{31E9C010-74B3-40D3-8CD8-D365B7AD23C3}"/>
    <cellStyle name="Normal 49 5 3 2" xfId="9301" xr:uid="{41828A79-0DAF-40B8-BF7C-A3BA343FAF8B}"/>
    <cellStyle name="Normal 49 5 4" xfId="9298" xr:uid="{F297AE35-B92A-4A8B-B7D2-6BFFEC6F8671}"/>
    <cellStyle name="Normal 49 6" xfId="4128" xr:uid="{AB885C9E-DF09-469C-86CE-757BA8B63F73}"/>
    <cellStyle name="Normal 49 6 2" xfId="4129" xr:uid="{F11E452E-E54F-4A66-BB56-663A0C5F8F85}"/>
    <cellStyle name="Normal 49 6 2 2" xfId="9303" xr:uid="{47EF312F-7233-4574-A70D-E8E39111F5ED}"/>
    <cellStyle name="Normal 49 6 3" xfId="9302" xr:uid="{0A4CBC56-4435-4186-8620-C99EDC8EB495}"/>
    <cellStyle name="Normal 49 7" xfId="4130" xr:uid="{94D5FE19-3E81-4B02-9A18-EA9BB9E26286}"/>
    <cellStyle name="Normal 49 7 2" xfId="9304" xr:uid="{C8A92CB0-39EF-489D-BD05-BB988362C097}"/>
    <cellStyle name="Normal 49 8" xfId="4131" xr:uid="{18411177-A516-4D63-B213-4A9727682367}"/>
    <cellStyle name="Normal 49 8 2" xfId="9305" xr:uid="{00A7602A-2877-4669-A7BB-9D4CAD4145D2}"/>
    <cellStyle name="Normal 49 9" xfId="9241" xr:uid="{05B593C8-112A-4669-8E61-F48A7881B068}"/>
    <cellStyle name="Normal 490" xfId="26035" xr:uid="{DF90980E-F8DB-46C0-B421-FBF3CE833A58}"/>
    <cellStyle name="Normal 491" xfId="26036" xr:uid="{4D8D1BE8-58AE-43A1-BFF5-DDDFF2ED2D98}"/>
    <cellStyle name="Normal 492" xfId="26037" xr:uid="{EAC3E42E-F750-4B51-BD0E-6C30A9A87F75}"/>
    <cellStyle name="Normal 493" xfId="26038" xr:uid="{CAA899F3-5794-46D8-945E-FF34782BAC2D}"/>
    <cellStyle name="Normal 494" xfId="26039" xr:uid="{E64BF774-5D21-4243-831A-7AE57A816131}"/>
    <cellStyle name="Normal 495" xfId="26040" xr:uid="{AEDC5A15-3BD3-4052-BB8F-11D6E366B6BB}"/>
    <cellStyle name="Normal 496" xfId="26041" xr:uid="{1A73378B-0A2B-4837-9F40-C58559028D65}"/>
    <cellStyle name="Normal 497" xfId="26042" xr:uid="{8C19A34F-CB88-4493-AF30-06E4C3472239}"/>
    <cellStyle name="Normal 498" xfId="26043" xr:uid="{7971808A-8AFC-4809-AEEA-9869B2C5CBEE}"/>
    <cellStyle name="Normal 499" xfId="26044" xr:uid="{1FF238B1-B14B-4DA7-91CC-3C77CD6A0294}"/>
    <cellStyle name="Normal 5" xfId="61" xr:uid="{4FF4A55B-24AC-417C-91A2-B33DA82C8382}"/>
    <cellStyle name="Normal 5 10" xfId="4132" xr:uid="{A070969C-6D4A-4A78-9FA4-7B04FBC3FB3C}"/>
    <cellStyle name="Normal 5 10 2" xfId="4133" xr:uid="{B09539FD-E0AA-4DCF-82A2-106015555EE6}"/>
    <cellStyle name="Normal 5 10 2 2" xfId="9307" xr:uid="{9893E563-BF7F-43AD-A7AF-59287F109E50}"/>
    <cellStyle name="Normal 5 10 3" xfId="9306" xr:uid="{F9137545-2830-49FE-9506-83A29C0AFD98}"/>
    <cellStyle name="Normal 5 11" xfId="4134" xr:uid="{FA345DD1-C19A-47D8-8FCA-710E9BB99ACC}"/>
    <cellStyle name="Normal 5 11 2" xfId="9308" xr:uid="{F7208BB3-4914-43C2-AF85-55DFD8280182}"/>
    <cellStyle name="Normal 5 12" xfId="4135" xr:uid="{C4F460E3-4EFC-469A-9018-C195A4CAA314}"/>
    <cellStyle name="Normal 5 13" xfId="4136" xr:uid="{57A93CD3-4A3E-477B-8DF8-4C3ECBFD0786}"/>
    <cellStyle name="Normal 5 13 2" xfId="9309" xr:uid="{C2729879-0F8B-439D-BE55-90FA1CA84826}"/>
    <cellStyle name="Normal 5 14" xfId="6035" xr:uid="{8DD2AF67-8A47-4E93-A22E-3EA3DB6B6267}"/>
    <cellStyle name="Normal 5 15" xfId="17638" xr:uid="{15D01D45-5897-4701-BA35-682841777767}"/>
    <cellStyle name="Normal 5 15 2" xfId="25053" xr:uid="{EA2F3E09-CB15-4017-96D9-412437C65811}"/>
    <cellStyle name="Normal 5 16" xfId="17723" xr:uid="{61C9FC42-9F1A-4F28-A14D-9A5294DF5E96}"/>
    <cellStyle name="Normal 5 17" xfId="29226" xr:uid="{CE98579C-81CD-4984-BA8B-AD985A0AFA90}"/>
    <cellStyle name="Normal 5 18" xfId="29289" xr:uid="{6073BCAB-D652-4960-AC11-4E3D2F389CD9}"/>
    <cellStyle name="Normal 5 19" xfId="112" xr:uid="{60C4DB6A-D4B5-4CB2-BFD6-36D1079C6643}"/>
    <cellStyle name="Normal 5 2" xfId="62" xr:uid="{617220CF-4B03-4184-A2AC-97BC357D2B11}"/>
    <cellStyle name="Normal 5 2 10" xfId="25160" xr:uid="{1BC2DAE4-87AE-4BDE-BC28-B7C9EA958D24}"/>
    <cellStyle name="Normal 5 2 11" xfId="25251" xr:uid="{2764E989-2EC1-4ADF-B352-61C575DDD051}"/>
    <cellStyle name="Normal 5 2 11 2" xfId="26015" xr:uid="{108842F5-7C30-45EA-AED3-59C0159C9276}"/>
    <cellStyle name="Normal 5 2 11 3" xfId="30439" xr:uid="{F52DA57D-D639-4176-B611-7008EFF2CFD2}"/>
    <cellStyle name="Normal 5 2 2" xfId="4137" xr:uid="{E148A6C1-BC78-4AFB-A5EA-91DC64E63E71}"/>
    <cellStyle name="Normal 5 2 2 2" xfId="11855" xr:uid="{DF900CF6-A5FD-4D42-A416-E7E9BFE8FE66}"/>
    <cellStyle name="Normal 5 2 2 2 2" xfId="18209" xr:uid="{CA710782-5389-4CC0-9401-D2ABE8D0A5F8}"/>
    <cellStyle name="Normal 5 2 2 2 3" xfId="30095" xr:uid="{ABA20CE9-E6E4-4770-860B-24F0CF88CAC2}"/>
    <cellStyle name="Normal 5 2 2 3" xfId="29016" xr:uid="{AD4FD358-C177-4F87-BF49-2BEBF796D3FF}"/>
    <cellStyle name="Normal 5 2 3" xfId="4138" xr:uid="{B55669A4-EB28-4383-BA5A-499312409BCC}"/>
    <cellStyle name="Normal 5 2 3 2" xfId="9311" xr:uid="{7603D569-70C1-4A09-9B14-796581D1EFFB}"/>
    <cellStyle name="Normal 5 2 3 2 2" xfId="17251" xr:uid="{A1B74932-52BC-41E6-ABDE-8E1B673697FF}"/>
    <cellStyle name="Normal 5 2 3 2 2 2" xfId="24723" xr:uid="{2B33F2EB-D3F4-4922-BE9F-AF4486249C56}"/>
    <cellStyle name="Normal 5 2 3 2 3" xfId="21627" xr:uid="{86CEEE55-A9ED-475F-BEFB-7492F7018E9B}"/>
    <cellStyle name="Normal 5 2 3 3" xfId="10910" xr:uid="{58914CDE-8F16-40FA-BAA3-CE845EE81D65}"/>
    <cellStyle name="Normal 5 2 3 3 2" xfId="17483" xr:uid="{B066C638-6D8B-4291-9C87-081087E9FF4B}"/>
    <cellStyle name="Normal 5 2 3 3 2 2" xfId="24924" xr:uid="{110E8AC8-B020-4B94-9112-7F40BA3673B8}"/>
    <cellStyle name="Normal 5 2 3 3 3" xfId="21838" xr:uid="{6DBAFD9A-C971-442B-80CE-F69AB0D9AB68}"/>
    <cellStyle name="Normal 5 2 3 4" xfId="11856" xr:uid="{F42664D6-8C91-45EB-A82D-BEC4CC68C067}"/>
    <cellStyle name="Normal 5 2 3 4 2" xfId="15703" xr:uid="{7B2FD88E-4DE6-4BF9-8233-BCCC0EBED4A8}"/>
    <cellStyle name="Normal 5 2 3 4 3" xfId="30096" xr:uid="{BA0F2208-04E6-4E0B-BE76-8D55E7A1AE86}"/>
    <cellStyle name="Normal 5 2 3 5" xfId="18210" xr:uid="{02E39FEE-F88E-480D-9013-CAC522135026}"/>
    <cellStyle name="Normal 5 2 4" xfId="4139" xr:uid="{018DFFF8-B071-4374-9BA3-E95174D7F200}"/>
    <cellStyle name="Normal 5 2 5" xfId="9310" xr:uid="{EE6A23C4-5EB2-4499-ACFE-A2181E1F1C15}"/>
    <cellStyle name="Normal 5 2 5 2" xfId="17250" xr:uid="{86C69729-9B39-41CC-B597-ADDD711C5FAD}"/>
    <cellStyle name="Normal 5 2 5 2 2" xfId="24722" xr:uid="{F8FA33E8-80D3-4C8E-A74C-4876018A0C9C}"/>
    <cellStyle name="Normal 5 2 5 3" xfId="21626" xr:uid="{AC5D4521-5560-4BFE-B49E-D17979CC6CD5}"/>
    <cellStyle name="Normal 5 2 6" xfId="10909" xr:uid="{731B046E-A359-4222-AA31-9C137312EF2D}"/>
    <cellStyle name="Normal 5 2 6 2" xfId="17482" xr:uid="{4C0CE785-1633-4A84-8982-94BDA8BE35EB}"/>
    <cellStyle name="Normal 5 2 6 2 2" xfId="24923" xr:uid="{B3A818CE-FF9D-472E-860F-CEBC0A2E8A39}"/>
    <cellStyle name="Normal 5 2 6 3" xfId="21837" xr:uid="{9327DA5C-A640-4EF3-9ADE-FC6C4C7EFC7C}"/>
    <cellStyle name="Normal 5 2 7" xfId="15702" xr:uid="{6F71C36E-6A47-4BF8-88C2-BA64694976B0}"/>
    <cellStyle name="Normal 5 2 7 2" xfId="23242" xr:uid="{3A84B524-4123-44C1-B738-EFCD3758A28D}"/>
    <cellStyle name="Normal 5 2 8" xfId="18208" xr:uid="{D3C0F783-250E-4C92-8843-FB7B13ED1D02}"/>
    <cellStyle name="Normal 5 2 9" xfId="25090" xr:uid="{7E9FCD1A-A364-4AB3-91DC-F329CA15B1BE}"/>
    <cellStyle name="Normal 5 3" xfId="4140" xr:uid="{D10191AA-8160-4079-BDB4-AD57D675649B}"/>
    <cellStyle name="Normal 5 3 10" xfId="11857" xr:uid="{0CA8EFD0-BB72-4E64-9F6B-189303E4AF56}"/>
    <cellStyle name="Normal 5 3 10 2" xfId="18211" xr:uid="{91D9A325-82F1-495F-BACF-086320985A4F}"/>
    <cellStyle name="Normal 5 3 11" xfId="27133" xr:uid="{D0031597-2714-4E4B-B33A-E551448CC295}"/>
    <cellStyle name="Normal 5 3 11 2" xfId="31456" xr:uid="{74191491-5620-463A-98EA-D360D5F34A98}"/>
    <cellStyle name="Normal 5 3 11 3" xfId="29500" xr:uid="{F4B1A370-50DD-41C2-BFA1-E26E9F127048}"/>
    <cellStyle name="Normal 5 3 2" xfId="4141" xr:uid="{DBF191F2-0025-47C3-B5BF-A3C8AA799D7F}"/>
    <cellStyle name="Normal 5 3 2 2" xfId="4142" xr:uid="{8A192AAD-6376-4CEE-922A-D62061D8148B}"/>
    <cellStyle name="Normal 5 3 2 2 2" xfId="4143" xr:uid="{B0231913-811B-4895-BF51-7F2F570194F2}"/>
    <cellStyle name="Normal 5 3 2 2 2 2" xfId="4144" xr:uid="{A4708FCD-9717-4E38-BAA9-E9FF06C3EBC6}"/>
    <cellStyle name="Normal 5 3 2 2 2 2 2" xfId="4145" xr:uid="{95527419-98A0-47C5-AE8F-04A75A0020DA}"/>
    <cellStyle name="Normal 5 3 2 2 2 2 2 2" xfId="4146" xr:uid="{03535870-8952-47F4-A5F7-F3C0E8623455}"/>
    <cellStyle name="Normal 5 3 2 2 2 2 2 2 2" xfId="4147" xr:uid="{2A1A8674-6D4F-40A8-AE8C-5E74CE76B21B}"/>
    <cellStyle name="Normal 5 3 2 2 2 2 2 2 2 2" xfId="9319" xr:uid="{078D2091-7574-41CD-A948-03A0F28F8B95}"/>
    <cellStyle name="Normal 5 3 2 2 2 2 2 2 3" xfId="9318" xr:uid="{33D72529-CD79-4CE4-9C26-81CBADA55846}"/>
    <cellStyle name="Normal 5 3 2 2 2 2 2 3" xfId="4148" xr:uid="{597EC457-19B5-43A2-9E07-804ED20D127A}"/>
    <cellStyle name="Normal 5 3 2 2 2 2 2 3 2" xfId="9320" xr:uid="{8F3EE839-1E3A-4248-A2D4-F266F8EC2558}"/>
    <cellStyle name="Normal 5 3 2 2 2 2 2 4" xfId="9317" xr:uid="{7BBD87A2-61BC-4D87-88B7-80FB67FBFF14}"/>
    <cellStyle name="Normal 5 3 2 2 2 2 3" xfId="4149" xr:uid="{99FB95BC-0CAC-4033-859C-80C6EE27B43C}"/>
    <cellStyle name="Normal 5 3 2 2 2 2 3 2" xfId="4150" xr:uid="{C2B60023-E8CC-4084-9AE1-B120BE2F4DD8}"/>
    <cellStyle name="Normal 5 3 2 2 2 2 3 2 2" xfId="9322" xr:uid="{73AD142A-A89F-476E-A7CC-42AA96353885}"/>
    <cellStyle name="Normal 5 3 2 2 2 2 3 3" xfId="9321" xr:uid="{A433CC83-3BA1-4E86-AF97-20CC28FC80E9}"/>
    <cellStyle name="Normal 5 3 2 2 2 2 4" xfId="4151" xr:uid="{93E439CC-7AD5-4D92-A0F0-FC7DB0148726}"/>
    <cellStyle name="Normal 5 3 2 2 2 2 4 2" xfId="9323" xr:uid="{268DAF71-9FAA-4D50-AC55-2B83CA77133B}"/>
    <cellStyle name="Normal 5 3 2 2 2 2 5" xfId="9316" xr:uid="{1DEE27C0-B471-4DAF-BC1C-1B513F8CDF73}"/>
    <cellStyle name="Normal 5 3 2 2 2 3" xfId="4152" xr:uid="{81B5167E-D944-4D4C-989E-366C15659C28}"/>
    <cellStyle name="Normal 5 3 2 2 2 3 2" xfId="4153" xr:uid="{9ACB427B-C4A2-4519-9608-08D03ABEE852}"/>
    <cellStyle name="Normal 5 3 2 2 2 3 2 2" xfId="4154" xr:uid="{41DED120-7332-4378-B70E-4EFA8215481C}"/>
    <cellStyle name="Normal 5 3 2 2 2 3 2 2 2" xfId="9326" xr:uid="{0DBCD7AE-F233-4EDA-BE4A-DB34A1511BFB}"/>
    <cellStyle name="Normal 5 3 2 2 2 3 2 3" xfId="9325" xr:uid="{7016F5B1-84CA-4650-A2DB-C7FC15487EC4}"/>
    <cellStyle name="Normal 5 3 2 2 2 3 3" xfId="4155" xr:uid="{6F73F298-3DCD-4265-BA2A-9C1C359685B3}"/>
    <cellStyle name="Normal 5 3 2 2 2 3 3 2" xfId="9327" xr:uid="{A1BF875B-736B-4DA3-A1A1-6BCA932E870D}"/>
    <cellStyle name="Normal 5 3 2 2 2 3 4" xfId="9324" xr:uid="{A85D9975-6FEC-4DF3-B4DC-E4CA5464BF7B}"/>
    <cellStyle name="Normal 5 3 2 2 2 4" xfId="4156" xr:uid="{BE37B8F5-E2A5-4DCC-A86D-57337609941B}"/>
    <cellStyle name="Normal 5 3 2 2 2 4 2" xfId="4157" xr:uid="{A70CE728-164F-42F4-83E6-44F93E2E7A92}"/>
    <cellStyle name="Normal 5 3 2 2 2 4 2 2" xfId="9329" xr:uid="{345F6937-62E8-4E2B-9F43-CE00A448BD17}"/>
    <cellStyle name="Normal 5 3 2 2 2 4 3" xfId="9328" xr:uid="{AB4D69DD-E400-4D68-A132-C441EE7CF6E6}"/>
    <cellStyle name="Normal 5 3 2 2 2 5" xfId="4158" xr:uid="{B3B37436-62ED-41B9-9C2A-2CFA2D77B394}"/>
    <cellStyle name="Normal 5 3 2 2 2 5 2" xfId="9330" xr:uid="{DE91E337-65DF-4653-85AD-5D58939D2C6A}"/>
    <cellStyle name="Normal 5 3 2 2 2 6" xfId="9315" xr:uid="{4ADA97DC-4EC9-4B3A-87C3-574925DA4019}"/>
    <cellStyle name="Normal 5 3 2 2 3" xfId="4159" xr:uid="{8463BEDA-CA1A-4931-AA4A-6A173A2F5300}"/>
    <cellStyle name="Normal 5 3 2 2 3 2" xfId="4160" xr:uid="{F215DC03-3FD8-4B9F-BBC8-5636671F36C8}"/>
    <cellStyle name="Normal 5 3 2 2 3 2 2" xfId="4161" xr:uid="{EED9E026-8D6E-425B-9DAA-A87DFF2B3982}"/>
    <cellStyle name="Normal 5 3 2 2 3 2 2 2" xfId="4162" xr:uid="{CCA697CA-5F22-430B-8345-2CA3886C6834}"/>
    <cellStyle name="Normal 5 3 2 2 3 2 2 2 2" xfId="9334" xr:uid="{75A42427-EB1E-40DC-9E3E-4C2149A7BC17}"/>
    <cellStyle name="Normal 5 3 2 2 3 2 2 3" xfId="9333" xr:uid="{180EC759-0E9F-4692-ACAC-967AD2FC7AB0}"/>
    <cellStyle name="Normal 5 3 2 2 3 2 3" xfId="4163" xr:uid="{AC65D0D6-EC30-4645-AAED-6440ECCFEF8F}"/>
    <cellStyle name="Normal 5 3 2 2 3 2 3 2" xfId="9335" xr:uid="{5D9A62F9-9843-40EC-955B-1974785C1215}"/>
    <cellStyle name="Normal 5 3 2 2 3 2 4" xfId="9332" xr:uid="{FAA3AA2A-B533-48C4-B8EB-5216E786A8DD}"/>
    <cellStyle name="Normal 5 3 2 2 3 3" xfId="4164" xr:uid="{0D7EDE45-840A-40C3-87C4-FE1DB56811B4}"/>
    <cellStyle name="Normal 5 3 2 2 3 3 2" xfId="4165" xr:uid="{AC718F76-B2F3-4AB6-8F1E-8DE562EC9D4C}"/>
    <cellStyle name="Normal 5 3 2 2 3 3 2 2" xfId="9337" xr:uid="{0E256BA8-9B9A-41BE-BD9C-A8BCC88C6638}"/>
    <cellStyle name="Normal 5 3 2 2 3 3 3" xfId="9336" xr:uid="{2CF072C7-9BEF-49C2-9722-1186B19B553D}"/>
    <cellStyle name="Normal 5 3 2 2 3 4" xfId="4166" xr:uid="{8124EFFF-4A5B-4B4E-B3DA-A84587196CB2}"/>
    <cellStyle name="Normal 5 3 2 2 3 4 2" xfId="9338" xr:uid="{5A9FE26A-F5E8-4ADE-8B44-CDB5879A3F09}"/>
    <cellStyle name="Normal 5 3 2 2 3 5" xfId="9331" xr:uid="{3187B5FB-801C-49AA-8728-7EA44924FEE8}"/>
    <cellStyle name="Normal 5 3 2 2 4" xfId="4167" xr:uid="{5C458F83-47E1-4632-8076-1BBBE71BFD08}"/>
    <cellStyle name="Normal 5 3 2 2 4 2" xfId="4168" xr:uid="{45BC61AD-C362-472A-89A2-4F3BC4D4A795}"/>
    <cellStyle name="Normal 5 3 2 2 4 2 2" xfId="4169" xr:uid="{CD088BF1-024F-4632-AFC6-154D14F0FD6F}"/>
    <cellStyle name="Normal 5 3 2 2 4 2 2 2" xfId="9341" xr:uid="{B729CF80-5643-48A7-8EDD-058B928C580D}"/>
    <cellStyle name="Normal 5 3 2 2 4 2 3" xfId="9340" xr:uid="{6D273944-5A9F-44AE-9FC7-6F52EB8B6EE7}"/>
    <cellStyle name="Normal 5 3 2 2 4 3" xfId="4170" xr:uid="{C609A65F-F570-4852-A498-4CE28AE0B6F3}"/>
    <cellStyle name="Normal 5 3 2 2 4 3 2" xfId="9342" xr:uid="{FE226D45-BB5A-4757-B465-1B10DB82AE85}"/>
    <cellStyle name="Normal 5 3 2 2 4 4" xfId="9339" xr:uid="{A0B19E36-B2F4-4450-9F5C-F3169895A375}"/>
    <cellStyle name="Normal 5 3 2 2 5" xfId="4171" xr:uid="{10FE84C8-9162-4DD8-886D-1DDFD38380CE}"/>
    <cellStyle name="Normal 5 3 2 2 5 2" xfId="4172" xr:uid="{63C91F89-CBF6-4A27-AE5B-3EEA9D5FB0E3}"/>
    <cellStyle name="Normal 5 3 2 2 5 2 2" xfId="9344" xr:uid="{54E41953-E63E-4F86-9D31-75BE517F272D}"/>
    <cellStyle name="Normal 5 3 2 2 5 3" xfId="9343" xr:uid="{262455D4-9860-4C86-A595-76EA6F6F0EEE}"/>
    <cellStyle name="Normal 5 3 2 2 6" xfId="4173" xr:uid="{69FAF56E-1464-4655-A720-0F196E745495}"/>
    <cellStyle name="Normal 5 3 2 2 6 2" xfId="9345" xr:uid="{7E648AB8-9F30-439A-AD20-5A3D9288BD85}"/>
    <cellStyle name="Normal 5 3 2 2 7" xfId="9314" xr:uid="{C3BF8E35-CEFB-4A31-ADC4-3EFF78056204}"/>
    <cellStyle name="Normal 5 3 2 3" xfId="4174" xr:uid="{C1D70EA3-2EF9-4CFA-B927-0B9A99CE82DD}"/>
    <cellStyle name="Normal 5 3 2 3 2" xfId="4175" xr:uid="{98659541-31D9-433F-82E6-EEC4DF9FA7CE}"/>
    <cellStyle name="Normal 5 3 2 3 2 2" xfId="4176" xr:uid="{F75C2C10-457B-4FEE-8B3F-3062E0FDA4D7}"/>
    <cellStyle name="Normal 5 3 2 3 2 2 2" xfId="4177" xr:uid="{8E74A176-6012-4D78-AD81-5FD6DD30CBBB}"/>
    <cellStyle name="Normal 5 3 2 3 2 2 2 2" xfId="4178" xr:uid="{450E36E4-828C-4CC8-9D7D-4BE4CCDF1681}"/>
    <cellStyle name="Normal 5 3 2 3 2 2 2 2 2" xfId="9350" xr:uid="{6A15ACC3-D566-4AC0-A134-4947E82B9C38}"/>
    <cellStyle name="Normal 5 3 2 3 2 2 2 3" xfId="9349" xr:uid="{4221585D-CA79-436F-8776-044D0B8DEEF7}"/>
    <cellStyle name="Normal 5 3 2 3 2 2 3" xfId="4179" xr:uid="{0D393C1B-2BD8-4D19-AEDD-DF8D572D7CBF}"/>
    <cellStyle name="Normal 5 3 2 3 2 2 3 2" xfId="9351" xr:uid="{5D631956-7F20-434E-AAE0-85597B3336A8}"/>
    <cellStyle name="Normal 5 3 2 3 2 2 4" xfId="9348" xr:uid="{4DF579E7-D1E3-4924-A26D-F6C95E72BE11}"/>
    <cellStyle name="Normal 5 3 2 3 2 3" xfId="4180" xr:uid="{F4BA1347-A076-4246-9654-2C692BDAAB40}"/>
    <cellStyle name="Normal 5 3 2 3 2 3 2" xfId="4181" xr:uid="{A29108A6-013E-4622-99FA-834CD2CF98CF}"/>
    <cellStyle name="Normal 5 3 2 3 2 3 2 2" xfId="9353" xr:uid="{2E33FE04-F79A-4E7F-83A0-A99DB926CECD}"/>
    <cellStyle name="Normal 5 3 2 3 2 3 3" xfId="9352" xr:uid="{D244DC9B-4C57-4751-9BF2-480311E3BEAF}"/>
    <cellStyle name="Normal 5 3 2 3 2 4" xfId="4182" xr:uid="{DC5A1E6C-33EC-4186-AE0C-5EF3368C1E32}"/>
    <cellStyle name="Normal 5 3 2 3 2 4 2" xfId="9354" xr:uid="{7EC5A7D4-EF16-4905-91C6-90128EF9B10E}"/>
    <cellStyle name="Normal 5 3 2 3 2 5" xfId="9347" xr:uid="{B7ABFBFC-FED3-4A1A-A95A-3532E81289B3}"/>
    <cellStyle name="Normal 5 3 2 3 3" xfId="4183" xr:uid="{BE262C23-E32E-433F-A90A-F6D6090EB433}"/>
    <cellStyle name="Normal 5 3 2 3 3 2" xfId="4184" xr:uid="{0ECB25DE-CF32-49BB-9A41-70EB4681D3B2}"/>
    <cellStyle name="Normal 5 3 2 3 3 2 2" xfId="4185" xr:uid="{11B6D922-00BB-4131-B073-F686566F6C6D}"/>
    <cellStyle name="Normal 5 3 2 3 3 2 2 2" xfId="9357" xr:uid="{099C01A8-B94D-4F4D-8C1B-D00C2952F851}"/>
    <cellStyle name="Normal 5 3 2 3 3 2 3" xfId="9356" xr:uid="{02099DE8-CC3A-446D-B650-C608A24FF073}"/>
    <cellStyle name="Normal 5 3 2 3 3 3" xfId="4186" xr:uid="{EAEEB592-7FA6-4433-8625-F14C29A1D655}"/>
    <cellStyle name="Normal 5 3 2 3 3 3 2" xfId="9358" xr:uid="{3756E95A-3E13-4A0F-915A-BD58589074E9}"/>
    <cellStyle name="Normal 5 3 2 3 3 4" xfId="9355" xr:uid="{8727E259-1289-48F0-AC81-AF721D5E1728}"/>
    <cellStyle name="Normal 5 3 2 3 4" xfId="4187" xr:uid="{E85892A7-2659-49A6-A779-5A5245E108A2}"/>
    <cellStyle name="Normal 5 3 2 3 4 2" xfId="4188" xr:uid="{08C5242A-9C94-4F48-A7A2-B377508B5DCA}"/>
    <cellStyle name="Normal 5 3 2 3 4 2 2" xfId="9360" xr:uid="{CA601EAB-3D9E-402E-BA86-639070C57D38}"/>
    <cellStyle name="Normal 5 3 2 3 4 3" xfId="9359" xr:uid="{FEB81324-63BD-455E-B19E-EB66D6EE1648}"/>
    <cellStyle name="Normal 5 3 2 3 5" xfId="4189" xr:uid="{33B33824-0957-403F-91F5-8F5B638C71B3}"/>
    <cellStyle name="Normal 5 3 2 3 5 2" xfId="9361" xr:uid="{A4401864-B557-45E2-A1AB-5A1F6AAE3CF1}"/>
    <cellStyle name="Normal 5 3 2 3 6" xfId="9346" xr:uid="{E56CC260-515A-47BC-8CB5-05E86C4827C4}"/>
    <cellStyle name="Normal 5 3 2 4" xfId="4190" xr:uid="{7815200E-86F7-45F8-8E78-2CB3BB89EF50}"/>
    <cellStyle name="Normal 5 3 2 4 2" xfId="4191" xr:uid="{B441CDF5-6500-46F8-94B0-0E03D229B279}"/>
    <cellStyle name="Normal 5 3 2 4 2 2" xfId="4192" xr:uid="{42FDAEAF-1340-43F5-8E61-A56A09450F24}"/>
    <cellStyle name="Normal 5 3 2 4 2 2 2" xfId="4193" xr:uid="{1C6A4219-30CD-4059-82E9-925307FCFE04}"/>
    <cellStyle name="Normal 5 3 2 4 2 2 2 2" xfId="9365" xr:uid="{1F6568F9-F1D5-400E-9CC4-9A96F146F6D0}"/>
    <cellStyle name="Normal 5 3 2 4 2 2 3" xfId="9364" xr:uid="{41CB10E1-2FAC-4264-B5F5-4BC3899C1D5A}"/>
    <cellStyle name="Normal 5 3 2 4 2 3" xfId="4194" xr:uid="{BF542CBA-3EE9-443B-97D4-675FEFFEBD53}"/>
    <cellStyle name="Normal 5 3 2 4 2 3 2" xfId="9366" xr:uid="{F8AC6AAC-DA81-4821-A9E4-4409CE90BD41}"/>
    <cellStyle name="Normal 5 3 2 4 2 4" xfId="9363" xr:uid="{CB7DF12D-623E-426F-88AB-084B54461FCB}"/>
    <cellStyle name="Normal 5 3 2 4 3" xfId="4195" xr:uid="{03A677A3-7ADA-4A0B-B0DC-C9FF1E39A1EA}"/>
    <cellStyle name="Normal 5 3 2 4 3 2" xfId="4196" xr:uid="{BF55D660-88B8-4F07-A647-0E1B53CAB0D7}"/>
    <cellStyle name="Normal 5 3 2 4 3 2 2" xfId="9368" xr:uid="{E1446BCE-A715-47C3-8715-40B678B5508B}"/>
    <cellStyle name="Normal 5 3 2 4 3 3" xfId="9367" xr:uid="{6F689D78-6CDB-4FDA-B141-BDAEB94F9BCF}"/>
    <cellStyle name="Normal 5 3 2 4 4" xfId="4197" xr:uid="{8806C4CF-658A-4C90-9408-D760D86490F6}"/>
    <cellStyle name="Normal 5 3 2 4 4 2" xfId="9369" xr:uid="{5CC44A3E-7AE6-4699-87B7-F9E5FDC262F9}"/>
    <cellStyle name="Normal 5 3 2 4 5" xfId="9362" xr:uid="{81A9667A-45E5-4827-BAFB-5289BE1E00AE}"/>
    <cellStyle name="Normal 5 3 2 5" xfId="4198" xr:uid="{9D9863F3-70BF-4B99-9E46-3034505E1D10}"/>
    <cellStyle name="Normal 5 3 2 5 2" xfId="4199" xr:uid="{5DEC436A-EACB-41CF-9E77-E9E12011FA78}"/>
    <cellStyle name="Normal 5 3 2 5 2 2" xfId="4200" xr:uid="{44EE7302-91B3-4FE0-BB24-6DFBA8A9901A}"/>
    <cellStyle name="Normal 5 3 2 5 2 2 2" xfId="9372" xr:uid="{C90E55AD-ADFD-4B35-AE58-37D7C4C9E03F}"/>
    <cellStyle name="Normal 5 3 2 5 2 3" xfId="9371" xr:uid="{7EA5D1E8-97BA-4676-A1DA-83E2F135FA2A}"/>
    <cellStyle name="Normal 5 3 2 5 3" xfId="4201" xr:uid="{CDC026BC-1F24-49EA-8BAC-5597D5AF72C9}"/>
    <cellStyle name="Normal 5 3 2 5 3 2" xfId="9373" xr:uid="{A595B83D-F30F-45D0-8A74-2EC2C0BB08A5}"/>
    <cellStyle name="Normal 5 3 2 5 4" xfId="9370" xr:uid="{F20303DC-5A29-4720-867B-97540224200D}"/>
    <cellStyle name="Normal 5 3 2 6" xfId="4202" xr:uid="{E3CB1239-D2A7-4325-B745-C6775A7076E9}"/>
    <cellStyle name="Normal 5 3 2 6 2" xfId="4203" xr:uid="{7E86FDF3-3DF7-4B9C-801C-F2F89D5ECD11}"/>
    <cellStyle name="Normal 5 3 2 6 2 2" xfId="9375" xr:uid="{E2272E01-C0E6-4A45-B1E9-68E754506DAE}"/>
    <cellStyle name="Normal 5 3 2 6 3" xfId="9374" xr:uid="{1C10E856-EF03-41EC-9AC1-020C3458B7AE}"/>
    <cellStyle name="Normal 5 3 2 7" xfId="4204" xr:uid="{34CA0EC3-A586-4992-897C-3801620A542B}"/>
    <cellStyle name="Normal 5 3 2 7 2" xfId="9376" xr:uid="{DD91FFFC-28F9-4C09-B503-3FAB072B06B7}"/>
    <cellStyle name="Normal 5 3 2 8" xfId="9313" xr:uid="{46C8B507-EC70-4929-AF94-A51393290DA2}"/>
    <cellStyle name="Normal 5 3 3" xfId="4205" xr:uid="{9420C880-92E5-4C6E-8EB1-3892BB2F1ADA}"/>
    <cellStyle name="Normal 5 3 3 2" xfId="4206" xr:uid="{A1FEEE2C-9C65-4E9C-9FB9-9FA9B8926270}"/>
    <cellStyle name="Normal 5 3 3 2 2" xfId="4207" xr:uid="{A29842F8-44F4-438A-BCD7-918C8AD85105}"/>
    <cellStyle name="Normal 5 3 3 2 2 2" xfId="4208" xr:uid="{26F7F4BC-9CB4-4388-8CF2-40753A1FE5A5}"/>
    <cellStyle name="Normal 5 3 3 2 2 2 2" xfId="4209" xr:uid="{8DCB2A37-4ECC-4C35-9D26-48687E6A6ABA}"/>
    <cellStyle name="Normal 5 3 3 2 2 2 2 2" xfId="4210" xr:uid="{4432ABF7-BEF6-40B2-8626-C18FDF4B7EB6}"/>
    <cellStyle name="Normal 5 3 3 2 2 2 2 2 2" xfId="9382" xr:uid="{7142FD69-EF6D-4CCC-93A5-737BEE959894}"/>
    <cellStyle name="Normal 5 3 3 2 2 2 2 3" xfId="9381" xr:uid="{37C4BFF6-BBBA-40A3-9279-45370F6D5619}"/>
    <cellStyle name="Normal 5 3 3 2 2 2 3" xfId="4211" xr:uid="{CB5CB280-2A4B-4AF4-B1A1-F1270708A77E}"/>
    <cellStyle name="Normal 5 3 3 2 2 2 3 2" xfId="9383" xr:uid="{93CF8047-A5FB-4471-B55B-53CB50962069}"/>
    <cellStyle name="Normal 5 3 3 2 2 2 4" xfId="9380" xr:uid="{93F2728B-4698-4CFA-8D51-CF1CA68BC72A}"/>
    <cellStyle name="Normal 5 3 3 2 2 3" xfId="4212" xr:uid="{4494DE60-D981-49B6-9FA7-6B33A75B4181}"/>
    <cellStyle name="Normal 5 3 3 2 2 3 2" xfId="4213" xr:uid="{B7B84E80-52CB-435A-95AD-C8854585DB54}"/>
    <cellStyle name="Normal 5 3 3 2 2 3 2 2" xfId="9385" xr:uid="{9B4EC026-BED2-4E8D-8D2C-5EB6964108D9}"/>
    <cellStyle name="Normal 5 3 3 2 2 3 3" xfId="9384" xr:uid="{C640629F-F4F6-43AB-9168-D599469BD3B1}"/>
    <cellStyle name="Normal 5 3 3 2 2 4" xfId="4214" xr:uid="{E1779750-E0E7-4151-8BEC-C0E9D26E3FC8}"/>
    <cellStyle name="Normal 5 3 3 2 2 4 2" xfId="9386" xr:uid="{7CFA23A4-7616-410D-AB6C-667E80EE1BA9}"/>
    <cellStyle name="Normal 5 3 3 2 2 5" xfId="9379" xr:uid="{1573475D-DEAA-4D7C-9EA0-E3B67365FB8B}"/>
    <cellStyle name="Normal 5 3 3 2 3" xfId="4215" xr:uid="{A9773D51-A514-4C67-8D07-17D2379EC634}"/>
    <cellStyle name="Normal 5 3 3 2 3 2" xfId="4216" xr:uid="{38ECB0F5-8E81-4C4E-94C8-C05651CB9BEE}"/>
    <cellStyle name="Normal 5 3 3 2 3 2 2" xfId="4217" xr:uid="{00C95F0E-B73E-4465-AC75-09B17B47E2D6}"/>
    <cellStyle name="Normal 5 3 3 2 3 2 2 2" xfId="9389" xr:uid="{C4244FFD-0240-4987-B729-3886A95996A2}"/>
    <cellStyle name="Normal 5 3 3 2 3 2 3" xfId="9388" xr:uid="{5AD9129A-D326-4103-BF75-5803D6748E6D}"/>
    <cellStyle name="Normal 5 3 3 2 3 3" xfId="4218" xr:uid="{C1582794-5A32-4184-AB0A-7A211C9D0167}"/>
    <cellStyle name="Normal 5 3 3 2 3 3 2" xfId="9390" xr:uid="{97EA56C6-28E6-4C24-A9F3-91860C73B30C}"/>
    <cellStyle name="Normal 5 3 3 2 3 4" xfId="9387" xr:uid="{AF67D6E3-00AE-43D7-BBE7-7988CC061201}"/>
    <cellStyle name="Normal 5 3 3 2 4" xfId="4219" xr:uid="{07EEEB4D-0E76-4DED-86D0-5A62B41D3B0D}"/>
    <cellStyle name="Normal 5 3 3 2 4 2" xfId="4220" xr:uid="{0F864EA2-28B7-4B30-977F-DDE7589FD91F}"/>
    <cellStyle name="Normal 5 3 3 2 4 2 2" xfId="9392" xr:uid="{0CC94C51-A3D8-45F8-8EBF-DBBB9DBB53C3}"/>
    <cellStyle name="Normal 5 3 3 2 4 3" xfId="9391" xr:uid="{72B5E3EE-504C-4C35-B3F9-664BF94720E4}"/>
    <cellStyle name="Normal 5 3 3 2 5" xfId="4221" xr:uid="{903AA676-96F9-4D1F-B668-634DD83D4A3C}"/>
    <cellStyle name="Normal 5 3 3 2 5 2" xfId="9393" xr:uid="{F0564C03-B87C-440B-9172-78265CA01133}"/>
    <cellStyle name="Normal 5 3 3 2 6" xfId="9378" xr:uid="{880FD87D-597A-4877-8EE5-1751DF5D6866}"/>
    <cellStyle name="Normal 5 3 3 3" xfId="4222" xr:uid="{03B9D370-96AB-43DC-8CF7-8020D881FE38}"/>
    <cellStyle name="Normal 5 3 3 3 2" xfId="4223" xr:uid="{38E4D420-12BB-4874-A6F7-3888CCA1B76D}"/>
    <cellStyle name="Normal 5 3 3 3 2 2" xfId="4224" xr:uid="{F12A0C50-04E8-40BE-AEC8-BF69EC3E7BFE}"/>
    <cellStyle name="Normal 5 3 3 3 2 2 2" xfId="4225" xr:uid="{809C58EB-872F-44C9-9BAF-8C841BD7B2CB}"/>
    <cellStyle name="Normal 5 3 3 3 2 2 2 2" xfId="9397" xr:uid="{131AFDDB-CB07-4C0F-9F1A-0C8268C54850}"/>
    <cellStyle name="Normal 5 3 3 3 2 2 3" xfId="9396" xr:uid="{EF78756F-A98F-4F18-A23D-3D08675E8AE0}"/>
    <cellStyle name="Normal 5 3 3 3 2 3" xfId="4226" xr:uid="{B3761784-D213-49DF-AD18-D643458C8B92}"/>
    <cellStyle name="Normal 5 3 3 3 2 3 2" xfId="9398" xr:uid="{663AB1E4-0A34-4803-8E78-C3E05796DDEC}"/>
    <cellStyle name="Normal 5 3 3 3 2 4" xfId="9395" xr:uid="{B7A1155D-938D-4E09-B967-DC46DA40B2C8}"/>
    <cellStyle name="Normal 5 3 3 3 3" xfId="4227" xr:uid="{1B9F6386-62EA-4142-A0E1-AA6CFC049437}"/>
    <cellStyle name="Normal 5 3 3 3 3 2" xfId="4228" xr:uid="{FA26DA64-6D45-4691-B4F8-5BFD1BF3C8D9}"/>
    <cellStyle name="Normal 5 3 3 3 3 2 2" xfId="9400" xr:uid="{8E869C2E-C71C-429D-9AEC-F9FAC494E810}"/>
    <cellStyle name="Normal 5 3 3 3 3 3" xfId="9399" xr:uid="{0EFB0C12-77CE-4CDB-AAE0-1F3722DE14C7}"/>
    <cellStyle name="Normal 5 3 3 3 4" xfId="4229" xr:uid="{C8854576-5339-4A28-A8D6-96E1D47D7252}"/>
    <cellStyle name="Normal 5 3 3 3 4 2" xfId="9401" xr:uid="{2C36BD30-0CE1-40ED-B1A9-32EAC7B2B1AC}"/>
    <cellStyle name="Normal 5 3 3 3 5" xfId="9394" xr:uid="{C4A3DD99-EFB7-409F-9435-8405ACCA4258}"/>
    <cellStyle name="Normal 5 3 3 4" xfId="4230" xr:uid="{F2C72BBA-4138-4D21-A5C5-9B2D7A6B315C}"/>
    <cellStyle name="Normal 5 3 3 4 2" xfId="4231" xr:uid="{40984FB3-D6BD-4A16-BF16-E68E98477D4E}"/>
    <cellStyle name="Normal 5 3 3 4 2 2" xfId="4232" xr:uid="{F86CAD29-4D85-49B3-A8B7-BDCCE7499844}"/>
    <cellStyle name="Normal 5 3 3 4 2 2 2" xfId="9404" xr:uid="{C33059C7-0E66-45FB-BBB3-73EAF55BEA5D}"/>
    <cellStyle name="Normal 5 3 3 4 2 3" xfId="9403" xr:uid="{368CB4E7-9271-46DB-9B0D-57376E891FD5}"/>
    <cellStyle name="Normal 5 3 3 4 3" xfId="4233" xr:uid="{9CCD0E37-9775-49FB-8773-F5462FFEA09C}"/>
    <cellStyle name="Normal 5 3 3 4 3 2" xfId="9405" xr:uid="{C324B956-8CD9-4012-A0AF-F7B931B74315}"/>
    <cellStyle name="Normal 5 3 3 4 4" xfId="9402" xr:uid="{0EB5F824-47B4-49DB-8034-798E2DA56BCA}"/>
    <cellStyle name="Normal 5 3 3 5" xfId="4234" xr:uid="{6267F37D-3875-4207-9A67-D73D0B95465D}"/>
    <cellStyle name="Normal 5 3 3 5 2" xfId="4235" xr:uid="{562B4ABB-80CC-4A9D-ABAC-19B4C0CFF2D1}"/>
    <cellStyle name="Normal 5 3 3 5 2 2" xfId="9407" xr:uid="{1A8454CB-59DC-45BB-978D-06A65C75B972}"/>
    <cellStyle name="Normal 5 3 3 5 3" xfId="9406" xr:uid="{48199019-07E7-4534-8D26-EAD61CD02DD8}"/>
    <cellStyle name="Normal 5 3 3 6" xfId="4236" xr:uid="{161216D0-BEAF-4117-A508-B989E50368EF}"/>
    <cellStyle name="Normal 5 3 3 6 2" xfId="9408" xr:uid="{9508C013-C249-48F9-A4B8-4423AD87A27C}"/>
    <cellStyle name="Normal 5 3 3 7" xfId="9377" xr:uid="{9CB5A6CE-F4FA-4647-8B33-D867B3DC6882}"/>
    <cellStyle name="Normal 5 3 4" xfId="4237" xr:uid="{6B878C7A-5495-48FB-9C8E-B3915D069943}"/>
    <cellStyle name="Normal 5 3 4 2" xfId="4238" xr:uid="{0E2489C8-7E4D-4D2A-B9DD-5D8B159DD54B}"/>
    <cellStyle name="Normal 5 3 4 2 2" xfId="4239" xr:uid="{95D12DBC-95C3-4358-B214-676F61FAA18B}"/>
    <cellStyle name="Normal 5 3 4 2 2 2" xfId="4240" xr:uid="{93D60CC4-1BC7-49A1-973F-596D25F10394}"/>
    <cellStyle name="Normal 5 3 4 2 2 2 2" xfId="4241" xr:uid="{0AD30120-B0A7-4665-9470-31B5E02BA880}"/>
    <cellStyle name="Normal 5 3 4 2 2 2 2 2" xfId="9413" xr:uid="{86A5064F-5B0B-45BA-8645-C1A8C8CB8AB3}"/>
    <cellStyle name="Normal 5 3 4 2 2 2 3" xfId="9412" xr:uid="{1E30B2B9-0FCD-4DB1-8A6B-FB87C9B8F8E1}"/>
    <cellStyle name="Normal 5 3 4 2 2 3" xfId="4242" xr:uid="{5ADD6907-CB17-48FD-91D3-9846B996FD42}"/>
    <cellStyle name="Normal 5 3 4 2 2 3 2" xfId="9414" xr:uid="{6CB4BC6E-63F6-43FB-B75B-25DBC0CBC000}"/>
    <cellStyle name="Normal 5 3 4 2 2 4" xfId="9411" xr:uid="{9E39C0A7-336F-48EF-93CB-8BEFA6180A20}"/>
    <cellStyle name="Normal 5 3 4 2 3" xfId="4243" xr:uid="{0EA9F403-18D5-42E4-ABDC-57ADC88E6168}"/>
    <cellStyle name="Normal 5 3 4 2 3 2" xfId="4244" xr:uid="{0F5E8420-5A16-41BC-923D-BB4CA194B075}"/>
    <cellStyle name="Normal 5 3 4 2 3 2 2" xfId="9416" xr:uid="{F38A6BBA-A400-49C1-BC4E-B27A6930A337}"/>
    <cellStyle name="Normal 5 3 4 2 3 3" xfId="9415" xr:uid="{C244B7EC-8025-4D5E-9289-526AE23A6A89}"/>
    <cellStyle name="Normal 5 3 4 2 4" xfId="4245" xr:uid="{927B4891-9F3A-4746-ABEC-294C73F3696D}"/>
    <cellStyle name="Normal 5 3 4 2 4 2" xfId="9417" xr:uid="{C0FB7F2D-6164-4E3B-884F-C9517ABA3CE5}"/>
    <cellStyle name="Normal 5 3 4 2 5" xfId="9410" xr:uid="{1084E048-3B07-4FAC-9F7C-AFE41F53CD88}"/>
    <cellStyle name="Normal 5 3 4 3" xfId="4246" xr:uid="{2CD9C5F0-C732-4BDD-AECA-CD534960D596}"/>
    <cellStyle name="Normal 5 3 4 3 2" xfId="4247" xr:uid="{FB2E3A76-EDA9-4206-8F7D-3149E5522687}"/>
    <cellStyle name="Normal 5 3 4 3 2 2" xfId="4248" xr:uid="{EB58ADA1-0855-425E-939F-29CE04038FAC}"/>
    <cellStyle name="Normal 5 3 4 3 2 2 2" xfId="9420" xr:uid="{37464470-B283-4DF7-B456-55B0B73C7451}"/>
    <cellStyle name="Normal 5 3 4 3 2 3" xfId="9419" xr:uid="{D939DA1F-62A1-49DF-B53C-D351E29B828F}"/>
    <cellStyle name="Normal 5 3 4 3 3" xfId="4249" xr:uid="{42F39B98-5A68-4582-9C98-5CAFB5F61A5B}"/>
    <cellStyle name="Normal 5 3 4 3 3 2" xfId="9421" xr:uid="{02E48EA5-6BA7-419C-A361-50B092FEF0F3}"/>
    <cellStyle name="Normal 5 3 4 3 4" xfId="9418" xr:uid="{491B24DD-384E-4042-A989-9AA2F4E044F6}"/>
    <cellStyle name="Normal 5 3 4 4" xfId="4250" xr:uid="{2C72E47F-CB68-4683-B49F-FF912AE7A86C}"/>
    <cellStyle name="Normal 5 3 4 4 2" xfId="4251" xr:uid="{3EE3287B-8E1C-4420-A051-6524A935A7BD}"/>
    <cellStyle name="Normal 5 3 4 4 2 2" xfId="9423" xr:uid="{F91F3C3C-C105-4226-8D22-596EA459C405}"/>
    <cellStyle name="Normal 5 3 4 4 3" xfId="9422" xr:uid="{2DB3742D-655A-4F90-AF16-843745FC21A2}"/>
    <cellStyle name="Normal 5 3 4 5" xfId="4252" xr:uid="{E1F9D4E9-5A01-43BF-A9EA-8A8F58A42F32}"/>
    <cellStyle name="Normal 5 3 4 5 2" xfId="9424" xr:uid="{58D456BE-02B4-4848-9BAD-C6779B53F58C}"/>
    <cellStyle name="Normal 5 3 4 6" xfId="9409" xr:uid="{A7CABACD-F64B-4CE7-AAD3-2D5970BC23AE}"/>
    <cellStyle name="Normal 5 3 5" xfId="4253" xr:uid="{1F2B0BC5-2A86-474D-973D-F0F0C5712268}"/>
    <cellStyle name="Normal 5 3 5 2" xfId="4254" xr:uid="{8D5149C9-799E-4DF1-AFD3-A0E7378C3E73}"/>
    <cellStyle name="Normal 5 3 5 2 2" xfId="4255" xr:uid="{7F37D2AB-02B9-4288-9452-74710E6D5865}"/>
    <cellStyle name="Normal 5 3 5 2 2 2" xfId="4256" xr:uid="{90E6F26A-D373-4020-BB7B-25641981D274}"/>
    <cellStyle name="Normal 5 3 5 2 2 2 2" xfId="9428" xr:uid="{C93857F3-A8A8-4E4A-8158-3B08D227F625}"/>
    <cellStyle name="Normal 5 3 5 2 2 3" xfId="9427" xr:uid="{885E6204-E2EF-4CE9-A39D-D06777CDAB06}"/>
    <cellStyle name="Normal 5 3 5 2 3" xfId="4257" xr:uid="{A327ECD5-7A32-4E93-8AB9-74F4F6FD8BFB}"/>
    <cellStyle name="Normal 5 3 5 2 3 2" xfId="9429" xr:uid="{43DEA6C4-C6F4-4274-9038-72772C4B847A}"/>
    <cellStyle name="Normal 5 3 5 2 4" xfId="9426" xr:uid="{20BEC627-9CAC-473A-8F81-5F7AF1D67F2D}"/>
    <cellStyle name="Normal 5 3 5 3" xfId="4258" xr:uid="{E5DAC1A5-5E12-4C9D-955D-F615B52DBE7C}"/>
    <cellStyle name="Normal 5 3 5 3 2" xfId="4259" xr:uid="{5F37E31F-D32D-4256-84F0-7F1DDC39EAF7}"/>
    <cellStyle name="Normal 5 3 5 3 2 2" xfId="9431" xr:uid="{87C54E7F-6E06-4372-8654-04F84E828F49}"/>
    <cellStyle name="Normal 5 3 5 3 3" xfId="9430" xr:uid="{A89FB261-9A51-424D-B220-D88F01A0DFDD}"/>
    <cellStyle name="Normal 5 3 5 4" xfId="4260" xr:uid="{0EDCABBF-0F94-4916-873A-1E91D8A6AC86}"/>
    <cellStyle name="Normal 5 3 5 4 2" xfId="9432" xr:uid="{280BD1EB-DC25-48BC-9F7B-55AFEE4E550D}"/>
    <cellStyle name="Normal 5 3 5 5" xfId="9425" xr:uid="{884C04D9-9110-48A1-B18F-20521F58AD60}"/>
    <cellStyle name="Normal 5 3 6" xfId="4261" xr:uid="{A0BA3EE2-0DDD-4091-B1FA-3B8D85F30B1C}"/>
    <cellStyle name="Normal 5 3 6 2" xfId="4262" xr:uid="{5BCFF8E1-A109-421C-B91B-1633373EE967}"/>
    <cellStyle name="Normal 5 3 6 2 2" xfId="4263" xr:uid="{8DADF6AE-14E2-4902-B9B8-EB5B028E3AF4}"/>
    <cellStyle name="Normal 5 3 6 2 2 2" xfId="9435" xr:uid="{444D3BA8-F796-4E15-84A5-3CD2B3D27C35}"/>
    <cellStyle name="Normal 5 3 6 2 3" xfId="9434" xr:uid="{9955A667-9A56-46A9-8C7C-F94CBA01DFFA}"/>
    <cellStyle name="Normal 5 3 6 3" xfId="4264" xr:uid="{E0B35743-A783-421A-81EE-7503D7659677}"/>
    <cellStyle name="Normal 5 3 6 3 2" xfId="9436" xr:uid="{9591555D-64AD-4953-BE93-DC24EB8A4E35}"/>
    <cellStyle name="Normal 5 3 6 4" xfId="9433" xr:uid="{3664B56E-C5C3-44B0-886D-32525E4C55D2}"/>
    <cellStyle name="Normal 5 3 7" xfId="4265" xr:uid="{B6520DCB-0123-4D62-9921-E191C8C9A164}"/>
    <cellStyle name="Normal 5 3 7 2" xfId="4266" xr:uid="{5522277A-D132-4EDA-9301-077318B676EA}"/>
    <cellStyle name="Normal 5 3 7 2 2" xfId="9438" xr:uid="{59513D8B-4250-4672-A13D-EE9B55EBF056}"/>
    <cellStyle name="Normal 5 3 7 3" xfId="9437" xr:uid="{5F7FF4A4-0C9F-49A9-9270-42BC9D32909D}"/>
    <cellStyle name="Normal 5 3 8" xfId="4267" xr:uid="{F2EE07A5-7B21-49F3-BA4F-17F5D379FED7}"/>
    <cellStyle name="Normal 5 3 8 2" xfId="9439" xr:uid="{D253CD26-5394-4F83-A40A-7A6748B00F31}"/>
    <cellStyle name="Normal 5 3 9" xfId="9312" xr:uid="{F11C34BB-BFE8-4DDD-8858-380D123419C9}"/>
    <cellStyle name="Normal 5 4" xfId="4268" xr:uid="{9D749007-7266-4321-97D0-9850303ADBC0}"/>
    <cellStyle name="Normal 5 4 10" xfId="11858" xr:uid="{69444511-B79C-41E5-A6EA-6405031F056D}"/>
    <cellStyle name="Normal 5 4 10 2" xfId="18212" xr:uid="{030A42B3-A3B1-4C8E-8984-289ECCB44BA0}"/>
    <cellStyle name="Normal 5 4 11" xfId="26700" xr:uid="{A8059500-65FC-4727-8461-C4BCFDC1F46D}"/>
    <cellStyle name="Normal 5 4 2" xfId="4269" xr:uid="{0F3682DC-3C1B-4535-A0F6-7DD3E900AD8E}"/>
    <cellStyle name="Normal 5 4 2 2" xfId="4270" xr:uid="{AFF90FEB-68F0-4AA8-96D7-76F725282CA7}"/>
    <cellStyle name="Normal 5 4 2 2 2" xfId="4271" xr:uid="{3CB9BF74-D06B-46B1-A3CD-33F5CF97897F}"/>
    <cellStyle name="Normal 5 4 2 2 2 2" xfId="4272" xr:uid="{800B9083-45C0-4AA3-B9A9-54900C2AFDF6}"/>
    <cellStyle name="Normal 5 4 2 2 2 2 2" xfId="4273" xr:uid="{B46DAC5F-F6EE-4015-BF51-18A93BD03C76}"/>
    <cellStyle name="Normal 5 4 2 2 2 2 2 2" xfId="4274" xr:uid="{E4FEEB32-BECD-47CD-81AA-20CCEBA53ACC}"/>
    <cellStyle name="Normal 5 4 2 2 2 2 2 2 2" xfId="4275" xr:uid="{CA0365B3-069F-462B-87CF-EE62C775B911}"/>
    <cellStyle name="Normal 5 4 2 2 2 2 2 2 2 2" xfId="9447" xr:uid="{9F3DAB40-0CEB-46F8-B9F3-1E7376A4A25D}"/>
    <cellStyle name="Normal 5 4 2 2 2 2 2 2 3" xfId="9446" xr:uid="{3E150CD0-0AFE-4ACE-B4A6-8E1F5A549D4C}"/>
    <cellStyle name="Normal 5 4 2 2 2 2 2 3" xfId="4276" xr:uid="{D4BF25CD-E027-4397-83C5-9CB480F5FD00}"/>
    <cellStyle name="Normal 5 4 2 2 2 2 2 3 2" xfId="9448" xr:uid="{B9E88EE2-3D85-411E-B5FD-876D2297AF08}"/>
    <cellStyle name="Normal 5 4 2 2 2 2 2 4" xfId="9445" xr:uid="{B00A9BBE-9AFB-4F7F-9E11-BFDA8632C8EC}"/>
    <cellStyle name="Normal 5 4 2 2 2 2 3" xfId="4277" xr:uid="{77B40EA3-50B1-4D7F-9205-A48D8B9B153B}"/>
    <cellStyle name="Normal 5 4 2 2 2 2 3 2" xfId="4278" xr:uid="{C4B3A756-2AC8-45A7-9A8B-FF2F1425AE53}"/>
    <cellStyle name="Normal 5 4 2 2 2 2 3 2 2" xfId="9450" xr:uid="{0E76F72B-9C2E-44CB-92EC-D2936E106A4E}"/>
    <cellStyle name="Normal 5 4 2 2 2 2 3 3" xfId="9449" xr:uid="{C35F4D83-A396-406C-857F-755FE25BA317}"/>
    <cellStyle name="Normal 5 4 2 2 2 2 4" xfId="4279" xr:uid="{1469E80E-D07C-41B4-9DDC-285D45D60570}"/>
    <cellStyle name="Normal 5 4 2 2 2 2 4 2" xfId="9451" xr:uid="{5AC9BC43-7948-456E-8555-375F86291086}"/>
    <cellStyle name="Normal 5 4 2 2 2 2 5" xfId="9444" xr:uid="{3B49046D-3E05-4851-A926-09B4DAF76055}"/>
    <cellStyle name="Normal 5 4 2 2 2 3" xfId="4280" xr:uid="{B0D92BB6-1C61-492D-BF20-C5594F1A801F}"/>
    <cellStyle name="Normal 5 4 2 2 2 3 2" xfId="4281" xr:uid="{C889B074-E6C4-4F67-9AD1-97CD1769C5C6}"/>
    <cellStyle name="Normal 5 4 2 2 2 3 2 2" xfId="4282" xr:uid="{5E8013AC-62A7-4597-A1A0-5B08E4259B0C}"/>
    <cellStyle name="Normal 5 4 2 2 2 3 2 2 2" xfId="9454" xr:uid="{903FE6EC-75C6-424F-8260-9C03A2F69F71}"/>
    <cellStyle name="Normal 5 4 2 2 2 3 2 3" xfId="9453" xr:uid="{868D3C83-9F3B-4DDD-BED3-B06EC43378EB}"/>
    <cellStyle name="Normal 5 4 2 2 2 3 3" xfId="4283" xr:uid="{3DF94901-BC80-43AE-B053-98894633B784}"/>
    <cellStyle name="Normal 5 4 2 2 2 3 3 2" xfId="9455" xr:uid="{07C1D018-EA50-49FB-AB13-A956043A7219}"/>
    <cellStyle name="Normal 5 4 2 2 2 3 4" xfId="9452" xr:uid="{381F98D6-C833-4408-98EF-B8A429B81E0B}"/>
    <cellStyle name="Normal 5 4 2 2 2 4" xfId="4284" xr:uid="{BE367113-5908-4428-A35A-13F9A74453D7}"/>
    <cellStyle name="Normal 5 4 2 2 2 4 2" xfId="4285" xr:uid="{42014EB2-64C0-47C7-8AE2-C3B72AA98E4D}"/>
    <cellStyle name="Normal 5 4 2 2 2 4 2 2" xfId="9457" xr:uid="{E8686457-93FE-4ACD-A01B-342E5E856397}"/>
    <cellStyle name="Normal 5 4 2 2 2 4 3" xfId="9456" xr:uid="{35D3E4AC-DC19-4DD4-B513-9345C0B18D5C}"/>
    <cellStyle name="Normal 5 4 2 2 2 5" xfId="4286" xr:uid="{0955E9D9-1FBC-42AA-B77C-D88856CECEC1}"/>
    <cellStyle name="Normal 5 4 2 2 2 5 2" xfId="9458" xr:uid="{DD9FC054-07EF-4EF7-922F-1F27B69D281A}"/>
    <cellStyle name="Normal 5 4 2 2 2 6" xfId="9443" xr:uid="{5317E968-4C38-4928-94D9-39CB2B79EE78}"/>
    <cellStyle name="Normal 5 4 2 2 3" xfId="4287" xr:uid="{33ECD0B9-316E-48E6-AD1C-0DE8BAD8C103}"/>
    <cellStyle name="Normal 5 4 2 2 3 2" xfId="4288" xr:uid="{B9D4FC5C-512A-402F-BDD9-721FE8952888}"/>
    <cellStyle name="Normal 5 4 2 2 3 2 2" xfId="4289" xr:uid="{C47507A7-B5D6-4613-B4CE-1A121F04CBD1}"/>
    <cellStyle name="Normal 5 4 2 2 3 2 2 2" xfId="4290" xr:uid="{F6734A17-F80E-41EE-94BA-445B76C358B9}"/>
    <cellStyle name="Normal 5 4 2 2 3 2 2 2 2" xfId="9462" xr:uid="{C8E582CD-DED8-4AEF-838C-128E7E11C7A0}"/>
    <cellStyle name="Normal 5 4 2 2 3 2 2 3" xfId="9461" xr:uid="{E6A3BBDD-162E-4C89-8C2B-15AFAFED67AC}"/>
    <cellStyle name="Normal 5 4 2 2 3 2 3" xfId="4291" xr:uid="{A8A27F70-21D9-4CB1-A91B-BFA26B482C4B}"/>
    <cellStyle name="Normal 5 4 2 2 3 2 3 2" xfId="9463" xr:uid="{9D68B697-2509-415E-B5AD-41C120C0940F}"/>
    <cellStyle name="Normal 5 4 2 2 3 2 4" xfId="9460" xr:uid="{E26A0D5D-12C5-4B45-95FE-8CD6E789EAEE}"/>
    <cellStyle name="Normal 5 4 2 2 3 3" xfId="4292" xr:uid="{FEE524E6-30B2-4586-884F-36234E16506E}"/>
    <cellStyle name="Normal 5 4 2 2 3 3 2" xfId="4293" xr:uid="{2E6D073A-EB30-41BE-BD1E-E282E0A32979}"/>
    <cellStyle name="Normal 5 4 2 2 3 3 2 2" xfId="9465" xr:uid="{C6350791-89EE-4EA8-8C59-E4CFA67E35A2}"/>
    <cellStyle name="Normal 5 4 2 2 3 3 3" xfId="9464" xr:uid="{AC76CD92-F75E-47F3-B2EC-D209488C574D}"/>
    <cellStyle name="Normal 5 4 2 2 3 4" xfId="4294" xr:uid="{0F5670F4-D855-4F5D-9F70-F283F407D952}"/>
    <cellStyle name="Normal 5 4 2 2 3 4 2" xfId="9466" xr:uid="{31F89669-1408-4765-AFCD-42621817AA92}"/>
    <cellStyle name="Normal 5 4 2 2 3 5" xfId="9459" xr:uid="{638CEB4F-3D25-4E01-8FAC-C4C8207D45C4}"/>
    <cellStyle name="Normal 5 4 2 2 4" xfId="4295" xr:uid="{1F58CF70-6F0C-43F7-A0CC-945C95793180}"/>
    <cellStyle name="Normal 5 4 2 2 4 2" xfId="4296" xr:uid="{EB2A0F05-F349-4BDE-8B80-AFDF96993835}"/>
    <cellStyle name="Normal 5 4 2 2 4 2 2" xfId="4297" xr:uid="{582466FC-2BE3-4017-AFD0-03B9A7E14E7F}"/>
    <cellStyle name="Normal 5 4 2 2 4 2 2 2" xfId="9469" xr:uid="{8D653A25-7596-4CA6-83C5-F557C885EB90}"/>
    <cellStyle name="Normal 5 4 2 2 4 2 3" xfId="9468" xr:uid="{FB5D4170-2206-47C4-97C9-8558BA4785FA}"/>
    <cellStyle name="Normal 5 4 2 2 4 3" xfId="4298" xr:uid="{7E0F534E-F6D0-41CD-91DF-DF19EAE0ED80}"/>
    <cellStyle name="Normal 5 4 2 2 4 3 2" xfId="9470" xr:uid="{94023EA4-966C-423C-BB4B-C594D9AEEA59}"/>
    <cellStyle name="Normal 5 4 2 2 4 4" xfId="9467" xr:uid="{6E5F0BA7-7C34-458D-87D7-B281E5FA191C}"/>
    <cellStyle name="Normal 5 4 2 2 5" xfId="4299" xr:uid="{4BD38E3C-AD23-4A7E-B4A7-7FB6760D9128}"/>
    <cellStyle name="Normal 5 4 2 2 5 2" xfId="4300" xr:uid="{229F6B2D-6560-4C94-96FA-D615822DE047}"/>
    <cellStyle name="Normal 5 4 2 2 5 2 2" xfId="9472" xr:uid="{0A35DE77-0075-417E-8851-A0E3FEE80915}"/>
    <cellStyle name="Normal 5 4 2 2 5 3" xfId="9471" xr:uid="{51298D46-E5F6-4C5D-9731-7A3F78F24B0D}"/>
    <cellStyle name="Normal 5 4 2 2 6" xfId="4301" xr:uid="{C0363222-E68A-40D4-9BD3-972B14D926E5}"/>
    <cellStyle name="Normal 5 4 2 2 6 2" xfId="9473" xr:uid="{D55D63EA-DDB3-49A1-8636-97DAB516F98C}"/>
    <cellStyle name="Normal 5 4 2 2 7" xfId="9442" xr:uid="{0F7825DB-E777-44C7-8890-0B4F14FB1523}"/>
    <cellStyle name="Normal 5 4 2 3" xfId="4302" xr:uid="{E5670CDB-F7FB-49B4-9A94-B4BC6D10172A}"/>
    <cellStyle name="Normal 5 4 2 3 2" xfId="4303" xr:uid="{F75864C9-80B2-451B-B93B-B6BA38533CC9}"/>
    <cellStyle name="Normal 5 4 2 3 2 2" xfId="4304" xr:uid="{16A0A892-AE4C-4221-AADC-B4006E3C622C}"/>
    <cellStyle name="Normal 5 4 2 3 2 2 2" xfId="4305" xr:uid="{0D52996F-0479-4BAF-A74E-0597214293D0}"/>
    <cellStyle name="Normal 5 4 2 3 2 2 2 2" xfId="4306" xr:uid="{10823027-317A-4809-8A60-E87B30697E74}"/>
    <cellStyle name="Normal 5 4 2 3 2 2 2 2 2" xfId="9478" xr:uid="{8D3261C9-61F3-4E96-9F02-2D9177C0356E}"/>
    <cellStyle name="Normal 5 4 2 3 2 2 2 3" xfId="9477" xr:uid="{C3285445-929F-45B5-A96A-FF39B29DA389}"/>
    <cellStyle name="Normal 5 4 2 3 2 2 3" xfId="4307" xr:uid="{C15D23F4-18C4-4231-90E4-B82AF8658F59}"/>
    <cellStyle name="Normal 5 4 2 3 2 2 3 2" xfId="9479" xr:uid="{38ECA363-0F3E-4B44-9662-DD8C82E3A91F}"/>
    <cellStyle name="Normal 5 4 2 3 2 2 4" xfId="9476" xr:uid="{919F3122-ABD9-44E9-BCC0-53827ECDCF8F}"/>
    <cellStyle name="Normal 5 4 2 3 2 3" xfId="4308" xr:uid="{9A4341F2-5A71-4625-8A41-8ED2EAF31CBB}"/>
    <cellStyle name="Normal 5 4 2 3 2 3 2" xfId="4309" xr:uid="{3D71FABE-4623-492E-8813-977B343953DC}"/>
    <cellStyle name="Normal 5 4 2 3 2 3 2 2" xfId="9481" xr:uid="{31626269-2387-4AA4-9A5C-E2F77F778A68}"/>
    <cellStyle name="Normal 5 4 2 3 2 3 3" xfId="9480" xr:uid="{AEB8FE46-DD7B-4FFF-9C8C-CEF6AD105211}"/>
    <cellStyle name="Normal 5 4 2 3 2 4" xfId="4310" xr:uid="{97C6CAEC-34B8-4D61-B026-7EB998446CF3}"/>
    <cellStyle name="Normal 5 4 2 3 2 4 2" xfId="9482" xr:uid="{4D7BAAFF-D518-4C11-918C-36B06E827E6D}"/>
    <cellStyle name="Normal 5 4 2 3 2 5" xfId="9475" xr:uid="{08B475B0-B463-407A-9F0F-512A7A8CE222}"/>
    <cellStyle name="Normal 5 4 2 3 3" xfId="4311" xr:uid="{BCC73176-367B-489E-872D-B80B4F486F88}"/>
    <cellStyle name="Normal 5 4 2 3 3 2" xfId="4312" xr:uid="{531E55E0-325D-4A69-93AC-FE135DCDEA23}"/>
    <cellStyle name="Normal 5 4 2 3 3 2 2" xfId="4313" xr:uid="{172E3FE2-4955-4863-BAF8-2E7BC8A943A3}"/>
    <cellStyle name="Normal 5 4 2 3 3 2 2 2" xfId="9485" xr:uid="{6CCE33CA-9625-4F0C-BF40-FB9B08C56B6A}"/>
    <cellStyle name="Normal 5 4 2 3 3 2 3" xfId="9484" xr:uid="{5AC36B5E-3AB4-4434-AF43-79C235A77655}"/>
    <cellStyle name="Normal 5 4 2 3 3 3" xfId="4314" xr:uid="{6085D622-F365-4B79-A9A0-239343488DB3}"/>
    <cellStyle name="Normal 5 4 2 3 3 3 2" xfId="9486" xr:uid="{8EA0C441-9BA4-41DA-AA8D-6BF41A052539}"/>
    <cellStyle name="Normal 5 4 2 3 3 4" xfId="9483" xr:uid="{02086B91-A3A1-407D-9C8C-AAC254A13890}"/>
    <cellStyle name="Normal 5 4 2 3 4" xfId="4315" xr:uid="{A53A4812-E935-43A3-B04C-7C8CE6061AA2}"/>
    <cellStyle name="Normal 5 4 2 3 4 2" xfId="4316" xr:uid="{60DD8F1B-6822-480D-89C2-5E1201F82AC1}"/>
    <cellStyle name="Normal 5 4 2 3 4 2 2" xfId="9488" xr:uid="{7085CAF3-37AA-464A-B800-08C963DC4E59}"/>
    <cellStyle name="Normal 5 4 2 3 4 3" xfId="9487" xr:uid="{F56F4EEE-E687-4C39-8BFD-DEF2C2AD7FC3}"/>
    <cellStyle name="Normal 5 4 2 3 5" xfId="4317" xr:uid="{5941059E-A5A5-4836-9F33-91182DE01043}"/>
    <cellStyle name="Normal 5 4 2 3 5 2" xfId="9489" xr:uid="{77A4C9C0-F16F-41C8-8BF0-E61386C1F51A}"/>
    <cellStyle name="Normal 5 4 2 3 6" xfId="9474" xr:uid="{FAFCDD82-3919-4A4C-99F1-C041B9956F10}"/>
    <cellStyle name="Normal 5 4 2 4" xfId="4318" xr:uid="{A6C0546A-D8B7-4EF3-8579-939E83356F5D}"/>
    <cellStyle name="Normal 5 4 2 4 2" xfId="4319" xr:uid="{BDA55D78-611E-42F8-855B-15B91DA811DB}"/>
    <cellStyle name="Normal 5 4 2 4 2 2" xfId="4320" xr:uid="{7DD0B59D-C2A7-43EB-B296-42F080174E42}"/>
    <cellStyle name="Normal 5 4 2 4 2 2 2" xfId="4321" xr:uid="{9977C702-67A9-493D-8005-1A458D9C5813}"/>
    <cellStyle name="Normal 5 4 2 4 2 2 2 2" xfId="9493" xr:uid="{81C509F9-107B-4C93-95A2-4E8704A45D44}"/>
    <cellStyle name="Normal 5 4 2 4 2 2 3" xfId="9492" xr:uid="{2853C9EB-11B0-4FF9-BDEC-5DCC940A8F46}"/>
    <cellStyle name="Normal 5 4 2 4 2 3" xfId="4322" xr:uid="{7263F340-2056-4048-8142-8F8B5495A061}"/>
    <cellStyle name="Normal 5 4 2 4 2 3 2" xfId="9494" xr:uid="{BB8B959C-3DE8-4877-B22D-447293216566}"/>
    <cellStyle name="Normal 5 4 2 4 2 4" xfId="9491" xr:uid="{1335BD63-B5EA-4346-8184-8B402A58DEF8}"/>
    <cellStyle name="Normal 5 4 2 4 3" xfId="4323" xr:uid="{7DBFF048-1DB2-4A44-99C8-BDBDCC528D4A}"/>
    <cellStyle name="Normal 5 4 2 4 3 2" xfId="4324" xr:uid="{3FAAE681-860B-4BA3-884A-339CF455F053}"/>
    <cellStyle name="Normal 5 4 2 4 3 2 2" xfId="9496" xr:uid="{AF8B1863-61B3-4EEC-9A00-FDA337FD5F92}"/>
    <cellStyle name="Normal 5 4 2 4 3 3" xfId="9495" xr:uid="{43CC7B47-0BB1-42E0-994D-7DCC841362CB}"/>
    <cellStyle name="Normal 5 4 2 4 4" xfId="4325" xr:uid="{9646AAD8-7938-4561-9049-BFDF0091D052}"/>
    <cellStyle name="Normal 5 4 2 4 4 2" xfId="9497" xr:uid="{E09F8D95-AD63-4B03-80C4-17226F139AC2}"/>
    <cellStyle name="Normal 5 4 2 4 5" xfId="9490" xr:uid="{5C8F6AD6-32CC-4513-A186-FCAE016CFEEB}"/>
    <cellStyle name="Normal 5 4 2 5" xfId="4326" xr:uid="{EF4FFEF1-ECA1-412D-B5CB-AE43E9528F93}"/>
    <cellStyle name="Normal 5 4 2 5 2" xfId="4327" xr:uid="{A31E8381-9AD2-480C-AB46-6B177E62B6B8}"/>
    <cellStyle name="Normal 5 4 2 5 2 2" xfId="4328" xr:uid="{F84B1DA2-A99E-4177-B16F-2DD94D47989B}"/>
    <cellStyle name="Normal 5 4 2 5 2 2 2" xfId="9500" xr:uid="{2DEC9247-54CE-4E14-90FE-84D7AB333E54}"/>
    <cellStyle name="Normal 5 4 2 5 2 3" xfId="9499" xr:uid="{F3145F77-4811-4FED-BFE2-0F643BA86B82}"/>
    <cellStyle name="Normal 5 4 2 5 3" xfId="4329" xr:uid="{2BAD4175-F514-443C-ACB1-8AA072010652}"/>
    <cellStyle name="Normal 5 4 2 5 3 2" xfId="9501" xr:uid="{40F27A45-1CC2-4929-807D-4A57D55EA7F2}"/>
    <cellStyle name="Normal 5 4 2 5 4" xfId="9498" xr:uid="{B87B0AE3-9204-439A-AB16-954410F578B1}"/>
    <cellStyle name="Normal 5 4 2 6" xfId="4330" xr:uid="{C6F72962-F377-4FBD-86F2-27AFD5E4BD0B}"/>
    <cellStyle name="Normal 5 4 2 6 2" xfId="4331" xr:uid="{AE2ACE1C-5C75-42F4-8BA7-F9ED473D7225}"/>
    <cellStyle name="Normal 5 4 2 6 2 2" xfId="9503" xr:uid="{EB17660D-CEFB-4973-8B50-5A8D8E9DDEC1}"/>
    <cellStyle name="Normal 5 4 2 6 3" xfId="9502" xr:uid="{80FA0765-8D58-4148-8137-ACB7030F1047}"/>
    <cellStyle name="Normal 5 4 2 7" xfId="4332" xr:uid="{C8F4A5B0-4F83-45BF-9A27-ACE574292EDC}"/>
    <cellStyle name="Normal 5 4 2 7 2" xfId="9504" xr:uid="{EEED23C0-A29E-4D03-92E3-223897B8AE80}"/>
    <cellStyle name="Normal 5 4 2 8" xfId="9441" xr:uid="{3691F798-B98E-4E34-BC1A-A3B42D0DFC9B}"/>
    <cellStyle name="Normal 5 4 3" xfId="4333" xr:uid="{7C377C1C-C9B4-47BF-8FD9-3EB566030A15}"/>
    <cellStyle name="Normal 5 4 3 2" xfId="4334" xr:uid="{2527D6C9-EDB9-4372-A452-6CA05F4B6E39}"/>
    <cellStyle name="Normal 5 4 3 2 2" xfId="4335" xr:uid="{90948BFE-5B1F-4E78-99F4-F6876CC71217}"/>
    <cellStyle name="Normal 5 4 3 2 2 2" xfId="4336" xr:uid="{A38C563A-60E9-4CA6-9465-76E4C48166A0}"/>
    <cellStyle name="Normal 5 4 3 2 2 2 2" xfId="4337" xr:uid="{6F8AEEFE-A66C-41C2-AF4C-4E5DBA6D9101}"/>
    <cellStyle name="Normal 5 4 3 2 2 2 2 2" xfId="4338" xr:uid="{ABC6C76A-9334-47FD-AA89-3EC934E838E8}"/>
    <cellStyle name="Normal 5 4 3 2 2 2 2 2 2" xfId="9510" xr:uid="{1461D6A8-1162-4562-8BA6-9A79FDDED70F}"/>
    <cellStyle name="Normal 5 4 3 2 2 2 2 3" xfId="9509" xr:uid="{9ADA1D4C-112A-4557-A8D7-2D18637A6049}"/>
    <cellStyle name="Normal 5 4 3 2 2 2 3" xfId="4339" xr:uid="{6242A9CB-478B-42CE-B792-DFCB051DCD04}"/>
    <cellStyle name="Normal 5 4 3 2 2 2 3 2" xfId="9511" xr:uid="{AB1AD13C-40BB-448D-8DB3-FB5BD34510DE}"/>
    <cellStyle name="Normal 5 4 3 2 2 2 4" xfId="9508" xr:uid="{7E015763-32F0-438B-B6B1-EF0C908B890C}"/>
    <cellStyle name="Normal 5 4 3 2 2 3" xfId="4340" xr:uid="{0BB9ED7E-895E-432B-BD2F-ECC2A0E91B81}"/>
    <cellStyle name="Normal 5 4 3 2 2 3 2" xfId="4341" xr:uid="{0A7221B6-630C-4C7E-9732-FEE6C3E7E171}"/>
    <cellStyle name="Normal 5 4 3 2 2 3 2 2" xfId="9513" xr:uid="{1B8B6A11-68DB-48FC-A21F-80FA076224BE}"/>
    <cellStyle name="Normal 5 4 3 2 2 3 3" xfId="9512" xr:uid="{59DAEBF1-B7E7-4F3A-A1D9-13E965E4DDBD}"/>
    <cellStyle name="Normal 5 4 3 2 2 4" xfId="4342" xr:uid="{5E1EBFF6-4024-4337-9FDA-77C4C707B994}"/>
    <cellStyle name="Normal 5 4 3 2 2 4 2" xfId="9514" xr:uid="{2426ABB6-3030-4DFC-829B-7B2C4EAE2F8D}"/>
    <cellStyle name="Normal 5 4 3 2 2 5" xfId="9507" xr:uid="{604375F3-24AB-4B9B-9122-9E0FFA9BB717}"/>
    <cellStyle name="Normal 5 4 3 2 3" xfId="4343" xr:uid="{017C924B-7A2A-42E0-8CB9-63956F905477}"/>
    <cellStyle name="Normal 5 4 3 2 3 2" xfId="4344" xr:uid="{C05CF1E8-3F80-4858-A719-7A5748C8E3DA}"/>
    <cellStyle name="Normal 5 4 3 2 3 2 2" xfId="4345" xr:uid="{A2295551-5665-4B75-A947-E219ED66B905}"/>
    <cellStyle name="Normal 5 4 3 2 3 2 2 2" xfId="9517" xr:uid="{067CC01B-D614-42DF-8E48-3CC3B27FAB6D}"/>
    <cellStyle name="Normal 5 4 3 2 3 2 3" xfId="9516" xr:uid="{751D05EE-2FFF-44D6-9D75-0A689E35C955}"/>
    <cellStyle name="Normal 5 4 3 2 3 3" xfId="4346" xr:uid="{25CBB44A-6BF4-4B07-A3EB-578FAFA7F251}"/>
    <cellStyle name="Normal 5 4 3 2 3 3 2" xfId="9518" xr:uid="{FC7356F5-C9A8-441B-A036-9F17C9C3FDC3}"/>
    <cellStyle name="Normal 5 4 3 2 3 4" xfId="9515" xr:uid="{70E9FCA9-7E1E-494D-9C08-1B2A454D4417}"/>
    <cellStyle name="Normal 5 4 3 2 4" xfId="4347" xr:uid="{A26832A7-E2D0-4953-8919-FE4B39AD3732}"/>
    <cellStyle name="Normal 5 4 3 2 4 2" xfId="4348" xr:uid="{D6D83FC3-DE5A-4897-9410-0A7475F4802F}"/>
    <cellStyle name="Normal 5 4 3 2 4 2 2" xfId="9520" xr:uid="{3D700F37-BF6B-4EC4-ABD8-8031F18BC2D9}"/>
    <cellStyle name="Normal 5 4 3 2 4 3" xfId="9519" xr:uid="{C9CD5066-3928-40DB-B973-7E3D7BFDBA1E}"/>
    <cellStyle name="Normal 5 4 3 2 5" xfId="4349" xr:uid="{72C036CB-9069-4434-B439-7460E10B5B6F}"/>
    <cellStyle name="Normal 5 4 3 2 5 2" xfId="9521" xr:uid="{243F2968-5B75-4970-B37E-5756A98F3B94}"/>
    <cellStyle name="Normal 5 4 3 2 6" xfId="9506" xr:uid="{71F8A4E9-5AE8-46EB-A396-9567E092561E}"/>
    <cellStyle name="Normal 5 4 3 3" xfId="4350" xr:uid="{4D09F788-6B6A-43BA-AD3B-E28BBF2A92C6}"/>
    <cellStyle name="Normal 5 4 3 3 2" xfId="4351" xr:uid="{CCB141A5-AD01-465D-8526-D8D456951C52}"/>
    <cellStyle name="Normal 5 4 3 3 2 2" xfId="4352" xr:uid="{46843CF5-324C-49E1-9F82-9E5D74BDA4ED}"/>
    <cellStyle name="Normal 5 4 3 3 2 2 2" xfId="4353" xr:uid="{462A3F09-7DD6-45E1-A912-C209237DF22F}"/>
    <cellStyle name="Normal 5 4 3 3 2 2 2 2" xfId="9525" xr:uid="{42928588-39D3-4A59-A9A5-B44B5938FBFB}"/>
    <cellStyle name="Normal 5 4 3 3 2 2 3" xfId="9524" xr:uid="{9C8CA7EE-69AE-491A-8D14-1B73B17453E9}"/>
    <cellStyle name="Normal 5 4 3 3 2 3" xfId="4354" xr:uid="{5E9CADAD-296A-436F-9936-6A8A7174F472}"/>
    <cellStyle name="Normal 5 4 3 3 2 3 2" xfId="9526" xr:uid="{41BDB95F-39FF-4165-A957-6FC493867F04}"/>
    <cellStyle name="Normal 5 4 3 3 2 4" xfId="9523" xr:uid="{46FA280B-63D6-453A-BE53-5E0718B9A8CC}"/>
    <cellStyle name="Normal 5 4 3 3 3" xfId="4355" xr:uid="{C917AD96-AC57-4BE7-86DA-EDE93A0159FE}"/>
    <cellStyle name="Normal 5 4 3 3 3 2" xfId="4356" xr:uid="{EE85BB6E-9D9F-45D6-8E03-E878428BC7D3}"/>
    <cellStyle name="Normal 5 4 3 3 3 2 2" xfId="9528" xr:uid="{6FD82E6A-CA94-4086-A279-4E900DCA030F}"/>
    <cellStyle name="Normal 5 4 3 3 3 3" xfId="9527" xr:uid="{0E1927B5-B1B4-4086-AFD6-BE9E48EC8669}"/>
    <cellStyle name="Normal 5 4 3 3 4" xfId="4357" xr:uid="{49C790E1-8E45-470D-A42F-7651E6D9007D}"/>
    <cellStyle name="Normal 5 4 3 3 4 2" xfId="9529" xr:uid="{656927B1-BADB-477A-B456-8D04CC571E30}"/>
    <cellStyle name="Normal 5 4 3 3 5" xfId="9522" xr:uid="{0D9B99F7-A073-4329-A306-EA67AA6FB5BE}"/>
    <cellStyle name="Normal 5 4 3 4" xfId="4358" xr:uid="{A4142FA1-3920-4EFC-B4FC-53821C52798C}"/>
    <cellStyle name="Normal 5 4 3 4 2" xfId="4359" xr:uid="{74D7934A-F48E-4B55-8BAB-FD9926FE2721}"/>
    <cellStyle name="Normal 5 4 3 4 2 2" xfId="4360" xr:uid="{E5F563B0-AC9F-45CA-9B4B-A07EB81B2851}"/>
    <cellStyle name="Normal 5 4 3 4 2 2 2" xfId="9532" xr:uid="{9188FF40-29F4-4CFF-8D4F-BAC2704AD5E3}"/>
    <cellStyle name="Normal 5 4 3 4 2 3" xfId="9531" xr:uid="{2031C2E9-DC65-4BF0-8050-9A1CE63FC886}"/>
    <cellStyle name="Normal 5 4 3 4 3" xfId="4361" xr:uid="{CCFB0B91-C43D-4AB8-A42D-6D36DF2FD0AF}"/>
    <cellStyle name="Normal 5 4 3 4 3 2" xfId="9533" xr:uid="{E28B211A-988D-4966-9BC4-35D5F9627237}"/>
    <cellStyle name="Normal 5 4 3 4 4" xfId="9530" xr:uid="{2F42E041-E41D-41C0-AAF3-58F8AD83FFDA}"/>
    <cellStyle name="Normal 5 4 3 5" xfId="4362" xr:uid="{704BC4AF-86F4-4994-A4DF-D60A8866E55A}"/>
    <cellStyle name="Normal 5 4 3 5 2" xfId="4363" xr:uid="{0BAC5A4D-30F2-4BAD-9AAD-187452E241A5}"/>
    <cellStyle name="Normal 5 4 3 5 2 2" xfId="9535" xr:uid="{D5951167-71DA-4CF2-BE0F-835F6B286189}"/>
    <cellStyle name="Normal 5 4 3 5 3" xfId="9534" xr:uid="{4B953802-2F9D-4C33-B640-D1010C99C2D8}"/>
    <cellStyle name="Normal 5 4 3 6" xfId="4364" xr:uid="{CEF2A163-365D-463C-A720-0D538A8F6908}"/>
    <cellStyle name="Normal 5 4 3 6 2" xfId="9536" xr:uid="{A82C6A6B-1CEE-4027-901D-3082F2246ECE}"/>
    <cellStyle name="Normal 5 4 3 7" xfId="9505" xr:uid="{438B9F13-2ECC-44D8-9DAF-3215CD9BD410}"/>
    <cellStyle name="Normal 5 4 4" xfId="4365" xr:uid="{0075390E-4FC8-484E-96E5-618C489B3F65}"/>
    <cellStyle name="Normal 5 4 4 2" xfId="4366" xr:uid="{EC7D47B2-BDFD-4C3A-9B89-031E073C2006}"/>
    <cellStyle name="Normal 5 4 4 2 2" xfId="4367" xr:uid="{6CD59FE1-3F23-4051-9394-2D977DC57A60}"/>
    <cellStyle name="Normal 5 4 4 2 2 2" xfId="4368" xr:uid="{C1B8A0D6-8214-402A-9013-F6630B2B83AD}"/>
    <cellStyle name="Normal 5 4 4 2 2 2 2" xfId="4369" xr:uid="{BA83676E-BED1-4EBB-99D0-3A4433632A95}"/>
    <cellStyle name="Normal 5 4 4 2 2 2 2 2" xfId="9541" xr:uid="{D397BC78-F898-4F99-97C9-C9049ED0393D}"/>
    <cellStyle name="Normal 5 4 4 2 2 2 3" xfId="9540" xr:uid="{2F2DC43B-936E-4DA0-979D-62ED01F9B250}"/>
    <cellStyle name="Normal 5 4 4 2 2 3" xfId="4370" xr:uid="{82A09434-81EB-4149-8C17-97566F2C19BD}"/>
    <cellStyle name="Normal 5 4 4 2 2 3 2" xfId="9542" xr:uid="{6558FB51-265B-43F9-AE5B-06A30F88AF07}"/>
    <cellStyle name="Normal 5 4 4 2 2 4" xfId="9539" xr:uid="{B9D12B3F-6EF1-49C4-97F8-88C494D52C17}"/>
    <cellStyle name="Normal 5 4 4 2 3" xfId="4371" xr:uid="{5D1312F5-5DF4-4700-913A-4C18CEF87961}"/>
    <cellStyle name="Normal 5 4 4 2 3 2" xfId="4372" xr:uid="{AE39325D-7B76-4C22-85BD-5052FA37A660}"/>
    <cellStyle name="Normal 5 4 4 2 3 2 2" xfId="9544" xr:uid="{BFF83FF9-2365-4099-8AD2-8F71B9BE2B77}"/>
    <cellStyle name="Normal 5 4 4 2 3 3" xfId="9543" xr:uid="{B7BAA7F2-6505-4C53-B772-E9921873DBC5}"/>
    <cellStyle name="Normal 5 4 4 2 4" xfId="4373" xr:uid="{445EB7F3-8D00-4A23-80C2-3A33D438F482}"/>
    <cellStyle name="Normal 5 4 4 2 4 2" xfId="9545" xr:uid="{30095622-B957-45E0-BF0E-49E04EC78D1A}"/>
    <cellStyle name="Normal 5 4 4 2 5" xfId="9538" xr:uid="{CCB5EEAE-EBF4-425B-B7E6-F831D79388DD}"/>
    <cellStyle name="Normal 5 4 4 3" xfId="4374" xr:uid="{38CCD7B3-52DE-4CC2-91C1-5C81A472A2C5}"/>
    <cellStyle name="Normal 5 4 4 3 2" xfId="4375" xr:uid="{AADB4F36-58A2-475D-B1B4-79D228A4D816}"/>
    <cellStyle name="Normal 5 4 4 3 2 2" xfId="4376" xr:uid="{1D26F115-A934-4A2D-89A6-B404F1501CA1}"/>
    <cellStyle name="Normal 5 4 4 3 2 2 2" xfId="9548" xr:uid="{2E513184-AC7B-42A4-AA0C-5349E56FD3DC}"/>
    <cellStyle name="Normal 5 4 4 3 2 3" xfId="9547" xr:uid="{A82A4286-62FF-4D79-9613-30D25F3F55E3}"/>
    <cellStyle name="Normal 5 4 4 3 3" xfId="4377" xr:uid="{970C46C9-8DDD-47E8-AF79-16E68267981F}"/>
    <cellStyle name="Normal 5 4 4 3 3 2" xfId="9549" xr:uid="{39488D37-D0EE-40D9-B788-D79B64FDC247}"/>
    <cellStyle name="Normal 5 4 4 3 4" xfId="9546" xr:uid="{C46FAB53-5AC8-4EE9-8AD1-B66FECD82398}"/>
    <cellStyle name="Normal 5 4 4 4" xfId="4378" xr:uid="{81A9DD56-AC14-42AD-80A6-F0172BDA2CB2}"/>
    <cellStyle name="Normal 5 4 4 4 2" xfId="4379" xr:uid="{7F871317-FCF1-4AE4-A0C0-E35FF01E8B48}"/>
    <cellStyle name="Normal 5 4 4 4 2 2" xfId="9551" xr:uid="{28931096-547D-46E5-B04D-6978E78EA121}"/>
    <cellStyle name="Normal 5 4 4 4 3" xfId="9550" xr:uid="{AB152951-D47F-4685-8578-6CA463079A14}"/>
    <cellStyle name="Normal 5 4 4 5" xfId="4380" xr:uid="{B8845800-6237-4601-B3AA-AC6640469A79}"/>
    <cellStyle name="Normal 5 4 4 5 2" xfId="9552" xr:uid="{E69E3337-5434-4948-B813-69D7A321DFB8}"/>
    <cellStyle name="Normal 5 4 4 6" xfId="9537" xr:uid="{C4B4EB55-D6D2-495E-BBEF-758A032FEDC6}"/>
    <cellStyle name="Normal 5 4 5" xfId="4381" xr:uid="{F4A1A140-FE46-4878-9483-06A6B70B284F}"/>
    <cellStyle name="Normal 5 4 5 2" xfId="4382" xr:uid="{BF321DAA-7DEE-44AC-988C-A301A2720FC2}"/>
    <cellStyle name="Normal 5 4 5 2 2" xfId="4383" xr:uid="{C6F9B9DB-4AB5-49F7-AA75-8E3797FFACCC}"/>
    <cellStyle name="Normal 5 4 5 2 2 2" xfId="4384" xr:uid="{19FFF1CA-4550-4E18-84AD-C85CD595197D}"/>
    <cellStyle name="Normal 5 4 5 2 2 2 2" xfId="9556" xr:uid="{C54341E5-2BDB-4954-BF4A-7E3926BAA792}"/>
    <cellStyle name="Normal 5 4 5 2 2 3" xfId="9555" xr:uid="{7A8FDF87-46B3-4C55-A3BD-ACFB36BFFD6C}"/>
    <cellStyle name="Normal 5 4 5 2 3" xfId="4385" xr:uid="{DB644A50-B1D7-46A3-BACB-6F34AE510A8F}"/>
    <cellStyle name="Normal 5 4 5 2 3 2" xfId="9557" xr:uid="{5ED58E2D-2622-414C-905B-86C9E56EE9C1}"/>
    <cellStyle name="Normal 5 4 5 2 4" xfId="9554" xr:uid="{0B1F9400-6821-40F8-B811-D17162964AA3}"/>
    <cellStyle name="Normal 5 4 5 3" xfId="4386" xr:uid="{638E9C08-032F-4F62-9F55-B35B0D24DA6A}"/>
    <cellStyle name="Normal 5 4 5 3 2" xfId="4387" xr:uid="{622B4E71-0F7B-4223-AA5E-ED74889DA84D}"/>
    <cellStyle name="Normal 5 4 5 3 2 2" xfId="9559" xr:uid="{D60F3215-7856-4BA7-9E2C-FDC224ED66F1}"/>
    <cellStyle name="Normal 5 4 5 3 3" xfId="9558" xr:uid="{FE358EA8-EB68-4F21-A311-9B56559993C3}"/>
    <cellStyle name="Normal 5 4 5 4" xfId="4388" xr:uid="{A73D4B1C-47EB-4283-BF0D-9FAC29C1566F}"/>
    <cellStyle name="Normal 5 4 5 4 2" xfId="9560" xr:uid="{9FEEA9EC-6B4D-41C2-BA67-D0612ED4D7F2}"/>
    <cellStyle name="Normal 5 4 5 5" xfId="9553" xr:uid="{707CD386-E749-4843-9353-7B6404B53E14}"/>
    <cellStyle name="Normal 5 4 6" xfId="4389" xr:uid="{5AE8C029-4405-4319-9C21-6D55A13F5C26}"/>
    <cellStyle name="Normal 5 4 6 2" xfId="4390" xr:uid="{03FD6021-D039-4479-A0AE-CFF30BE10885}"/>
    <cellStyle name="Normal 5 4 6 2 2" xfId="4391" xr:uid="{5DFF3B07-8F9B-4433-9642-B6E9438CB720}"/>
    <cellStyle name="Normal 5 4 6 2 2 2" xfId="9563" xr:uid="{72E7229D-57CA-43C7-BDE8-1979E1FE5B5A}"/>
    <cellStyle name="Normal 5 4 6 2 3" xfId="9562" xr:uid="{10A48056-9ABA-4ACB-9493-9DDACE531618}"/>
    <cellStyle name="Normal 5 4 6 3" xfId="4392" xr:uid="{2D4AC351-6DFC-4A8D-82FB-1791314A1EF0}"/>
    <cellStyle name="Normal 5 4 6 3 2" xfId="9564" xr:uid="{AB120D3E-538A-4579-9556-AFE491E1D360}"/>
    <cellStyle name="Normal 5 4 6 4" xfId="9561" xr:uid="{6A518CB3-3018-4502-B422-04DD95A0FE8E}"/>
    <cellStyle name="Normal 5 4 7" xfId="4393" xr:uid="{40B7F5CA-E7BE-4220-B96A-426604E2131B}"/>
    <cellStyle name="Normal 5 4 7 2" xfId="4394" xr:uid="{AD64E8D1-0872-48D3-888F-8A15D7E5BD83}"/>
    <cellStyle name="Normal 5 4 7 2 2" xfId="9566" xr:uid="{5F13CA94-206D-4B02-9FAD-6CBB51DD6236}"/>
    <cellStyle name="Normal 5 4 7 3" xfId="9565" xr:uid="{D797B3C3-E166-41B3-A3D9-E742A4E0344D}"/>
    <cellStyle name="Normal 5 4 8" xfId="4395" xr:uid="{8F9B4315-7291-493D-A4EC-ECB8D9F12C35}"/>
    <cellStyle name="Normal 5 4 8 2" xfId="9567" xr:uid="{2807F9B0-A988-48AA-932D-4A4C1DBFC671}"/>
    <cellStyle name="Normal 5 4 9" xfId="9440" xr:uid="{BEE4C96D-93EF-4E18-BF60-8C4B93BFAE90}"/>
    <cellStyle name="Normal 5 5" xfId="4396" xr:uid="{C6CA7028-B1B2-490B-8B91-D31CCDB76A4D}"/>
    <cellStyle name="Normal 5 5 2" xfId="4397" xr:uid="{BAEE2B99-80DE-47BF-AE87-930D1B6693D5}"/>
    <cellStyle name="Normal 5 5 2 2" xfId="4398" xr:uid="{54809A6B-5643-4BAC-8B22-8C83CC04DFB0}"/>
    <cellStyle name="Normal 5 5 2 2 2" xfId="4399" xr:uid="{35EBCABB-88A7-4F93-9C48-FA8BC3AB71DD}"/>
    <cellStyle name="Normal 5 5 2 2 2 2" xfId="4400" xr:uid="{60F66596-3D35-45DC-A42E-ABA284A84A3C}"/>
    <cellStyle name="Normal 5 5 2 2 2 2 2" xfId="4401" xr:uid="{CFBC605C-5850-4D85-A800-D26F8D56914E}"/>
    <cellStyle name="Normal 5 5 2 2 2 2 2 2" xfId="4402" xr:uid="{0CC98F08-BC7A-4E65-B9CB-BCBE7BF621C8}"/>
    <cellStyle name="Normal 5 5 2 2 2 2 2 2 2" xfId="9574" xr:uid="{08B6C027-BBAE-40DC-B5B3-04A75987FCA2}"/>
    <cellStyle name="Normal 5 5 2 2 2 2 2 3" xfId="9573" xr:uid="{83C66919-5C68-45BD-985C-99A7350953B9}"/>
    <cellStyle name="Normal 5 5 2 2 2 2 3" xfId="4403" xr:uid="{4F222266-D276-444B-BECE-8F572379AD85}"/>
    <cellStyle name="Normal 5 5 2 2 2 2 3 2" xfId="9575" xr:uid="{64A13F0D-E0DF-4E70-9EEE-808BF62FF811}"/>
    <cellStyle name="Normal 5 5 2 2 2 2 4" xfId="9572" xr:uid="{43F63E24-A943-4771-AD61-D79D756CAA95}"/>
    <cellStyle name="Normal 5 5 2 2 2 3" xfId="4404" xr:uid="{A00618DB-BE53-49C1-BFE3-0EC4029C564C}"/>
    <cellStyle name="Normal 5 5 2 2 2 3 2" xfId="4405" xr:uid="{A2568211-C9B0-4F17-870B-AECE756143F6}"/>
    <cellStyle name="Normal 5 5 2 2 2 3 2 2" xfId="9577" xr:uid="{F1622784-AE56-4B79-AF36-7FEF71119FFC}"/>
    <cellStyle name="Normal 5 5 2 2 2 3 3" xfId="9576" xr:uid="{EC372F8B-98D8-4CE9-8C98-AB6B52AF0C86}"/>
    <cellStyle name="Normal 5 5 2 2 2 4" xfId="4406" xr:uid="{FCAF5278-6611-4199-9703-DA3C8723DC7F}"/>
    <cellStyle name="Normal 5 5 2 2 2 4 2" xfId="9578" xr:uid="{14AE157E-BFD1-4112-A87A-EEB44741B599}"/>
    <cellStyle name="Normal 5 5 2 2 2 5" xfId="9571" xr:uid="{53250DB5-2C58-4E9E-9A0B-F318C2CD1034}"/>
    <cellStyle name="Normal 5 5 2 2 3" xfId="4407" xr:uid="{25BDB13D-4FF5-4D34-B49F-820FB5A01C38}"/>
    <cellStyle name="Normal 5 5 2 2 3 2" xfId="4408" xr:uid="{D66C05A9-E1F3-44B3-B11C-CD202AEC5B19}"/>
    <cellStyle name="Normal 5 5 2 2 3 2 2" xfId="4409" xr:uid="{5153DE7D-9A9F-470B-AEE1-A322BCCD8794}"/>
    <cellStyle name="Normal 5 5 2 2 3 2 2 2" xfId="9581" xr:uid="{DB965713-896B-42F1-B322-E263DA5936DF}"/>
    <cellStyle name="Normal 5 5 2 2 3 2 3" xfId="9580" xr:uid="{AC5AA377-C3C6-4A40-AEFA-F7E8E3A31C28}"/>
    <cellStyle name="Normal 5 5 2 2 3 3" xfId="4410" xr:uid="{FA5671EB-3A7D-47D4-9C63-E278B95C696C}"/>
    <cellStyle name="Normal 5 5 2 2 3 3 2" xfId="9582" xr:uid="{FF6E47BC-9266-48B8-8972-FBBC60434BB7}"/>
    <cellStyle name="Normal 5 5 2 2 3 4" xfId="9579" xr:uid="{4C48B8C2-4F9A-467D-800B-F43B785557FA}"/>
    <cellStyle name="Normal 5 5 2 2 4" xfId="4411" xr:uid="{77DE9E3E-74C2-4454-86A8-90FD48A0A5D6}"/>
    <cellStyle name="Normal 5 5 2 2 4 2" xfId="4412" xr:uid="{3D67C430-6965-42A0-BB85-A346DD7852F3}"/>
    <cellStyle name="Normal 5 5 2 2 4 2 2" xfId="9584" xr:uid="{87FCA194-5661-4EF4-867E-A64CB158941D}"/>
    <cellStyle name="Normal 5 5 2 2 4 3" xfId="9583" xr:uid="{48610D67-A4A7-44B5-B68B-922E0FA43A88}"/>
    <cellStyle name="Normal 5 5 2 2 5" xfId="4413" xr:uid="{B2274DB1-5BC9-4B39-8A42-D1DE69FAB19A}"/>
    <cellStyle name="Normal 5 5 2 2 5 2" xfId="9585" xr:uid="{EE8F47FE-AAFB-45F5-9E38-8A4E838C16EE}"/>
    <cellStyle name="Normal 5 5 2 2 6" xfId="9570" xr:uid="{43A59467-1F3A-4EC2-8F94-14FF0447CFF8}"/>
    <cellStyle name="Normal 5 5 2 3" xfId="4414" xr:uid="{C498E2F4-7AB9-458B-AF56-481A4518E6E4}"/>
    <cellStyle name="Normal 5 5 2 3 2" xfId="4415" xr:uid="{5438CA4C-B516-46AA-8081-628F82C1144D}"/>
    <cellStyle name="Normal 5 5 2 3 2 2" xfId="4416" xr:uid="{DB862F38-3B8A-448C-98BA-4C309242CC5A}"/>
    <cellStyle name="Normal 5 5 2 3 2 2 2" xfId="4417" xr:uid="{C8F8A4FD-3024-45E9-A19E-332351CFCF34}"/>
    <cellStyle name="Normal 5 5 2 3 2 2 2 2" xfId="9589" xr:uid="{5A57793C-06C4-4A57-BC6A-A4F29605DC9E}"/>
    <cellStyle name="Normal 5 5 2 3 2 2 3" xfId="9588" xr:uid="{329CF1AB-6A0C-4876-87AB-C796830BBCED}"/>
    <cellStyle name="Normal 5 5 2 3 2 3" xfId="4418" xr:uid="{822B453E-22EC-4037-8F1C-02746D35C78A}"/>
    <cellStyle name="Normal 5 5 2 3 2 3 2" xfId="9590" xr:uid="{388A3C61-5882-4EFE-A328-E371C4ED3A01}"/>
    <cellStyle name="Normal 5 5 2 3 2 4" xfId="9587" xr:uid="{62C109C3-947F-4DF6-BE23-EAD130158711}"/>
    <cellStyle name="Normal 5 5 2 3 3" xfId="4419" xr:uid="{D459CC6D-F9B9-49E8-9D51-001BF9164C5B}"/>
    <cellStyle name="Normal 5 5 2 3 3 2" xfId="4420" xr:uid="{D4BD8CDB-2C93-498D-8C83-459785161382}"/>
    <cellStyle name="Normal 5 5 2 3 3 2 2" xfId="9592" xr:uid="{3DD1529F-B336-4840-81C3-9F4B4E072CF1}"/>
    <cellStyle name="Normal 5 5 2 3 3 3" xfId="9591" xr:uid="{FEE42A6C-A00C-4C77-9616-2D67D0FCBD12}"/>
    <cellStyle name="Normal 5 5 2 3 4" xfId="4421" xr:uid="{3BCEEC4E-159B-49B0-A28F-A68588BE8769}"/>
    <cellStyle name="Normal 5 5 2 3 4 2" xfId="9593" xr:uid="{17EC6002-C8C0-4656-905C-FC8406C6E53A}"/>
    <cellStyle name="Normal 5 5 2 3 5" xfId="9586" xr:uid="{D7F0CD9A-C628-4FAC-9E34-2FE789394CAB}"/>
    <cellStyle name="Normal 5 5 2 4" xfId="4422" xr:uid="{1A7B3C60-AC43-4355-BD0B-97F1B44CCBBF}"/>
    <cellStyle name="Normal 5 5 2 4 2" xfId="4423" xr:uid="{75BDB9B3-4FA4-4ACA-9284-711D9DED0F82}"/>
    <cellStyle name="Normal 5 5 2 4 2 2" xfId="4424" xr:uid="{150F7558-2E46-4D34-8114-FE4FF3C34D9C}"/>
    <cellStyle name="Normal 5 5 2 4 2 2 2" xfId="9596" xr:uid="{D9FD6444-AB33-4861-85F2-E09A4472B7AE}"/>
    <cellStyle name="Normal 5 5 2 4 2 3" xfId="9595" xr:uid="{0FF42587-3A3B-4E14-BD6C-76FB9464A30B}"/>
    <cellStyle name="Normal 5 5 2 4 3" xfId="4425" xr:uid="{5CD0BA82-295E-4864-9837-E881A2EDBC61}"/>
    <cellStyle name="Normal 5 5 2 4 3 2" xfId="9597" xr:uid="{5704013F-1FD9-443B-9507-7B93C7910EA5}"/>
    <cellStyle name="Normal 5 5 2 4 4" xfId="9594" xr:uid="{5A511038-7CAD-44E5-8102-EFFA06AAF1CD}"/>
    <cellStyle name="Normal 5 5 2 5" xfId="4426" xr:uid="{BFF69B74-A0CD-41B0-B98E-74CD6F6EB357}"/>
    <cellStyle name="Normal 5 5 2 5 2" xfId="4427" xr:uid="{702B049E-3BB0-4B4D-A43B-CCFE761DC38B}"/>
    <cellStyle name="Normal 5 5 2 5 2 2" xfId="9599" xr:uid="{F1C8241D-7786-4618-80A1-103DE45E0837}"/>
    <cellStyle name="Normal 5 5 2 5 3" xfId="9598" xr:uid="{929FA868-7E44-47D8-9135-4AC5EE22A93B}"/>
    <cellStyle name="Normal 5 5 2 6" xfId="4428" xr:uid="{4F8D970A-BD59-4792-B0D8-9B0E9DD9FDF6}"/>
    <cellStyle name="Normal 5 5 2 6 2" xfId="9600" xr:uid="{CFE32005-979E-44CE-AF3E-7C6B859FF9AA}"/>
    <cellStyle name="Normal 5 5 2 7" xfId="9569" xr:uid="{C84BDC67-6BC8-4A69-8B17-94E770909CD3}"/>
    <cellStyle name="Normal 5 5 3" xfId="4429" xr:uid="{41494999-1392-44A8-B1F7-6C1F2D0B1B5F}"/>
    <cellStyle name="Normal 5 5 3 2" xfId="4430" xr:uid="{D11C1E3C-AC92-489D-AFA6-9DB506E83CB3}"/>
    <cellStyle name="Normal 5 5 3 2 2" xfId="4431" xr:uid="{339BC5B9-30FD-46BF-B7A8-76533971E696}"/>
    <cellStyle name="Normal 5 5 3 2 2 2" xfId="4432" xr:uid="{41BA1AD5-7970-4D4C-B14D-21CF46BFBB99}"/>
    <cellStyle name="Normal 5 5 3 2 2 2 2" xfId="4433" xr:uid="{648389D4-2119-4C74-98C8-79406D5AF35F}"/>
    <cellStyle name="Normal 5 5 3 2 2 2 2 2" xfId="9605" xr:uid="{53B3C778-E20F-42C9-A37C-343919721249}"/>
    <cellStyle name="Normal 5 5 3 2 2 2 3" xfId="9604" xr:uid="{5CB9357C-D070-4827-AA9E-9E77F8616646}"/>
    <cellStyle name="Normal 5 5 3 2 2 3" xfId="4434" xr:uid="{0AB1B01F-86E9-4EE4-848E-55F38F14CB7B}"/>
    <cellStyle name="Normal 5 5 3 2 2 3 2" xfId="9606" xr:uid="{EA42F177-D399-49EB-9B0F-68D7C9F67452}"/>
    <cellStyle name="Normal 5 5 3 2 2 4" xfId="9603" xr:uid="{6E2947B4-48F7-4939-AA3D-1D01D734BA39}"/>
    <cellStyle name="Normal 5 5 3 2 3" xfId="4435" xr:uid="{367440D8-E65A-4CBB-91F4-78109DF0B3ED}"/>
    <cellStyle name="Normal 5 5 3 2 3 2" xfId="4436" xr:uid="{E0C1427B-BBF6-465F-89F9-260B1FB07BD8}"/>
    <cellStyle name="Normal 5 5 3 2 3 2 2" xfId="9608" xr:uid="{7AF12D1E-B932-4C6E-8F69-4DD97D99E9DA}"/>
    <cellStyle name="Normal 5 5 3 2 3 3" xfId="9607" xr:uid="{59D6E807-9A90-4457-BEB7-C1FE4A30C279}"/>
    <cellStyle name="Normal 5 5 3 2 4" xfId="4437" xr:uid="{766ADAAD-019E-4A83-AE4B-7C3B8300BF80}"/>
    <cellStyle name="Normal 5 5 3 2 4 2" xfId="9609" xr:uid="{EE4196E7-1B1E-47D7-A3AF-C56AC5024BD1}"/>
    <cellStyle name="Normal 5 5 3 2 5" xfId="9602" xr:uid="{D879C443-5164-42A6-A8A3-549CC172D78D}"/>
    <cellStyle name="Normal 5 5 3 3" xfId="4438" xr:uid="{EAF9A8EB-908A-4BDC-AB88-EFB8F2501A58}"/>
    <cellStyle name="Normal 5 5 3 3 2" xfId="4439" xr:uid="{711E8DCB-B0F2-4F45-A656-B2D67E3970FF}"/>
    <cellStyle name="Normal 5 5 3 3 2 2" xfId="4440" xr:uid="{259E77CC-0AE8-4182-BCB2-4F3BC452E999}"/>
    <cellStyle name="Normal 5 5 3 3 2 2 2" xfId="9612" xr:uid="{0626D932-C938-4B64-90BB-AF48E3B6A77A}"/>
    <cellStyle name="Normal 5 5 3 3 2 3" xfId="9611" xr:uid="{8DFC3066-2B3A-4246-A2F1-B1FA3A66CCF7}"/>
    <cellStyle name="Normal 5 5 3 3 3" xfId="4441" xr:uid="{E2A5A3A3-CE15-4DBF-8FE3-A3F53924FC65}"/>
    <cellStyle name="Normal 5 5 3 3 3 2" xfId="9613" xr:uid="{241B0248-0CC0-4028-A36B-241C09B032C8}"/>
    <cellStyle name="Normal 5 5 3 3 4" xfId="9610" xr:uid="{B9E64C79-5078-4512-9D06-2B1C6F1E78A7}"/>
    <cellStyle name="Normal 5 5 3 4" xfId="4442" xr:uid="{E0874ACC-E40D-4D3F-878D-51E728E5EEF7}"/>
    <cellStyle name="Normal 5 5 3 4 2" xfId="4443" xr:uid="{81ADCAED-6A0C-4FC2-907E-47CBE729C45C}"/>
    <cellStyle name="Normal 5 5 3 4 2 2" xfId="9615" xr:uid="{9B04D24F-018B-4BF1-9AB4-9E0D2F1CA7FE}"/>
    <cellStyle name="Normal 5 5 3 4 3" xfId="9614" xr:uid="{AC0744DD-84A9-46FA-AA53-269035524004}"/>
    <cellStyle name="Normal 5 5 3 5" xfId="4444" xr:uid="{FFF43145-17BA-438B-93BC-EA6823ADFB87}"/>
    <cellStyle name="Normal 5 5 3 5 2" xfId="9616" xr:uid="{C9F56C0D-DC94-420A-8699-1B0AE2A8E85B}"/>
    <cellStyle name="Normal 5 5 3 6" xfId="9601" xr:uid="{15412928-1A4B-4097-9E8C-3FE64D22049F}"/>
    <cellStyle name="Normal 5 5 4" xfId="4445" xr:uid="{A620C45D-CBB5-4A78-9346-A434801DD80F}"/>
    <cellStyle name="Normal 5 5 4 2" xfId="4446" xr:uid="{773527F3-76CB-46A3-9F4F-67DF6D42AD78}"/>
    <cellStyle name="Normal 5 5 4 2 2" xfId="4447" xr:uid="{CF04C8E6-F766-4A39-B5D3-CEF011FF18D1}"/>
    <cellStyle name="Normal 5 5 4 2 2 2" xfId="4448" xr:uid="{51EC203D-817A-42DD-A5B8-E297B52EAB35}"/>
    <cellStyle name="Normal 5 5 4 2 2 2 2" xfId="9620" xr:uid="{4C4D2C23-8B43-4405-ABD1-4DA42009579E}"/>
    <cellStyle name="Normal 5 5 4 2 2 3" xfId="9619" xr:uid="{A997DAD2-ECB3-4787-87DA-40869828D3AE}"/>
    <cellStyle name="Normal 5 5 4 2 3" xfId="4449" xr:uid="{DACB6F45-5C72-4531-9F85-22553BB7DC62}"/>
    <cellStyle name="Normal 5 5 4 2 3 2" xfId="9621" xr:uid="{DB2E6C8A-B619-4374-BC20-19ACE43A3FA9}"/>
    <cellStyle name="Normal 5 5 4 2 4" xfId="9618" xr:uid="{64D12ADB-192B-4895-B0ED-B140C4741B2E}"/>
    <cellStyle name="Normal 5 5 4 3" xfId="4450" xr:uid="{455504AD-6A12-4C1F-9B7A-18E7A53F101A}"/>
    <cellStyle name="Normal 5 5 4 3 2" xfId="4451" xr:uid="{6459010E-8669-4948-9F95-F623801AB693}"/>
    <cellStyle name="Normal 5 5 4 3 2 2" xfId="9623" xr:uid="{6D91083C-3A5C-4560-A87E-7B8B61AC8B97}"/>
    <cellStyle name="Normal 5 5 4 3 3" xfId="9622" xr:uid="{F4C16181-9458-47CC-BD2B-028B91172B97}"/>
    <cellStyle name="Normal 5 5 4 4" xfId="4452" xr:uid="{612C1A8F-1E9C-455F-B072-F80FFBF898AC}"/>
    <cellStyle name="Normal 5 5 4 4 2" xfId="9624" xr:uid="{E2FE5851-CF66-4F57-A163-3F9EC506EDA5}"/>
    <cellStyle name="Normal 5 5 4 5" xfId="9617" xr:uid="{7959CA88-E409-4030-8CB1-CE569FFF9246}"/>
    <cellStyle name="Normal 5 5 5" xfId="4453" xr:uid="{0819F144-140D-40BB-B4C7-6F9E54CEBAEB}"/>
    <cellStyle name="Normal 5 5 5 2" xfId="4454" xr:uid="{5E607F47-A1AF-4189-865D-DA38A693B590}"/>
    <cellStyle name="Normal 5 5 5 2 2" xfId="4455" xr:uid="{6A70F7F5-AAA7-4F3B-B15C-3FFF6C93E342}"/>
    <cellStyle name="Normal 5 5 5 2 2 2" xfId="9627" xr:uid="{8AC7FD98-7FAC-4F39-9EFA-B6D702757F17}"/>
    <cellStyle name="Normal 5 5 5 2 3" xfId="9626" xr:uid="{4221FB23-8752-44E2-9DCE-3EE532814906}"/>
    <cellStyle name="Normal 5 5 5 3" xfId="4456" xr:uid="{DC7C7CE5-A5A9-462C-8B9D-1F8915AC5200}"/>
    <cellStyle name="Normal 5 5 5 3 2" xfId="9628" xr:uid="{666938FD-5E5F-491C-AAA6-86113B383068}"/>
    <cellStyle name="Normal 5 5 5 4" xfId="9625" xr:uid="{717FCC03-CD9B-46E3-B137-277E0280D741}"/>
    <cellStyle name="Normal 5 5 6" xfId="4457" xr:uid="{A7E77D53-CFA7-46D9-9F25-39A1BB27495A}"/>
    <cellStyle name="Normal 5 5 6 2" xfId="4458" xr:uid="{76F22D1D-7758-4471-9651-120A594D72A0}"/>
    <cellStyle name="Normal 5 5 6 2 2" xfId="9630" xr:uid="{4129244E-9403-4691-8DC9-350A27F4D673}"/>
    <cellStyle name="Normal 5 5 6 3" xfId="9629" xr:uid="{7F0162DD-B605-49BB-B61C-192E97E34D93}"/>
    <cellStyle name="Normal 5 5 7" xfId="4459" xr:uid="{8CA05306-2406-437B-BDC0-426675DB4EC9}"/>
    <cellStyle name="Normal 5 5 7 2" xfId="9631" xr:uid="{7BBC264D-5418-4991-BD8B-6367AD391F6D}"/>
    <cellStyle name="Normal 5 5 8" xfId="9568" xr:uid="{E519BC5B-D955-46CE-BFEE-CBA1BB811C22}"/>
    <cellStyle name="Normal 5 6" xfId="4460" xr:uid="{92E5B6AE-3D97-40BA-9FDD-A565527ECBB8}"/>
    <cellStyle name="Normal 5 6 2" xfId="4461" xr:uid="{0CACC14A-C6AF-49F9-A8FF-B03CEA417B15}"/>
    <cellStyle name="Normal 5 6 2 2" xfId="4462" xr:uid="{6BD0B046-1F83-4FD1-8F04-267ACA5F1E32}"/>
    <cellStyle name="Normal 5 6 2 2 2" xfId="4463" xr:uid="{9577FBC0-3E07-49C4-A019-4152A0E34B58}"/>
    <cellStyle name="Normal 5 6 2 2 2 2" xfId="4464" xr:uid="{A1D15C1A-A734-472B-9F50-2CFBC8D6C4D8}"/>
    <cellStyle name="Normal 5 6 2 2 2 2 2" xfId="4465" xr:uid="{23F24144-9665-4D3F-AEFB-A93C8E7CFE47}"/>
    <cellStyle name="Normal 5 6 2 2 2 2 2 2" xfId="9637" xr:uid="{09A85476-B0E4-4A51-9D30-66AD82CD7AE5}"/>
    <cellStyle name="Normal 5 6 2 2 2 2 3" xfId="9636" xr:uid="{12165EE0-6CFF-4CCD-AD60-D17B1E29A446}"/>
    <cellStyle name="Normal 5 6 2 2 2 3" xfId="4466" xr:uid="{491B3A29-366C-4543-A19A-BD37D16136D7}"/>
    <cellStyle name="Normal 5 6 2 2 2 3 2" xfId="9638" xr:uid="{9A78DA83-044C-4DB9-9311-CDDF9EE6951F}"/>
    <cellStyle name="Normal 5 6 2 2 2 4" xfId="9635" xr:uid="{0CF59A88-6E0B-4B6D-9E80-D7228A48F62E}"/>
    <cellStyle name="Normal 5 6 2 2 3" xfId="4467" xr:uid="{29B17AD5-D352-4B4C-9040-D0DBA4A717BD}"/>
    <cellStyle name="Normal 5 6 2 2 3 2" xfId="4468" xr:uid="{8ABD71BE-BED4-4DC6-92FC-ED70429B2C4C}"/>
    <cellStyle name="Normal 5 6 2 2 3 2 2" xfId="9640" xr:uid="{B22CA001-C137-4763-85D8-1094004B7745}"/>
    <cellStyle name="Normal 5 6 2 2 3 3" xfId="9639" xr:uid="{CB2F31A0-42AA-4D18-98C1-36A219D710B6}"/>
    <cellStyle name="Normal 5 6 2 2 4" xfId="4469" xr:uid="{37574C54-359B-404E-A486-5E183ED660FD}"/>
    <cellStyle name="Normal 5 6 2 2 4 2" xfId="9641" xr:uid="{38EB835C-2CF4-4DC8-806D-863ACDB00CBD}"/>
    <cellStyle name="Normal 5 6 2 2 5" xfId="9634" xr:uid="{8475B882-ECFF-4CA2-B33E-792452C21435}"/>
    <cellStyle name="Normal 5 6 2 3" xfId="4470" xr:uid="{B742F38A-195E-4876-A154-8EFDD8D999DE}"/>
    <cellStyle name="Normal 5 6 2 3 2" xfId="4471" xr:uid="{17CFF5CE-50D4-474D-9897-3A3438E05689}"/>
    <cellStyle name="Normal 5 6 2 3 2 2" xfId="4472" xr:uid="{27F0A921-4739-4B89-8B67-D94CC5F0D0A8}"/>
    <cellStyle name="Normal 5 6 2 3 2 2 2" xfId="9644" xr:uid="{DFEAECEA-957E-4BC4-898B-8D533D957DA7}"/>
    <cellStyle name="Normal 5 6 2 3 2 3" xfId="9643" xr:uid="{4884D778-1B86-4842-BAA0-7627F6654237}"/>
    <cellStyle name="Normal 5 6 2 3 3" xfId="4473" xr:uid="{40683EE4-BA83-4441-83A1-14A73D7A6659}"/>
    <cellStyle name="Normal 5 6 2 3 3 2" xfId="9645" xr:uid="{DD4E1BC5-6AE1-407F-932A-33935DA76507}"/>
    <cellStyle name="Normal 5 6 2 3 4" xfId="9642" xr:uid="{A0B76334-415D-4C44-92B5-2708BF6C0A5F}"/>
    <cellStyle name="Normal 5 6 2 4" xfId="4474" xr:uid="{709F858F-9290-432C-8DB6-03EA14E9FD37}"/>
    <cellStyle name="Normal 5 6 2 4 2" xfId="4475" xr:uid="{2B48CA8B-0E37-4812-A28C-647AB8C33B01}"/>
    <cellStyle name="Normal 5 6 2 4 2 2" xfId="9647" xr:uid="{1F17A5C1-9A04-4A15-A72C-309EEA928283}"/>
    <cellStyle name="Normal 5 6 2 4 3" xfId="9646" xr:uid="{E8AEE0EF-4CDB-4197-8A6A-CA2459DFFF5E}"/>
    <cellStyle name="Normal 5 6 2 5" xfId="4476" xr:uid="{B44AB9AA-F876-4044-A178-184281D8928C}"/>
    <cellStyle name="Normal 5 6 2 5 2" xfId="9648" xr:uid="{76F65845-E7B5-45F3-8CD0-F574114ACE6E}"/>
    <cellStyle name="Normal 5 6 2 6" xfId="9633" xr:uid="{249FBDFD-13F7-45DD-90C6-55ED53828CC2}"/>
    <cellStyle name="Normal 5 6 3" xfId="4477" xr:uid="{0EAF8656-DA50-45B1-9B3F-D2DC4321BA82}"/>
    <cellStyle name="Normal 5 6 3 2" xfId="4478" xr:uid="{CDB93198-2C73-4916-9CCF-71664414A6B9}"/>
    <cellStyle name="Normal 5 6 3 2 2" xfId="4479" xr:uid="{487AFE45-C1F4-4110-BBDC-C1134C88DEA5}"/>
    <cellStyle name="Normal 5 6 3 2 2 2" xfId="4480" xr:uid="{B37D7EBD-61A1-4AE5-A0A2-24DB85524E2B}"/>
    <cellStyle name="Normal 5 6 3 2 2 2 2" xfId="9652" xr:uid="{2B4BAC28-F1FA-41D8-BF68-9F7A24B7F2BB}"/>
    <cellStyle name="Normal 5 6 3 2 2 3" xfId="9651" xr:uid="{3AB10587-279C-4EF0-B2DA-34E0E8EA59BE}"/>
    <cellStyle name="Normal 5 6 3 2 3" xfId="4481" xr:uid="{0F9AF8F9-4122-4003-AE44-7134E3E93EDB}"/>
    <cellStyle name="Normal 5 6 3 2 3 2" xfId="9653" xr:uid="{E97B9E5F-28FC-4164-81EF-E57F77E9F184}"/>
    <cellStyle name="Normal 5 6 3 2 4" xfId="9650" xr:uid="{D07A6A54-317A-486D-AF6E-F1B319B4C32A}"/>
    <cellStyle name="Normal 5 6 3 3" xfId="4482" xr:uid="{C60D1429-ED38-4EDE-92A6-083D83306167}"/>
    <cellStyle name="Normal 5 6 3 3 2" xfId="4483" xr:uid="{8E13CA1D-8A56-4442-A17F-22AAD73B02B4}"/>
    <cellStyle name="Normal 5 6 3 3 2 2" xfId="9655" xr:uid="{305ADAEC-4B59-48E6-8C4D-CAC6D1939A27}"/>
    <cellStyle name="Normal 5 6 3 3 3" xfId="9654" xr:uid="{7BE3C7EA-5870-4C55-BC37-9D1C6187B179}"/>
    <cellStyle name="Normal 5 6 3 4" xfId="4484" xr:uid="{D9F9D968-E9A7-4D77-BF22-C641CBB96435}"/>
    <cellStyle name="Normal 5 6 3 4 2" xfId="9656" xr:uid="{BA89579F-74A0-4FFF-92E4-E8A2CCD446D1}"/>
    <cellStyle name="Normal 5 6 3 5" xfId="9649" xr:uid="{BECA6312-601F-432B-AF4A-85387C3128CF}"/>
    <cellStyle name="Normal 5 6 4" xfId="4485" xr:uid="{ED1AAACB-C407-49F3-9F1F-004B3CCD5320}"/>
    <cellStyle name="Normal 5 6 4 2" xfId="4486" xr:uid="{08B39DE8-5673-44DA-AE46-20FFF306AA53}"/>
    <cellStyle name="Normal 5 6 4 2 2" xfId="4487" xr:uid="{CB695BFC-9373-483F-9E99-E348A5BDED3C}"/>
    <cellStyle name="Normal 5 6 4 2 2 2" xfId="9659" xr:uid="{679C545F-8376-4812-B5EF-1453262A78B1}"/>
    <cellStyle name="Normal 5 6 4 2 3" xfId="9658" xr:uid="{ACEC20ED-C842-4377-BFCD-B73918185FF1}"/>
    <cellStyle name="Normal 5 6 4 3" xfId="4488" xr:uid="{CCBDADFF-3031-4A8D-8ECC-52F77C277780}"/>
    <cellStyle name="Normal 5 6 4 3 2" xfId="9660" xr:uid="{A5FEE626-3F1D-4440-9751-C88C6F92F69F}"/>
    <cellStyle name="Normal 5 6 4 4" xfId="9657" xr:uid="{53F0373F-297B-4D75-98D7-FBB2D1246F41}"/>
    <cellStyle name="Normal 5 6 5" xfId="4489" xr:uid="{C8A32479-263F-4172-884D-563D339040BA}"/>
    <cellStyle name="Normal 5 6 5 2" xfId="4490" xr:uid="{135903AE-139A-4A9B-B7EF-9629A5D140F3}"/>
    <cellStyle name="Normal 5 6 5 2 2" xfId="9662" xr:uid="{AE930046-175F-4AC7-9DEA-F00EC7E8496C}"/>
    <cellStyle name="Normal 5 6 5 3" xfId="9661" xr:uid="{E1F30B67-26AC-4FA0-933B-8A387F6E6784}"/>
    <cellStyle name="Normal 5 6 6" xfId="4491" xr:uid="{3C145D13-D983-46B0-99C5-C259186B8F92}"/>
    <cellStyle name="Normal 5 6 6 2" xfId="9663" xr:uid="{10557A19-1348-45AC-9374-013D03494C7E}"/>
    <cellStyle name="Normal 5 6 7" xfId="9632" xr:uid="{A899A5AC-26AF-416B-B681-5CB59B9F38D3}"/>
    <cellStyle name="Normal 5 7" xfId="4492" xr:uid="{ABDC6C7E-26D1-4757-8C5E-4152DC97B4A9}"/>
    <cellStyle name="Normal 5 7 2" xfId="4493" xr:uid="{890D37B2-6029-4944-AC2D-3626AF948732}"/>
    <cellStyle name="Normal 5 7 2 2" xfId="4494" xr:uid="{4278A4B9-AA55-42EA-9A15-DE8F0AE48336}"/>
    <cellStyle name="Normal 5 7 2 2 2" xfId="4495" xr:uid="{7FDA8697-44BD-4117-A4A4-DABCEF6CC7FB}"/>
    <cellStyle name="Normal 5 7 2 2 2 2" xfId="4496" xr:uid="{C3F88B53-03D0-495B-A0B6-140DD4630D65}"/>
    <cellStyle name="Normal 5 7 2 2 2 2 2" xfId="9668" xr:uid="{5A712D93-1B9C-4972-9CD2-945F67722FF5}"/>
    <cellStyle name="Normal 5 7 2 2 2 3" xfId="9667" xr:uid="{6895CB12-4908-4E0D-BCBB-C2ADFDC490CA}"/>
    <cellStyle name="Normal 5 7 2 2 3" xfId="4497" xr:uid="{F685F1BE-2299-4984-A4D2-65F7392BE0E1}"/>
    <cellStyle name="Normal 5 7 2 2 3 2" xfId="9669" xr:uid="{1E5FE5D2-332F-4C9B-BE85-F2F921A7EC2F}"/>
    <cellStyle name="Normal 5 7 2 2 4" xfId="9666" xr:uid="{7D24EE53-4F54-4C09-9348-784F959E6B24}"/>
    <cellStyle name="Normal 5 7 2 3" xfId="4498" xr:uid="{68E2B41E-5A63-4AB9-87F0-90EB885D5238}"/>
    <cellStyle name="Normal 5 7 2 3 2" xfId="4499" xr:uid="{56B47A89-FFC9-4D05-BDC2-ED7F84E4934E}"/>
    <cellStyle name="Normal 5 7 2 3 2 2" xfId="9671" xr:uid="{4177F929-1B62-4A83-94DC-5DAA59640EED}"/>
    <cellStyle name="Normal 5 7 2 3 3" xfId="9670" xr:uid="{EC4B6988-835E-41E6-8644-AB601A9176B8}"/>
    <cellStyle name="Normal 5 7 2 4" xfId="4500" xr:uid="{E60AE636-2093-494E-8742-1979ED6AD0F7}"/>
    <cellStyle name="Normal 5 7 2 4 2" xfId="9672" xr:uid="{39439411-9C57-4D56-B648-18618A4C98EB}"/>
    <cellStyle name="Normal 5 7 2 5" xfId="9665" xr:uid="{660A594F-7BFA-4F6A-9F62-2A7376D5ECFA}"/>
    <cellStyle name="Normal 5 7 3" xfId="4501" xr:uid="{08BFB325-D29A-42DC-8F6F-8718317AB657}"/>
    <cellStyle name="Normal 5 7 3 2" xfId="4502" xr:uid="{EC88A433-4D33-4829-A7BB-48424E616E9E}"/>
    <cellStyle name="Normal 5 7 3 2 2" xfId="4503" xr:uid="{578B8E09-7C7D-4954-8F94-3DADDC2B00A2}"/>
    <cellStyle name="Normal 5 7 3 2 2 2" xfId="9675" xr:uid="{14DA5052-BF67-427A-A16F-6A67D631D9CC}"/>
    <cellStyle name="Normal 5 7 3 2 3" xfId="9674" xr:uid="{08847FAA-FACF-4896-8D54-F9FEC3CC41F6}"/>
    <cellStyle name="Normal 5 7 3 3" xfId="4504" xr:uid="{B5E83E40-1501-4C1D-81CB-E471636AE157}"/>
    <cellStyle name="Normal 5 7 3 3 2" xfId="9676" xr:uid="{8B05A9BD-E2C6-4673-9EDD-2A1B031DE8AC}"/>
    <cellStyle name="Normal 5 7 3 4" xfId="9673" xr:uid="{7CCDBE7F-CB97-4943-B20C-B1EF3BACD74C}"/>
    <cellStyle name="Normal 5 7 4" xfId="4505" xr:uid="{A4EC5321-89BB-47CB-B696-98E70118D846}"/>
    <cellStyle name="Normal 5 7 4 2" xfId="4506" xr:uid="{3CA17F94-5295-4EC4-89A3-F3A7EF86D957}"/>
    <cellStyle name="Normal 5 7 4 2 2" xfId="9678" xr:uid="{29FDA730-BDDE-4590-8EA0-6267A44721A6}"/>
    <cellStyle name="Normal 5 7 4 3" xfId="9677" xr:uid="{778C4668-55AD-4D39-994F-F2253C8C17D3}"/>
    <cellStyle name="Normal 5 7 5" xfId="4507" xr:uid="{8F5C1B62-AE47-47A1-A724-27C7B1CDD49D}"/>
    <cellStyle name="Normal 5 7 5 2" xfId="9679" xr:uid="{022BAB31-85C6-45A3-9380-6142EFBC189E}"/>
    <cellStyle name="Normal 5 7 6" xfId="9664" xr:uid="{36C95DB1-075C-45E6-806D-75DA8BD149EA}"/>
    <cellStyle name="Normal 5 8" xfId="4508" xr:uid="{9ACF0E58-6836-4D06-A617-BC641449CE5E}"/>
    <cellStyle name="Normal 5 8 2" xfId="4509" xr:uid="{7E5BABF6-BD6F-44AE-A7D9-D14F56982277}"/>
    <cellStyle name="Normal 5 8 2 2" xfId="4510" xr:uid="{45A546E8-15EC-4CF1-A9F2-1A6D16FD9754}"/>
    <cellStyle name="Normal 5 8 2 2 2" xfId="4511" xr:uid="{FAEC8356-4CFC-43A5-9BF7-B65ACA579F1E}"/>
    <cellStyle name="Normal 5 8 2 2 2 2" xfId="9683" xr:uid="{A89A94D2-CBA2-45BB-994E-FCA9C3677326}"/>
    <cellStyle name="Normal 5 8 2 2 3" xfId="9682" xr:uid="{5E5D7124-C315-427B-BE0D-731435A9BD26}"/>
    <cellStyle name="Normal 5 8 2 3" xfId="4512" xr:uid="{6D5E862F-AAB7-468C-B946-ABA386FA1883}"/>
    <cellStyle name="Normal 5 8 2 3 2" xfId="9684" xr:uid="{1A3CF34F-2FB0-49B9-A909-C40A52C69830}"/>
    <cellStyle name="Normal 5 8 2 4" xfId="9681" xr:uid="{E7D35F38-4E9E-4E54-9562-ADAA334CE79E}"/>
    <cellStyle name="Normal 5 8 3" xfId="4513" xr:uid="{01DFD1ED-3A09-41A3-BE27-4B2DA583D622}"/>
    <cellStyle name="Normal 5 8 3 2" xfId="4514" xr:uid="{08F17538-9769-40E5-9159-08E22F4ED8FC}"/>
    <cellStyle name="Normal 5 8 3 2 2" xfId="9686" xr:uid="{178712D7-B26C-4CD2-8CF8-D93FE0583555}"/>
    <cellStyle name="Normal 5 8 3 3" xfId="9685" xr:uid="{C29367E9-FC35-4EA2-8184-EC8E4F48D1A4}"/>
    <cellStyle name="Normal 5 8 4" xfId="4515" xr:uid="{7C74FDEC-8213-4FCB-807B-8AE7807D3D47}"/>
    <cellStyle name="Normal 5 8 4 2" xfId="9687" xr:uid="{7C9B8E65-BDEE-4FC3-BD3F-45DE30799FC1}"/>
    <cellStyle name="Normal 5 8 5" xfId="9680" xr:uid="{1EC440C4-2F80-42BB-A1EF-81FB6CDD9B80}"/>
    <cellStyle name="Normal 5 9" xfId="4516" xr:uid="{E7C679A8-9931-4235-ACBA-BF0D7E2826ED}"/>
    <cellStyle name="Normal 5 9 2" xfId="4517" xr:uid="{60F6724E-A4DA-4CAC-83E4-4558062CA803}"/>
    <cellStyle name="Normal 5 9 2 2" xfId="4518" xr:uid="{642DC34C-DEC8-4ED0-AC78-79AEBF6A36F9}"/>
    <cellStyle name="Normal 5 9 2 2 2" xfId="9690" xr:uid="{B9CF425C-8DC5-4C5D-B2CD-EF4416B31085}"/>
    <cellStyle name="Normal 5 9 2 3" xfId="9689" xr:uid="{ED48BAE2-22E1-49BA-9096-C60E0E9757B3}"/>
    <cellStyle name="Normal 5 9 3" xfId="4519" xr:uid="{D3023550-D8FD-4FD8-AE42-2E20776805E9}"/>
    <cellStyle name="Normal 5 9 3 2" xfId="9691" xr:uid="{A0221EE0-149B-4815-8B7F-F7A022204DA9}"/>
    <cellStyle name="Normal 5 9 4" xfId="9688" xr:uid="{DB891FFD-AB27-495A-8C74-F22C1F3B3085}"/>
    <cellStyle name="Normal 5_(COPY)2. WK_Master_GG_Y' 2010_(31-12-10)" xfId="11859" xr:uid="{6A47E108-6E2E-47E2-AF06-58DE78BC84CC}"/>
    <cellStyle name="Normal 50" xfId="4520" xr:uid="{F26881EE-4A82-4675-AD23-E2B786C1C0A8}"/>
    <cellStyle name="Normal 50 10" xfId="14174" xr:uid="{E0687DA0-DAA9-4D94-91AE-065616E3A87B}"/>
    <cellStyle name="Normal 50 10 2" xfId="18213" xr:uid="{9C65DEEF-4018-41ED-AC75-CD1FF76EF049}"/>
    <cellStyle name="Normal 50 10 3" xfId="30196" xr:uid="{6828488F-6909-410E-8AD8-0A2F22096D02}"/>
    <cellStyle name="Normal 50 11" xfId="29048" xr:uid="{A3770E1C-2DDD-4C26-88F8-9DDC761F5AD6}"/>
    <cellStyle name="Normal 50 2" xfId="4521" xr:uid="{AB348D8C-6523-4E57-85FE-61CA258DB81C}"/>
    <cellStyle name="Normal 50 2 2" xfId="4522" xr:uid="{7E4F6D39-F07B-43DA-BCEF-7FC1FB9A07FA}"/>
    <cellStyle name="Normal 50 2 2 2" xfId="4523" xr:uid="{79A0340E-4210-4C1D-BAAB-0A1E443CF5DC}"/>
    <cellStyle name="Normal 50 2 2 2 2" xfId="4524" xr:uid="{E44D1FC8-6749-4CAF-AE4B-5B53B38517B3}"/>
    <cellStyle name="Normal 50 2 2 2 2 2" xfId="4525" xr:uid="{2CD535A7-132B-4E55-A65E-41B75688DCC7}"/>
    <cellStyle name="Normal 50 2 2 2 2 2 2" xfId="4526" xr:uid="{F96F0697-A9D0-4425-8596-FB4BA0FACF52}"/>
    <cellStyle name="Normal 50 2 2 2 2 2 2 2" xfId="9698" xr:uid="{7C618FD2-FC97-40E6-9C42-412EE7B7497D}"/>
    <cellStyle name="Normal 50 2 2 2 2 2 3" xfId="9697" xr:uid="{0AD9B4E3-C211-42BA-902E-3DEB20CB5A33}"/>
    <cellStyle name="Normal 50 2 2 2 2 3" xfId="4527" xr:uid="{51B8C1CE-F0C4-4275-A069-5B8AA334703A}"/>
    <cellStyle name="Normal 50 2 2 2 2 3 2" xfId="9699" xr:uid="{167CF3CA-F322-40CA-9C9F-EA08A5F0FA89}"/>
    <cellStyle name="Normal 50 2 2 2 2 4" xfId="9696" xr:uid="{F6072121-0977-4353-9A15-52BBCA7E0014}"/>
    <cellStyle name="Normal 50 2 2 2 3" xfId="4528" xr:uid="{43C286D7-22EA-4F5F-BB64-FC3638335E8F}"/>
    <cellStyle name="Normal 50 2 2 2 3 2" xfId="4529" xr:uid="{4E0AD940-EDF6-438E-A8F2-3FCE4D3A4E91}"/>
    <cellStyle name="Normal 50 2 2 2 3 2 2" xfId="9701" xr:uid="{2FCD9F99-B975-4B39-981E-5B37B92D6557}"/>
    <cellStyle name="Normal 50 2 2 2 3 3" xfId="9700" xr:uid="{7A858549-2621-4C0A-86E3-9E311D2F52E4}"/>
    <cellStyle name="Normal 50 2 2 2 4" xfId="4530" xr:uid="{AFD1B315-0DDE-435E-AC88-B5AEF54F4070}"/>
    <cellStyle name="Normal 50 2 2 2 4 2" xfId="9702" xr:uid="{E09A9820-4A6E-4265-A1B9-1A53B5516D7C}"/>
    <cellStyle name="Normal 50 2 2 2 5" xfId="9695" xr:uid="{5101861B-FE3E-459A-8EA4-553B8B8F49EF}"/>
    <cellStyle name="Normal 50 2 2 3" xfId="4531" xr:uid="{88172620-785E-4DAD-AD7C-FF06EF9C1DDE}"/>
    <cellStyle name="Normal 50 2 2 3 2" xfId="4532" xr:uid="{DCBBBF56-447B-44BF-A018-D72CB59F9273}"/>
    <cellStyle name="Normal 50 2 2 3 2 2" xfId="4533" xr:uid="{382A5E6C-67F8-4617-9EE3-0358BF1E1518}"/>
    <cellStyle name="Normal 50 2 2 3 2 2 2" xfId="9705" xr:uid="{364DA86B-44C6-4072-B914-408B1CC43BE0}"/>
    <cellStyle name="Normal 50 2 2 3 2 3" xfId="9704" xr:uid="{4D0D795A-938C-4340-B704-2D95C0FCCA22}"/>
    <cellStyle name="Normal 50 2 2 3 3" xfId="4534" xr:uid="{3D9B5E45-21D8-40DF-8DD9-7336F515CFED}"/>
    <cellStyle name="Normal 50 2 2 3 3 2" xfId="9706" xr:uid="{B3C690EE-4C45-4878-9A18-C45D6685BEF8}"/>
    <cellStyle name="Normal 50 2 2 3 4" xfId="9703" xr:uid="{02CF23A5-1FC3-46C7-AD22-8688F3FAEF2B}"/>
    <cellStyle name="Normal 50 2 2 4" xfId="4535" xr:uid="{DD4616C8-AB6E-4572-A516-0E21A3247E9C}"/>
    <cellStyle name="Normal 50 2 2 4 2" xfId="4536" xr:uid="{556778C1-72AE-4415-BF86-3E81E5D00B44}"/>
    <cellStyle name="Normal 50 2 2 4 2 2" xfId="9708" xr:uid="{FD733F6F-9997-49B9-B034-91DF224EC33E}"/>
    <cellStyle name="Normal 50 2 2 4 3" xfId="9707" xr:uid="{B049ED3B-1581-4C4B-B6F6-AE78564FB778}"/>
    <cellStyle name="Normal 50 2 2 5" xfId="4537" xr:uid="{329D5D7F-135C-4BB7-8762-64C668F9671D}"/>
    <cellStyle name="Normal 50 2 2 5 2" xfId="9709" xr:uid="{441C523E-E04F-483F-A66A-7148AA375CE7}"/>
    <cellStyle name="Normal 50 2 2 6" xfId="9694" xr:uid="{889F979E-8B2D-4754-8A52-67A1508D8FDC}"/>
    <cellStyle name="Normal 50 2 3" xfId="4538" xr:uid="{BA1213B5-13E1-449D-A6E0-DF7C14E52670}"/>
    <cellStyle name="Normal 50 2 3 2" xfId="4539" xr:uid="{F34ADB56-28B0-4662-B597-F5C6A9CF40FF}"/>
    <cellStyle name="Normal 50 2 3 2 2" xfId="4540" xr:uid="{C2A18806-1208-4CBC-AF03-83CAFF48805A}"/>
    <cellStyle name="Normal 50 2 3 2 2 2" xfId="4541" xr:uid="{7593B0FD-533F-4408-9DF2-5336AEA7BE82}"/>
    <cellStyle name="Normal 50 2 3 2 2 2 2" xfId="9713" xr:uid="{7EB67761-F698-4667-9138-43F559333E90}"/>
    <cellStyle name="Normal 50 2 3 2 2 3" xfId="9712" xr:uid="{70047524-DCD4-4C75-9706-BC348EBB2C2C}"/>
    <cellStyle name="Normal 50 2 3 2 3" xfId="4542" xr:uid="{4598E347-5B19-423C-87F4-F3EBE842CDA3}"/>
    <cellStyle name="Normal 50 2 3 2 3 2" xfId="9714" xr:uid="{72807089-76C0-471A-8095-1F303F93F6CE}"/>
    <cellStyle name="Normal 50 2 3 2 4" xfId="9711" xr:uid="{CC6B26AC-FC30-44AA-9FDD-F67E24B19849}"/>
    <cellStyle name="Normal 50 2 3 3" xfId="4543" xr:uid="{9718C1DF-8BDB-4251-87DA-D48603B97D4C}"/>
    <cellStyle name="Normal 50 2 3 3 2" xfId="4544" xr:uid="{7274BBC6-8BDC-4EA2-A594-86C5116EEFE8}"/>
    <cellStyle name="Normal 50 2 3 3 2 2" xfId="9716" xr:uid="{43D9442C-E3C8-41C7-8021-C591B220B291}"/>
    <cellStyle name="Normal 50 2 3 3 3" xfId="9715" xr:uid="{DB53845E-879A-403B-9AC8-2116309DDD7C}"/>
    <cellStyle name="Normal 50 2 3 4" xfId="4545" xr:uid="{6C5B7108-E265-47FE-9F68-A2F3C4501439}"/>
    <cellStyle name="Normal 50 2 3 4 2" xfId="9717" xr:uid="{9B9725B4-E329-4351-8B83-E78345ACC6BB}"/>
    <cellStyle name="Normal 50 2 3 5" xfId="9710" xr:uid="{963CE87F-2703-4EC5-BFF6-60860ADABAB3}"/>
    <cellStyle name="Normal 50 2 4" xfId="4546" xr:uid="{4582F517-FC9D-4F1B-B2BA-AB5B17D90B2E}"/>
    <cellStyle name="Normal 50 2 4 2" xfId="4547" xr:uid="{124E7C06-CD7C-45A7-8578-B9D74481FD39}"/>
    <cellStyle name="Normal 50 2 4 2 2" xfId="4548" xr:uid="{83F10EA2-EC0F-409D-A973-909E12737E2D}"/>
    <cellStyle name="Normal 50 2 4 2 2 2" xfId="9720" xr:uid="{27712C2B-CC7E-46E4-B390-159983733D67}"/>
    <cellStyle name="Normal 50 2 4 2 3" xfId="9719" xr:uid="{0A73CCB1-FFF4-419E-B166-6061C0305A32}"/>
    <cellStyle name="Normal 50 2 4 3" xfId="4549" xr:uid="{B58E422D-9681-4D65-921D-C28A0A060664}"/>
    <cellStyle name="Normal 50 2 4 3 2" xfId="9721" xr:uid="{65F36BE7-C363-4DD7-B6AC-811063BDC864}"/>
    <cellStyle name="Normal 50 2 4 4" xfId="9718" xr:uid="{B9F5C35E-55B9-4B13-B5A2-BC4CE2D3B394}"/>
    <cellStyle name="Normal 50 2 5" xfId="4550" xr:uid="{4878B871-C47B-42C9-947E-B1ACC1660AA8}"/>
    <cellStyle name="Normal 50 2 5 2" xfId="4551" xr:uid="{0D84A351-531A-4FB4-A14C-A0AE72AEA963}"/>
    <cellStyle name="Normal 50 2 5 2 2" xfId="9723" xr:uid="{F5449FE0-568E-4BAF-A5B9-F434B0DDCAC0}"/>
    <cellStyle name="Normal 50 2 5 3" xfId="9722" xr:uid="{5AC42D3F-0BF1-4856-BC5B-267797865E75}"/>
    <cellStyle name="Normal 50 2 6" xfId="4552" xr:uid="{5FE987F0-15B9-41F5-8318-DFB79D685312}"/>
    <cellStyle name="Normal 50 2 6 2" xfId="9724" xr:uid="{1F564692-1D83-4A97-9B6F-CC80C8F4E9F1}"/>
    <cellStyle name="Normal 50 2 7" xfId="9693" xr:uid="{D3F2530F-3621-4068-8A28-26F93CBEACA7}"/>
    <cellStyle name="Normal 50 3" xfId="4553" xr:uid="{12D20021-DA21-4355-B2E6-FF250217C8EF}"/>
    <cellStyle name="Normal 50 3 2" xfId="4554" xr:uid="{EFFC4DCC-2879-4547-B04E-C3B5022AD8E8}"/>
    <cellStyle name="Normal 50 3 2 2" xfId="4555" xr:uid="{D6A56967-9102-437A-8E60-AB5C4099BC9C}"/>
    <cellStyle name="Normal 50 3 2 2 2" xfId="4556" xr:uid="{29A8E0CC-60C4-4245-B874-A0DB190BF641}"/>
    <cellStyle name="Normal 50 3 2 2 2 2" xfId="4557" xr:uid="{0FBD3A32-B905-4D7D-AE6A-761126A59BD5}"/>
    <cellStyle name="Normal 50 3 2 2 2 2 2" xfId="9729" xr:uid="{5B358926-7396-448F-9D24-68515408D4C6}"/>
    <cellStyle name="Normal 50 3 2 2 2 3" xfId="9728" xr:uid="{6CA10B63-2621-4CA8-BF2E-2C9E9D4DE8D9}"/>
    <cellStyle name="Normal 50 3 2 2 3" xfId="4558" xr:uid="{DCF7B46C-F73E-4BAA-9960-30F6AB483FA4}"/>
    <cellStyle name="Normal 50 3 2 2 3 2" xfId="9730" xr:uid="{23DDA327-E8E3-4872-829C-95BE77136A6F}"/>
    <cellStyle name="Normal 50 3 2 2 4" xfId="9727" xr:uid="{3DFEBFF6-920D-49BC-921D-5D8094581C7D}"/>
    <cellStyle name="Normal 50 3 2 3" xfId="4559" xr:uid="{312F1950-B5A7-4648-9E7B-E5F21B964EE3}"/>
    <cellStyle name="Normal 50 3 2 3 2" xfId="4560" xr:uid="{9B10B39A-D755-467B-B6A3-F9829DAA8001}"/>
    <cellStyle name="Normal 50 3 2 3 2 2" xfId="9732" xr:uid="{69955061-C50A-4667-917E-27A22411F22B}"/>
    <cellStyle name="Normal 50 3 2 3 3" xfId="9731" xr:uid="{D1100A16-9489-4269-B5A0-77544F5916FA}"/>
    <cellStyle name="Normal 50 3 2 4" xfId="4561" xr:uid="{A63B13D4-B00C-4FE0-9B2B-EBB2BE8B4629}"/>
    <cellStyle name="Normal 50 3 2 4 2" xfId="9733" xr:uid="{929D2BB9-8E4A-4770-A515-6B9DA2EC3F1B}"/>
    <cellStyle name="Normal 50 3 2 5" xfId="9726" xr:uid="{0B88E253-6513-4276-BA61-8931BEA9BF76}"/>
    <cellStyle name="Normal 50 3 3" xfId="4562" xr:uid="{83F1FC4D-EA71-4076-ACD6-9F42A25E11B4}"/>
    <cellStyle name="Normal 50 3 3 2" xfId="4563" xr:uid="{F8217B28-B488-43F4-9A81-A9CD182B1178}"/>
    <cellStyle name="Normal 50 3 3 2 2" xfId="4564" xr:uid="{7B3F856F-3194-4189-BCC4-B02D8BC0F139}"/>
    <cellStyle name="Normal 50 3 3 2 2 2" xfId="9736" xr:uid="{EBB0CD0A-BF99-4822-B60E-F73E416A84E4}"/>
    <cellStyle name="Normal 50 3 3 2 3" xfId="9735" xr:uid="{61EB6DDB-024F-4AB2-92BC-B500FBE05878}"/>
    <cellStyle name="Normal 50 3 3 3" xfId="4565" xr:uid="{0B842A3D-A23A-439B-AA9F-F8A697B4EFC5}"/>
    <cellStyle name="Normal 50 3 3 3 2" xfId="9737" xr:uid="{6805DD76-6F63-4796-BDBE-2B276E3A024D}"/>
    <cellStyle name="Normal 50 3 3 4" xfId="9734" xr:uid="{FA93DB4D-8740-443A-9CA1-352134CB2360}"/>
    <cellStyle name="Normal 50 3 4" xfId="4566" xr:uid="{060B8840-A5E5-4DEF-801B-62CF04D54B8E}"/>
    <cellStyle name="Normal 50 3 4 2" xfId="4567" xr:uid="{86270938-4FF6-4EB7-8972-FF7981026AA5}"/>
    <cellStyle name="Normal 50 3 4 2 2" xfId="9739" xr:uid="{D14F7265-540A-41F9-98E4-6747901600FA}"/>
    <cellStyle name="Normal 50 3 4 3" xfId="9738" xr:uid="{875D86CB-EECB-4F18-9FF7-5732607D4A3E}"/>
    <cellStyle name="Normal 50 3 5" xfId="4568" xr:uid="{4780AC55-AA8A-41E2-B1B9-E13729567604}"/>
    <cellStyle name="Normal 50 3 5 2" xfId="9740" xr:uid="{E0255E63-7C61-4216-BBEA-9652D304427F}"/>
    <cellStyle name="Normal 50 3 6" xfId="9725" xr:uid="{E0DE7A2E-3177-4385-89B2-7A9D4611DA7C}"/>
    <cellStyle name="Normal 50 4" xfId="4569" xr:uid="{21E0D4B4-0267-471E-ABD1-9022B7360795}"/>
    <cellStyle name="Normal 50 4 2" xfId="4570" xr:uid="{7C4A92DA-E021-4565-B48A-A47F53CFC42D}"/>
    <cellStyle name="Normal 50 4 2 2" xfId="4571" xr:uid="{E1CAC3DA-CC2B-4E2E-902D-97B483A65962}"/>
    <cellStyle name="Normal 50 4 2 2 2" xfId="4572" xr:uid="{ACF24FA5-FD30-4869-8070-5E89C673E5B0}"/>
    <cellStyle name="Normal 50 4 2 2 2 2" xfId="9744" xr:uid="{52B826A4-D4F6-4C3D-B5EB-4CE3974A0092}"/>
    <cellStyle name="Normal 50 4 2 2 3" xfId="9743" xr:uid="{FEC98438-727C-467F-9DDF-C53AF58FB779}"/>
    <cellStyle name="Normal 50 4 2 3" xfId="4573" xr:uid="{5CD80F03-6598-4221-AEEC-B5BE5E7D4326}"/>
    <cellStyle name="Normal 50 4 2 3 2" xfId="9745" xr:uid="{BF1006B2-E6DD-425B-991B-8E8F84AD7E8B}"/>
    <cellStyle name="Normal 50 4 2 4" xfId="9742" xr:uid="{1B81003A-719D-4666-ACF0-5E8510C2D253}"/>
    <cellStyle name="Normal 50 4 3" xfId="4574" xr:uid="{B7C91E63-1F8F-4729-8A9D-44CB229DC82F}"/>
    <cellStyle name="Normal 50 4 3 2" xfId="4575" xr:uid="{C85C2587-72D7-4BFB-8A76-F23686D7E1BA}"/>
    <cellStyle name="Normal 50 4 3 2 2" xfId="9747" xr:uid="{9FE3B3A8-A79C-4A3C-A9EB-4DBE12EA2FCF}"/>
    <cellStyle name="Normal 50 4 3 3" xfId="9746" xr:uid="{ACCBB31D-C07A-4F77-BD8C-9C139ED60388}"/>
    <cellStyle name="Normal 50 4 4" xfId="4576" xr:uid="{F6EC7C0A-0E6A-4C51-ADFF-A4E7C5BEEC4A}"/>
    <cellStyle name="Normal 50 4 4 2" xfId="9748" xr:uid="{8155154F-254C-416B-9568-8FFFCDE37B84}"/>
    <cellStyle name="Normal 50 4 5" xfId="9741" xr:uid="{84A4FF88-B40B-436A-BA00-9F23C483FABA}"/>
    <cellStyle name="Normal 50 5" xfId="4577" xr:uid="{65CF2FBC-7A5D-4D19-82CE-183038440F86}"/>
    <cellStyle name="Normal 50 5 2" xfId="4578" xr:uid="{DE177C6C-5D8D-4A0D-A11E-AF46EEC36BEC}"/>
    <cellStyle name="Normal 50 5 2 2" xfId="4579" xr:uid="{3A0CEC04-46ED-41B9-94CF-B7E5ED8D7CEA}"/>
    <cellStyle name="Normal 50 5 2 2 2" xfId="9751" xr:uid="{A8862115-C01B-4BF0-B6E7-CD5136C2D0E6}"/>
    <cellStyle name="Normal 50 5 2 3" xfId="9750" xr:uid="{B8D79B53-4E73-4AC1-9726-E5B5A083BD82}"/>
    <cellStyle name="Normal 50 5 3" xfId="4580" xr:uid="{A3CB70B5-B03D-4DC8-A901-261A350F2D36}"/>
    <cellStyle name="Normal 50 5 3 2" xfId="9752" xr:uid="{E60D1AD7-2730-4EFF-AACE-D9AC90BA46FF}"/>
    <cellStyle name="Normal 50 5 4" xfId="9749" xr:uid="{E827E167-FA71-45CF-ACC9-0335F27DABDE}"/>
    <cellStyle name="Normal 50 6" xfId="4581" xr:uid="{0FE1ACE2-ED9A-4AD7-A369-FCCE33C79476}"/>
    <cellStyle name="Normal 50 6 2" xfId="4582" xr:uid="{8F66DD48-815E-4CC1-A95C-770B2E929F14}"/>
    <cellStyle name="Normal 50 6 2 2" xfId="9754" xr:uid="{5745C53C-8EC6-49BF-A17E-F0B6D54ADD45}"/>
    <cellStyle name="Normal 50 6 3" xfId="9753" xr:uid="{EB6A21AD-67E0-455E-B2CC-8E98BD9C848D}"/>
    <cellStyle name="Normal 50 7" xfId="4583" xr:uid="{5EA1BE00-3C32-473E-B643-EF5407DD7CD4}"/>
    <cellStyle name="Normal 50 7 2" xfId="9755" xr:uid="{3088613B-41B7-47B0-892F-8501D9269BE6}"/>
    <cellStyle name="Normal 50 8" xfId="4584" xr:uid="{34FCC8B5-2660-43CB-B183-F4317C1033AF}"/>
    <cellStyle name="Normal 50 8 2" xfId="9756" xr:uid="{96FE3949-14C4-4394-B044-2CC2EA5E497D}"/>
    <cellStyle name="Normal 50 9" xfId="9692" xr:uid="{71B3C49F-966F-4AB0-9F8F-0D87113DD807}"/>
    <cellStyle name="Normal 500" xfId="26045" xr:uid="{BC17B543-5775-4E95-ACA9-87DF0D764411}"/>
    <cellStyle name="Normal 501" xfId="26046" xr:uid="{469C714E-47BF-4349-98CE-17EBBA868AE9}"/>
    <cellStyle name="Normal 502" xfId="26047" xr:uid="{C051BDAB-596D-414A-A73D-00863D93ADBD}"/>
    <cellStyle name="Normal 503" xfId="26048" xr:uid="{B0265BD9-F6DA-49DF-92D3-AFCF8176A37D}"/>
    <cellStyle name="Normal 504" xfId="26049" xr:uid="{AEFB171E-B61A-4E52-8DE8-6937BA11D0B0}"/>
    <cellStyle name="Normal 505" xfId="26050" xr:uid="{118CDCF4-76F2-457E-B57E-394B88AB462D}"/>
    <cellStyle name="Normal 506" xfId="26051" xr:uid="{5BDA8266-C034-4449-9D7E-0EFC6E08D047}"/>
    <cellStyle name="Normal 507" xfId="26052" xr:uid="{FF2911EA-1585-4453-9918-B302258E42CD}"/>
    <cellStyle name="Normal 508" xfId="26053" xr:uid="{560E8D98-B98F-4E0F-829F-D7FF1EB8AE33}"/>
    <cellStyle name="Normal 509" xfId="26054" xr:uid="{F918A145-6F89-4D6E-A717-4B94D52C656D}"/>
    <cellStyle name="Normal 51" xfId="4585" xr:uid="{B524CD82-B719-42ED-B272-5CB20B7E58DC}"/>
    <cellStyle name="Normal 51 2" xfId="4586" xr:uid="{847F69A6-2D32-4029-BFD9-251754C2325B}"/>
    <cellStyle name="Normal 51 2 2" xfId="9758" xr:uid="{AC59997A-1C9F-4194-872F-0263631A42C7}"/>
    <cellStyle name="Normal 51 3" xfId="4587" xr:uid="{BB34C9A1-0BDB-4B31-9715-A8C3310B9ED8}"/>
    <cellStyle name="Normal 51 4" xfId="9757" xr:uid="{7F0D5B28-DCC0-4042-9C29-B31B62FFC6AA}"/>
    <cellStyle name="Normal 51 5" xfId="14175" xr:uid="{13540FFA-8EE7-44F8-9CC4-B183D029C382}"/>
    <cellStyle name="Normal 51 5 2" xfId="18214" xr:uid="{DC4A42DC-0107-4DBE-8C0D-3FB141577CAB}"/>
    <cellStyle name="Normal 51 5 3" xfId="30197" xr:uid="{CB302FC4-87BC-4D5B-8D96-19AB8124B4DA}"/>
    <cellStyle name="Normal 510" xfId="26055" xr:uid="{D0BEEF5E-D582-4937-A531-35B862C8DE1E}"/>
    <cellStyle name="Normal 511" xfId="26056" xr:uid="{46B9397A-6224-4C35-B85A-76D1A24E1D31}"/>
    <cellStyle name="Normal 512" xfId="26057" xr:uid="{B8CF0701-9852-459F-A94B-6564194CEE35}"/>
    <cellStyle name="Normal 513" xfId="26058" xr:uid="{DD0B84D7-7916-471A-A238-547773451E43}"/>
    <cellStyle name="Normal 514" xfId="26059" xr:uid="{F4035CFE-17CB-443C-AF8B-4428A81E4565}"/>
    <cellStyle name="Normal 515" xfId="26060" xr:uid="{5A608D55-584B-4440-99D6-376E4821645C}"/>
    <cellStyle name="Normal 516" xfId="26061" xr:uid="{BA8C96AB-E78E-48E7-9876-F5DCE889F092}"/>
    <cellStyle name="Normal 517" xfId="26062" xr:uid="{A0F4EA7A-432E-4301-B5B7-1380FA2E4355}"/>
    <cellStyle name="Normal 518" xfId="26063" xr:uid="{EF6F3E47-59D6-4FF1-9F5D-F12877B593FE}"/>
    <cellStyle name="Normal 519" xfId="26064" xr:uid="{1B4481B6-B9A9-4853-8F36-AF5EDA0A075B}"/>
    <cellStyle name="Normal 52" xfId="4588" xr:uid="{03972F52-4A4F-4DE4-87DF-960C591EFEB8}"/>
    <cellStyle name="Normal 52 10" xfId="29019" xr:uid="{842551E7-1D61-4D02-8023-5DFF6E433ACA}"/>
    <cellStyle name="Normal 52 2" xfId="4589" xr:uid="{CB8587AA-A8AA-489D-B065-F90EE1B38E32}"/>
    <cellStyle name="Normal 52 2 2" xfId="4590" xr:uid="{BF63F1A8-B054-4D0A-A690-5B9DDD207D01}"/>
    <cellStyle name="Normal 52 2 2 2" xfId="4591" xr:uid="{18AE21D0-6A6F-44FC-916D-138277BFA1E1}"/>
    <cellStyle name="Normal 52 2 2 2 2" xfId="4592" xr:uid="{50FA4AA1-04DB-4BC3-BA19-06AB5D850224}"/>
    <cellStyle name="Normal 52 2 2 2 2 2" xfId="4593" xr:uid="{955352F8-0854-4FD1-9ED6-FAE86CC2090F}"/>
    <cellStyle name="Normal 52 2 2 2 2 2 2" xfId="9764" xr:uid="{529C5BF7-9C9B-4B6D-9512-9B695F0B34E0}"/>
    <cellStyle name="Normal 52 2 2 2 2 3" xfId="9763" xr:uid="{60A328DC-26B2-4FB4-AF3F-16A69C9C2F67}"/>
    <cellStyle name="Normal 52 2 2 2 3" xfId="4594" xr:uid="{D9BDB53F-179A-4879-89BC-C07ADD6DB0C4}"/>
    <cellStyle name="Normal 52 2 2 2 3 2" xfId="9765" xr:uid="{D9B5E18C-6BFE-40ED-8F6B-A2F0A2E4FF5D}"/>
    <cellStyle name="Normal 52 2 2 2 4" xfId="9762" xr:uid="{74945F04-802C-4776-BB10-0EB693CAC11D}"/>
    <cellStyle name="Normal 52 2 2 3" xfId="4595" xr:uid="{43E5399E-59BB-42A2-9452-3E8881DF3277}"/>
    <cellStyle name="Normal 52 2 2 3 2" xfId="4596" xr:uid="{E5850178-83AC-4510-AD7B-48AAC88CC422}"/>
    <cellStyle name="Normal 52 2 2 3 2 2" xfId="9767" xr:uid="{826F8D42-2420-4036-96F2-FEC7D163A940}"/>
    <cellStyle name="Normal 52 2 2 3 3" xfId="9766" xr:uid="{BEBBFE28-B566-4A0F-BB28-4BA03585FA78}"/>
    <cellStyle name="Normal 52 2 2 4" xfId="4597" xr:uid="{C85FEF19-B041-4042-845E-57C98114ED87}"/>
    <cellStyle name="Normal 52 2 2 4 2" xfId="9768" xr:uid="{EE574F92-A678-4F5B-A205-DC4C22A7F600}"/>
    <cellStyle name="Normal 52 2 2 5" xfId="9761" xr:uid="{E35DB67D-B831-4EB9-AA8D-EDA3486A4807}"/>
    <cellStyle name="Normal 52 2 3" xfId="4598" xr:uid="{AD70E20D-2ECC-4A8D-9A30-7349F16E6C82}"/>
    <cellStyle name="Normal 52 2 3 2" xfId="4599" xr:uid="{0836BBFC-495C-429D-BD7E-CCCE1C78ED37}"/>
    <cellStyle name="Normal 52 2 3 2 2" xfId="4600" xr:uid="{FC45324F-0C95-41D9-A0F9-BCDD0CFFD56C}"/>
    <cellStyle name="Normal 52 2 3 2 2 2" xfId="9771" xr:uid="{AC87DC5F-2D3C-465F-9EF4-57FB59C5E8F0}"/>
    <cellStyle name="Normal 52 2 3 2 3" xfId="9770" xr:uid="{A50B799D-2703-4C8D-A4C5-4A725CF80220}"/>
    <cellStyle name="Normal 52 2 3 3" xfId="4601" xr:uid="{A534ABEF-E4E5-4813-83F5-5307F2753673}"/>
    <cellStyle name="Normal 52 2 3 3 2" xfId="9772" xr:uid="{64BE4517-FD1E-448A-8DB6-A73019696489}"/>
    <cellStyle name="Normal 52 2 3 4" xfId="9769" xr:uid="{7688D879-87FA-418B-B25F-727845442BE6}"/>
    <cellStyle name="Normal 52 2 4" xfId="4602" xr:uid="{1A47C992-1BDD-4B5E-8239-F26B1747EBFE}"/>
    <cellStyle name="Normal 52 2 4 2" xfId="4603" xr:uid="{A37DCCB5-4EE5-4612-A7B6-DF7730765A54}"/>
    <cellStyle name="Normal 52 2 4 2 2" xfId="9774" xr:uid="{C7DE8184-1489-45A8-84B6-D18CFBA6FDC7}"/>
    <cellStyle name="Normal 52 2 4 3" xfId="9773" xr:uid="{CCDDC187-6896-439E-9E83-DF9C27C55EAB}"/>
    <cellStyle name="Normal 52 2 5" xfId="4604" xr:uid="{E77F0826-2CCD-4CAA-B786-E2667CA91C48}"/>
    <cellStyle name="Normal 52 2 5 2" xfId="9775" xr:uid="{B57B034E-159E-4EFF-B25C-072117C2767C}"/>
    <cellStyle name="Normal 52 2 6" xfId="9760" xr:uid="{5AFC3876-E806-462F-BEA2-38320767768F}"/>
    <cellStyle name="Normal 52 3" xfId="4605" xr:uid="{82D17FA7-DF59-41AE-837C-C709F347EF64}"/>
    <cellStyle name="Normal 52 3 2" xfId="4606" xr:uid="{AC7EF4B1-5771-4D53-A78A-2729849A7026}"/>
    <cellStyle name="Normal 52 3 2 2" xfId="4607" xr:uid="{9C16EF5B-7F11-47C1-964C-7922A0BD074E}"/>
    <cellStyle name="Normal 52 3 2 2 2" xfId="4608" xr:uid="{DBEAF57E-2699-4268-906F-263192D7DDA8}"/>
    <cellStyle name="Normal 52 3 2 2 2 2" xfId="9779" xr:uid="{3D61A29C-8533-4E4F-BD61-F88EB6343E14}"/>
    <cellStyle name="Normal 52 3 2 2 3" xfId="9778" xr:uid="{01F1AF5C-8A20-4003-8E4F-1263ECA00A07}"/>
    <cellStyle name="Normal 52 3 2 3" xfId="4609" xr:uid="{2CD07403-B449-402C-92A7-617AF9CEE648}"/>
    <cellStyle name="Normal 52 3 2 3 2" xfId="9780" xr:uid="{6CB3C589-F75D-41ED-8665-F6D2AFD63D3C}"/>
    <cellStyle name="Normal 52 3 2 4" xfId="9777" xr:uid="{CEA39327-64AA-46E0-BDB3-C2984F0D2C8D}"/>
    <cellStyle name="Normal 52 3 3" xfId="4610" xr:uid="{57D87739-DF28-4712-96B6-A60C53CE9318}"/>
    <cellStyle name="Normal 52 3 3 2" xfId="4611" xr:uid="{35DAA384-7064-4C53-8EBF-E2B97D92F128}"/>
    <cellStyle name="Normal 52 3 3 2 2" xfId="9782" xr:uid="{450DF707-BDC9-40E7-9CCC-933A2BC2C282}"/>
    <cellStyle name="Normal 52 3 3 3" xfId="9781" xr:uid="{E6DFA50F-C4AF-4420-8806-3A96C21D1305}"/>
    <cellStyle name="Normal 52 3 4" xfId="4612" xr:uid="{D6903245-74D6-4C96-9EB4-617D7AED3CDC}"/>
    <cellStyle name="Normal 52 3 4 2" xfId="9783" xr:uid="{6055DCC2-4306-4A0A-8917-7ACCFF5E08B0}"/>
    <cellStyle name="Normal 52 3 5" xfId="9776" xr:uid="{3929EC14-3F03-4EFA-8AFE-A92B64846412}"/>
    <cellStyle name="Normal 52 4" xfId="4613" xr:uid="{B8A7D748-A3D8-4257-9040-786A3B4FCD59}"/>
    <cellStyle name="Normal 52 4 2" xfId="4614" xr:uid="{8692B6BD-7B33-41CE-8EA9-7E185D7F1937}"/>
    <cellStyle name="Normal 52 4 2 2" xfId="4615" xr:uid="{88A6E7F4-E4CE-455D-97D4-17D2120A94FB}"/>
    <cellStyle name="Normal 52 4 2 2 2" xfId="9786" xr:uid="{499E6721-158D-452D-8B22-6CC3EBA4B471}"/>
    <cellStyle name="Normal 52 4 2 3" xfId="9785" xr:uid="{091078CF-A6E2-4C42-894D-9FB08C8B7F08}"/>
    <cellStyle name="Normal 52 4 3" xfId="4616" xr:uid="{D1281F46-DAB0-432E-9F81-BA95E9CA3973}"/>
    <cellStyle name="Normal 52 4 3 2" xfId="9787" xr:uid="{723012E3-5CCD-45E7-BE88-9EEE7C38C49A}"/>
    <cellStyle name="Normal 52 4 4" xfId="9784" xr:uid="{781B0E12-B9A5-4625-BEB6-667669063C23}"/>
    <cellStyle name="Normal 52 5" xfId="4617" xr:uid="{3399DDC7-8ECE-4F89-90C2-13B3FEFF1813}"/>
    <cellStyle name="Normal 52 5 2" xfId="4618" xr:uid="{D74AF3D9-D656-446B-86F5-6362414231AC}"/>
    <cellStyle name="Normal 52 5 2 2" xfId="9789" xr:uid="{77BFC7AC-6CAA-4868-9183-BF880B441E12}"/>
    <cellStyle name="Normal 52 5 3" xfId="9788" xr:uid="{2F3C9F13-F9DA-4CEB-8971-1D13B26056B6}"/>
    <cellStyle name="Normal 52 6" xfId="4619" xr:uid="{7F57E267-3C8D-4006-A502-D3412D1CC23F}"/>
    <cellStyle name="Normal 52 6 2" xfId="9790" xr:uid="{EB6125F7-1FF5-4617-84AF-5D22C89727C4}"/>
    <cellStyle name="Normal 52 7" xfId="4620" xr:uid="{5E4AAF1E-774F-49E1-9BF6-F990034D79D5}"/>
    <cellStyle name="Normal 52 7 2" xfId="9791" xr:uid="{A5542758-9320-4750-BBB8-810A56E380CD}"/>
    <cellStyle name="Normal 52 8" xfId="9759" xr:uid="{66CDFDB8-BBF3-47B2-AB05-3019C3C38AE8}"/>
    <cellStyle name="Normal 52 9" xfId="14176" xr:uid="{0F79B535-C293-49DE-A05E-206EDE40745D}"/>
    <cellStyle name="Normal 52 9 2" xfId="18215" xr:uid="{8D656B77-5C1A-4BF8-AEA6-E6B2E8F66D24}"/>
    <cellStyle name="Normal 52 9 3" xfId="30198" xr:uid="{52B74B7F-D6AA-4392-834F-32E31186C1FB}"/>
    <cellStyle name="Normal 520" xfId="26065" xr:uid="{4E6222BC-1339-46FF-B9F7-3799814CDCE8}"/>
    <cellStyle name="Normal 521" xfId="26066" xr:uid="{9D8A60BD-9AFE-4B3D-AC53-4715E40E4D71}"/>
    <cellStyle name="Normal 522" xfId="26067" xr:uid="{5298BED2-972C-4BFC-9C76-B62B7005CB84}"/>
    <cellStyle name="Normal 523" xfId="26068" xr:uid="{F880EFEF-584C-41FB-87B2-41ADFB975E58}"/>
    <cellStyle name="Normal 524" xfId="26069" xr:uid="{6FD709AB-4FBB-402E-AFCA-BF5260200F6B}"/>
    <cellStyle name="Normal 525" xfId="26070" xr:uid="{4758D840-D99D-4F96-BF84-EC6D7EE7349E}"/>
    <cellStyle name="Normal 526" xfId="26071" xr:uid="{7A55B307-DCE3-4757-9BB0-7598EB1A3925}"/>
    <cellStyle name="Normal 527" xfId="26072" xr:uid="{44679709-DB21-446D-94C2-50410F690720}"/>
    <cellStyle name="Normal 528" xfId="26073" xr:uid="{E0A2E79E-20D2-48FD-B901-D4131B4F3058}"/>
    <cellStyle name="Normal 529" xfId="26074" xr:uid="{4E63F8A4-2602-44B9-8370-1DFC4AB25C88}"/>
    <cellStyle name="Normal 53" xfId="4621" xr:uid="{8A2702C1-75FD-4123-AB84-2AFAB1311858}"/>
    <cellStyle name="Normal 53 2" xfId="4622" xr:uid="{8E2106E7-7F9F-4E92-9357-361CE51324F4}"/>
    <cellStyle name="Normal 53 2 2" xfId="9793" xr:uid="{83ED8CB3-BC0D-45E3-849C-B9EDD4855815}"/>
    <cellStyle name="Normal 53 3" xfId="4623" xr:uid="{89A7DD4D-86B7-49ED-9677-142EFDCFBADE}"/>
    <cellStyle name="Normal 53 4" xfId="9792" xr:uid="{C2F59815-3D16-480F-81A5-AF4D8147718E}"/>
    <cellStyle name="Normal 53 5" xfId="14179" xr:uid="{210BBD14-127E-4AB8-923F-F5EFAEEEE0D8}"/>
    <cellStyle name="Normal 53 5 2" xfId="18216" xr:uid="{626CF4F2-A5D5-4855-A06A-7A0AA47C347E}"/>
    <cellStyle name="Normal 53 5 3" xfId="30200" xr:uid="{39D912FE-31AA-42A9-BA79-E51BF0E3AC5B}"/>
    <cellStyle name="Normal 530" xfId="26075" xr:uid="{0CB38EEA-7250-44B0-B734-A7AE89A4B196}"/>
    <cellStyle name="Normal 531" xfId="26076" xr:uid="{3E3D610C-660C-43D1-BF2D-2D9801127B9B}"/>
    <cellStyle name="Normal 532" xfId="26077" xr:uid="{48DFBE7D-886A-4FE3-8EBA-65661A64A98F}"/>
    <cellStyle name="Normal 533" xfId="25275" xr:uid="{68C1F101-216B-49C5-B16C-5441085F618D}"/>
    <cellStyle name="Normal 534" xfId="26078" xr:uid="{CAC1BFAE-58C7-4AEF-AD11-50946D6BB703}"/>
    <cellStyle name="Normal 535" xfId="26079" xr:uid="{A229DEC0-1E29-483F-A943-DBBDCBDD5FFD}"/>
    <cellStyle name="Normal 536" xfId="26080" xr:uid="{DC3AFFB2-A172-4A48-8EA2-D269EEB835C4}"/>
    <cellStyle name="Normal 537" xfId="26081" xr:uid="{491D73FD-DA53-44D5-8793-4379DB5FFCA7}"/>
    <cellStyle name="Normal 538" xfId="26082" xr:uid="{5B30A3FD-47AB-456B-894F-D8ECBC782202}"/>
    <cellStyle name="Normal 539" xfId="26083" xr:uid="{AC53B1B3-7D81-4968-B347-BF78D7170901}"/>
    <cellStyle name="Normal 54" xfId="4624" xr:uid="{BB0FED5E-1E81-487B-ACD0-4F281F87EDC3}"/>
    <cellStyle name="Normal 54 2" xfId="4625" xr:uid="{F428C6FE-FA19-4D22-98E7-99FD4E7E62C3}"/>
    <cellStyle name="Normal 54 2 2" xfId="4626" xr:uid="{22389548-4156-4178-B6B6-AD94298CEA3B}"/>
    <cellStyle name="Normal 54 2 2 2" xfId="4627" xr:uid="{E18B603B-779F-45C7-BD83-3B2DA193408B}"/>
    <cellStyle name="Normal 54 2 2 2 2" xfId="4628" xr:uid="{F7DDFCA8-AC76-439E-AAD8-4F984481E604}"/>
    <cellStyle name="Normal 54 2 2 2 2 2" xfId="9798" xr:uid="{E433079D-17EF-4746-9C41-F4830A3389E5}"/>
    <cellStyle name="Normal 54 2 2 2 3" xfId="9797" xr:uid="{7F49930D-1291-42D0-B8B3-7D5C6A29057C}"/>
    <cellStyle name="Normal 54 2 2 3" xfId="4629" xr:uid="{4CE4C985-CF29-41B1-9FBC-FD0C878A6A0C}"/>
    <cellStyle name="Normal 54 2 2 3 2" xfId="9799" xr:uid="{3F271D8F-8F6F-4749-B724-9346A47AF688}"/>
    <cellStyle name="Normal 54 2 2 4" xfId="9796" xr:uid="{52149233-0EAE-4384-9894-8AEDF1FC779A}"/>
    <cellStyle name="Normal 54 2 3" xfId="4630" xr:uid="{C66F117E-0F7A-47CF-BA19-15C34F259885}"/>
    <cellStyle name="Normal 54 2 3 2" xfId="4631" xr:uid="{205FBBD5-38F0-4E93-9D9C-297FFE9A283F}"/>
    <cellStyle name="Normal 54 2 3 2 2" xfId="9801" xr:uid="{C13C0EB8-6B2B-400F-9FA7-9724CBC26344}"/>
    <cellStyle name="Normal 54 2 3 3" xfId="9800" xr:uid="{72F3B577-8BB9-480C-9700-FEAF930B23FE}"/>
    <cellStyle name="Normal 54 2 4" xfId="4632" xr:uid="{630D9024-8BB8-4382-B34F-0D9A1D5D10DF}"/>
    <cellStyle name="Normal 54 2 4 2" xfId="9802" xr:uid="{961833B4-1DE6-4500-A572-E8B50406009D}"/>
    <cellStyle name="Normal 54 2 5" xfId="9795" xr:uid="{F65CA272-BA5A-4D38-922C-106F28E2D1FA}"/>
    <cellStyle name="Normal 54 3" xfId="4633" xr:uid="{014EA7C7-5032-4FB8-B2AD-70BAABE3D39A}"/>
    <cellStyle name="Normal 54 3 2" xfId="4634" xr:uid="{5A1A6B4E-9F97-4E51-829E-D78F02AC4459}"/>
    <cellStyle name="Normal 54 3 2 2" xfId="4635" xr:uid="{858D071B-69F8-480D-AD4D-74F0C0607710}"/>
    <cellStyle name="Normal 54 3 2 2 2" xfId="9805" xr:uid="{2B1BE969-564E-4660-9556-05A9922AACF3}"/>
    <cellStyle name="Normal 54 3 2 3" xfId="9804" xr:uid="{225F6748-01F0-4B41-94B8-E9FA1D515A4B}"/>
    <cellStyle name="Normal 54 3 3" xfId="4636" xr:uid="{85D50986-F5BF-4B66-AAA2-BB4C5AD5B52A}"/>
    <cellStyle name="Normal 54 3 3 2" xfId="9806" xr:uid="{C076473A-3598-4B2A-B598-702C16BEF7C6}"/>
    <cellStyle name="Normal 54 3 4" xfId="9803" xr:uid="{2684394C-0C7C-4DED-B94D-C027DE565B0D}"/>
    <cellStyle name="Normal 54 4" xfId="4637" xr:uid="{F7F304B7-443A-49F4-A74D-C7D7BDD9A90A}"/>
    <cellStyle name="Normal 54 4 2" xfId="4638" xr:uid="{A9313647-6F8F-4E91-9EC2-0FB76F7D84A2}"/>
    <cellStyle name="Normal 54 4 2 2" xfId="9808" xr:uid="{F37E6F5D-8BB2-4F62-9801-A75C548E7AEC}"/>
    <cellStyle name="Normal 54 4 3" xfId="9807" xr:uid="{A2303A4A-4BC4-42C3-B04C-092A39BBABA3}"/>
    <cellStyle name="Normal 54 5" xfId="4639" xr:uid="{2B3906B3-06E8-4EDD-A220-0104EA708253}"/>
    <cellStyle name="Normal 54 5 2" xfId="9809" xr:uid="{2FF4C8EA-CB25-4F0D-AF28-3EAFA5C079FE}"/>
    <cellStyle name="Normal 54 6" xfId="4640" xr:uid="{995486AE-AA82-4F31-B68F-109A22874F2D}"/>
    <cellStyle name="Normal 54 6 2" xfId="9810" xr:uid="{D5C8D84D-5883-4F7E-84CD-B196F998DE1D}"/>
    <cellStyle name="Normal 54 7" xfId="9794" xr:uid="{9CF6C1E1-3625-49F5-BAD0-CFEC1D3C43B3}"/>
    <cellStyle name="Normal 54 8" xfId="14180" xr:uid="{2CFE65C6-210C-4E49-8456-6516548E97AD}"/>
    <cellStyle name="Normal 54 8 2" xfId="18217" xr:uid="{71BC648D-3A67-4383-AD5B-DFFD8D59FE1F}"/>
    <cellStyle name="Normal 54 8 3" xfId="30201" xr:uid="{06826439-2234-4C70-A0D3-C6A3B7EC3ECE}"/>
    <cellStyle name="Normal 540" xfId="26084" xr:uid="{213BB9B3-53E0-4502-B6E8-3A1C8509499F}"/>
    <cellStyle name="Normal 541" xfId="26085" xr:uid="{7DD23BF6-26C0-4F52-8F89-FD3D4D3EDE45}"/>
    <cellStyle name="Normal 542" xfId="26086" xr:uid="{8363F19C-BB05-4E70-95EC-46F8BECEC6AF}"/>
    <cellStyle name="Normal 543" xfId="26087" xr:uid="{217C5FD9-B846-4E3E-B16D-8FD52FF1B383}"/>
    <cellStyle name="Normal 544" xfId="26088" xr:uid="{047B2428-1C98-46DB-BC37-948CE9892AE4}"/>
    <cellStyle name="Normal 545" xfId="26089" xr:uid="{F551F681-89D4-4DBF-9B62-6846146C0290}"/>
    <cellStyle name="Normal 546" xfId="26090" xr:uid="{4DEAD7D6-6EA1-4284-812D-E73F003217A1}"/>
    <cellStyle name="Normal 547" xfId="26091" xr:uid="{E1F09EB5-BBB6-4237-BABF-07947264C60F}"/>
    <cellStyle name="Normal 548" xfId="26092" xr:uid="{5ECCDD2E-0F79-4654-A5EC-8633B58A39E1}"/>
    <cellStyle name="Normal 549" xfId="26093" xr:uid="{C6A13741-37EC-4BE2-94D7-B5D4EC93F273}"/>
    <cellStyle name="Normal 55" xfId="4641" xr:uid="{F7BC1B5C-31D4-406A-B63A-2D2CFC8F4801}"/>
    <cellStyle name="Normal 55 2" xfId="4642" xr:uid="{8744889F-A53B-4EBC-AFF2-A2135B9B8FAC}"/>
    <cellStyle name="Normal 55 2 2" xfId="9812" xr:uid="{4414CBC9-42D1-4963-AC1C-E0FA2790FC2E}"/>
    <cellStyle name="Normal 55 3" xfId="4643" xr:uid="{340D6DA6-29CD-4232-A5E8-FA882C75741E}"/>
    <cellStyle name="Normal 55 4" xfId="9811" xr:uid="{DEB2629B-C7C6-4164-88E2-EAF7E0E6E9EA}"/>
    <cellStyle name="Normal 55 5" xfId="18218" xr:uid="{13656C0F-D432-4C3E-959A-2441FD11515F}"/>
    <cellStyle name="Normal 55 6" xfId="17676" xr:uid="{BA10B909-0540-4ED1-8BD9-E2E6A649EA50}"/>
    <cellStyle name="Normal 550" xfId="26094" xr:uid="{FCE6038B-C2B7-4517-AE3E-C7D672EA784B}"/>
    <cellStyle name="Normal 551" xfId="26095" xr:uid="{5E347C78-2367-4826-9EC3-F2A92BDE20DA}"/>
    <cellStyle name="Normal 552" xfId="26096" xr:uid="{5299101C-322E-484B-8E25-06166E342118}"/>
    <cellStyle name="Normal 553" xfId="26097" xr:uid="{59400B42-872E-4CEC-AFA9-C7FFD573DAF9}"/>
    <cellStyle name="Normal 554" xfId="26098" xr:uid="{12EDF45A-BC6E-4779-B69E-DFE3D52E3EB5}"/>
    <cellStyle name="Normal 555" xfId="26099" xr:uid="{9AE2F530-6D48-4F22-BF3F-F38D21E06E91}"/>
    <cellStyle name="Normal 556" xfId="26100" xr:uid="{65158B72-0737-4915-B69E-0FCF1963BE7E}"/>
    <cellStyle name="Normal 557" xfId="26101" xr:uid="{4555B2BD-65E5-4874-B71D-5C4BDD7C380D}"/>
    <cellStyle name="Normal 558" xfId="26102" xr:uid="{257E82C1-6B02-486A-BACD-1F33A5F8A95A}"/>
    <cellStyle name="Normal 559" xfId="26103" xr:uid="{BBDD242C-FAC3-4BC7-9378-CA62ABCF8352}"/>
    <cellStyle name="Normal 56" xfId="4644" xr:uid="{D2ADF81E-AFDC-42CD-84EE-8D1B134881C6}"/>
    <cellStyle name="Normal 56 2" xfId="4645" xr:uid="{5A97DD3F-3BCD-4D60-9D03-680BFB0B797E}"/>
    <cellStyle name="Normal 56 2 2" xfId="4646" xr:uid="{13183C25-5E69-4A4F-801A-A8E5503A399E}"/>
    <cellStyle name="Normal 56 2 2 2" xfId="4647" xr:uid="{F77AAFDF-D3DD-4CA0-B207-5F721B2C61D3}"/>
    <cellStyle name="Normal 56 2 2 2 2" xfId="4648" xr:uid="{963F50A3-F075-42B8-B275-D1138114DF91}"/>
    <cellStyle name="Normal 56 2 2 2 2 2" xfId="9817" xr:uid="{C2CF9845-637E-42BE-97C2-0E2D4B63B539}"/>
    <cellStyle name="Normal 56 2 2 2 3" xfId="9816" xr:uid="{3A504CFF-322C-4952-9888-5AA35F60AC2C}"/>
    <cellStyle name="Normal 56 2 2 3" xfId="4649" xr:uid="{87C46F5A-C28A-4982-80BC-D904C44DDA22}"/>
    <cellStyle name="Normal 56 2 2 3 2" xfId="9818" xr:uid="{88E81FF7-82B0-4C76-AD73-4D81274A130E}"/>
    <cellStyle name="Normal 56 2 2 4" xfId="9815" xr:uid="{7A59C358-D779-4E84-B050-1AD9870102FE}"/>
    <cellStyle name="Normal 56 2 3" xfId="4650" xr:uid="{C727C85F-B01F-466B-9A10-8EFFE4CC909A}"/>
    <cellStyle name="Normal 56 2 3 2" xfId="4651" xr:uid="{C4D24591-B7F6-4FDA-9D1E-7F2F358B6C48}"/>
    <cellStyle name="Normal 56 2 3 2 2" xfId="9820" xr:uid="{23954E01-4470-47CA-8686-2471A352531D}"/>
    <cellStyle name="Normal 56 2 3 3" xfId="9819" xr:uid="{2AAFD685-D42F-45E7-B5C6-90497DA19614}"/>
    <cellStyle name="Normal 56 2 4" xfId="4652" xr:uid="{4753437E-BCE4-4EF1-94D8-E416DAF395AE}"/>
    <cellStyle name="Normal 56 2 4 2" xfId="9821" xr:uid="{4910F3C2-480A-49E6-A3B7-5328A4D3EE50}"/>
    <cellStyle name="Normal 56 2 5" xfId="9814" xr:uid="{13D638CA-9411-47C1-816B-4BA0E7E47FE6}"/>
    <cellStyle name="Normal 56 3" xfId="4653" xr:uid="{0824563C-552F-4459-A47D-4D99C8E84DAE}"/>
    <cellStyle name="Normal 56 3 2" xfId="4654" xr:uid="{373C5202-CE2F-4058-AA58-6C8B42C3848A}"/>
    <cellStyle name="Normal 56 3 2 2" xfId="4655" xr:uid="{E260D1AA-86F0-462A-A7A1-160F7C9CE47A}"/>
    <cellStyle name="Normal 56 3 2 2 2" xfId="9824" xr:uid="{D9529970-1138-4E8E-ABF0-6A3B9F0C2D80}"/>
    <cellStyle name="Normal 56 3 2 3" xfId="9823" xr:uid="{9D40F669-6A5E-4065-B3E0-EBBDF0056E48}"/>
    <cellStyle name="Normal 56 3 3" xfId="4656" xr:uid="{D47F66F4-B788-457E-9E73-A45707C4A7EE}"/>
    <cellStyle name="Normal 56 3 3 2" xfId="9825" xr:uid="{2275886E-8D2E-4ACA-8BC2-6DB9309C88C6}"/>
    <cellStyle name="Normal 56 3 4" xfId="9822" xr:uid="{93C959F9-091C-4C43-BC7E-FAA8C09E3FB6}"/>
    <cellStyle name="Normal 56 4" xfId="4657" xr:uid="{723360D8-43F9-4C6B-8BFD-0B9203714424}"/>
    <cellStyle name="Normal 56 4 2" xfId="4658" xr:uid="{FDC209AD-9EC0-4964-8F21-0A2E40C0728F}"/>
    <cellStyle name="Normal 56 4 2 2" xfId="9827" xr:uid="{1FE661D2-AE5D-4E48-8463-88B8AE038AB4}"/>
    <cellStyle name="Normal 56 4 3" xfId="9826" xr:uid="{2B6E51EB-A765-42B8-A0B3-4C52FA68AEAF}"/>
    <cellStyle name="Normal 56 5" xfId="4659" xr:uid="{50D843C1-7AA8-415F-B3C7-5283BE5EDABB}"/>
    <cellStyle name="Normal 56 5 2" xfId="9828" xr:uid="{55C046D1-C31D-4226-A79C-862DE3221F04}"/>
    <cellStyle name="Normal 56 6" xfId="4660" xr:uid="{1FB298DB-379A-45AE-82EF-6D7D67106BE7}"/>
    <cellStyle name="Normal 56 6 2" xfId="9829" xr:uid="{47B870A7-39C2-4E73-A8DC-35C8784409F7}"/>
    <cellStyle name="Normal 56 7" xfId="9813" xr:uid="{9AFABA01-5D45-49FB-A866-DAF6E2EEAF33}"/>
    <cellStyle name="Normal 56 8" xfId="18219" xr:uid="{F4EF59B8-7EC0-4597-B6F6-36146A6240F9}"/>
    <cellStyle name="Normal 56 9" xfId="17677" xr:uid="{E2B19A92-2939-47EE-A55E-6BE42CA7B0E0}"/>
    <cellStyle name="Normal 560" xfId="26104" xr:uid="{2A9A775A-05CF-439F-B522-764C2FBE08D9}"/>
    <cellStyle name="Normal 561" xfId="26105" xr:uid="{34855B9C-F390-4717-A2E9-F7B69032E127}"/>
    <cellStyle name="Normal 562" xfId="26106" xr:uid="{EBB52BDD-0638-4850-8FD3-37B309512B20}"/>
    <cellStyle name="Normal 563" xfId="26107" xr:uid="{0B0019EF-560B-484F-ABFC-F86B29398CE9}"/>
    <cellStyle name="Normal 564" xfId="26108" xr:uid="{12760740-5537-43F8-9A84-FE4E36CC864E}"/>
    <cellStyle name="Normal 565" xfId="26109" xr:uid="{4C41909F-08B4-4872-B3E7-BFB4959C5827}"/>
    <cellStyle name="Normal 566" xfId="26110" xr:uid="{4CC9A78E-7213-4548-889D-67A8B9489EED}"/>
    <cellStyle name="Normal 567" xfId="26111" xr:uid="{CD5F4163-44B8-4748-A9D0-F06CD67529E5}"/>
    <cellStyle name="Normal 568" xfId="26112" xr:uid="{E5BB2BC7-E889-43AC-867E-AE336561127F}"/>
    <cellStyle name="Normal 569" xfId="26113" xr:uid="{D348C85E-7DBE-4A6B-8B51-EAA432B2C321}"/>
    <cellStyle name="Normal 57" xfId="4661" xr:uid="{C607B496-0D51-405A-992C-F1AB88183F4A}"/>
    <cellStyle name="Normal 57 2" xfId="4662" xr:uid="{B04C7E69-5041-4CC5-978C-1CEDF286E008}"/>
    <cellStyle name="Normal 57 2 2" xfId="9831" xr:uid="{C42B51E3-C527-49AA-B1BE-D6B2167A4A86}"/>
    <cellStyle name="Normal 57 3" xfId="4663" xr:uid="{021543C1-9BF7-4420-9D27-4E2593BB2D51}"/>
    <cellStyle name="Normal 57 4" xfId="9830" xr:uid="{12C743CC-AC9C-46BA-A792-AD2749F0B3A2}"/>
    <cellStyle name="Normal 57 5" xfId="18220" xr:uid="{A6AE589D-AC59-4CBD-AF7D-C00F295AD9F2}"/>
    <cellStyle name="Normal 57 6" xfId="17678" xr:uid="{315074F5-529E-42F2-9278-5BE08EF4A9BF}"/>
    <cellStyle name="Normal 570" xfId="26114" xr:uid="{6B54D46D-E1DF-40F5-B531-088746F31565}"/>
    <cellStyle name="Normal 571" xfId="26115" xr:uid="{850B1128-A17A-4CCC-B5AC-F2A5350C6359}"/>
    <cellStyle name="Normal 572" xfId="26116" xr:uid="{5206C4BA-79DD-4BB4-90FF-0FF2DF32F9E7}"/>
    <cellStyle name="Normal 573" xfId="26117" xr:uid="{1E70F856-65BA-44C8-947B-677D5FFC4B26}"/>
    <cellStyle name="Normal 574" xfId="26118" xr:uid="{DA0D8435-4545-4038-9404-34F39184A768}"/>
    <cellStyle name="Normal 575" xfId="26119" xr:uid="{708A3689-87AF-402F-ADF4-4A6FFCDE4048}"/>
    <cellStyle name="Normal 576" xfId="26120" xr:uid="{FD8F550E-A661-4236-AE83-54613618CCE4}"/>
    <cellStyle name="Normal 577" xfId="26121" xr:uid="{D21017E0-C013-4CE8-B9C7-69FBEFFFF8E3}"/>
    <cellStyle name="Normal 578" xfId="26122" xr:uid="{994A3380-7765-4490-959D-ACB91BA5D9DD}"/>
    <cellStyle name="Normal 579" xfId="26123" xr:uid="{15576847-B1A2-424E-B628-AD7A39BB7AA6}"/>
    <cellStyle name="Normal 58" xfId="4664" xr:uid="{FFB61FD8-25EB-4B62-9BA0-04A4D7A6312A}"/>
    <cellStyle name="Normal 58 2" xfId="4665" xr:uid="{3B6D523A-D6AC-4AD1-AFDE-93F4F948B7A0}"/>
    <cellStyle name="Normal 58 2 2" xfId="4666" xr:uid="{867499C7-F003-4627-A7DE-9977E8704FFD}"/>
    <cellStyle name="Normal 58 2 2 2" xfId="4667" xr:uid="{FAF80555-3C48-42A3-94B2-8B4123CC412D}"/>
    <cellStyle name="Normal 58 2 2 2 2" xfId="9835" xr:uid="{33A499C7-1B49-4AF3-B634-A735A69B8BC7}"/>
    <cellStyle name="Normal 58 2 2 3" xfId="9834" xr:uid="{D6F7ABD4-2227-46BE-9B61-BF4FAC1882B7}"/>
    <cellStyle name="Normal 58 2 3" xfId="4668" xr:uid="{F5B5BAB0-DD0B-4A4A-B065-1F4789086817}"/>
    <cellStyle name="Normal 58 2 3 2" xfId="9836" xr:uid="{C17F887F-275D-4EE7-9AA8-A1A54C3DE7EF}"/>
    <cellStyle name="Normal 58 2 4" xfId="9833" xr:uid="{0D672067-443B-42C6-BFD2-EC6C30B14237}"/>
    <cellStyle name="Normal 58 2 5" xfId="26935" xr:uid="{3052A17A-1CAF-4422-B87F-904A0C1EAACE}"/>
    <cellStyle name="Normal 58 3" xfId="4669" xr:uid="{D20F3A3D-C153-4F4E-B9DC-2BD9F813914F}"/>
    <cellStyle name="Normal 58 3 2" xfId="4670" xr:uid="{35CC9A83-257F-4FC4-99C0-74726EB6766A}"/>
    <cellStyle name="Normal 58 3 2 2" xfId="9838" xr:uid="{15A55BE8-26B0-4B72-9511-A355A4D7E406}"/>
    <cellStyle name="Normal 58 3 3" xfId="9837" xr:uid="{73D278C6-7197-4F0D-8C90-FEDDABA561E2}"/>
    <cellStyle name="Normal 58 4" xfId="4671" xr:uid="{859735A9-F764-4D7A-A7C8-265C1631C6FF}"/>
    <cellStyle name="Normal 58 4 2" xfId="9839" xr:uid="{B54A31AD-DB1A-4704-85F3-DDF7009E7831}"/>
    <cellStyle name="Normal 58 5" xfId="4672" xr:uid="{BA18E877-25F7-4093-A123-85F4E1AB045C}"/>
    <cellStyle name="Normal 58 5 2" xfId="9840" xr:uid="{6AE7AB1B-7C09-477F-B043-662C9C15B5DC}"/>
    <cellStyle name="Normal 58 6" xfId="9832" xr:uid="{489850AC-5473-4970-94B8-3E5FB855404C}"/>
    <cellStyle name="Normal 58 7" xfId="18221" xr:uid="{C8895A87-5402-4F3A-B6AB-B7A474F49715}"/>
    <cellStyle name="Normal 58 8" xfId="17679" xr:uid="{175FD2D1-806D-4F80-89D9-E289E55B4924}"/>
    <cellStyle name="Normal 58 8 2" xfId="30211" xr:uid="{064F2590-2936-4376-A48E-518E92CD411A}"/>
    <cellStyle name="Normal 58 8 3" xfId="29501" xr:uid="{1C2ACA63-4040-406F-A856-BD411066DAEE}"/>
    <cellStyle name="Normal 580" xfId="26124" xr:uid="{BCFE8CCA-43AF-4E96-8F0D-4CAAC2386095}"/>
    <cellStyle name="Normal 581" xfId="26125" xr:uid="{4439774B-696E-4996-BD42-59BC91F725E5}"/>
    <cellStyle name="Normal 582" xfId="26126" xr:uid="{3A98B77A-3E48-4E5B-967D-1FB0B010F603}"/>
    <cellStyle name="Normal 583" xfId="26127" xr:uid="{07AF65ED-04EE-4C92-86C9-2552860CE954}"/>
    <cellStyle name="Normal 584" xfId="26128" xr:uid="{00F461C9-B8A2-455E-A21E-80474B5A2DE9}"/>
    <cellStyle name="Normal 585" xfId="26129" xr:uid="{89A2557D-757A-4A7E-9345-948F178797DA}"/>
    <cellStyle name="Normal 586" xfId="26130" xr:uid="{6334FA24-889B-47F2-A7F6-1CCEFAD4DBFC}"/>
    <cellStyle name="Normal 587" xfId="26131" xr:uid="{293B0C83-3738-4C72-A0EB-B2E0768A185E}"/>
    <cellStyle name="Normal 588" xfId="26132" xr:uid="{B37996C8-B9CF-46B3-BDF8-8D4AA99AB2AC}"/>
    <cellStyle name="Normal 589" xfId="26133" xr:uid="{7F143E58-D1F9-40AC-91B6-7192D7E41605}"/>
    <cellStyle name="Normal 59" xfId="4673" xr:uid="{B066C8D2-7947-4FF0-9B61-EA4CDA843D8F}"/>
    <cellStyle name="Normal 59 2" xfId="4674" xr:uid="{7A17388C-3598-452F-83AD-FE77531B2B25}"/>
    <cellStyle name="Normal 59 2 2" xfId="9842" xr:uid="{32B43F24-3776-400E-B05B-794FD64270EE}"/>
    <cellStyle name="Normal 59 3" xfId="4675" xr:uid="{FB0D9F89-3EA1-4CCE-A6C6-532458BC2C64}"/>
    <cellStyle name="Normal 59 4" xfId="9841" xr:uid="{A73EFE18-11BE-4F5D-A771-E6D3E6E4CF3E}"/>
    <cellStyle name="Normal 59 5" xfId="18222" xr:uid="{0616884B-2FC6-4E5B-903D-A1A6E47FA9E1}"/>
    <cellStyle name="Normal 59 6" xfId="17680" xr:uid="{E5102CDA-E979-4C40-9C45-E2FC9362D2D6}"/>
    <cellStyle name="Normal 590" xfId="26134" xr:uid="{D717DCE0-F49B-4B68-8E07-1453C2EBAB6F}"/>
    <cellStyle name="Normal 591" xfId="26135" xr:uid="{AEB1C7BD-71E3-4889-9733-87FEF15A9923}"/>
    <cellStyle name="Normal 592" xfId="26136" xr:uid="{F2D644A5-8F49-441E-9910-DDA1172F5578}"/>
    <cellStyle name="Normal 593" xfId="26137" xr:uid="{0E35A1A9-9C25-4F43-B911-86C59F5B7AA4}"/>
    <cellStyle name="Normal 594" xfId="26138" xr:uid="{4A8D11D9-A407-4981-B054-155666CE8755}"/>
    <cellStyle name="Normal 595" xfId="26139" xr:uid="{03C394DF-763F-44C7-8D67-115B97BDA0D5}"/>
    <cellStyle name="Normal 596" xfId="26140" xr:uid="{29BFBB60-DE46-4BE6-B527-6598633DFFE1}"/>
    <cellStyle name="Normal 597" xfId="26141" xr:uid="{8DA671E0-AE5D-4F7D-B991-4B169F6626BB}"/>
    <cellStyle name="Normal 598" xfId="26142" xr:uid="{F2E75BB5-6F21-4DD8-9DED-5A0D20E1E10A}"/>
    <cellStyle name="Normal 599" xfId="26143" xr:uid="{6A98F4C8-983E-4067-8116-532BBB4B604B}"/>
    <cellStyle name="Normal 6" xfId="63" xr:uid="{64DF618E-F551-44A7-BE54-801562F57966}"/>
    <cellStyle name="Normal 6 2" xfId="64" xr:uid="{9F37C5FA-6076-4E3B-B85E-FA38895ABEB8}"/>
    <cellStyle name="Normal 6 2 2" xfId="4676" xr:uid="{35D295CC-69DF-466A-84D7-26B14583F100}"/>
    <cellStyle name="Normal 6 2 2 2" xfId="11860" xr:uid="{50C3599D-FD53-497F-8A29-871456407AC3}"/>
    <cellStyle name="Normal 6 2 2 2 2" xfId="18224" xr:uid="{DC16BC70-9771-4107-8358-D2D00AC10968}"/>
    <cellStyle name="Normal 6 2 2 3" xfId="26656" xr:uid="{177B8027-91F0-4D06-B54D-3034CA12759B}"/>
    <cellStyle name="Normal 6 2 3" xfId="4677" xr:uid="{A9EAEEEC-B2B6-4013-AE92-8C3BC714B5F8}"/>
    <cellStyle name="Normal 6 2 3 2" xfId="9843" xr:uid="{28C205FE-FA4B-48C6-9885-4D874B574049}"/>
    <cellStyle name="Normal 6 2 3 2 2" xfId="17252" xr:uid="{49F2553B-1480-40A4-8D54-B593DCFA22BB}"/>
    <cellStyle name="Normal 6 2 3 2 2 2" xfId="24724" xr:uid="{BBF90141-9D2B-4FE5-8409-A203EE0C5A7A}"/>
    <cellStyle name="Normal 6 2 3 2 3" xfId="21628" xr:uid="{9FEB14E1-50BE-4B8B-AB3D-7C472BDA66AE}"/>
    <cellStyle name="Normal 6 2 3 3" xfId="10911" xr:uid="{99350819-1623-4015-8031-091AF4D9E2C4}"/>
    <cellStyle name="Normal 6 2 3 3 2" xfId="17484" xr:uid="{558E8A8B-BF0E-4F55-AD40-648DDA4BC1B7}"/>
    <cellStyle name="Normal 6 2 3 3 2 2" xfId="24925" xr:uid="{4BDE5B47-DDCC-43CA-A00E-4ACC2DD928E0}"/>
    <cellStyle name="Normal 6 2 3 3 3" xfId="21839" xr:uid="{F1A25C19-3D9D-4DE2-9F35-551223B8E0FD}"/>
    <cellStyle name="Normal 6 2 3 4" xfId="15704" xr:uid="{0C31E765-23D4-4D19-A212-59C58EE2B476}"/>
    <cellStyle name="Normal 6 2 3 4 2" xfId="23243" xr:uid="{2840A8C3-2581-4499-BF7D-668B07308478}"/>
    <cellStyle name="Normal 6 2 3 5" xfId="20162" xr:uid="{A5DFB405-D31E-4239-8C7F-444C013EBAEB}"/>
    <cellStyle name="Normal 6 2 4" xfId="18223" xr:uid="{840221D6-1D64-40CB-B386-46D014913073}"/>
    <cellStyle name="Normal 6 2 4 2" xfId="25161" xr:uid="{E055DBAD-24A9-4AE2-AB6F-AE7BFB81FD9C}"/>
    <cellStyle name="Normal 6 2 4 3" xfId="30225" xr:uid="{2855D7D9-195A-4032-8614-535DDB403D4C}"/>
    <cellStyle name="Normal 6 2 5" xfId="18772" xr:uid="{E3D5DED6-3AC5-4AD2-8217-BB9CD6146E2D}"/>
    <cellStyle name="Normal 6 2 6" xfId="27086" xr:uid="{E3EFE00D-3E2D-47F2-8E0B-D0D65976DAE4}"/>
    <cellStyle name="Normal 6 2_(COPY)2. WK_Master_GG_Y' 2010_(31-12-10)" xfId="11861" xr:uid="{C447500C-8CA2-4C25-9CCB-7576739AA53F}"/>
    <cellStyle name="Normal 6 3" xfId="4678" xr:uid="{F325B3DD-6899-4EFC-AA6A-E24667CF98E3}"/>
    <cellStyle name="Normal 6 3 2" xfId="4679" xr:uid="{2FC8A39A-DC63-4452-AE37-058EED3AD431}"/>
    <cellStyle name="Normal 6 3 2 2" xfId="9845" xr:uid="{20FE3D22-4E2B-40FC-A734-C7AC89D299E3}"/>
    <cellStyle name="Normal 6 3 3" xfId="4680" xr:uid="{46144CDE-FF30-4C44-96FE-BFDA967E8562}"/>
    <cellStyle name="Normal 6 3 4" xfId="9844" xr:uid="{30B75815-BE57-4612-A02F-98DBFF0B47C7}"/>
    <cellStyle name="Normal 6 3 5" xfId="11862" xr:uid="{CE6AC0C1-91B6-4E90-8E41-9D6144353A06}"/>
    <cellStyle name="Normal 6 3 5 2" xfId="30097" xr:uid="{74EC2B2D-2307-41CC-B325-75596C43DF7F}"/>
    <cellStyle name="Normal 6 3 5 3" xfId="29502" xr:uid="{56FA3C57-26E4-4C55-B41E-48D7D424DFC5}"/>
    <cellStyle name="Normal 6 3 6" xfId="27134" xr:uid="{A6777ABC-5E7B-401C-A9B2-2E45D5467491}"/>
    <cellStyle name="Normal 6 4" xfId="11863" xr:uid="{2DD2487C-7A6A-4683-85FC-57440147487C}"/>
    <cellStyle name="Normal 6 4 2" xfId="26873" xr:uid="{F4198D77-ADBC-4027-8351-4FFD60CDCD34}"/>
    <cellStyle name="Normal 6 4 2 2" xfId="29255" xr:uid="{DAB1CD18-11B4-4137-834E-0BF5DA88A0E0}"/>
    <cellStyle name="Normal 6 4 2 3" xfId="31441" xr:uid="{9A1FDB62-C5E2-4014-A4A1-BEEA31A1662B}"/>
    <cellStyle name="Normal 6 4 3" xfId="29084" xr:uid="{1F4FDAA9-9244-4BB2-B073-56D885615562}"/>
    <cellStyle name="Normal 6 4 3 2" xfId="31637" xr:uid="{AF0C3767-EDD6-4CDC-847F-96F7C57B20A3}"/>
    <cellStyle name="Normal 6 4 3 3" xfId="29574" xr:uid="{F69B9C13-59BC-4D7E-AB6A-BC9A14B07627}"/>
    <cellStyle name="Normal 6 5" xfId="11864" xr:uid="{77D5A35C-15AE-419D-88CD-D0F3A12FE89F}"/>
    <cellStyle name="Normal 6 5 2" xfId="29233" xr:uid="{5A9A58E3-666D-4A0A-BC7F-3AC4D81FBF65}"/>
    <cellStyle name="Normal 6 5 3" xfId="30098" xr:uid="{FFAC3DA2-1E2F-48E9-80E5-84310E2E2977}"/>
    <cellStyle name="Normal 6 6" xfId="25252" xr:uid="{3EFDD956-71EE-46B7-8644-426381DB3D79}"/>
    <cellStyle name="Normal 6 7" xfId="27089" xr:uid="{BFEE50AC-9EB7-404B-9CE6-45115563EECA}"/>
    <cellStyle name="Normal 6 8" xfId="29268" xr:uid="{3303772A-030B-4B13-91B2-1C3DDF72DFD1}"/>
    <cellStyle name="Normal 6_(COPY)2. WK_Master_GG_Y' 2010_(31-12-10)" xfId="11865" xr:uid="{274006B0-4608-4662-8DC5-A79144A49C4D}"/>
    <cellStyle name="Normal 60" xfId="4681" xr:uid="{C32EAA98-77CD-45E0-B698-270A9B0401D2}"/>
    <cellStyle name="Normal 60 2" xfId="4682" xr:uid="{9AE8043C-CC48-4C2E-8ADE-17E7AFBD5BF1}"/>
    <cellStyle name="Normal 60 2 2" xfId="4683" xr:uid="{B277AFDB-F804-47CA-BC39-FACC2BD1449F}"/>
    <cellStyle name="Normal 60 2 2 2" xfId="9848" xr:uid="{3EFEBA45-E762-444F-88D9-AE681168063A}"/>
    <cellStyle name="Normal 60 2 3" xfId="9847" xr:uid="{F875E6FF-360E-4250-87A4-897F14559665}"/>
    <cellStyle name="Normal 60 3" xfId="4684" xr:uid="{3656310D-AD0D-4FD3-AC83-B4804965E446}"/>
    <cellStyle name="Normal 60 3 2" xfId="9849" xr:uid="{5A42EF38-D705-4D4A-842E-CEE22848D55D}"/>
    <cellStyle name="Normal 60 4" xfId="4685" xr:uid="{D490F7B5-BC7A-4A00-87C8-162A71172E2E}"/>
    <cellStyle name="Normal 60 4 2" xfId="9850" xr:uid="{817EFC55-3911-40F9-852C-8FB23751DBFE}"/>
    <cellStyle name="Normal 60 5" xfId="9846" xr:uid="{2D78EE2E-6B74-420E-AA65-43B941208D6D}"/>
    <cellStyle name="Normal 60 6" xfId="18225" xr:uid="{ECFAA039-7EED-4102-B1C5-3842B7A90869}"/>
    <cellStyle name="Normal 60 7" xfId="17682" xr:uid="{C113D16E-7F7E-4EB5-B7E9-52940E14057C}"/>
    <cellStyle name="Normal 60 8" xfId="26598" xr:uid="{86620D6A-DC4E-44C2-9D54-F711FD46DE17}"/>
    <cellStyle name="Normal 600" xfId="26144" xr:uid="{4401B53A-9E3C-4EE8-94B0-FF0BF95438F0}"/>
    <cellStyle name="Normal 601" xfId="26145" xr:uid="{D8634A58-19DC-4AB0-8B3F-E76E50B0155D}"/>
    <cellStyle name="Normal 602" xfId="26146" xr:uid="{8D542658-274F-4274-818E-48FB21B05F58}"/>
    <cellStyle name="Normal 603" xfId="26147" xr:uid="{2515422A-09FE-4DD1-856E-32852D7AB5B1}"/>
    <cellStyle name="Normal 604" xfId="26149" xr:uid="{ACF42801-956B-4465-9F2B-7DFC2E07EB0B}"/>
    <cellStyle name="Normal 605" xfId="26150" xr:uid="{39D43F41-7650-4A12-993C-BB996E01496D}"/>
    <cellStyle name="Normal 606" xfId="26151" xr:uid="{6650154A-8624-468E-AFA5-57DB402ABC90}"/>
    <cellStyle name="Normal 607" xfId="26152" xr:uid="{F173FBFB-92AF-417A-988D-0658CA738E66}"/>
    <cellStyle name="Normal 608" xfId="26153" xr:uid="{137456D9-710F-4692-A01C-1E2E0D66D846}"/>
    <cellStyle name="Normal 609" xfId="26154" xr:uid="{0314727D-5B56-429D-B3FD-9D2871E7895B}"/>
    <cellStyle name="Normal 61" xfId="4686" xr:uid="{EBC8E2A6-0FD1-4839-B49B-A5AAB2FD80D7}"/>
    <cellStyle name="Normal 61 2" xfId="4687" xr:uid="{1CCC38F5-4681-4672-A8B0-8B86AA1409C1}"/>
    <cellStyle name="Normal 61 2 2" xfId="4688" xr:uid="{22A55D64-F96C-48EB-B038-3707384B730D}"/>
    <cellStyle name="Normal 61 2 2 2" xfId="9853" xr:uid="{7A09F78A-A903-41C0-B7A3-9FA28416EA40}"/>
    <cellStyle name="Normal 61 2 3" xfId="9852" xr:uid="{956674EB-EBBB-4FEB-A60C-0DDF8941D6EE}"/>
    <cellStyle name="Normal 61 2 4" xfId="26936" xr:uid="{6E1BA4B8-FFE2-41C8-9A4E-A3B46FFA2EA7}"/>
    <cellStyle name="Normal 61 3" xfId="4689" xr:uid="{19E1BE94-A99A-4910-9449-564E961D9C49}"/>
    <cellStyle name="Normal 61 3 2" xfId="9854" xr:uid="{96B10A4B-3819-4C18-96D8-2D2D4813B706}"/>
    <cellStyle name="Normal 61 4" xfId="4690" xr:uid="{055C78D3-0B36-4A7A-A08C-28F12BA1A212}"/>
    <cellStyle name="Normal 61 4 2" xfId="9855" xr:uid="{F1DC1D4F-8698-4C4E-9AD9-1839B31592DB}"/>
    <cellStyle name="Normal 61 5" xfId="9851" xr:uid="{B6BD7B3E-2C7E-4DBF-9C3D-184F0E0EBBB0}"/>
    <cellStyle name="Normal 61 6" xfId="18226" xr:uid="{6BC2EFA8-DE59-4184-B8E2-A150437DDEBE}"/>
    <cellStyle name="Normal 61 7" xfId="17683" xr:uid="{BB7C7D09-4CEB-4298-9934-629AC02228CF}"/>
    <cellStyle name="Normal 61 7 2" xfId="30213" xr:uid="{59A747FC-4568-475A-9A64-C00CA0FD1AFE}"/>
    <cellStyle name="Normal 61 7 3" xfId="29503" xr:uid="{835A563B-6C5E-4031-BAC4-FACB5955D819}"/>
    <cellStyle name="Normal 61 8" xfId="26599" xr:uid="{605B92E2-15FF-4068-9369-E764B4BAB994}"/>
    <cellStyle name="Normal 610" xfId="26155" xr:uid="{4524C7B4-61C3-47C9-9C48-F24F35548C50}"/>
    <cellStyle name="Normal 611" xfId="26156" xr:uid="{2DF1305F-4FF1-4CE1-89D4-D8DA2F4DD667}"/>
    <cellStyle name="Normal 612" xfId="26157" xr:uid="{219D80A8-3172-4178-83E6-3E252AF8D263}"/>
    <cellStyle name="Normal 613" xfId="26158" xr:uid="{6805C947-A35E-44D4-955C-116AB1125FD0}"/>
    <cellStyle name="Normal 614" xfId="26159" xr:uid="{8E6C9CBF-2D5A-4515-9355-8560E4255B29}"/>
    <cellStyle name="Normal 615" xfId="26160" xr:uid="{C438C2CC-7655-4243-B7E8-6ABB6928D843}"/>
    <cellStyle name="Normal 616" xfId="26161" xr:uid="{3585EF41-FFB4-451C-880F-A28CCB9187C9}"/>
    <cellStyle name="Normal 617" xfId="26162" xr:uid="{705A81AE-0E11-438E-8252-1B7936EEB312}"/>
    <cellStyle name="Normal 618" xfId="26163" xr:uid="{005EC3EC-817B-4399-876C-4FE6EE73148B}"/>
    <cellStyle name="Normal 619" xfId="26164" xr:uid="{583347C7-F140-4A68-BBB8-AD84E8894132}"/>
    <cellStyle name="Normal 62" xfId="4691" xr:uid="{6037CD12-D852-4FF7-93F1-2E939F0FC86E}"/>
    <cellStyle name="Normal 62 2" xfId="4692" xr:uid="{747647FF-F1CD-4674-B377-5065AF126FDB}"/>
    <cellStyle name="Normal 62 2 2" xfId="9857" xr:uid="{863EBFB7-1E0A-4A9B-9EC3-3AB69C67D65F}"/>
    <cellStyle name="Normal 62 2 3" xfId="26937" xr:uid="{9857DDFD-E1A1-46BA-B96F-34AE7E162646}"/>
    <cellStyle name="Normal 62 3" xfId="4693" xr:uid="{EF9164E9-287E-4995-B642-E5CEE87DB86D}"/>
    <cellStyle name="Normal 62 3 2" xfId="9858" xr:uid="{A6E3B2DD-F75F-47FF-BC7B-8C78B75CEA32}"/>
    <cellStyle name="Normal 62 4" xfId="9856" xr:uid="{2874E78D-ED13-4439-B3DE-C62352717A57}"/>
    <cellStyle name="Normal 62 5" xfId="18227" xr:uid="{44672917-F84B-48B9-AD9A-CB73612BDDAE}"/>
    <cellStyle name="Normal 62 6" xfId="17685" xr:uid="{8144AACF-2B6D-40B4-AFDA-00E36CE5801E}"/>
    <cellStyle name="Normal 62 6 2" xfId="30214" xr:uid="{95213058-D045-44A1-BBF7-A7A3E08BAA5C}"/>
    <cellStyle name="Normal 62 6 3" xfId="29504" xr:uid="{D765C55E-1F43-4444-A251-E7138D645E14}"/>
    <cellStyle name="Normal 62 7" xfId="26600" xr:uid="{218E8969-EE0A-45FF-BEE3-B7AADD0A10A8}"/>
    <cellStyle name="Normal 620" xfId="26165" xr:uid="{C673BD0A-C08D-4532-95E0-B86DEF194F54}"/>
    <cellStyle name="Normal 621" xfId="26166" xr:uid="{BCB8F556-847F-48E2-8A90-540F77BB9E0D}"/>
    <cellStyle name="Normal 622" xfId="26167" xr:uid="{70BDB06B-9B4D-4244-AB6A-C4FF89A89433}"/>
    <cellStyle name="Normal 623" xfId="26168" xr:uid="{51F2E066-186E-4A1E-ABC7-81C516CBA602}"/>
    <cellStyle name="Normal 624" xfId="26169" xr:uid="{E8BCE2FB-FFAC-4C73-8BF8-07D9E9983D71}"/>
    <cellStyle name="Normal 625" xfId="26170" xr:uid="{9DA15879-BAF5-47F1-80BB-3A2D8C230788}"/>
    <cellStyle name="Normal 626" xfId="25943" xr:uid="{7DBDDF04-D98A-4CD1-9D82-0FD16AAFFE49}"/>
    <cellStyle name="Normal 626 2" xfId="26844" xr:uid="{A6551492-5E49-4DF8-B284-820603B589B9}"/>
    <cellStyle name="Normal 626 3" xfId="31016" xr:uid="{5B9D717D-4AA1-4EA6-86F7-A2D520AD2F82}"/>
    <cellStyle name="Normal 627" xfId="26176" xr:uid="{1A0D9C2B-C1DD-4E39-B0DB-84E8CE19073E}"/>
    <cellStyle name="Normal 627 2" xfId="26845" xr:uid="{64895ED7-EC32-48CA-A8C5-0F7E3F3A4757}"/>
    <cellStyle name="Normal 627 3" xfId="31021" xr:uid="{0A2C753E-2E61-4996-80B5-9F2B930887D9}"/>
    <cellStyle name="Normal 628" xfId="26201" xr:uid="{0520836F-C550-49C3-9A43-CD58C6E992F4}"/>
    <cellStyle name="Normal 629" xfId="26846" xr:uid="{B6FF86A2-574F-4A33-B949-2CAEF0ADB749}"/>
    <cellStyle name="Normal 63" xfId="4694" xr:uid="{CDB7ED3F-7DCF-4ECC-A060-D0D1E4227B46}"/>
    <cellStyle name="Normal 63 2" xfId="4695" xr:uid="{AF401B16-5BF4-4DED-BA85-2071335452DD}"/>
    <cellStyle name="Normal 63 2 2" xfId="9860" xr:uid="{FD2B31C2-552F-4249-BAE8-454163E263A2}"/>
    <cellStyle name="Normal 63 3" xfId="4696" xr:uid="{E93F57BD-29FB-499A-9BD2-C53F03C64DDB}"/>
    <cellStyle name="Normal 63 4" xfId="9859" xr:uid="{9722965D-6809-439D-891A-5E869725E64B}"/>
    <cellStyle name="Normal 63 5" xfId="18228" xr:uid="{0FA9C832-001F-4AAE-953C-5B5BC0FE2E6B}"/>
    <cellStyle name="Normal 63 6" xfId="17687" xr:uid="{C155130B-AAD2-4543-8366-965F1E69314C}"/>
    <cellStyle name="Normal 630" xfId="26847" xr:uid="{19BE8714-8941-4393-A5F0-AD7ED294063B}"/>
    <cellStyle name="Normal 631" xfId="26848" xr:uid="{D57EFC9E-F10A-41F0-BC93-6AE6D4F2A35B}"/>
    <cellStyle name="Normal 632" xfId="26849" xr:uid="{6090CE5D-585A-46B3-944A-38D27CC2EED7}"/>
    <cellStyle name="Normal 633" xfId="26850" xr:uid="{0C139A39-9181-408B-A736-30C969607812}"/>
    <cellStyle name="Normal 634" xfId="26851" xr:uid="{DF101255-838F-43DB-84BB-8FF122505F7C}"/>
    <cellStyle name="Normal 635" xfId="26852" xr:uid="{8AAB84AC-D026-4C97-8821-C9B765CBCA3E}"/>
    <cellStyle name="Normal 636" xfId="26853" xr:uid="{D04F8A5A-DA45-472F-A12F-32B641587701}"/>
    <cellStyle name="Normal 637" xfId="26854" xr:uid="{96681527-716F-41C9-A4D3-404AFF333CC2}"/>
    <cellStyle name="Normal 638" xfId="26855" xr:uid="{DC0BD82C-89D7-44EF-836F-53BEDF935716}"/>
    <cellStyle name="Normal 639" xfId="26856" xr:uid="{DBCB4267-AC50-4BB9-9CE6-CE4B9DF9ECB2}"/>
    <cellStyle name="Normal 64" xfId="4697" xr:uid="{CAEBFC28-B463-425B-8C02-A3F69132B5EC}"/>
    <cellStyle name="Normal 64 2" xfId="4698" xr:uid="{74F0394B-ED9E-4E0E-B094-660BCEB7F581}"/>
    <cellStyle name="Normal 64 2 2" xfId="9862" xr:uid="{7337A57C-10E9-49C6-B939-50B24EE1D678}"/>
    <cellStyle name="Normal 64 3" xfId="9861" xr:uid="{D5781583-EB48-4A44-B22A-AAD207B33C36}"/>
    <cellStyle name="Normal 64 4" xfId="18229" xr:uid="{E4608802-AC4D-4D22-9953-DF4A3B29C135}"/>
    <cellStyle name="Normal 64 5" xfId="17688" xr:uid="{6A805920-FC65-4E95-88FE-36C983B1D34E}"/>
    <cellStyle name="Normal 640" xfId="26857" xr:uid="{E85E4D1A-7AA4-4AD8-9E4B-896A393E0CC1}"/>
    <cellStyle name="Normal 641" xfId="26858" xr:uid="{990ECE32-B27F-4EFE-BCCE-A1DA51AD1882}"/>
    <cellStyle name="Normal 642" xfId="26859" xr:uid="{98DF11A4-C2BC-42A7-BD15-4A486335B3E6}"/>
    <cellStyle name="Normal 643" xfId="26860" xr:uid="{D3E49459-482D-414C-B117-0AD98C91D204}"/>
    <cellStyle name="Normal 644" xfId="26861" xr:uid="{7423B18C-F3A1-4411-8AA7-28F319D78ABB}"/>
    <cellStyle name="Normal 645" xfId="26862" xr:uid="{5B97113F-44DC-4FAB-9DF4-40647C765138}"/>
    <cellStyle name="Normal 646" xfId="26863" xr:uid="{7885EBD6-52E8-4024-B977-69F703E7D702}"/>
    <cellStyle name="Normal 647" xfId="26864" xr:uid="{8DAB6FE8-8BE2-43EC-9764-A8B7DB128710}"/>
    <cellStyle name="Normal 648" xfId="26865" xr:uid="{863170CF-5041-4225-8B09-48F029D61C83}"/>
    <cellStyle name="Normal 649" xfId="26866" xr:uid="{884C2DB8-EF82-4B1B-A86B-B2FC771CD06C}"/>
    <cellStyle name="Normal 65" xfId="4699" xr:uid="{2C53755B-A8B5-46FD-92BF-3D6788B4A546}"/>
    <cellStyle name="Normal 65 2" xfId="4700" xr:uid="{BB0070B6-5BAA-4DF1-9821-A9525BA458E9}"/>
    <cellStyle name="Normal 65 2 2" xfId="9864" xr:uid="{7CE4BF7E-7DAF-4C4D-A0B5-D1856E67D2F2}"/>
    <cellStyle name="Normal 65 3" xfId="4701" xr:uid="{6B75BCBB-BF7A-4F65-AB1B-65CEDDF7020F}"/>
    <cellStyle name="Normal 65 3 2" xfId="9865" xr:uid="{4910AFF8-16F2-43C1-B4FF-DD15B68BB56B}"/>
    <cellStyle name="Normal 65 4" xfId="9863" xr:uid="{6F3B4E14-89D5-488F-99E3-D7F63673ACC6}"/>
    <cellStyle name="Normal 65 5" xfId="18230" xr:uid="{A67C0D8B-88DE-4331-8283-F65C92A29F35}"/>
    <cellStyle name="Normal 65 6" xfId="17690" xr:uid="{C3AFD19E-1543-4AF4-A522-0E172055EFA7}"/>
    <cellStyle name="Normal 650" xfId="26867" xr:uid="{C9CAD89C-121D-49DF-B94A-DA6AE8997FF5}"/>
    <cellStyle name="Normal 651" xfId="26868" xr:uid="{7BC3FA44-F99F-45AA-982A-2263E95F4B5C}"/>
    <cellStyle name="Normal 652" xfId="26869" xr:uid="{FC99789F-5661-49DF-BB0D-846E8A3152D3}"/>
    <cellStyle name="Normal 653" xfId="26870" xr:uid="{07C01D43-9929-46FE-B36B-A43BE1B44EBA}"/>
    <cellStyle name="Normal 654" xfId="26871" xr:uid="{E27D0F01-07C3-4501-8F7E-E547C8EEC574}"/>
    <cellStyle name="Normal 655" xfId="26947" xr:uid="{17DCB2FD-86DD-454E-9059-E0A6E59140DF}"/>
    <cellStyle name="Normal 656" xfId="26948" xr:uid="{550EFB84-2D8D-43B8-A207-97D7C5C3630B}"/>
    <cellStyle name="Normal 657" xfId="26949" xr:uid="{7F905BA6-5221-44A6-A87B-E9AF88A6D1E5}"/>
    <cellStyle name="Normal 658" xfId="26950" xr:uid="{3673FEF6-D27F-4C1C-BF9A-D5CAAF166EF4}"/>
    <cellStyle name="Normal 659" xfId="26952" xr:uid="{5EB732A7-22C2-4A17-854B-B1C8B1FCE02D}"/>
    <cellStyle name="Normal 66" xfId="4702" xr:uid="{8A202F26-3EDB-4577-A561-6A84329EABA6}"/>
    <cellStyle name="Normal 66 2" xfId="4703" xr:uid="{7920E216-2B01-43E4-823A-C182066F704B}"/>
    <cellStyle name="Normal 66 2 2" xfId="9867" xr:uid="{C5157371-43DE-435E-A2FA-6E0647DC5B00}"/>
    <cellStyle name="Normal 66 3" xfId="4704" xr:uid="{7747C287-EF64-4CF4-A316-98E4268061F8}"/>
    <cellStyle name="Normal 66 3 2" xfId="9868" xr:uid="{ABEDF0ED-920F-4146-A1A6-AC2D10FFDC34}"/>
    <cellStyle name="Normal 66 4" xfId="9866" xr:uid="{2AEA0181-C3AD-4A80-8E60-96AC0BC45263}"/>
    <cellStyle name="Normal 66 5" xfId="18231" xr:uid="{FB31C228-F7C3-4F26-AF4B-E0893227CCB2}"/>
    <cellStyle name="Normal 66 6" xfId="17691" xr:uid="{24416D3F-7B15-4DEF-9F4E-7B6C60B129C4}"/>
    <cellStyle name="Normal 660" xfId="26953" xr:uid="{4CCDDB77-D72E-4DDF-BFAE-76067A629557}"/>
    <cellStyle name="Normal 661" xfId="26954" xr:uid="{06D12EB5-56DD-40C0-86D6-316C7AD34685}"/>
    <cellStyle name="Normal 662" xfId="26955" xr:uid="{9D7D5C54-9C6D-410A-B313-E198B9DB0942}"/>
    <cellStyle name="Normal 663" xfId="26956" xr:uid="{FA1D9DC6-42EC-4639-B9C0-BDF115EA191A}"/>
    <cellStyle name="Normal 664" xfId="26957" xr:uid="{EC3690FD-ABE6-4B25-B673-872E41F20985}"/>
    <cellStyle name="Normal 665" xfId="26958" xr:uid="{683E673E-3C6C-468D-9482-11B525225DF1}"/>
    <cellStyle name="Normal 666" xfId="26959" xr:uid="{FB539595-A70F-4496-A980-FD2C0507D501}"/>
    <cellStyle name="Normal 667" xfId="26960" xr:uid="{7B189090-5A9E-4BC4-8D93-A0940583BAA5}"/>
    <cellStyle name="Normal 668" xfId="26961" xr:uid="{9AA8F8D5-05C0-4743-9E34-5107EDF1C576}"/>
    <cellStyle name="Normal 669" xfId="26962" xr:uid="{138CED89-5BCB-4C8A-98FD-10FEBA35C2E2}"/>
    <cellStyle name="Normal 67" xfId="4705" xr:uid="{79D6D479-6058-4576-9731-3D16B36E7522}"/>
    <cellStyle name="Normal 67 2" xfId="4706" xr:uid="{6DFC2420-553A-4667-9D7D-927371EFEAFF}"/>
    <cellStyle name="Normal 67 2 2" xfId="9870" xr:uid="{30741FDD-6A80-4A42-A680-26CDEDDEB5AE}"/>
    <cellStyle name="Normal 67 3" xfId="4707" xr:uid="{E5F31165-3BF4-4808-95D9-2BDF492FDDF0}"/>
    <cellStyle name="Normal 67 3 2" xfId="9871" xr:uid="{29AF1300-3A6D-4B7B-8733-EF64DE80AE3C}"/>
    <cellStyle name="Normal 67 4" xfId="9869" xr:uid="{81796F89-32F5-481F-A395-CD95B7009EFC}"/>
    <cellStyle name="Normal 67 5" xfId="18232" xr:uid="{E7FE63AB-17F2-48AE-80F4-C854E45903B3}"/>
    <cellStyle name="Normal 67 6" xfId="17692" xr:uid="{4E076DDB-2988-4594-9D05-991489D9B033}"/>
    <cellStyle name="Normal 67 7" xfId="29020" xr:uid="{A7E33BC2-752A-45F7-9892-6C24F33066F3}"/>
    <cellStyle name="Normal 670" xfId="26963" xr:uid="{4D269B2E-69D2-4409-A2CF-1B14223B5D9D}"/>
    <cellStyle name="Normal 671" xfId="26964" xr:uid="{0E9D0D2F-E59D-4D28-A83C-1DAE5618477C}"/>
    <cellStyle name="Normal 672" xfId="26965" xr:uid="{C8324BBA-0157-4CA5-8561-4A397C0D347D}"/>
    <cellStyle name="Normal 673" xfId="26966" xr:uid="{68D80CBC-8A5B-4CC2-AED6-FA0DF286A16C}"/>
    <cellStyle name="Normal 674" xfId="26967" xr:uid="{3320D121-FE6C-4AFC-ABAB-3142D833B6EB}"/>
    <cellStyle name="Normal 675" xfId="26968" xr:uid="{D5B44303-4BE4-4E93-84E5-B0D7974A5420}"/>
    <cellStyle name="Normal 676" xfId="26969" xr:uid="{A462491A-2E4B-4B6B-989A-582851605060}"/>
    <cellStyle name="Normal 677" xfId="26970" xr:uid="{541319F7-F36C-4B3B-A982-659B6EF966FD}"/>
    <cellStyle name="Normal 678" xfId="26971" xr:uid="{12946078-394C-49B5-B86C-0477432E744D}"/>
    <cellStyle name="Normal 679" xfId="26972" xr:uid="{07FB75AF-08D0-48E7-9B16-D5D2FC3EE9D8}"/>
    <cellStyle name="Normal 68" xfId="4708" xr:uid="{873E61B6-85DA-473B-94C6-BFA5CFF6CB87}"/>
    <cellStyle name="Normal 68 2" xfId="4709" xr:uid="{0D2BE389-8FEA-48FD-B2BF-F783618E9518}"/>
    <cellStyle name="Normal 68 2 2" xfId="9873" xr:uid="{61112D99-7C8F-4DEA-9FDD-1703092E1DE3}"/>
    <cellStyle name="Normal 68 2 3" xfId="26938" xr:uid="{6BC5D937-513C-44D9-A71D-012B51AFDF84}"/>
    <cellStyle name="Normal 68 3" xfId="4710" xr:uid="{945F49D6-457B-4BE6-99D8-1D887FA553B8}"/>
    <cellStyle name="Normal 68 3 2" xfId="9874" xr:uid="{4522D45C-07FB-4E50-B24B-C97B65DA2783}"/>
    <cellStyle name="Normal 68 4" xfId="9872" xr:uid="{20C81A28-6045-4763-BA88-C9A7A51A1782}"/>
    <cellStyle name="Normal 68 5" xfId="18233" xr:uid="{FB77F414-C27C-489D-A930-0BDB34FED351}"/>
    <cellStyle name="Normal 68 6" xfId="17693" xr:uid="{05622980-EB52-4806-9041-AD4AE17A9802}"/>
    <cellStyle name="Normal 68 6 2" xfId="30215" xr:uid="{E7A5DA49-CE49-4EEF-AC77-A3EE26752842}"/>
    <cellStyle name="Normal 68 6 3" xfId="29505" xr:uid="{60513695-5989-4D29-9F97-26A17699F79E}"/>
    <cellStyle name="Normal 68 7" xfId="29069" xr:uid="{FD48BA45-F726-4302-AAA9-8C5E51C5966B}"/>
    <cellStyle name="Normal 680" xfId="26973" xr:uid="{78B47598-1B68-4AAD-BAAB-234E3F14707B}"/>
    <cellStyle name="Normal 681" xfId="26974" xr:uid="{6E8937B4-6DB2-4B80-ADC6-94508CE30758}"/>
    <cellStyle name="Normal 682" xfId="26975" xr:uid="{BBD95F9C-5CA3-4FCF-B7DC-308C73369DA2}"/>
    <cellStyle name="Normal 683" xfId="26976" xr:uid="{26410EB8-A442-4469-A99A-B5DBB6C14C6C}"/>
    <cellStyle name="Normal 684" xfId="26977" xr:uid="{D7421C20-42DF-40A2-A58B-2C7727EC6F13}"/>
    <cellStyle name="Normal 685" xfId="26978" xr:uid="{716ABBFB-8A70-4400-8BB9-83B48C562F36}"/>
    <cellStyle name="Normal 686" xfId="26979" xr:uid="{1AC5B402-5C58-4E9C-AD62-F58A81805D48}"/>
    <cellStyle name="Normal 687" xfId="26980" xr:uid="{452ABF2B-5001-4A45-BE84-EA54B5054FFE}"/>
    <cellStyle name="Normal 688" xfId="26981" xr:uid="{9F8AC93D-FB03-476B-81B1-F3DCE7E6411F}"/>
    <cellStyle name="Normal 689" xfId="26982" xr:uid="{3D57A4AB-335F-49BE-9CFA-27534A8259E7}"/>
    <cellStyle name="Normal 69" xfId="4711" xr:uid="{B276EABB-9167-4BDD-84AE-D465959202E1}"/>
    <cellStyle name="Normal 69 2" xfId="4712" xr:uid="{EF868E0E-E12F-4D9D-951D-5F10D739176F}"/>
    <cellStyle name="Normal 69 2 2" xfId="9876" xr:uid="{6D967B97-5155-414E-B830-C384B5EC8B41}"/>
    <cellStyle name="Normal 69 2 3" xfId="26939" xr:uid="{45C070BB-59FF-4B65-8737-1658F17050A2}"/>
    <cellStyle name="Normal 69 3" xfId="4713" xr:uid="{AC496AA0-7AC8-4CB7-8116-297066ACDFF8}"/>
    <cellStyle name="Normal 69 3 2" xfId="9877" xr:uid="{B837160E-95B6-4FA6-92C7-219738B70146}"/>
    <cellStyle name="Normal 69 4" xfId="9875" xr:uid="{19591B4E-EAA4-4ACB-892A-27461F533890}"/>
    <cellStyle name="Normal 69 5" xfId="18234" xr:uid="{8463449A-B5FF-46F0-A467-C62CE3A7D86C}"/>
    <cellStyle name="Normal 69 6" xfId="17694" xr:uid="{7B3D8A5B-E545-4319-B12A-EF7AF692612E}"/>
    <cellStyle name="Normal 69 6 2" xfId="30216" xr:uid="{212B8DFF-4DDE-4147-9F28-8FE980F9CE07}"/>
    <cellStyle name="Normal 69 6 3" xfId="29506" xr:uid="{159AA1B3-D619-4F0C-BE61-E6DFA5BE7AE3}"/>
    <cellStyle name="Normal 690" xfId="26983" xr:uid="{DDAF8890-3F61-4AD2-8818-FBF2C83E96CC}"/>
    <cellStyle name="Normal 691" xfId="26984" xr:uid="{92530AD3-CB86-4064-B972-DC7231E98939}"/>
    <cellStyle name="Normal 692" xfId="26985" xr:uid="{CC284A59-3B35-423C-AF76-885B5E4C18DA}"/>
    <cellStyle name="Normal 693" xfId="26986" xr:uid="{41D1C25B-013D-4005-B64E-32F77FA7C4A6}"/>
    <cellStyle name="Normal 694" xfId="26987" xr:uid="{648EA0AC-6494-46C6-9B42-5C9FFAA1F2C8}"/>
    <cellStyle name="Normal 695" xfId="26988" xr:uid="{F04316DD-E0FD-49CC-89FC-CDF1FE798382}"/>
    <cellStyle name="Normal 696" xfId="26989" xr:uid="{68F271B8-890E-42E7-B1D3-AC7963C1AB97}"/>
    <cellStyle name="Normal 697" xfId="26990" xr:uid="{95839652-940C-407E-95E6-46C9581F58AC}"/>
    <cellStyle name="Normal 698" xfId="26991" xr:uid="{6605C6AE-FC52-4B4D-85A3-D7DD4285B309}"/>
    <cellStyle name="Normal 699" xfId="26992" xr:uid="{B9E8D33E-C6AE-4F9B-9D52-90E7008F4037}"/>
    <cellStyle name="Normal 7" xfId="65" xr:uid="{B25806FF-9BB0-4978-8969-47BD77633975}"/>
    <cellStyle name="Normal 7 2" xfId="102" xr:uid="{E6D007EC-4895-4BB0-8856-13AD79547C69}"/>
    <cellStyle name="Normal 7 2 2" xfId="4714" xr:uid="{56C473C8-40AB-412F-B1E9-FF1A92D68024}"/>
    <cellStyle name="Normal 7 2 2 2" xfId="9878" xr:uid="{9921E667-4822-4376-9D3A-55C03CA866F1}"/>
    <cellStyle name="Normal 7 2 2 3" xfId="11866" xr:uid="{AC7AA416-7587-4ADC-9F01-73E31BBD6E93}"/>
    <cellStyle name="Normal 7 2 2 3 2" xfId="18236" xr:uid="{59BCAAD1-5779-4FF8-870F-28E6C3BB3035}"/>
    <cellStyle name="Normal 7 2 3" xfId="4715" xr:uid="{83C2A676-00AD-4A81-AB2D-7522C1092217}"/>
    <cellStyle name="Normal 7 2 3 2" xfId="9879" xr:uid="{65C3FD83-F400-4827-8743-A529BAD0F563}"/>
    <cellStyle name="Normal 7 2 3 2 2" xfId="17253" xr:uid="{4A6B33EA-35B4-472B-B6BF-1719E4D7A5F8}"/>
    <cellStyle name="Normal 7 2 3 2 2 2" xfId="24725" xr:uid="{96F78945-2356-4529-A379-8DC5DEAD0043}"/>
    <cellStyle name="Normal 7 2 3 2 3" xfId="21629" xr:uid="{CF0C71FA-D5E2-4ADA-93F8-F0BABA3600E6}"/>
    <cellStyle name="Normal 7 2 3 3" xfId="10912" xr:uid="{1A6BCABC-DD26-4EE9-A23C-489AEF4BF1B8}"/>
    <cellStyle name="Normal 7 2 3 3 2" xfId="17485" xr:uid="{89AC2548-3937-4D98-8568-B83B0BA1D201}"/>
    <cellStyle name="Normal 7 2 3 3 2 2" xfId="24926" xr:uid="{1DFCC899-E4A8-4D55-83F5-63B683815E78}"/>
    <cellStyle name="Normal 7 2 3 3 3" xfId="21840" xr:uid="{A3DCFE86-8416-411A-AE21-A8A7EF2A3B43}"/>
    <cellStyle name="Normal 7 2 3 4" xfId="15705" xr:uid="{624577E6-6536-4D18-AC3D-F70971B02774}"/>
    <cellStyle name="Normal 7 2 3 4 2" xfId="23244" xr:uid="{0C3E77B1-815A-437D-B60B-8A08744C02D2}"/>
    <cellStyle name="Normal 7 2 3 5" xfId="20163" xr:uid="{4CC206FE-9685-44D8-8993-1D72AD022C1D}"/>
    <cellStyle name="Normal 7 2 4" xfId="4716" xr:uid="{B51DD6F0-8BF8-4A00-9325-E4CE1D5A3898}"/>
    <cellStyle name="Normal 7 2 5" xfId="17714" xr:uid="{71FF8CB8-AE1C-4A29-BB1B-0748F46B8126}"/>
    <cellStyle name="Normal 7 3" xfId="4717" xr:uid="{A214300A-5273-49AF-96C6-46A79FD6E612}"/>
    <cellStyle name="Normal 7 3 2" xfId="9880" xr:uid="{EB458D7B-320D-456F-8A98-2EE6EA7C2D36}"/>
    <cellStyle name="Normal 7 3 2 2" xfId="17254" xr:uid="{929112D9-12F5-42AA-AFD3-2A952ECE85D8}"/>
    <cellStyle name="Normal 7 3 2 2 2" xfId="24726" xr:uid="{1AC40E97-64CB-452B-ABAF-601E33585CAC}"/>
    <cellStyle name="Normal 7 3 2 3" xfId="21630" xr:uid="{D6A67CF5-20FF-4EDE-93E5-1B0487FA6010}"/>
    <cellStyle name="Normal 7 3 3" xfId="10913" xr:uid="{080E941F-9D2F-4C4D-8B3E-C536458A9CF3}"/>
    <cellStyle name="Normal 7 3 3 2" xfId="17486" xr:uid="{73C34AC8-F11F-42EC-8302-2DFAC1096CFC}"/>
    <cellStyle name="Normal 7 3 3 2 2" xfId="24927" xr:uid="{85E8ADDA-22D0-4A91-8EE2-C890EC8D6F68}"/>
    <cellStyle name="Normal 7 3 3 3" xfId="21841" xr:uid="{86D9D2B9-AB83-4A8F-8E83-21DA6E1308B8}"/>
    <cellStyle name="Normal 7 3 4" xfId="11867" xr:uid="{8C95EA07-D503-4385-A9C3-E9D5934DDA31}"/>
    <cellStyle name="Normal 7 3 4 2" xfId="15706" xr:uid="{3D87DF49-72BD-4062-BEBA-0FCACB161B19}"/>
    <cellStyle name="Normal 7 3 4 3" xfId="30099" xr:uid="{70735B78-7008-438C-AB0F-C0905070A77A}"/>
    <cellStyle name="Normal 7 3 5" xfId="18237" xr:uid="{36D90C74-0F7F-4053-A4E8-9AED73CE5F09}"/>
    <cellStyle name="Normal 7 3 6" xfId="26714" xr:uid="{D91CFCB9-C9E2-4459-9656-8D7724F938D7}"/>
    <cellStyle name="Normal 7 3 7" xfId="29037" xr:uid="{060EB72F-8E3E-4D29-9ED1-CC72DB2B8162}"/>
    <cellStyle name="Normal 7 3 7 2" xfId="31609" xr:uid="{C441A9DB-712E-4D8A-8026-EB7D89BE5128}"/>
    <cellStyle name="Normal 7 3 7 3" xfId="29507" xr:uid="{9F9BB0E1-7679-4723-B4A7-29157AB55EF3}"/>
    <cellStyle name="Normal 7 4" xfId="4718" xr:uid="{12D3835E-EDEA-4862-8223-B721801D0DA8}"/>
    <cellStyle name="Normal 7 4 2" xfId="11868" xr:uid="{2C6C5549-AB98-43FF-90F8-140B3C219C0B}"/>
    <cellStyle name="Normal 7 4 2 2" xfId="18238" xr:uid="{1C3C1970-C6AB-4985-AB7D-A051072212C6}"/>
    <cellStyle name="Normal 7 4 3" xfId="26710" xr:uid="{8BD82E1F-C23F-45E7-9EE9-61D80EC38F97}"/>
    <cellStyle name="Normal 7 5" xfId="4719" xr:uid="{5AF0E19C-65E3-4235-9720-28FC1A314076}"/>
    <cellStyle name="Normal 7 6" xfId="14183" xr:uid="{DDEF3617-424A-422B-97A8-6B4547DD09A0}"/>
    <cellStyle name="Normal 7 6 2" xfId="18235" xr:uid="{0BE0682A-E904-4B58-BA06-0CEE12A6550F}"/>
    <cellStyle name="Normal 7 6 3" xfId="30204" xr:uid="{3DE78795-BC28-4E5C-9609-488A5B550697}"/>
    <cellStyle name="Normal 7 7" xfId="18752" xr:uid="{3ED91CFB-C697-4677-A85A-C7458A8F8961}"/>
    <cellStyle name="Normal 7 8" xfId="25253" xr:uid="{12F2C8EE-804F-40E6-ACDA-CBB45A30390B}"/>
    <cellStyle name="Normal 70" xfId="4720" xr:uid="{D8DAD6A1-925E-48C0-A515-21858D196DC2}"/>
    <cellStyle name="Normal 70 2" xfId="4721" xr:uid="{8AC8788B-C46B-4804-9047-E5A2B430696B}"/>
    <cellStyle name="Normal 70 2 2" xfId="9882" xr:uid="{0B8D676A-5D96-4EF2-90B5-388E6F0A6DF9}"/>
    <cellStyle name="Normal 70 2 3" xfId="26940" xr:uid="{9181CDCA-4060-4D22-8C13-7ADC8AB96EA0}"/>
    <cellStyle name="Normal 70 3" xfId="9881" xr:uid="{A0D1A74A-DF25-4097-9280-4EF21A07685A}"/>
    <cellStyle name="Normal 70 4" xfId="18239" xr:uid="{ADBEFEA9-540F-40EF-A6DF-3C49E7F38C03}"/>
    <cellStyle name="Normal 70 5" xfId="17695" xr:uid="{F8AA0539-9B09-4E2C-B6D2-D1EB3733C960}"/>
    <cellStyle name="Normal 70 5 2" xfId="30217" xr:uid="{D34557FC-C5F5-4B3E-8746-F01C411BF865}"/>
    <cellStyle name="Normal 70 5 3" xfId="29508" xr:uid="{DF531327-CC1E-44EE-A7C7-A151D57BEB9E}"/>
    <cellStyle name="Normal 700" xfId="26993" xr:uid="{36B5BC04-6211-42AB-B3F7-3FCACBE23879}"/>
    <cellStyle name="Normal 701" xfId="26994" xr:uid="{66923AA8-6D4F-48A0-AAB2-2B260F6FE265}"/>
    <cellStyle name="Normal 702" xfId="26995" xr:uid="{0380101B-3F4C-4FB2-A383-96AC68928A16}"/>
    <cellStyle name="Normal 703" xfId="26996" xr:uid="{8A60D03A-A912-48B0-909B-4922442F9794}"/>
    <cellStyle name="Normal 704" xfId="26997" xr:uid="{BE61426B-CD75-42E2-AF20-CA6FD818BBC3}"/>
    <cellStyle name="Normal 705" xfId="26998" xr:uid="{AF6E3CAA-A973-4868-B180-3D18D716BEDA}"/>
    <cellStyle name="Normal 706" xfId="26999" xr:uid="{CCE2D7E3-B831-4F45-B5B2-7E24A8066FDC}"/>
    <cellStyle name="Normal 707" xfId="27000" xr:uid="{9F94EC23-8380-48EC-90F9-AD724E2769F6}"/>
    <cellStyle name="Normal 708" xfId="27001" xr:uid="{E9F81453-D56D-4935-B48A-4369DD6B612F}"/>
    <cellStyle name="Normal 709" xfId="27002" xr:uid="{F20B67E1-EF00-4C61-9B9E-C42AA235DAB1}"/>
    <cellStyle name="Normal 71" xfId="4722" xr:uid="{0D0BB0A7-1865-4B7B-91BA-B71D37D5603F}"/>
    <cellStyle name="Normal 71 2" xfId="4723" xr:uid="{8BFD8E2C-7807-4190-8B72-5A510AAA0DE2}"/>
    <cellStyle name="Normal 71 2 2" xfId="9884" xr:uid="{2E8E47C1-8E71-4E0A-AB9B-28EA4714AECC}"/>
    <cellStyle name="Normal 71 2 3" xfId="26941" xr:uid="{3598C314-4FC1-4C4C-AF5F-B62F8BC8B6D6}"/>
    <cellStyle name="Normal 71 3" xfId="9883" xr:uid="{D47C7BCF-E236-4F70-BAC3-C8866BE85486}"/>
    <cellStyle name="Normal 71 4" xfId="18240" xr:uid="{929C9FC2-30E4-43AC-A4F2-C3643BE8A3B0}"/>
    <cellStyle name="Normal 71 5" xfId="17696" xr:uid="{D683FA88-7479-45B3-BD19-6F7D339AF50A}"/>
    <cellStyle name="Normal 71 5 2" xfId="30218" xr:uid="{CF490D58-6151-4280-A76B-6B04F22402CA}"/>
    <cellStyle name="Normal 71 5 3" xfId="29509" xr:uid="{26535C4D-4279-4C75-B3D0-97426D42E1E9}"/>
    <cellStyle name="Normal 710" xfId="27003" xr:uid="{71F521EE-B7A8-4C5D-AA7D-421857C1BC2E}"/>
    <cellStyle name="Normal 711" xfId="27004" xr:uid="{1A48357E-0FBB-43E5-957D-B6495772ED83}"/>
    <cellStyle name="Normal 712" xfId="27005" xr:uid="{45C4B632-2EE4-46EB-BC49-EB850EFAD7FE}"/>
    <cellStyle name="Normal 713" xfId="27006" xr:uid="{C8224259-A887-4B7F-A33F-B912D49D7333}"/>
    <cellStyle name="Normal 714" xfId="27007" xr:uid="{7E43E4E7-D987-4359-9356-0A567E28D4C5}"/>
    <cellStyle name="Normal 715" xfId="27008" xr:uid="{09A7A360-CA36-4572-9CED-B503491B7A05}"/>
    <cellStyle name="Normal 716" xfId="27009" xr:uid="{A8804EE4-761F-4E9A-B6C9-C0ECE5E3A225}"/>
    <cellStyle name="Normal 717" xfId="27010" xr:uid="{CF3A02FD-6057-41B4-93EA-743C93690EDF}"/>
    <cellStyle name="Normal 718" xfId="27011" xr:uid="{37CC147B-FC6C-4999-B660-2C5E3D3B1C88}"/>
    <cellStyle name="Normal 719" xfId="27012" xr:uid="{F5D61628-AB73-4F89-9F7A-5C11D16F1980}"/>
    <cellStyle name="Normal 72" xfId="4724" xr:uid="{BABB49FC-460F-4AFF-A5C2-1878831858F3}"/>
    <cellStyle name="Normal 72 2" xfId="26193" xr:uid="{7B3F709B-9798-49DD-8954-143DF905D7FE}"/>
    <cellStyle name="Normal 72 2 2" xfId="31031" xr:uid="{06AC1AD8-91F0-4D41-81C9-B7372C5A9916}"/>
    <cellStyle name="Normal 72 2 3" xfId="29510" xr:uid="{859A69E9-8EFD-4ECA-A428-C67FFF478C52}"/>
    <cellStyle name="Normal 72 3" xfId="26602" xr:uid="{1006B267-1E5C-402A-8823-8849E1C6A72B}"/>
    <cellStyle name="Normal 720" xfId="27013" xr:uid="{9D834504-E025-4B6A-9AA5-C6D48A9365B6}"/>
    <cellStyle name="Normal 721" xfId="27014" xr:uid="{F8ADDC78-E6B1-4157-8313-B77E81353C7C}"/>
    <cellStyle name="Normal 722" xfId="27015" xr:uid="{16FD774E-6153-4DE7-86E5-15E3280B2B36}"/>
    <cellStyle name="Normal 723" xfId="27017" xr:uid="{CA8AECF0-A5AB-4CC5-8921-4D808A226154}"/>
    <cellStyle name="Normal 724" xfId="27018" xr:uid="{512E6F84-A390-4DFB-9EAF-FFF40CA745C6}"/>
    <cellStyle name="Normal 725" xfId="27019" xr:uid="{DC7A2969-194E-4A03-9217-36FE6A18F187}"/>
    <cellStyle name="Normal 726" xfId="27021" xr:uid="{DAB64A5D-E716-42CE-97DE-C2FC804F1A0E}"/>
    <cellStyle name="Normal 727" xfId="27023" xr:uid="{ACE243C6-8114-4ADB-8FEC-12536EDBD0EA}"/>
    <cellStyle name="Normal 728" xfId="27024" xr:uid="{0AC2C7C0-3270-4D21-874F-0ABBE595B90C}"/>
    <cellStyle name="Normal 729" xfId="27025" xr:uid="{FBB11273-D11A-4076-A213-BA97D672BC25}"/>
    <cellStyle name="Normal 73" xfId="4725" xr:uid="{3F16C34D-8351-4B39-B8E2-275699B82C92}"/>
    <cellStyle name="Normal 73 2" xfId="9885" xr:uid="{CE071266-7EAE-4BEC-832B-D44E2F409124}"/>
    <cellStyle name="Normal 73 3" xfId="29068" xr:uid="{7F7AF405-1171-4CC4-8E04-1478BE1E52F4}"/>
    <cellStyle name="Normal 73 3 2" xfId="31626" xr:uid="{D2FEDB90-3B27-4E5C-A91E-462A9C71216A}"/>
    <cellStyle name="Normal 73 3 3" xfId="29511" xr:uid="{496B211C-CEC4-40B5-9699-A7360411DBDF}"/>
    <cellStyle name="Normal 730" xfId="27026" xr:uid="{DC523E66-ADBF-4E72-92EB-0AB2A6F11491}"/>
    <cellStyle name="Normal 731" xfId="27027" xr:uid="{B6A6C71D-43A6-4C82-96BB-6428C832BF07}"/>
    <cellStyle name="Normal 732" xfId="27028" xr:uid="{E67FBA2F-201A-49B7-B0AE-DB9D10587744}"/>
    <cellStyle name="Normal 733" xfId="27029" xr:uid="{6EA44474-0B60-447D-8276-B34663050420}"/>
    <cellStyle name="Normal 734" xfId="27030" xr:uid="{10D57139-2AD8-4F56-85A2-5659EC40B874}"/>
    <cellStyle name="Normal 735" xfId="27031" xr:uid="{137BE6EE-2E6A-4B3A-9303-E2CABC937DD6}"/>
    <cellStyle name="Normal 736" xfId="27032" xr:uid="{FEADB0C6-5B68-4B50-AB2D-DAF23BBB1682}"/>
    <cellStyle name="Normal 737" xfId="27033" xr:uid="{CADC4D8C-FD10-42B8-B1CC-AB193358F797}"/>
    <cellStyle name="Normal 738" xfId="27034" xr:uid="{029E09CA-0304-45FF-B12C-D1546222CEF4}"/>
    <cellStyle name="Normal 739" xfId="27035" xr:uid="{BD973C0B-6FB0-490E-9B89-0F263780D648}"/>
    <cellStyle name="Normal 74" xfId="4726" xr:uid="{0FD9AD56-3410-4134-B210-87E0FA672FCD}"/>
    <cellStyle name="Normal 74 2" xfId="9886" xr:uid="{62243BC6-66A7-460C-986B-E21998FD9CB5}"/>
    <cellStyle name="Normal 74 3" xfId="29070" xr:uid="{52FD7F3B-92FC-4392-8C9C-9F6091F500A0}"/>
    <cellStyle name="Normal 74 3 2" xfId="31627" xr:uid="{7D868A43-53B5-4E4C-B2F2-C6ACAC3A7CD8}"/>
    <cellStyle name="Normal 74 3 3" xfId="29512" xr:uid="{4E2DA0CF-DCE1-4AA4-BF54-C8DC5987A048}"/>
    <cellStyle name="Normal 740" xfId="27036" xr:uid="{6CD81245-3847-4610-A7A8-D5F6AB53D3D4}"/>
    <cellStyle name="Normal 741" xfId="27037" xr:uid="{1EFF5243-695C-4CEE-8425-B976A526BD7E}"/>
    <cellStyle name="Normal 742" xfId="27038" xr:uid="{D943510F-ECDD-4707-A327-3CF63B7A3B25}"/>
    <cellStyle name="Normal 743" xfId="27039" xr:uid="{D442008E-93BC-4CE1-BBFE-5E689CDC213B}"/>
    <cellStyle name="Normal 744" xfId="27040" xr:uid="{9124B205-5E92-4087-9749-E2742B16A749}"/>
    <cellStyle name="Normal 745" xfId="27041" xr:uid="{4DC3E5D6-190B-43F9-A27C-14CE565659F7}"/>
    <cellStyle name="Normal 746" xfId="27042" xr:uid="{A8B4B6DF-B794-44FB-9D15-F89F8C88B7EB}"/>
    <cellStyle name="Normal 747" xfId="27043" xr:uid="{0DD46CF7-F18A-4BA7-93C4-0CD1BEB87C58}"/>
    <cellStyle name="Normal 748" xfId="27044" xr:uid="{128319E9-C1F1-4B36-BEB3-46E5390594CD}"/>
    <cellStyle name="Normal 749" xfId="27045" xr:uid="{C4096191-FD76-4E15-AE5C-5C72FE72E4A6}"/>
    <cellStyle name="Normal 75" xfId="4727" xr:uid="{68E2EDAD-4403-4A45-A43C-22DED7BBFBF3}"/>
    <cellStyle name="Normal 75 2" xfId="9887" xr:uid="{FA096715-6DB9-4E48-AC29-562EB8D0C3C1}"/>
    <cellStyle name="Normal 75 3" xfId="29072" xr:uid="{12B9F704-B4EE-4656-90C1-ED5FD79CB925}"/>
    <cellStyle name="Normal 75 3 2" xfId="31629" xr:uid="{3FEF1277-B4AB-468B-8D37-1C1447CBD618}"/>
    <cellStyle name="Normal 75 3 3" xfId="29513" xr:uid="{4AA0DC76-8DB0-430A-A8DC-0829E9B2F991}"/>
    <cellStyle name="Normal 750" xfId="27046" xr:uid="{5E097728-6703-4875-9A41-F023B31C2CC4}"/>
    <cellStyle name="Normal 751" xfId="27047" xr:uid="{AB4B67D2-A25E-4ABB-A818-7D1E9A35707B}"/>
    <cellStyle name="Normal 752" xfId="26449" xr:uid="{3EB27E44-ABBE-404C-A45D-37E71C079232}"/>
    <cellStyle name="Normal 753" xfId="27048" xr:uid="{6FCAA763-39EF-466B-AD79-FB1F32950B37}"/>
    <cellStyle name="Normal 754" xfId="27049" xr:uid="{C71B9018-15D0-45D4-A894-F47CC6C6F507}"/>
    <cellStyle name="Normal 755" xfId="27050" xr:uid="{9AE2DF38-E1F5-4836-9BB0-729FE5706F69}"/>
    <cellStyle name="Normal 756" xfId="26448" xr:uid="{B834EBB9-22E3-4D7D-AB01-C85061B8A828}"/>
    <cellStyle name="Normal 757" xfId="27051" xr:uid="{32EED96A-6BE7-4E92-AD76-3D4B4316D121}"/>
    <cellStyle name="Normal 758" xfId="27052" xr:uid="{DD23AD48-EC17-4273-869E-CAE546A86B5F}"/>
    <cellStyle name="Normal 759" xfId="27053" xr:uid="{87A94F6B-4424-4277-9AB5-8C5B844CED79}"/>
    <cellStyle name="Normal 76" xfId="4728" xr:uid="{01739AD5-2E25-4148-876D-D436F8E81CE0}"/>
    <cellStyle name="Normal 76 2" xfId="9888" xr:uid="{6DDBD616-3A2F-431A-B081-E67B7A4B0A18}"/>
    <cellStyle name="Normal 76 3" xfId="29075" xr:uid="{C2511F99-766A-40B9-BC2D-907BAAB581F8}"/>
    <cellStyle name="Normal 76 3 2" xfId="31631" xr:uid="{063D6F09-FFBE-45E7-88AA-3A5C7914C7DA}"/>
    <cellStyle name="Normal 76 3 3" xfId="29514" xr:uid="{29807D04-7C03-4559-B7E1-58AC548EA19A}"/>
    <cellStyle name="Normal 760" xfId="27054" xr:uid="{E4EB3B14-62AA-493C-9114-C2948864FB7B}"/>
    <cellStyle name="Normal 761" xfId="27055" xr:uid="{77004DEE-C326-408A-9A15-BA24E7A715F5}"/>
    <cellStyle name="Normal 762" xfId="27056" xr:uid="{EAFB686D-9613-4D44-9A19-F067582773E5}"/>
    <cellStyle name="Normal 763" xfId="27057" xr:uid="{E26853FD-030F-4C78-9A8C-B29072D68760}"/>
    <cellStyle name="Normal 764" xfId="27058" xr:uid="{C0D19A2F-43BE-4F2E-BA71-97F374E96F13}"/>
    <cellStyle name="Normal 765" xfId="27059" xr:uid="{175899AB-ED43-47FD-AEC5-86D42187F51A}"/>
    <cellStyle name="Normal 766" xfId="27060" xr:uid="{10E02675-0AAD-4313-86EE-2610EBD539DF}"/>
    <cellStyle name="Normal 767" xfId="27061" xr:uid="{5FCC4CEF-5A2E-4841-BB21-FB98218C536F}"/>
    <cellStyle name="Normal 768" xfId="27062" xr:uid="{CF5745EB-381E-4AC8-84B1-DFB3B9434464}"/>
    <cellStyle name="Normal 769" xfId="27063" xr:uid="{7A3F68B0-0FB4-47E5-8099-2AE2D5035E59}"/>
    <cellStyle name="Normal 77" xfId="4729" xr:uid="{CAC0BA3C-5139-4D8F-B8C6-7B7845FA2E8A}"/>
    <cellStyle name="Normal 77 2" xfId="9889" xr:uid="{2E9D6414-8AEA-42C2-AD1F-51798EE6C7D8}"/>
    <cellStyle name="Normal 77 3" xfId="26662" xr:uid="{FDEF1F1D-7ACE-4276-B009-8CFF34F806B5}"/>
    <cellStyle name="Normal 77 3 2" xfId="31326" xr:uid="{90D65A89-C486-4D4B-887B-5DA1FBDDF939}"/>
    <cellStyle name="Normal 77 3 3" xfId="29515" xr:uid="{A27746BB-77F3-49F4-BAA9-606A938BA77B}"/>
    <cellStyle name="Normal 77 4" xfId="29076" xr:uid="{34538BE4-8A5F-4A1E-BC0E-5EE300CD2E20}"/>
    <cellStyle name="Normal 770" xfId="27064" xr:uid="{7606D2D4-36CE-4CD8-958F-F22807798060}"/>
    <cellStyle name="Normal 771" xfId="27065" xr:uid="{BB7ABF16-2AEC-4D27-8314-40B51BBA8FD2}"/>
    <cellStyle name="Normal 772" xfId="26641" xr:uid="{2748F1F8-4DA5-4927-9FD8-E54B2C006842}"/>
    <cellStyle name="Normal 773" xfId="27067" xr:uid="{52F7F7E6-5E65-41D6-A5F0-E1EBD245B9BC}"/>
    <cellStyle name="Normal 774" xfId="27073" xr:uid="{449B82B7-DC62-4A87-8DFE-A58FAF7535E0}"/>
    <cellStyle name="Normal 775" xfId="27075" xr:uid="{80722A58-7624-4600-A957-B33BCF1228BB}"/>
    <cellStyle name="Normal 776" xfId="27077" xr:uid="{F531CD95-963A-414A-A5F7-028F45514D24}"/>
    <cellStyle name="Normal 777" xfId="27079" xr:uid="{BD8B2B85-DB19-4727-8DDD-5544BD45D004}"/>
    <cellStyle name="Normal 778" xfId="27081" xr:uid="{F02EB5EA-CFFF-449F-B448-C4EFE069801E}"/>
    <cellStyle name="Normal 779" xfId="31751" xr:uid="{ECA5FCAF-7A48-4DA7-82E3-04AA838FB41B}"/>
    <cellStyle name="Normal 78" xfId="4730" xr:uid="{FB397339-4CB1-4387-B218-26398610925B}"/>
    <cellStyle name="Normal 78 2" xfId="9890" xr:uid="{92716918-53FF-4BDC-BC95-2FD2BCEFF501}"/>
    <cellStyle name="Normal 78 3" xfId="29077" xr:uid="{203F531F-D5E5-40C9-93AA-42DD90D80907}"/>
    <cellStyle name="Normal 78 3 2" xfId="31632" xr:uid="{40B564FE-6012-4715-ABE4-2B0668DA4002}"/>
    <cellStyle name="Normal 78 3 3" xfId="29516" xr:uid="{9AD684CD-673F-4E65-89B8-FF411F31929D}"/>
    <cellStyle name="Normal 780" xfId="31753" xr:uid="{50A7D40F-8670-445C-AEBE-A8DEFEB6270A}"/>
    <cellStyle name="Normal 781" xfId="31752" xr:uid="{6079A700-B635-4A58-AFB0-B38F6C779519}"/>
    <cellStyle name="Normal 782" xfId="79" xr:uid="{25165734-F3E2-4609-B527-328BF078A7D8}"/>
    <cellStyle name="Normal 79" xfId="4731" xr:uid="{36556DA5-5EBF-4466-8A2D-4D4490E26902}"/>
    <cellStyle name="Normal 79 2" xfId="9891" xr:uid="{05AF9EFF-275E-45C1-8315-42DAEDA155CA}"/>
    <cellStyle name="Normal 79 3" xfId="29078" xr:uid="{4914CE69-1073-4C23-AC13-2D79BB47C5E1}"/>
    <cellStyle name="Normal 79 3 2" xfId="31633" xr:uid="{4310995A-ACA0-4054-81BE-B28B54A9874F}"/>
    <cellStyle name="Normal 79 3 3" xfId="29517" xr:uid="{DCB757A7-1732-4262-99ED-2538645C1718}"/>
    <cellStyle name="Normal 8" xfId="66" xr:uid="{8A2299E8-D596-46C6-9233-CF08262400BB}"/>
    <cellStyle name="Normal 8 2" xfId="4732" xr:uid="{1503ABDD-BFE7-4A58-AF5C-DA26CBC77DDC}"/>
    <cellStyle name="Normal 8 2 2" xfId="4733" xr:uid="{6E642547-9D9A-48A9-A54B-23E0C7F1DB09}"/>
    <cellStyle name="Normal 8 2 2 2" xfId="9893" xr:uid="{4831721B-AC36-465D-8893-9157C5CD18F1}"/>
    <cellStyle name="Normal 8 2 2 2 2" xfId="17256" xr:uid="{81168764-D888-4E10-8B1F-31778E60900D}"/>
    <cellStyle name="Normal 8 2 2 2 2 2" xfId="24728" xr:uid="{D2D29973-28F9-476B-BFF6-315EB6985383}"/>
    <cellStyle name="Normal 8 2 2 2 3" xfId="21632" xr:uid="{557E510A-1095-4CB2-8B72-EF2D9A65A44B}"/>
    <cellStyle name="Normal 8 2 2 3" xfId="10915" xr:uid="{A0E15370-BFDD-464F-A1E0-2FED37A0692C}"/>
    <cellStyle name="Normal 8 2 2 3 2" xfId="17488" xr:uid="{0BFCD97C-C503-4A16-85AE-B04953D4A21C}"/>
    <cellStyle name="Normal 8 2 2 3 2 2" xfId="24929" xr:uid="{6865AEF1-FE67-49EB-B4B1-F56D7D37BF2D}"/>
    <cellStyle name="Normal 8 2 2 3 3" xfId="21843" xr:uid="{44AC079E-C3A0-4691-BB03-9056C56AF8D3}"/>
    <cellStyle name="Normal 8 2 2 4" xfId="11869" xr:uid="{D06C40EB-68CE-428C-8B6B-845E1341936A}"/>
    <cellStyle name="Normal 8 2 2 4 2" xfId="15708" xr:uid="{84E1D9C6-A7B8-4602-B534-3FF4532C7C48}"/>
    <cellStyle name="Normal 8 2 2 4 3" xfId="30100" xr:uid="{93245093-F83D-4CF4-B7D9-D60578ABB173}"/>
    <cellStyle name="Normal 8 2 2 5" xfId="18242" xr:uid="{15DF52D6-CED4-4165-9FC6-4358DD301CD4}"/>
    <cellStyle name="Normal 8 2 3" xfId="4734" xr:uid="{CC79924D-3488-4DB1-9B44-73A47E8302C2}"/>
    <cellStyle name="Normal 8 2 4" xfId="9892" xr:uid="{27F4127A-E692-4530-9CD4-1F9D1DF3937E}"/>
    <cellStyle name="Normal 8 2 4 2" xfId="17255" xr:uid="{26482E66-D4D7-4834-ACF7-13675E7A21D5}"/>
    <cellStyle name="Normal 8 2 4 2 2" xfId="24727" xr:uid="{ED23D6CC-CB0B-4425-8B9A-DB52437B56DA}"/>
    <cellStyle name="Normal 8 2 4 3" xfId="21631" xr:uid="{6D4D5BEC-9240-4CED-998F-6F16588DDEA6}"/>
    <cellStyle name="Normal 8 2 5" xfId="10914" xr:uid="{98796263-96A6-4C1F-8BA8-4313753EB4A1}"/>
    <cellStyle name="Normal 8 2 5 2" xfId="17487" xr:uid="{3A5B58D3-6EB7-414C-9994-2E7E3F95C8E5}"/>
    <cellStyle name="Normal 8 2 5 2 2" xfId="24928" xr:uid="{9D478882-B283-42D5-B17B-2F987172F70E}"/>
    <cellStyle name="Normal 8 2 5 3" xfId="21842" xr:uid="{860A6A28-5CCB-453A-8344-5B542924F6A2}"/>
    <cellStyle name="Normal 8 2 6" xfId="15707" xr:uid="{1E69C185-4B87-41C3-8BC0-DFF422FC4175}"/>
    <cellStyle name="Normal 8 2 6 2" xfId="23245" xr:uid="{CCFBDF85-091E-4D1E-8F69-02014C7402EF}"/>
    <cellStyle name="Normal 8 2 7" xfId="18241" xr:uid="{7D8178DD-568B-4FCC-90DA-FC9E5E1FD9E5}"/>
    <cellStyle name="Normal 8 2 8" xfId="18754" xr:uid="{67C7D44B-C028-4D91-893E-03D68A651347}"/>
    <cellStyle name="Normal 8 2 8 2" xfId="25162" xr:uid="{AD474683-476A-49C3-9324-43B8FA37576A}"/>
    <cellStyle name="Normal 8 2 8 3" xfId="30324" xr:uid="{8BEB0E38-6128-4CB0-93FD-4B40C499AD69}"/>
    <cellStyle name="Normal 8 2 9" xfId="29036" xr:uid="{3DB5DBA0-734F-4E48-83D0-F97A563F4E7F}"/>
    <cellStyle name="Normal 8 2 9 2" xfId="31608" xr:uid="{00DA145E-CC5E-45D9-9BF0-0AFCF5131316}"/>
    <cellStyle name="Normal 8 2 9 3" xfId="29518" xr:uid="{7E1B4406-86DE-49EE-805B-6B4541D9D9D1}"/>
    <cellStyle name="Normal 8 3" xfId="4735" xr:uid="{A3CADEC2-E066-4CAA-809D-0AFFF805C2ED}"/>
    <cellStyle name="Normal 8 3 2" xfId="11870" xr:uid="{61C929D5-A304-4D88-A543-70C9B9C93000}"/>
    <cellStyle name="Normal 8 3 2 2" xfId="18243" xr:uid="{CCC1EFBF-A47C-4077-AA05-55EA120D6A20}"/>
    <cellStyle name="Normal 8 3 3" xfId="18774" xr:uid="{51FAE4C5-44D0-48B2-A8A1-B16E5AC5B739}"/>
    <cellStyle name="Normal 8 4" xfId="6036" xr:uid="{F5F02D50-63AE-4E2A-BED3-CD44B58D24F4}"/>
    <cellStyle name="Normal 8 4 2" xfId="11871" xr:uid="{CBFFCBA0-E516-42B2-AC54-ACC6A314F2EA}"/>
    <cellStyle name="Normal 8 4 2 2" xfId="18386" xr:uid="{6A07F380-037C-4178-B6B0-8AC7C0DD27E8}"/>
    <cellStyle name="Normal 8 5" xfId="11872" xr:uid="{4D70A0B2-54E5-4644-BB21-95FBFFEFDE70}"/>
    <cellStyle name="Normal 8 6" xfId="11873" xr:uid="{A971D6C6-77B4-4590-9567-8C2A5DB06E38}"/>
    <cellStyle name="Normal 8 6 2" xfId="29264" xr:uid="{C77B00D4-0A88-442D-91BA-CE7B19F1AB2D}"/>
    <cellStyle name="Normal 8 6 3" xfId="30101" xr:uid="{8AD18417-FE3D-419E-9F4A-F872B0AAC3E3}"/>
    <cellStyle name="Normal 8 7" xfId="14186" xr:uid="{25D3967F-C51E-4104-8702-EC7A5B90502A}"/>
    <cellStyle name="Normal 8 8" xfId="18753" xr:uid="{6B2ABDD7-8B1D-4188-8C20-6606C7912960}"/>
    <cellStyle name="Normal 8 9" xfId="25254" xr:uid="{9AF80F36-4854-4865-AB60-788E3F61D4F4}"/>
    <cellStyle name="Normal 80" xfId="4736" xr:uid="{654AD8D6-F5C7-4BE0-9ACF-EEED59DAA519}"/>
    <cellStyle name="Normal 80 2" xfId="29079" xr:uid="{D51913EB-6145-43EF-B8FF-17969B764CE5}"/>
    <cellStyle name="Normal 80 2 2" xfId="31634" xr:uid="{39AA29F9-522D-435A-B558-1398B3C130FB}"/>
    <cellStyle name="Normal 80 2 3" xfId="29519" xr:uid="{2CCF8C0E-4279-4C87-8931-A433C543F26D}"/>
    <cellStyle name="Normal 81" xfId="4737" xr:uid="{2F51B139-158B-4B83-AB2B-A54859546EC4}"/>
    <cellStyle name="Normal 81 2" xfId="29071" xr:uid="{6276DF54-F49A-4303-91BA-E892DA212EB1}"/>
    <cellStyle name="Normal 81 2 2" xfId="31628" xr:uid="{DEBBF697-EDEA-466B-93DE-14A9CCF0A970}"/>
    <cellStyle name="Normal 81 2 3" xfId="29520" xr:uid="{4D11614B-5AF5-41D5-9AEF-80DA6407CB2B}"/>
    <cellStyle name="Normal 81 3" xfId="31764" xr:uid="{15FACA26-D508-4B90-92CE-DA71CDCCFE70}"/>
    <cellStyle name="Normal 82" xfId="4738" xr:uid="{C7B3C28E-0314-4796-B33D-556196197125}"/>
    <cellStyle name="Normal 82 2" xfId="29083" xr:uid="{691310E9-474B-4E10-A3C6-E0D5761D09A1}"/>
    <cellStyle name="Normal 82 2 2" xfId="31636" xr:uid="{711962AB-BFA4-4E09-B08E-34DAD5AF82DC}"/>
    <cellStyle name="Normal 82 2 3" xfId="29521" xr:uid="{061AAD7E-9144-40E8-9E18-23E4190CF23A}"/>
    <cellStyle name="Normal 82 3" xfId="31765" xr:uid="{7D21EBEE-1D4A-4DF5-9F2F-09FDA4AC78C9}"/>
    <cellStyle name="Normal 83" xfId="4739" xr:uid="{757DD447-8206-4880-ADB3-7BF52C9D9FCE}"/>
    <cellStyle name="Normal 83 2" xfId="29085" xr:uid="{8CA715FF-FEB4-4D97-AF3D-C8CA886C3C16}"/>
    <cellStyle name="Normal 83 2 2" xfId="31638" xr:uid="{97780A6C-2B43-4006-B6DC-434CC6D3749C}"/>
    <cellStyle name="Normal 83 2 3" xfId="29522" xr:uid="{7D575BF8-112F-424B-8DC9-5FB599EF92FA}"/>
    <cellStyle name="Normal 83 3" xfId="31766" xr:uid="{061C7184-18E8-44DC-9BB7-36ADBE9FFE95}"/>
    <cellStyle name="Normal 833" xfId="31748" xr:uid="{5B067B53-F707-4CAC-85C3-4EF224D51661}"/>
    <cellStyle name="Normal 836" xfId="31746" xr:uid="{EEC08DD4-5068-455A-A772-172B57620778}"/>
    <cellStyle name="Normal 838" xfId="31747" xr:uid="{14F6D52E-2D2D-4ED0-809F-CE13F093C38E}"/>
    <cellStyle name="Normal 84" xfId="4740" xr:uid="{141A1967-BEB0-46E9-A8CD-A837CBA00D42}"/>
    <cellStyle name="Normal 84 2" xfId="27071" xr:uid="{809A4239-EB7E-4FD0-80C9-0F9ECC62A197}"/>
    <cellStyle name="Normal 841" xfId="31744" xr:uid="{A5E69224-0160-4DEE-9AA5-BDED21EC1F5C}"/>
    <cellStyle name="Normal 842" xfId="31745" xr:uid="{DE70FE80-08C7-48C8-8BA1-5B177741CAAC}"/>
    <cellStyle name="Normal 85" xfId="4741" xr:uid="{3DD448FD-CA80-4034-8694-98F8CBC66E78}"/>
    <cellStyle name="Normal 85 2" xfId="27069" xr:uid="{4D708F39-F305-491E-956C-E452B2A1A757}"/>
    <cellStyle name="Normal 86" xfId="4742" xr:uid="{8AA6DD83-BFC0-492A-88B6-DB24604907A9}"/>
    <cellStyle name="Normal 86 2" xfId="9894" xr:uid="{90E2416E-70A2-4FA6-B000-2BA560C4444A}"/>
    <cellStyle name="Normal 86 3" xfId="31767" xr:uid="{F5EE71A5-9F86-408E-A72E-899167C8858E}"/>
    <cellStyle name="Normal 860" xfId="31786" xr:uid="{CACC30BF-93A3-4F8E-AD5A-583CC79C8F8F}"/>
    <cellStyle name="Normal 862" xfId="31785" xr:uid="{F289DC4D-6BEA-4588-A3E9-7DCE3DDC0011}"/>
    <cellStyle name="Normal 863" xfId="31787" xr:uid="{C77F7717-A263-42B7-AC4B-371863B9840D}"/>
    <cellStyle name="Normal 865" xfId="31783" xr:uid="{7F80327A-4DBA-415C-9D2F-44D2854E1BD5}"/>
    <cellStyle name="Normal 866" xfId="31784" xr:uid="{2DA8BC02-D028-43AC-A5E6-5D095082A29B}"/>
    <cellStyle name="Normal 867" xfId="31780" xr:uid="{36F2AA1B-A33D-4872-94B9-3724EF28573B}"/>
    <cellStyle name="Normal 868" xfId="31781" xr:uid="{CB1C00F8-3291-4502-8185-6DB5DA194C69}"/>
    <cellStyle name="Normal 869" xfId="31782" xr:uid="{6E3CD410-DC8C-4593-B47D-520EDF15B877}"/>
    <cellStyle name="Normal 87" xfId="4743" xr:uid="{4E74EA87-5BF2-41C2-8C9F-AD0735FA57CB}"/>
    <cellStyle name="Normal 87 2" xfId="31762" xr:uid="{242D180A-8555-4724-961E-1948EE1AD2F4}"/>
    <cellStyle name="Normal 88" xfId="4744" xr:uid="{7224EEE5-7C6E-4B32-89C8-B25EBDAA9637}"/>
    <cellStyle name="Normal 88 2" xfId="31768" xr:uid="{CCE58882-A145-4722-8FE1-DE30EE254F92}"/>
    <cellStyle name="Normal 888" xfId="31789" xr:uid="{413983C9-D96C-4C64-95A3-6FBEDF47D7B4}"/>
    <cellStyle name="Normal 889" xfId="31790" xr:uid="{4A661426-62BE-4F47-8B24-D444002E50B5}"/>
    <cellStyle name="Normal 89" xfId="4745" xr:uid="{86A14A19-C29F-4000-82A4-A8F2F4C26D61}"/>
    <cellStyle name="Normal 89 2" xfId="31769" xr:uid="{733A2C57-9419-4519-BFDC-EF6EB3F195C1}"/>
    <cellStyle name="Normal 890" xfId="31792" xr:uid="{46CAC244-3086-42BA-9F42-FDE2031AAF2C}"/>
    <cellStyle name="Normal 891" xfId="31791" xr:uid="{5C637AB5-6A1B-4941-A462-603234D47980}"/>
    <cellStyle name="Normal 892" xfId="31788" xr:uid="{4FB887C3-5A58-46DA-AC13-644591BEDCE1}"/>
    <cellStyle name="Normal 9" xfId="67" xr:uid="{03FD6F51-EEF1-4D71-97B4-3277E9B2C598}"/>
    <cellStyle name="Normal 9 2" xfId="4746" xr:uid="{D3B11551-E1DC-4015-AEE4-3A283ADFE25E}"/>
    <cellStyle name="Normal 9 2 2" xfId="4747" xr:uid="{DFDDCC2A-5680-4288-AA59-859332B315D1}"/>
    <cellStyle name="Normal 9 2 2 2" xfId="9896" xr:uid="{31F27079-DBA1-4251-9353-6976427E8C6D}"/>
    <cellStyle name="Normal 9 2 2 2 2" xfId="17258" xr:uid="{1578F664-38EC-41DF-99EF-F82D24A61611}"/>
    <cellStyle name="Normal 9 2 2 2 2 2" xfId="24730" xr:uid="{495C978F-3C20-43AD-AAB8-79BE1856599A}"/>
    <cellStyle name="Normal 9 2 2 2 3" xfId="21634" xr:uid="{C1CF4369-ACFD-4D6B-B129-8AE7E362443C}"/>
    <cellStyle name="Normal 9 2 2 3" xfId="10917" xr:uid="{1455348E-A523-44C9-BAEF-7BE9A58469C9}"/>
    <cellStyle name="Normal 9 2 2 3 2" xfId="17490" xr:uid="{C12B9545-D9EB-402C-A8C9-19669177ADD3}"/>
    <cellStyle name="Normal 9 2 2 3 2 2" xfId="24931" xr:uid="{9E742D1B-1CCA-44BD-9044-009B115065B8}"/>
    <cellStyle name="Normal 9 2 2 3 3" xfId="21845" xr:uid="{E0FFF53D-40B2-406B-B99F-D53E9F3F0415}"/>
    <cellStyle name="Normal 9 2 2 4" xfId="15710" xr:uid="{9732DAEA-AC31-479F-BB4F-C31AA463A8F9}"/>
    <cellStyle name="Normal 9 2 2 4 2" xfId="23246" xr:uid="{691B9082-DDC1-4B68-B73E-D86532F019BD}"/>
    <cellStyle name="Normal 9 2 2 5" xfId="20164" xr:uid="{487C32E0-C21F-4935-8EE2-FB6F4777265D}"/>
    <cellStyle name="Normal 9 2 3" xfId="4748" xr:uid="{3E681700-B8AC-4908-AE4D-2368C19EF389}"/>
    <cellStyle name="Normal 9 2 4" xfId="9895" xr:uid="{B0898899-F4B9-4E59-9243-0F228B0A8CF2}"/>
    <cellStyle name="Normal 9 2 4 2" xfId="17257" xr:uid="{6B8D5FC3-06C5-4701-BDC8-80FB16226AB1}"/>
    <cellStyle name="Normal 9 2 4 2 2" xfId="24729" xr:uid="{08F85649-7F4B-4570-B91F-201AA1BADEF0}"/>
    <cellStyle name="Normal 9 2 4 3" xfId="21633" xr:uid="{03FB2CDF-9786-452E-9A73-6EE0053F3A00}"/>
    <cellStyle name="Normal 9 2 5" xfId="10916" xr:uid="{CDD45ECB-0E0F-4C44-AEC0-E794B29FB9B6}"/>
    <cellStyle name="Normal 9 2 5 2" xfId="17489" xr:uid="{A8A733A8-558A-4042-A8C8-CFE8840FE630}"/>
    <cellStyle name="Normal 9 2 5 2 2" xfId="24930" xr:uid="{DBF5E039-181D-4238-A1FA-1E7E06026625}"/>
    <cellStyle name="Normal 9 2 5 3" xfId="21844" xr:uid="{2C3F418A-32E9-44DE-B984-0C7909A07DCB}"/>
    <cellStyle name="Normal 9 2 6" xfId="11875" xr:uid="{D02EBD86-0A2F-40C7-A782-25F5B364970D}"/>
    <cellStyle name="Normal 9 2 6 2" xfId="15709" xr:uid="{BB20202D-9ACA-41E7-B8A8-040CD2DB65D0}"/>
    <cellStyle name="Normal 9 2 6 3" xfId="30103" xr:uid="{BF6285CE-A19E-40D6-8B1D-31A34E290576}"/>
    <cellStyle name="Normal 9 2 7" xfId="18245" xr:uid="{78703616-9163-435F-B6A7-5AB5834CF1B7}"/>
    <cellStyle name="Normal 9 2 8" xfId="25163" xr:uid="{EC29849A-9240-423A-BF2E-9DFF2D3E94C8}"/>
    <cellStyle name="Normal 9 2 9" xfId="29266" xr:uid="{76A50B3B-9BFE-4083-A089-51C235B8CF3E}"/>
    <cellStyle name="Normal 9 3" xfId="4749" xr:uid="{06DDA035-86B9-42ED-AD33-756EE3FA51F3}"/>
    <cellStyle name="Normal 9 3 2" xfId="11876" xr:uid="{4EEBEE81-4918-4771-8DFE-80E6291262AB}"/>
    <cellStyle name="Normal 9 3 2 2" xfId="18246" xr:uid="{D24517D0-28F8-47F2-837A-5AE0E93A6FE4}"/>
    <cellStyle name="Normal 9 3 2 3" xfId="30104" xr:uid="{DED15DEF-8990-453B-82F9-569CF6E2D906}"/>
    <cellStyle name="Normal 9 3 3" xfId="29035" xr:uid="{56442E5A-D929-4ED6-96E8-442B7689E31F}"/>
    <cellStyle name="Normal 9 4" xfId="4750" xr:uid="{C38926EC-4151-45A5-A063-87C84AFF9EEE}"/>
    <cellStyle name="Normal 9 4 2" xfId="11877" xr:uid="{D4632EA9-7DEB-4167-8655-0E1BC12AFFD9}"/>
    <cellStyle name="Normal 9 4 2 2" xfId="18247" xr:uid="{62328399-D67A-472C-A583-152FE2958DD6}"/>
    <cellStyle name="Normal 9 5" xfId="4751" xr:uid="{8CE2EFD4-538D-485D-9C73-BF82998F6D84}"/>
    <cellStyle name="Normal 9 6" xfId="6037" xr:uid="{52BF1B48-ADB6-4D71-A5B3-EB146D663943}"/>
    <cellStyle name="Normal 9 6 2" xfId="10737" xr:uid="{31265C52-C04B-4291-AB78-47341AB81539}"/>
    <cellStyle name="Normal 9 6 2 2" xfId="17317" xr:uid="{FCDEE595-C99F-4E96-827A-C01765628414}"/>
    <cellStyle name="Normal 9 6 2 2 2" xfId="24776" xr:uid="{4286EAD8-39DE-435C-838C-1367164D49BC}"/>
    <cellStyle name="Normal 9 6 2 3" xfId="21678" xr:uid="{6AC7AFD4-49A5-4C38-8416-CA1BD633C128}"/>
    <cellStyle name="Normal 9 6 3" xfId="10965" xr:uid="{1F81F115-F325-45D7-BC61-C38B011B29DF}"/>
    <cellStyle name="Normal 9 6 3 2" xfId="17538" xr:uid="{204D7768-6E12-4982-9A16-A6B1E6E829A7}"/>
    <cellStyle name="Normal 9 6 3 2 2" xfId="24971" xr:uid="{2477A451-7CAD-4509-BED2-B17DCAF97664}"/>
    <cellStyle name="Normal 9 6 3 3" xfId="21884" xr:uid="{5A92E3D2-101B-4914-8D82-CF93D33C363C}"/>
    <cellStyle name="Normal 9 6 4" xfId="15769" xr:uid="{ABE11AE5-D0C3-4B9B-9DAD-1A13306806EB}"/>
    <cellStyle name="Normal 9 6 4 2" xfId="23277" xr:uid="{D9B99AA1-9B66-40BD-B4F9-69333E538BC9}"/>
    <cellStyle name="Normal 9 6 5" xfId="20188" xr:uid="{9F8ED601-315F-4A29-8A12-9316F6B053B2}"/>
    <cellStyle name="Normal 9 7" xfId="11874" xr:uid="{A154538A-5BB7-49DD-A3AA-6C6621C3A9C0}"/>
    <cellStyle name="Normal 9 7 2" xfId="18244" xr:uid="{EAB7DA3E-6006-4557-98CE-DDE045794A33}"/>
    <cellStyle name="Normal 9 7 3" xfId="30102" xr:uid="{CBA47596-944A-4502-926E-BDD4E9D0853A}"/>
    <cellStyle name="Normal 9 8" xfId="25255" xr:uid="{2A413B7B-7A71-4972-B948-A2BF144B55D1}"/>
    <cellStyle name="Normal 9 8 2" xfId="29265" xr:uid="{43334311-64F6-40B4-82CB-D4C3D7B58CDE}"/>
    <cellStyle name="Normal 9 8 3" xfId="30440" xr:uid="{2E12C9E8-5B25-427B-83E9-3207358B87F8}"/>
    <cellStyle name="Normal 90" xfId="4752" xr:uid="{A37B265A-2B04-4A8C-A0ED-CA2A8954FBFD}"/>
    <cellStyle name="Normal 90 2" xfId="31756" xr:uid="{64D5C24B-F300-4954-B380-9E2B38ED29D9}"/>
    <cellStyle name="Normal 91" xfId="4753" xr:uid="{716413AD-F14F-417E-AE72-5B79513157B9}"/>
    <cellStyle name="Normal 91 2" xfId="31754" xr:uid="{9AB14EE2-00F7-44D7-9BAB-D958CECBA2F4}"/>
    <cellStyle name="Normal 92" xfId="4754" xr:uid="{49E7BAC5-66EB-4924-ABAC-83A3B870FD04}"/>
    <cellStyle name="Normal 92 2" xfId="31755" xr:uid="{A829F708-692A-4181-BADB-BE0C33D845E8}"/>
    <cellStyle name="Normal 93" xfId="4755" xr:uid="{217B2C92-14BA-40AA-9A1E-66EE456D6EAA}"/>
    <cellStyle name="Normal 93 2" xfId="31771" xr:uid="{DD071613-35E3-44B0-B4B5-2A30C85C75F2}"/>
    <cellStyle name="Normal 94" xfId="4756" xr:uid="{ADB94EAF-3B0F-4612-B82E-5FC15248B626}"/>
    <cellStyle name="Normal 94 2" xfId="31772" xr:uid="{24BEF9FF-7B98-4968-B1B0-501582DA7CBE}"/>
    <cellStyle name="Normal 95" xfId="4757" xr:uid="{76DA8B29-73FD-4CF0-8E06-438C02865307}"/>
    <cellStyle name="Normal 95 2" xfId="31758" xr:uid="{20770880-C82A-4BAD-AC39-6E49228C50F5}"/>
    <cellStyle name="Normal 96" xfId="4758" xr:uid="{4DA5F70D-D0DC-49CD-A774-58BF3845A921}"/>
    <cellStyle name="Normal 96 2" xfId="31773" xr:uid="{798201FF-73A6-4F4B-9720-4FF53042612E}"/>
    <cellStyle name="Normal 97" xfId="4759" xr:uid="{A4AB154C-F823-4183-A81E-136C8F0A3DFA}"/>
    <cellStyle name="Normal 97 2" xfId="31774" xr:uid="{98C4E678-C58D-46A4-B9D3-D89D181FE1F2}"/>
    <cellStyle name="Normal 98" xfId="4760" xr:uid="{23EC04FE-D759-42E8-8F9E-8BB3FBD4559D}"/>
    <cellStyle name="Normal 98 2" xfId="26942" xr:uid="{41EE5435-D5B8-4167-9147-2A6FE1D8713E}"/>
    <cellStyle name="Normal 98 3" xfId="31759" xr:uid="{9A0821E8-520B-4540-AF42-846C1986B42F}"/>
    <cellStyle name="Normal 99" xfId="4761" xr:uid="{22A94481-BF8D-485E-92CD-E98C1B6DA800}"/>
    <cellStyle name="Normal 99 2" xfId="26943" xr:uid="{E73DCB49-AF31-4CF5-847D-CF9BD39EB6E0}"/>
    <cellStyle name="Normal 99 3" xfId="31761" xr:uid="{492C9E62-DFC3-41E1-88D6-3D89B3FD7803}"/>
    <cellStyle name="Normale_9639A02C" xfId="11878" xr:uid="{52BBDA8A-D676-4DBC-A20E-87A4214C96B9}"/>
    <cellStyle name="NormalGB" xfId="4762" xr:uid="{6DAD65AE-89AD-443A-82C9-6232B8FB3DF8}"/>
    <cellStyle name="Note 10" xfId="4763" xr:uid="{7757C1B9-D9BB-4B85-9D4F-0445C24523B5}"/>
    <cellStyle name="Note 10 2" xfId="9897" xr:uid="{495454AB-E1CB-48E3-AAFF-8A1288B4589B}"/>
    <cellStyle name="Note 10 3" xfId="26603" xr:uid="{A9F09D0D-84C1-403A-9893-366C3E0BAD0A}"/>
    <cellStyle name="Note 10 3 2" xfId="31314" xr:uid="{88A82E55-FF0D-49C1-AFD5-C534D11C62B0}"/>
    <cellStyle name="Note 10 4" xfId="26664" xr:uid="{7B8A24CA-E1F6-4B0E-82BB-5B7AEDD31B7E}"/>
    <cellStyle name="Note 10 4 2" xfId="31327" xr:uid="{D75FCE17-3C1F-43DF-98BC-C9EBDF6D8AFE}"/>
    <cellStyle name="Note 11" xfId="26604" xr:uid="{B7A4F22C-8AF6-4A16-B28D-9584237F6651}"/>
    <cellStyle name="Note 12" xfId="27164" xr:uid="{C0172574-370B-42FD-81F5-99282CB65724}"/>
    <cellStyle name="Note 13" xfId="27165" xr:uid="{161CD5A0-365C-4D11-B089-1FD6C73386B7}"/>
    <cellStyle name="Note 14" xfId="27166" xr:uid="{3D6B897E-4B9D-44DB-8464-47A0403E954E}"/>
    <cellStyle name="Note 15" xfId="27167" xr:uid="{26AD2165-1B1B-4787-9662-01E651755B58}"/>
    <cellStyle name="Note 16" xfId="27169" xr:uid="{486AC4A8-795C-4A25-8E17-732CD2BB371B}"/>
    <cellStyle name="Note 17" xfId="27176" xr:uid="{BDCCF5BC-6BFE-43A3-BAE6-22D5360BF395}"/>
    <cellStyle name="Note 18" xfId="27172" xr:uid="{A4B44ED4-8C04-4E2A-993B-1CC18B02B2F5}"/>
    <cellStyle name="Note 19" xfId="27173" xr:uid="{AC260E05-5C16-4EC1-AC86-DA7DE89FBE28}"/>
    <cellStyle name="Note 2" xfId="4764" xr:uid="{9BD8EDFE-CA98-465F-B108-63DF77EA6340}"/>
    <cellStyle name="Note 2 2" xfId="4765" xr:uid="{7BA513B0-8F89-4752-A792-A7C47AA8A004}"/>
    <cellStyle name="Note 2 2 10" xfId="26665" xr:uid="{C1B2863A-7902-47FA-BD07-02407E51AD87}"/>
    <cellStyle name="Note 2 2 10 2" xfId="31328" xr:uid="{9A5C9987-1EEF-4D83-A4FE-9365B573EBB9}"/>
    <cellStyle name="Note 2 2 2" xfId="4766" xr:uid="{20ADA2A8-2217-4B21-B467-5D619696934C}"/>
    <cellStyle name="Note 2 2 3" xfId="4767" xr:uid="{C114E1D0-2720-494C-95C7-D401E6F65318}"/>
    <cellStyle name="Note 2 2 3 2" xfId="9899" xr:uid="{27F03DE2-DFB3-4642-9B2D-8630F7A85D3E}"/>
    <cellStyle name="Note 2 2 3 2 2" xfId="17260" xr:uid="{C6A64D9E-C9DE-4810-B159-3220D1D6C47E}"/>
    <cellStyle name="Note 2 2 3 2 2 2" xfId="24732" xr:uid="{23B0D0C7-7158-4B5E-A1F4-791A76B2ED78}"/>
    <cellStyle name="Note 2 2 3 2 3" xfId="21636" xr:uid="{8E18172E-E811-4745-815D-F4C3F158DAC7}"/>
    <cellStyle name="Note 2 2 3 3" xfId="10919" xr:uid="{258E2E63-D134-47C5-ACF7-83F00923E940}"/>
    <cellStyle name="Note 2 2 3 3 2" xfId="17492" xr:uid="{0D105202-AF62-453F-AD04-E6D4356DD77E}"/>
    <cellStyle name="Note 2 2 3 3 2 2" xfId="24933" xr:uid="{05599634-5865-49D2-A269-D44FEB7CA3B1}"/>
    <cellStyle name="Note 2 2 3 3 3" xfId="21847" xr:uid="{3EB98D87-3426-42AD-83A7-5C40AFABF015}"/>
    <cellStyle name="Note 2 2 3 4" xfId="15712" xr:uid="{5B9B8060-FF7C-45B4-8BEB-CF87901FCECF}"/>
    <cellStyle name="Note 2 2 3 4 2" xfId="23247" xr:uid="{5F872650-851B-40C7-9193-DDEC711BA952}"/>
    <cellStyle name="Note 2 2 3 5" xfId="20165" xr:uid="{F7851042-5839-45FE-ACBA-874EEC2B764F}"/>
    <cellStyle name="Note 2 2 4" xfId="4768" xr:uid="{BCF09CF1-AC24-4386-83D6-BF39BBB54436}"/>
    <cellStyle name="Note 2 2 5" xfId="9898" xr:uid="{C2B9E1D5-F220-493B-8139-859F4F746D65}"/>
    <cellStyle name="Note 2 2 5 2" xfId="17259" xr:uid="{0E49E96F-C7C8-484A-8ADC-035CDD493DD1}"/>
    <cellStyle name="Note 2 2 5 2 2" xfId="24731" xr:uid="{DE71CD92-CDA6-4A35-A118-767BF5709BD4}"/>
    <cellStyle name="Note 2 2 5 3" xfId="21635" xr:uid="{42E32CD3-D9E2-4FE2-A55F-2D275711912B}"/>
    <cellStyle name="Note 2 2 6" xfId="10918" xr:uid="{25044CDA-CFB7-4F0D-8E39-76F6016C0C15}"/>
    <cellStyle name="Note 2 2 6 2" xfId="17491" xr:uid="{04F2BC38-C3FC-4B2B-ABDC-6823EFE1F7AC}"/>
    <cellStyle name="Note 2 2 6 2 2" xfId="24932" xr:uid="{BA318401-2991-4AA3-B52B-F77ABDB2CD0C}"/>
    <cellStyle name="Note 2 2 6 3" xfId="21846" xr:uid="{B7CDEF9A-4D0D-4298-A0E2-86F8DDED8AAC}"/>
    <cellStyle name="Note 2 2 7" xfId="11880" xr:uid="{68E458B8-B779-4075-A85B-E220FFB45637}"/>
    <cellStyle name="Note 2 2 7 2" xfId="15711" xr:uid="{D60F4ADC-7A02-4EC8-8095-CF5C3C48BA35}"/>
    <cellStyle name="Note 2 2 7 3" xfId="25669" xr:uid="{480F2025-53E0-43F4-AEE9-3FCAD7D0C24A}"/>
    <cellStyle name="Note 2 2 7 3 2" xfId="30746" xr:uid="{BB599BC7-069D-46A5-A0B0-A3421C3E6841}"/>
    <cellStyle name="Note 2 2 7 4" xfId="25693" xr:uid="{07DF5AC4-B0D8-4F7C-8E84-D0BC18562003}"/>
    <cellStyle name="Note 2 2 7 4 2" xfId="30766" xr:uid="{06665C21-578B-4A31-B958-131609F776ED}"/>
    <cellStyle name="Note 2 2 7 5" xfId="30106" xr:uid="{A9FA44AA-1EF0-41E9-B4D1-D061A8F35109}"/>
    <cellStyle name="Note 2 2 8" xfId="18249" xr:uid="{80338E70-1AB1-4F44-81AD-067207C86502}"/>
    <cellStyle name="Note 2 2 9" xfId="26605" xr:uid="{87C3B70A-22A9-4ADC-88D1-72E9F872DFC7}"/>
    <cellStyle name="Note 2 2 9 2" xfId="31315" xr:uid="{3AC6D896-85A3-4F5E-B53E-71D473106D65}"/>
    <cellStyle name="Note 2 3" xfId="4769" xr:uid="{917743C2-BA83-4064-969B-7F12248F0551}"/>
    <cellStyle name="Note 2 3 2" xfId="11881" xr:uid="{14168C0C-3C4F-44E3-932A-AA95AE2DE4DC}"/>
    <cellStyle name="Note 2 3 2 2" xfId="18250" xr:uid="{D684FE68-7EEF-48F4-B80B-3ED535BCB9CE}"/>
    <cellStyle name="Note 2 3 2 3" xfId="25670" xr:uid="{B6514A60-49AE-4A76-8342-8E38F2AAB10A}"/>
    <cellStyle name="Note 2 3 2 3 2" xfId="30747" xr:uid="{5B01F4FC-55B4-4943-B32A-7C3B7D9217A7}"/>
    <cellStyle name="Note 2 3 2 4" xfId="25762" xr:uid="{BE3DF803-B1FB-4540-B193-B23F3A9DC520}"/>
    <cellStyle name="Note 2 3 2 4 2" xfId="30835" xr:uid="{E4F7CC0B-427F-4C0E-A6BB-3003274A1372}"/>
    <cellStyle name="Note 2 3 2 5" xfId="30107" xr:uid="{152946D9-66DB-422B-84B0-9200711F1565}"/>
    <cellStyle name="Note 2 4" xfId="11879" xr:uid="{D210744E-AB2F-4616-AA90-E6DBA5747B70}"/>
    <cellStyle name="Note 2 4 2" xfId="18248" xr:uid="{7346C952-5981-47CC-BF37-9D2F2E8335A2}"/>
    <cellStyle name="Note 2 4 3" xfId="25164" xr:uid="{8A816CEB-430B-41AC-BEC9-E38BA9FED574}"/>
    <cellStyle name="Note 2 4 4" xfId="25668" xr:uid="{85F17F39-4AF9-4D1E-96D8-765E6FC8FB00}"/>
    <cellStyle name="Note 2 4 4 2" xfId="30745" xr:uid="{2541CCEC-CDAB-41D4-AB06-6EBE5AA36F11}"/>
    <cellStyle name="Note 2 4 5" xfId="25758" xr:uid="{FB243B25-52E4-4FFD-9261-CBC2222D9C9E}"/>
    <cellStyle name="Note 2 4 5 2" xfId="30831" xr:uid="{C99B2C50-C235-4502-B662-A1C2B123FC3E}"/>
    <cellStyle name="Note 2 4 6" xfId="30105" xr:uid="{B2B33BD2-2277-4383-A490-0AC1308AF086}"/>
    <cellStyle name="Note 2 5" xfId="18755" xr:uid="{6AC78FD8-EC89-4411-9F62-6E1143EE0F98}"/>
    <cellStyle name="Note 2 5 2" xfId="25777" xr:uid="{7C7AB5B6-DB03-4CBD-9925-60ED2230A173}"/>
    <cellStyle name="Note 2 5 2 2" xfId="30850" xr:uid="{ED8F854D-71D8-4127-919E-924FD6C233ED}"/>
    <cellStyle name="Note 2 5 3" xfId="25929" xr:uid="{B8849580-01DF-44D3-8FDB-D15C3C0F4D48}"/>
    <cellStyle name="Note 2 5 3 2" xfId="31002" xr:uid="{36E56E59-1859-4D53-AE10-15571F961394}"/>
    <cellStyle name="Note 2 5 4" xfId="29256" xr:uid="{5A98CE37-8F75-4F24-8C75-AA9C00739EF5}"/>
    <cellStyle name="Note 2 5 5" xfId="30325" xr:uid="{FA4EED6D-28D3-4A4F-8598-A72F90B198A3}"/>
    <cellStyle name="Note 2 6" xfId="26219" xr:uid="{9DDD8282-7730-4673-8F2E-76815DA3CB41}"/>
    <cellStyle name="Note 2 7" xfId="27135" xr:uid="{6209D9C1-88B4-4DDF-8F30-445BBF14BA1C}"/>
    <cellStyle name="Note 2 7 2" xfId="31457" xr:uid="{B3E2395D-5E34-44F0-8F9A-3A9F54FD8F34}"/>
    <cellStyle name="Note 2 7 3" xfId="29523" xr:uid="{91DAA78A-A4FD-48B4-A9EC-0EF826E0F5EE}"/>
    <cellStyle name="Note 20" xfId="27175" xr:uid="{D359DCF4-24AF-429D-B549-700B7CAD514E}"/>
    <cellStyle name="Note 21" xfId="27174" xr:uid="{13579921-E0BB-47B9-B338-2120C0C15CE4}"/>
    <cellStyle name="Note 22" xfId="27170" xr:uid="{1BDF63FA-E7A7-4C9B-80EF-BE1936AF24B1}"/>
    <cellStyle name="Note 23" xfId="27177" xr:uid="{6EA77F99-C8CB-42AB-AFD2-8FC685EE7233}"/>
    <cellStyle name="Note 24" xfId="27178" xr:uid="{ECDA0FBF-0BB3-499F-BED1-42FE0205F2D3}"/>
    <cellStyle name="Note 25" xfId="27180" xr:uid="{AD65EB2B-FF9E-4BEA-8C84-6B78FA5833A4}"/>
    <cellStyle name="Note 26" xfId="27181" xr:uid="{15968EF3-DA4D-4523-9B22-581D2845F0C0}"/>
    <cellStyle name="Note 27" xfId="27183" xr:uid="{D0E59F69-DA5B-42C1-BF72-0A4AD850DC6C}"/>
    <cellStyle name="Note 28" xfId="27179" xr:uid="{687B3743-D371-4579-A4FE-0D0559E725F4}"/>
    <cellStyle name="Note 29" xfId="27182" xr:uid="{DD61EEC2-10BC-4D3F-8A03-D54FA4009CB2}"/>
    <cellStyle name="Note 3" xfId="4770" xr:uid="{6D029738-1856-4D2B-85D9-57B225EF3093}"/>
    <cellStyle name="Note 3 2" xfId="4771" xr:uid="{229B98AD-B41C-41AD-BEE9-ED0C6CADB617}"/>
    <cellStyle name="Note 3 2 2" xfId="11883" xr:uid="{8278A82E-3342-48E1-9532-F2DE03C17FDC}"/>
    <cellStyle name="Note 3 2 2 2" xfId="18252" xr:uid="{A340A604-52B3-4258-A438-CE81FF940C05}"/>
    <cellStyle name="Note 3 2 2 3" xfId="25672" xr:uid="{D3C419DB-9191-4638-8D1E-1D93CCF5B188}"/>
    <cellStyle name="Note 3 2 2 3 2" xfId="30749" xr:uid="{90F654B3-6561-4E40-9ED7-326C8DC8403B}"/>
    <cellStyle name="Note 3 2 2 4" xfId="25695" xr:uid="{D9396765-672B-44BC-BA2D-7E18EF649125}"/>
    <cellStyle name="Note 3 2 2 4 2" xfId="30768" xr:uid="{BDFF576A-092A-430B-8B4F-0C73629DCE27}"/>
    <cellStyle name="Note 3 2 2 5" xfId="30109" xr:uid="{ECCA6C06-0EFB-47BA-9F63-B9893A87F0EE}"/>
    <cellStyle name="Note 3 3" xfId="4772" xr:uid="{D15BFD87-59BC-494C-95AC-38046DB960C8}"/>
    <cellStyle name="Note 3 3 2" xfId="9900" xr:uid="{FB3E6D1E-ACC1-4C93-A879-158272D7D304}"/>
    <cellStyle name="Note 3 3 2 2" xfId="17261" xr:uid="{ADBD9AE5-6583-422B-B462-8A8D238C79CC}"/>
    <cellStyle name="Note 3 3 2 2 2" xfId="24733" xr:uid="{17D35A22-20DA-4B42-BD4A-15AE845D74CA}"/>
    <cellStyle name="Note 3 3 2 3" xfId="21637" xr:uid="{D2456A57-84FB-46DA-A39E-1D2C13CECFF1}"/>
    <cellStyle name="Note 3 3 3" xfId="10920" xr:uid="{A37534CC-7173-4679-84AD-97E17E68DF9D}"/>
    <cellStyle name="Note 3 3 3 2" xfId="17493" xr:uid="{A1B479AC-F7BB-47DF-A8DA-D0A8CF88A514}"/>
    <cellStyle name="Note 3 3 3 2 2" xfId="24934" xr:uid="{00B3F740-3D0B-4FF6-AD3C-E79EE66459BE}"/>
    <cellStyle name="Note 3 3 3 3" xfId="21848" xr:uid="{C02CF8A3-7CB7-457D-BA9F-9D257FE7E2B6}"/>
    <cellStyle name="Note 3 3 4" xfId="11884" xr:uid="{025CB75E-A058-4574-88D9-2C6F4A562E48}"/>
    <cellStyle name="Note 3 3 4 2" xfId="15713" xr:uid="{1D67D041-7C74-469E-9416-A19A7E3947F3}"/>
    <cellStyle name="Note 3 3 4 3" xfId="25673" xr:uid="{57C5FDD1-6D42-4541-BB0F-FFF05CC5E1A5}"/>
    <cellStyle name="Note 3 3 4 3 2" xfId="30750" xr:uid="{5192102E-91DE-4FB5-8F35-4C4454EB3393}"/>
    <cellStyle name="Note 3 3 4 4" xfId="25696" xr:uid="{DA5687F7-EEF8-4BD7-93ED-CBF661AE4316}"/>
    <cellStyle name="Note 3 3 4 4 2" xfId="30769" xr:uid="{25CFADEC-58DE-4BD7-85EE-6165820C6859}"/>
    <cellStyle name="Note 3 3 4 5" xfId="30110" xr:uid="{9477B5EB-115F-4546-9F1D-010991D6E569}"/>
    <cellStyle name="Note 3 3 5" xfId="18253" xr:uid="{8CE91157-58BD-45B0-B8E2-F7A46CC0C3E8}"/>
    <cellStyle name="Note 3 4" xfId="11882" xr:uid="{77B69558-B9B7-4DE8-BC50-9A92AD1C8906}"/>
    <cellStyle name="Note 3 4 2" xfId="18251" xr:uid="{4B60F44C-5C55-4EFF-AE0E-1AEDFF7E41D0}"/>
    <cellStyle name="Note 3 4 3" xfId="25671" xr:uid="{C0A92E8B-A58F-43AC-AA25-E98DE5AD8502}"/>
    <cellStyle name="Note 3 4 3 2" xfId="30748" xr:uid="{636C6D7F-4F7B-4C46-849C-0C0C29947808}"/>
    <cellStyle name="Note 3 4 4" xfId="25694" xr:uid="{D84B03CA-15E1-4B55-963B-97AED49D13E9}"/>
    <cellStyle name="Note 3 4 4 2" xfId="30767" xr:uid="{C597B5C3-C1DA-49B8-B4EF-8030F51112BA}"/>
    <cellStyle name="Note 3 4 5" xfId="30108" xr:uid="{33586E6B-4E94-4A32-BF4D-1F826A0D0A71}"/>
    <cellStyle name="Note 3 5" xfId="27158" xr:uid="{1A9250A4-D991-49B2-A56B-F4AC570F456A}"/>
    <cellStyle name="Note 30" xfId="27186" xr:uid="{FB921DEA-5CCD-4F72-822D-827150B6D9A5}"/>
    <cellStyle name="Note 31" xfId="27184" xr:uid="{97941A9C-BA0B-42AA-952C-3F6A18E4D4EB}"/>
    <cellStyle name="Note 32" xfId="27190" xr:uid="{832955C5-00A6-4193-A696-CF5FF4CC49CE}"/>
    <cellStyle name="Note 33" xfId="27216" xr:uid="{FF87B159-49DD-4F09-B7CA-4D707B4AEEAB}"/>
    <cellStyle name="Note 34" xfId="27245" xr:uid="{A148EF52-0A28-4B47-957B-64E83A8098D6}"/>
    <cellStyle name="Note 35" xfId="27286" xr:uid="{7727D5C4-2E04-4666-870C-E2C343E143D6}"/>
    <cellStyle name="Note 36" xfId="27328" xr:uid="{26D8FF87-19B6-4E72-90FB-F48EC1E3682C}"/>
    <cellStyle name="Note 37" xfId="27369" xr:uid="{1E895DE8-B85E-4F59-A570-C5E4F7CD685D}"/>
    <cellStyle name="Note 38" xfId="27411" xr:uid="{38D2489F-4FB9-4B1B-8060-29FCF51529C3}"/>
    <cellStyle name="Note 39" xfId="27452" xr:uid="{F8A0A2E5-3D2B-4053-8366-DAAAB02CBB61}"/>
    <cellStyle name="Note 4" xfId="4773" xr:uid="{811759F2-13FD-483B-8C89-E22806418A32}"/>
    <cellStyle name="Note 4 2" xfId="4774" xr:uid="{8C408879-5B1B-42E1-9AEA-63A8556F3794}"/>
    <cellStyle name="Note 4 2 2" xfId="4775" xr:uid="{0B675248-AF81-429C-8C58-25A621FFE7E5}"/>
    <cellStyle name="Note 4 2 2 2" xfId="9902" xr:uid="{A429AA73-0F3E-461B-A78A-58F91E7091D2}"/>
    <cellStyle name="Note 4 2 3" xfId="4776" xr:uid="{DD51D3C1-FC10-42B7-8266-5DCC6A58C5A7}"/>
    <cellStyle name="Note 4 2 4" xfId="9901" xr:uid="{B9A17B2A-93A9-481E-8833-167D52E89779}"/>
    <cellStyle name="Note 4 2 5" xfId="11886" xr:uid="{FC8989A1-554A-4789-BB30-85A7F87695EE}"/>
    <cellStyle name="Note 4 2 5 2" xfId="18255" xr:uid="{A3C6CBB7-410F-4F31-939D-306FC0A30653}"/>
    <cellStyle name="Note 4 2 5 3" xfId="25675" xr:uid="{433F814E-6D5E-4BE3-8723-E94C9DDAA6B9}"/>
    <cellStyle name="Note 4 2 5 3 2" xfId="30752" xr:uid="{88262E76-A4DA-4730-A1C7-C6AED3F3AC10}"/>
    <cellStyle name="Note 4 2 5 4" xfId="25913" xr:uid="{4525761A-8327-4761-BE4F-5BBB08884645}"/>
    <cellStyle name="Note 4 2 5 4 2" xfId="30986" xr:uid="{07D99446-C197-46D1-8833-5308A8BB86C7}"/>
    <cellStyle name="Note 4 2 5 5" xfId="30112" xr:uid="{803D6B74-0833-43DA-866F-A9EEB79EEBC4}"/>
    <cellStyle name="Note 4 3" xfId="4777" xr:uid="{6CF4D800-7185-49F4-A9C1-754E6882941E}"/>
    <cellStyle name="Note 4 3 2" xfId="18786" xr:uid="{BC282AD9-F469-405C-B69C-4F3C7C9D1DC3}"/>
    <cellStyle name="Note 4 3 2 2" xfId="25784" xr:uid="{7C380BF2-01C4-4D32-9E16-407001711498}"/>
    <cellStyle name="Note 4 3 2 2 2" xfId="30857" xr:uid="{ABC3E7B1-5CA6-4971-B93A-22CEEAFC3C35}"/>
    <cellStyle name="Note 4 3 2 3" xfId="25485" xr:uid="{63082D73-C12A-4251-80CF-53867798995F}"/>
    <cellStyle name="Note 4 3 2 3 2" xfId="30565" xr:uid="{672325E5-5E22-4970-91A9-332F4C32E8D0}"/>
    <cellStyle name="Note 4 3 2 4" xfId="26385" xr:uid="{0B771B8E-509A-4E0A-B0E5-BDBA0212C53B}"/>
    <cellStyle name="Note 4 3 2 4 2" xfId="31193" xr:uid="{028C736B-34AA-4291-826B-8C8A5785188D}"/>
    <cellStyle name="Note 4 3 2 5" xfId="30339" xr:uid="{D632B431-5B5D-4D55-B212-8BC2A8E4E3C1}"/>
    <cellStyle name="Note 4 3 3" xfId="25287" xr:uid="{0637CA3C-7FCA-4A97-A89E-00E83CAC7E4C}"/>
    <cellStyle name="Note 4 3 3 2" xfId="25703" xr:uid="{EF1C3579-71F2-4EFB-9902-0B9F9959E9D4}"/>
    <cellStyle name="Note 4 3 3 2 2" xfId="30776" xr:uid="{6BCCBAB8-13F9-4306-8971-B610611799AE}"/>
    <cellStyle name="Note 4 3 3 3" xfId="26270" xr:uid="{F26EB49E-47FE-4864-93E6-E93E2381ADE6}"/>
    <cellStyle name="Note 4 3 3 3 2" xfId="31080" xr:uid="{C9F9C2C9-AE97-4DD1-B0BB-F03636B63D95}"/>
    <cellStyle name="Note 4 3 3 4" xfId="30450" xr:uid="{027E99FC-4A98-4C69-8F3C-C86E7F60E9BA}"/>
    <cellStyle name="Note 4 3 4" xfId="25525" xr:uid="{0D92CED3-A9F8-4A29-9425-BE105890A67C}"/>
    <cellStyle name="Note 4 3 4 2" xfId="30604" xr:uid="{1BE0A896-02C2-49B4-A1AA-C8C8F2AE8E47}"/>
    <cellStyle name="Note 4 3 5" xfId="26746" xr:uid="{380D0946-EBF1-4612-B5DE-327F9549ABF6}"/>
    <cellStyle name="Note 4 3 5 2" xfId="31353" xr:uid="{1D337110-B039-4472-BE8C-81CDA458A0E4}"/>
    <cellStyle name="Note 4 3 6" xfId="29093" xr:uid="{FC4356A5-B11F-43DA-8D8F-0F9B9362D368}"/>
    <cellStyle name="Note 4 3 6 2" xfId="31645" xr:uid="{E74B2240-858F-4741-8EB9-741B51DB5158}"/>
    <cellStyle name="Note 4 4" xfId="11072" xr:uid="{B03B641D-C62B-41AB-AD76-F3E8DF4C9013}"/>
    <cellStyle name="Note 4 4 2" xfId="18254" xr:uid="{522654DD-E47D-4E34-9255-04D161294E0E}"/>
    <cellStyle name="Note 4 4 3" xfId="29606" xr:uid="{6D30AC28-DC65-4229-8F72-8373AC4E574A}"/>
    <cellStyle name="Note 4 5" xfId="11885" xr:uid="{37A7EB50-B747-47EF-906F-F5CECFE4E862}"/>
    <cellStyle name="Note 4 5 2" xfId="25674" xr:uid="{A8998074-F21D-437A-BDA2-D38AA1D23D06}"/>
    <cellStyle name="Note 4 5 2 2" xfId="30751" xr:uid="{A4BE9915-BCE6-4AFC-8D3B-A48CCE9C398B}"/>
    <cellStyle name="Note 4 5 3" xfId="25697" xr:uid="{F61CF1DD-546C-4F93-9E4D-5DC79EE92EB6}"/>
    <cellStyle name="Note 4 5 3 2" xfId="30770" xr:uid="{E66930D3-6166-4142-820A-492121446A74}"/>
    <cellStyle name="Note 4 5 4" xfId="30111" xr:uid="{C6B70196-6E8F-4388-ADA8-8F65702EADF3}"/>
    <cellStyle name="Note 40" xfId="27494" xr:uid="{A26A7885-9ABC-43DA-B13D-1FB0BE83A9F5}"/>
    <cellStyle name="Note 41" xfId="27535" xr:uid="{D610F2C7-3B98-4BC7-A610-F4A9B6FB5021}"/>
    <cellStyle name="Note 42" xfId="27576" xr:uid="{1DDE8076-242A-4172-820A-003BC50E7BFA}"/>
    <cellStyle name="Note 43" xfId="27618" xr:uid="{960665E4-356B-419C-ADA4-6155F30E41AA}"/>
    <cellStyle name="Note 44" xfId="27659" xr:uid="{C6D4BE9C-6517-439B-98C1-43A7D98960C2}"/>
    <cellStyle name="Note 45" xfId="27700" xr:uid="{56539857-18AB-4186-AB9C-1DC0269ADE58}"/>
    <cellStyle name="Note 46" xfId="27741" xr:uid="{3A5B82A8-6C8B-4C0D-BFE4-D79CE56A88AE}"/>
    <cellStyle name="Note 47" xfId="27782" xr:uid="{0BF0A577-C74A-4822-94EC-6173C5B73200}"/>
    <cellStyle name="Note 48" xfId="27823" xr:uid="{364A0B2A-DC8E-4AE9-8C07-F24F2EED66F2}"/>
    <cellStyle name="Note 49" xfId="27864" xr:uid="{0EF00114-EB51-4C0F-A6D9-C31D9E6D8D3B}"/>
    <cellStyle name="Note 5" xfId="4778" xr:uid="{1C90011A-25C4-4CE2-8ABD-DDAB0FCFD772}"/>
    <cellStyle name="Note 5 2" xfId="4779" xr:uid="{86B46034-686D-43C2-8559-6F6B5B6FFF45}"/>
    <cellStyle name="Note 5 3" xfId="4780" xr:uid="{CE20D283-5F80-494A-8093-82E8BF337895}"/>
    <cellStyle name="Note 5 3 2" xfId="18787" xr:uid="{F9DF5693-1E79-4B57-8E13-0D2BB437C92A}"/>
    <cellStyle name="Note 5 3 2 2" xfId="25785" xr:uid="{BF176005-2919-4B9B-B1E1-C220D085E71A}"/>
    <cellStyle name="Note 5 3 2 2 2" xfId="30858" xr:uid="{6C5C53C6-F8A9-4BB0-9E6C-518F42A3B26A}"/>
    <cellStyle name="Note 5 3 2 3" xfId="25597" xr:uid="{BA57EE2A-219E-4943-A5D7-1F8AF7F7CAC0}"/>
    <cellStyle name="Note 5 3 2 3 2" xfId="30675" xr:uid="{90793E37-970E-48A2-8604-FECFC93564D2}"/>
    <cellStyle name="Note 5 3 2 4" xfId="26407" xr:uid="{11226FD8-2D50-4CBD-970D-EACF609DB0C7}"/>
    <cellStyle name="Note 5 3 2 4 2" xfId="31215" xr:uid="{C9AAF81C-C2C6-499A-8E57-4C6487ADCB49}"/>
    <cellStyle name="Note 5 3 2 5" xfId="30340" xr:uid="{E260E156-20A7-4A18-8ECB-1C39C149EA61}"/>
    <cellStyle name="Note 5 3 3" xfId="25288" xr:uid="{158A83EE-EB8A-4F0D-A6C3-90DFF3B5A595}"/>
    <cellStyle name="Note 5 3 3 2" xfId="25704" xr:uid="{A5A1A734-F84A-4D5A-A04E-CE5DB16730E9}"/>
    <cellStyle name="Note 5 3 3 2 2" xfId="30777" xr:uid="{FB43AB97-ACA2-4717-A40B-101EF0DF6375}"/>
    <cellStyle name="Note 5 3 3 3" xfId="26269" xr:uid="{6CD46C83-E451-4599-A3A1-8C9D913B317D}"/>
    <cellStyle name="Note 5 3 3 3 2" xfId="31079" xr:uid="{532A9029-DA44-454E-99C9-972EBF3BE730}"/>
    <cellStyle name="Note 5 3 3 4" xfId="30451" xr:uid="{97DD7EB8-AB90-4B65-8C28-1FE4B4C60169}"/>
    <cellStyle name="Note 5 3 4" xfId="25603" xr:uid="{3189C6F7-03B8-400F-ABC0-FB2B90A9D05E}"/>
    <cellStyle name="Note 5 3 4 2" xfId="30681" xr:uid="{318B769D-1857-433D-99C0-8A71CD3D971B}"/>
    <cellStyle name="Note 5 3 5" xfId="26747" xr:uid="{BB69364A-E451-411D-BC94-95A109F1BC51}"/>
    <cellStyle name="Note 5 3 5 2" xfId="31354" xr:uid="{9A6673CB-222D-47D1-8C7E-9ED022340B7F}"/>
    <cellStyle name="Note 5 3 6" xfId="29094" xr:uid="{B90D0CE1-DE67-4B7B-ACE8-44EC5EAC2B31}"/>
    <cellStyle name="Note 5 3 6 2" xfId="31646" xr:uid="{FA4F32B0-8DFA-4975-9A10-73AFD1190857}"/>
    <cellStyle name="Note 5 4" xfId="27159" xr:uid="{59B1CEEE-E262-4189-9D76-7A72FF1A5DD4}"/>
    <cellStyle name="Note 5 4 2" xfId="31465" xr:uid="{FD34522D-FF6A-475B-86DB-EE38CD474E75}"/>
    <cellStyle name="Note 5 4 3" xfId="29524" xr:uid="{1BBF5B16-776B-4DEA-BC20-927B3712B017}"/>
    <cellStyle name="Note 50" xfId="27905" xr:uid="{3C6ABDB0-D983-4AB6-B11C-061D38E5D1B8}"/>
    <cellStyle name="Note 51" xfId="27946" xr:uid="{1D02C14B-7454-4D96-83D7-EE36E089B1C4}"/>
    <cellStyle name="Note 52" xfId="27987" xr:uid="{618E1E5B-963D-4581-B81F-C42C9760940F}"/>
    <cellStyle name="Note 53" xfId="28029" xr:uid="{F037E4ED-73BA-4154-B395-C1FBD2611B7F}"/>
    <cellStyle name="Note 54" xfId="28072" xr:uid="{A831B943-1E78-4ED3-8BE7-0C5F7279E121}"/>
    <cellStyle name="Note 55" xfId="28114" xr:uid="{A3CDA6CE-E39A-4519-A777-19F42F997B11}"/>
    <cellStyle name="Note 56" xfId="28155" xr:uid="{0ED2EC89-94E7-433F-9980-AD2808A39666}"/>
    <cellStyle name="Note 57" xfId="28197" xr:uid="{1E4A8705-B5A6-40D2-87A8-DDCB2AF9F1B6}"/>
    <cellStyle name="Note 58" xfId="28239" xr:uid="{D1B0072F-6DAF-4AAA-9596-BD2D8DD4701E}"/>
    <cellStyle name="Note 59" xfId="28281" xr:uid="{7587CF06-5B35-425E-8D2F-9EB6500D0CF8}"/>
    <cellStyle name="Note 6" xfId="4781" xr:uid="{E61EFA02-0BD7-4301-80E2-8FC273DBEADD}"/>
    <cellStyle name="Note 6 2" xfId="4782" xr:uid="{36CDDA11-1E9B-4EA4-AFCD-0E56F6FD4348}"/>
    <cellStyle name="Note 6 3" xfId="27160" xr:uid="{1F47E25F-5413-4D7E-A1D9-E4D28A65AD30}"/>
    <cellStyle name="Note 6 3 2" xfId="31466" xr:uid="{33238469-A38B-4C79-BF82-17D04A8AF599}"/>
    <cellStyle name="Note 6 3 3" xfId="29525" xr:uid="{F8741B74-7734-4F8B-91A2-49CF6E903896}"/>
    <cellStyle name="Note 60" xfId="28322" xr:uid="{1D1E5F2F-7D43-4FE0-AC23-4A158C5738A2}"/>
    <cellStyle name="Note 61" xfId="28363" xr:uid="{8047E7EB-67E6-4C74-B5FF-C27378826677}"/>
    <cellStyle name="Note 62" xfId="28404" xr:uid="{FC079840-2E97-4CA9-A9A1-F0EBC6E45704}"/>
    <cellStyle name="Note 63" xfId="28446" xr:uid="{29FB63C1-D592-4E78-B25A-14A2B7E40A66}"/>
    <cellStyle name="Note 64" xfId="28487" xr:uid="{71451039-FAF5-42F4-90D3-732FC2FA1BA2}"/>
    <cellStyle name="Note 65" xfId="28528" xr:uid="{BEA56240-1996-49C7-B7C2-0B0C13704654}"/>
    <cellStyle name="Note 66" xfId="28569" xr:uid="{BCA86E0A-6CD7-440C-8A06-0C30A7DF8594}"/>
    <cellStyle name="Note 67" xfId="28610" xr:uid="{90DD4C70-9EEA-4D65-9949-BC5FD48F46BB}"/>
    <cellStyle name="Note 68" xfId="28651" xr:uid="{C1539BAF-D0C4-4490-BA3A-04729F8D5AFA}"/>
    <cellStyle name="Note 69" xfId="28692" xr:uid="{E1F73CB9-7C56-430E-86EC-F98EE5DC947B}"/>
    <cellStyle name="Note 7" xfId="4783" xr:uid="{9B8EF7D9-3CDC-47B5-A2CC-B69EB3FBF2D9}"/>
    <cellStyle name="Note 7 2" xfId="4784" xr:uid="{12B6EFCA-661E-4657-B661-2579A0850819}"/>
    <cellStyle name="Note 7 3" xfId="27163" xr:uid="{38773A93-0FFD-4BFD-BC48-AF6C757B36B7}"/>
    <cellStyle name="Note 7 3 2" xfId="31469" xr:uid="{C01E898E-B405-4568-A50E-336FC0030306}"/>
    <cellStyle name="Note 7 3 3" xfId="29526" xr:uid="{36BB0A57-4D25-4D01-AFDD-AA13CDEE7F38}"/>
    <cellStyle name="Note 70" xfId="28733" xr:uid="{2CBD3AB7-EB1A-46B3-A9B1-4D0D08029E2A}"/>
    <cellStyle name="Note 71" xfId="28774" xr:uid="{84E33B3A-3836-4F62-92A4-CE93A6508876}"/>
    <cellStyle name="Note 72" xfId="28815" xr:uid="{49C374EB-0A02-41CC-8057-F11A10F0BC85}"/>
    <cellStyle name="Note 73" xfId="28856" xr:uid="{6477E739-E842-4211-85CF-443FCB54D74D}"/>
    <cellStyle name="Note 74" xfId="28897" xr:uid="{3884AA54-3E3E-4848-A059-15573022245B}"/>
    <cellStyle name="Note 75" xfId="28938" xr:uid="{58CB377B-7FBC-439D-8602-F7FD72CD89AE}"/>
    <cellStyle name="Note 76" xfId="28980" xr:uid="{B23E98A8-209E-427A-8FBE-7B773AD0554C}"/>
    <cellStyle name="Note 8" xfId="4785" xr:uid="{EA0DBF8D-9590-4EF0-9D29-6BC331E6AE62}"/>
    <cellStyle name="Note 8 2" xfId="27161" xr:uid="{108693AD-E767-41FE-ACD1-BD53C3608429}"/>
    <cellStyle name="Note 8 2 2" xfId="31467" xr:uid="{AABF6000-CF49-49B3-872C-85A055B622C8}"/>
    <cellStyle name="Note 8 2 3" xfId="29527" xr:uid="{DEC639D5-C81D-4044-ADE1-2897DD7FA7A3}"/>
    <cellStyle name="Note 9" xfId="4786" xr:uid="{CFB1ACC8-4D47-4DE4-9100-0C664C2CE2BD}"/>
    <cellStyle name="Note 9 2" xfId="27162" xr:uid="{35262785-B95D-4EF6-A44F-141E0A6662E5}"/>
    <cellStyle name="Note 9 2 2" xfId="31468" xr:uid="{5E82B081-BDB8-4D6D-BF06-9613D097579D}"/>
    <cellStyle name="Note 9 2 3" xfId="29528" xr:uid="{55A668A3-9CFF-452A-AFA7-A349F862D6C2}"/>
    <cellStyle name="Œ…‹æØ‚è [0.00]_AA_PckgChk_CheckList" xfId="5848" xr:uid="{BC6D4F7F-BE48-4B3C-96D0-A4E66F589AD5}"/>
    <cellStyle name="Œ…‹æØ‚è_AA_PckgChk_CheckList" xfId="5849" xr:uid="{66354213-574C-4BF9-A672-B3F79537094C}"/>
    <cellStyle name="oft Excel]_x000d__x000a_Comment=The open=/f lines load custom functions into the Paste Function list._x000d__x000a_Maximized=3_x000d__x000a_Basics=1_x000d__x000a_A" xfId="11887" xr:uid="{46F8DA94-1043-4733-A211-525DC638D632}"/>
    <cellStyle name="Output 10" xfId="27447" xr:uid="{5D08B150-10CD-47A1-896A-CF2D7325F7B4}"/>
    <cellStyle name="Output 11" xfId="27489" xr:uid="{0AAFBCF8-AE69-4FEE-BC25-A5B7F89A3955}"/>
    <cellStyle name="Output 12" xfId="27530" xr:uid="{5DBFDD7A-751A-4F18-8D91-3911A3945391}"/>
    <cellStyle name="Output 13" xfId="27571" xr:uid="{11370F47-248D-42F2-9612-DF6D4843AB9D}"/>
    <cellStyle name="Output 14" xfId="27613" xr:uid="{5C6542B7-7106-4C43-9BDF-7E1CCC79E3FC}"/>
    <cellStyle name="Output 15" xfId="27654" xr:uid="{7ED07B3A-5D93-49A4-8D24-EC9AE3AA085F}"/>
    <cellStyle name="Output 16" xfId="27695" xr:uid="{25F1B62B-7E19-4D23-8EE1-41F9A10B5F83}"/>
    <cellStyle name="Output 17" xfId="27736" xr:uid="{B4877BEA-FB64-4649-B814-6F43203A538D}"/>
    <cellStyle name="Output 18" xfId="27777" xr:uid="{BF338D8F-25B8-460B-AF6F-846759974389}"/>
    <cellStyle name="Output 19" xfId="27818" xr:uid="{B866A55B-B05D-4B54-A458-07A65743FD36}"/>
    <cellStyle name="Output 2" xfId="4787" xr:uid="{2F7FC554-8994-45F5-9338-BD132B59EACB}"/>
    <cellStyle name="Output 2 2" xfId="4788" xr:uid="{DA978D9B-B9DC-4912-942C-F7505185241A}"/>
    <cellStyle name="Output 2 2 2" xfId="4789" xr:uid="{FEEBD8E4-7394-4178-9F5C-553ED306360B}"/>
    <cellStyle name="Output 2 2 3" xfId="4790" xr:uid="{ACFD9AC9-C141-456F-BECD-5D3A7458EC5E}"/>
    <cellStyle name="Output 2 2 4" xfId="11073" xr:uid="{A2F89D1E-5B2A-4B5D-B1FE-D195169A9EB9}"/>
    <cellStyle name="Output 2 2 5" xfId="26608" xr:uid="{CD344F79-6E05-4399-B02F-39C265FA16CD}"/>
    <cellStyle name="Output 2 2 5 2" xfId="31316" xr:uid="{794A1849-C0FC-4E55-9ABD-1600E3D7B02F}"/>
    <cellStyle name="Output 2 2 6" xfId="26667" xr:uid="{DDFD559A-3015-4E69-A7CF-04BEE7104B99}"/>
    <cellStyle name="Output 2 2 6 2" xfId="31329" xr:uid="{F167515A-1B67-447F-B498-50A00E0F7447}"/>
    <cellStyle name="Output 2 3" xfId="4791" xr:uid="{9AAA1859-625A-4F84-9574-89A79D8A9092}"/>
    <cellStyle name="Output 2 4" xfId="11888" xr:uid="{96A7FCD8-AFB4-4A46-8339-AD72DA63881F}"/>
    <cellStyle name="Output 2 4 2" xfId="18256" xr:uid="{843F5F6B-F22C-4840-985E-AB2D24983B0A}"/>
    <cellStyle name="Output 2 4 3" xfId="25676" xr:uid="{1FA8CDEA-51C0-4ED7-A2C3-D7D01F93AE41}"/>
    <cellStyle name="Output 2 4 3 2" xfId="30753" xr:uid="{942DBB2F-77F3-4571-B6A7-A329971D29C7}"/>
    <cellStyle name="Output 2 4 4" xfId="25934" xr:uid="{0410AF8C-69C3-464F-BE65-7EFEA944E26E}"/>
    <cellStyle name="Output 2 4 4 2" xfId="31007" xr:uid="{F1E4AC77-BC76-403D-B35F-2BF9F58D4A5B}"/>
    <cellStyle name="Output 2 4 5" xfId="30113" xr:uid="{FACB1884-4990-4114-921F-8502BED52946}"/>
    <cellStyle name="Output 2 5" xfId="18756" xr:uid="{6076C968-6380-47D4-9DED-11F6C18A2378}"/>
    <cellStyle name="Output 2 5 2" xfId="25778" xr:uid="{1083B1FA-65E0-4073-AF77-4B90AB1832EA}"/>
    <cellStyle name="Output 2 5 2 2" xfId="30851" xr:uid="{175C7538-76A2-4BD1-B970-0A4260B15B3D}"/>
    <cellStyle name="Output 2 5 3" xfId="25602" xr:uid="{260B381E-B549-4A67-BD9E-CB376E3FAE0A}"/>
    <cellStyle name="Output 2 5 3 2" xfId="30680" xr:uid="{1DBDDD9D-E023-4C31-915B-708DEC1B13F5}"/>
    <cellStyle name="Output 2 5 4" xfId="30326" xr:uid="{F66BDAE8-DABB-4A38-A013-4852092933DC}"/>
    <cellStyle name="Output 2 6" xfId="27136" xr:uid="{D57F6D92-7FFD-435A-B241-A0981747D7A9}"/>
    <cellStyle name="Output 2 6 2" xfId="31458" xr:uid="{F2B6FB68-F6C0-4E69-A8CA-CE83019A7E23}"/>
    <cellStyle name="Output 20" xfId="27859" xr:uid="{580E0D7A-F6DF-437C-8A2D-76AFC68A40E5}"/>
    <cellStyle name="Output 21" xfId="27900" xr:uid="{1FBFA856-613E-4C65-B8F4-9E3E2D52CAAA}"/>
    <cellStyle name="Output 22" xfId="27941" xr:uid="{F832FA5B-2EC0-4F56-84BB-34674D1AD008}"/>
    <cellStyle name="Output 23" xfId="27982" xr:uid="{F9D0B211-B393-400B-A576-5EC5F8DDCBC4}"/>
    <cellStyle name="Output 24" xfId="28024" xr:uid="{178D4187-062C-4E89-ACA0-8A3B3B9BDDF4}"/>
    <cellStyle name="Output 25" xfId="28067" xr:uid="{B6D5BF83-B50F-468C-8B5B-81367E0AE407}"/>
    <cellStyle name="Output 26" xfId="28109" xr:uid="{F22BBB3D-4CDA-430D-ADF4-BD28126DA198}"/>
    <cellStyle name="Output 27" xfId="28150" xr:uid="{84D7DF00-5B10-4933-BC26-950AC67E4DEF}"/>
    <cellStyle name="Output 28" xfId="28192" xr:uid="{3DBBE801-37AC-409A-87B2-AFB42ED9B74B}"/>
    <cellStyle name="Output 29" xfId="28234" xr:uid="{4460D957-2A42-46F3-9C03-03509DAFD1FE}"/>
    <cellStyle name="Output 3" xfId="4792" xr:uid="{91675A93-6EA4-48FA-8B49-19D7F3115003}"/>
    <cellStyle name="Output 3 2" xfId="4793" xr:uid="{A05063DA-AC2C-409E-B14F-9FCF66484625}"/>
    <cellStyle name="Output 3 2 2" xfId="4794" xr:uid="{D3E1C649-8F22-473A-8C79-86BDA474F79D}"/>
    <cellStyle name="Output 3 2 3" xfId="4795" xr:uid="{51B8E1AE-17D3-4A26-9895-AEA6033A0EDF}"/>
    <cellStyle name="Output 3 3" xfId="4796" xr:uid="{9416EDB2-36CF-400B-A5A1-2744FD80C1A4}"/>
    <cellStyle name="Output 3 3 2" xfId="18788" xr:uid="{9F271D45-A655-4EEB-B16A-7D95A20D249C}"/>
    <cellStyle name="Output 3 3 2 2" xfId="25786" xr:uid="{3400ED9D-4870-461F-BE55-F1C72FEE5F07}"/>
    <cellStyle name="Output 3 3 2 2 2" xfId="30859" xr:uid="{EBC89B1F-889A-4A76-AFEC-32DFDD502D0E}"/>
    <cellStyle name="Output 3 3 2 3" xfId="25751" xr:uid="{5F3FE542-3B56-447F-86E3-1FD840AB1C63}"/>
    <cellStyle name="Output 3 3 2 3 2" xfId="30824" xr:uid="{F1242AC6-9A5F-4F09-BCBD-F8EEC7A78AFC}"/>
    <cellStyle name="Output 3 3 2 4" xfId="26401" xr:uid="{3A61337A-1A68-4C7D-8009-544051EFF058}"/>
    <cellStyle name="Output 3 3 2 4 2" xfId="31209" xr:uid="{2C9479BF-532B-4944-935A-B18CCC866AD8}"/>
    <cellStyle name="Output 3 3 2 5" xfId="30341" xr:uid="{9D4E2DC9-B55D-41C3-961A-C9F6D9D3050F}"/>
    <cellStyle name="Output 3 3 3" xfId="25289" xr:uid="{BA785C49-10F5-48E9-8E6F-992BA4CAA5F4}"/>
    <cellStyle name="Output 3 3 3 2" xfId="25705" xr:uid="{EC752CAD-CBCE-46B9-A2CB-E6BBC639DBE6}"/>
    <cellStyle name="Output 3 3 3 2 2" xfId="30778" xr:uid="{7F89B2EC-3EF3-4189-BEC3-A096A9A92A2E}"/>
    <cellStyle name="Output 3 3 3 3" xfId="26268" xr:uid="{470F0906-F478-46EB-B933-0FCD4FB2AAA7}"/>
    <cellStyle name="Output 3 3 3 3 2" xfId="31078" xr:uid="{BF0E42BD-A0FA-4A13-B3B8-1B277F3F17DB}"/>
    <cellStyle name="Output 3 3 3 4" xfId="30452" xr:uid="{71B892AE-93E3-47AB-A2B0-17497CBAC019}"/>
    <cellStyle name="Output 3 3 4" xfId="25490" xr:uid="{91D015F0-E430-43D0-8064-406246F6D107}"/>
    <cellStyle name="Output 3 3 4 2" xfId="30570" xr:uid="{2C37EE9C-BA3F-44F3-90BD-1DC99EB57A9C}"/>
    <cellStyle name="Output 3 3 5" xfId="26748" xr:uid="{C33F21ED-27B2-478E-BD0A-B0E8156C95E4}"/>
    <cellStyle name="Output 3 3 5 2" xfId="31355" xr:uid="{585E9B63-F768-4F13-93A4-D9BFFC24C28A}"/>
    <cellStyle name="Output 3 3 6" xfId="29095" xr:uid="{775F518E-77C0-464E-8182-5093E0E9A6EC}"/>
    <cellStyle name="Output 3 3 6 2" xfId="31647" xr:uid="{2A0EECAE-2467-4805-92B1-5A621E348452}"/>
    <cellStyle name="Output 3 4" xfId="11889" xr:uid="{17F47A5F-4EDC-4EE9-B65C-763BC58B4B25}"/>
    <cellStyle name="Output 3 4 2" xfId="18257" xr:uid="{7440E430-BD51-4C5D-84D7-6E3E63046C2D}"/>
    <cellStyle name="Output 3 4 3" xfId="25677" xr:uid="{6309EAB3-33EE-424E-A33F-B969C901ABFB}"/>
    <cellStyle name="Output 3 4 3 2" xfId="30754" xr:uid="{3C84AD24-B327-47FD-B617-804CE34EA555}"/>
    <cellStyle name="Output 3 4 4" xfId="25901" xr:uid="{84F13F4C-0AB2-4D5B-A13C-D43CF4210450}"/>
    <cellStyle name="Output 3 4 4 2" xfId="30974" xr:uid="{58858168-19D8-4149-9047-11697118A0E2}"/>
    <cellStyle name="Output 3 4 5" xfId="30114" xr:uid="{FAFBDE9C-2EC7-492B-A825-AFC62F4DB65D}"/>
    <cellStyle name="Output 30" xfId="28276" xr:uid="{5AA5515F-4C0A-405A-953D-DB216A83CD78}"/>
    <cellStyle name="Output 31" xfId="28317" xr:uid="{ACE48EF3-8C87-491C-A47D-8BE826C7D84A}"/>
    <cellStyle name="Output 32" xfId="28358" xr:uid="{A10B18AD-92D0-4F15-9699-FF901CFF65CF}"/>
    <cellStyle name="Output 33" xfId="28399" xr:uid="{69F50012-1B47-4A73-B3E0-858515C353E1}"/>
    <cellStyle name="Output 34" xfId="28441" xr:uid="{A458B703-F87B-4A63-8F4D-BBE28FB52BB0}"/>
    <cellStyle name="Output 35" xfId="28482" xr:uid="{786DCCD7-A7E1-4655-A305-747085A57262}"/>
    <cellStyle name="Output 36" xfId="28523" xr:uid="{0C1AECAB-769C-4625-ADD1-8EA63CCB31CC}"/>
    <cellStyle name="Output 37" xfId="28564" xr:uid="{C2CDC733-E6E3-4679-9313-A64EE17AB058}"/>
    <cellStyle name="Output 38" xfId="28605" xr:uid="{E1C518B0-1306-4A65-8471-DE0D1D855339}"/>
    <cellStyle name="Output 39" xfId="28646" xr:uid="{BD845F67-8D51-447F-B02C-CD238EA161FD}"/>
    <cellStyle name="Output 4" xfId="4797" xr:uid="{C15BF709-491C-4A9E-93F4-FB134A996CCC}"/>
    <cellStyle name="Output 4 2" xfId="4798" xr:uid="{6AF95CDB-ED53-43E0-B2F1-9636A60E08EA}"/>
    <cellStyle name="Output 4 3" xfId="4799" xr:uid="{6A2FA64B-1663-49C8-9283-DD81786C0E7A}"/>
    <cellStyle name="Output 4 3 2" xfId="18789" xr:uid="{ED719AE3-0A05-46CD-BE52-14852DCA9E0C}"/>
    <cellStyle name="Output 4 3 2 2" xfId="25787" xr:uid="{279FD9F2-6C6F-46B4-A619-40F8F7215B0A}"/>
    <cellStyle name="Output 4 3 2 2 2" xfId="30860" xr:uid="{DD67CE34-E027-45E9-8BA2-87CECF37A4F0}"/>
    <cellStyle name="Output 4 3 2 3" xfId="25906" xr:uid="{BDD324C3-5DB2-4BE7-A7DE-13CA6C26AECF}"/>
    <cellStyle name="Output 4 3 2 3 2" xfId="30979" xr:uid="{0DDEBC2A-4FCD-4EA1-BA28-9A8875566B75}"/>
    <cellStyle name="Output 4 3 2 4" xfId="26320" xr:uid="{03FD001F-6F47-4AE5-AED4-CAFD28AE65B4}"/>
    <cellStyle name="Output 4 3 2 4 2" xfId="31128" xr:uid="{E173D984-9E67-4A08-A1AE-757F24048A1F}"/>
    <cellStyle name="Output 4 3 2 5" xfId="30342" xr:uid="{E56BF6EF-E3F0-431D-8D8C-D7540402D828}"/>
    <cellStyle name="Output 4 3 3" xfId="25290" xr:uid="{06AE13F7-1701-474A-A060-96730F3E11F0}"/>
    <cellStyle name="Output 4 3 3 2" xfId="25773" xr:uid="{192A3F05-5616-4F8B-8079-E70F64BBD68A}"/>
    <cellStyle name="Output 4 3 3 2 2" xfId="30846" xr:uid="{AD87A7D4-B644-4C6A-9231-CEB2C4F3E871}"/>
    <cellStyle name="Output 4 3 3 3" xfId="26381" xr:uid="{A61516BB-2C4A-472A-A482-C02124E1E78D}"/>
    <cellStyle name="Output 4 3 3 3 2" xfId="31189" xr:uid="{4F6245A2-A79F-4A06-AAF4-A42B1D8A7E18}"/>
    <cellStyle name="Output 4 3 3 4" xfId="30453" xr:uid="{C765DCFC-F437-4491-83D2-18F34EB080C9}"/>
    <cellStyle name="Output 4 3 4" xfId="25742" xr:uid="{F243B43B-0480-4331-9046-3064A98969DD}"/>
    <cellStyle name="Output 4 3 4 2" xfId="30815" xr:uid="{2E43EA42-0CDB-46AA-BF3E-DA810EF992BB}"/>
    <cellStyle name="Output 4 3 5" xfId="26749" xr:uid="{BF5F9E9C-DFEA-4526-BCA6-0F1D8B9909C8}"/>
    <cellStyle name="Output 4 3 5 2" xfId="31356" xr:uid="{4E581E30-333D-4202-86D7-96C5AB4B9A06}"/>
    <cellStyle name="Output 4 3 6" xfId="29096" xr:uid="{FA5C3544-5256-429E-871E-B9D29EC8853A}"/>
    <cellStyle name="Output 4 3 6 2" xfId="31648" xr:uid="{A8FE977E-F0A9-4F88-9C8E-5AD2D9FE81C0}"/>
    <cellStyle name="Output 4 4" xfId="11890" xr:uid="{CF267CEA-F682-4C4F-B2B3-1A8F3C5F002E}"/>
    <cellStyle name="Output 4 4 2" xfId="18258" xr:uid="{C957BA46-E73A-4B20-8DFF-62BF45F88153}"/>
    <cellStyle name="Output 4 4 3" xfId="25678" xr:uid="{EB3362B1-FD7B-454A-A75B-43286C90820A}"/>
    <cellStyle name="Output 4 4 3 2" xfId="30755" xr:uid="{B8DF8FCE-EFBF-462D-9D35-9B29BD9C3BC5}"/>
    <cellStyle name="Output 4 4 4" xfId="25653" xr:uid="{67083DC9-9CA6-49F3-992B-7317212A9540}"/>
    <cellStyle name="Output 4 4 4 2" xfId="30730" xr:uid="{94305E36-7160-4EED-B787-08D576D306A0}"/>
    <cellStyle name="Output 4 4 5" xfId="30115" xr:uid="{03578F86-1ED1-46C7-9DD7-9932AF909478}"/>
    <cellStyle name="Output 4 5" xfId="27211" xr:uid="{957DFDC9-D9B4-4FD8-96E0-C14CECB54A81}"/>
    <cellStyle name="Output 40" xfId="28687" xr:uid="{1F350A97-188B-49EC-8014-11E257ECFE31}"/>
    <cellStyle name="Output 41" xfId="28728" xr:uid="{FD2609BC-BCE3-4BCB-A1EA-C69AB4810ECF}"/>
    <cellStyle name="Output 42" xfId="28769" xr:uid="{ED586182-23EC-46FC-9B4C-5EB5DDEDAF82}"/>
    <cellStyle name="Output 43" xfId="28810" xr:uid="{809F0839-1889-4787-A04E-452657527098}"/>
    <cellStyle name="Output 44" xfId="28851" xr:uid="{670782D8-855E-4506-984E-EA7DF950516D}"/>
    <cellStyle name="Output 45" xfId="28892" xr:uid="{75D78D58-060D-486C-A9A9-3816C206782F}"/>
    <cellStyle name="Output 46" xfId="28933" xr:uid="{3D317289-D0CB-4792-951E-02DDBE972293}"/>
    <cellStyle name="Output 47" xfId="28975" xr:uid="{68234467-270E-4B10-9FC2-AB8D66F7133A}"/>
    <cellStyle name="Output 48" xfId="25445" xr:uid="{B0DB3DD7-E055-4612-9D8C-095CD5EE5E5F}"/>
    <cellStyle name="Output 5" xfId="4800" xr:uid="{42BC1BCB-B58F-4955-94AC-3CF0FC7F89CA}"/>
    <cellStyle name="Output 5 2" xfId="27240" xr:uid="{A7E02FA2-C5AB-4E0B-896C-B12C05B2F846}"/>
    <cellStyle name="Output 5 2 2" xfId="31478" xr:uid="{7A23E63B-42DC-496E-ABBB-97CD1AA96540}"/>
    <cellStyle name="Output 5 2 3" xfId="29529" xr:uid="{84C67D32-9C2B-415D-855A-0A7DC6BEFEA7}"/>
    <cellStyle name="Output 6" xfId="4801" xr:uid="{B60DF2BB-DCBF-4229-A229-91E0F9011551}"/>
    <cellStyle name="Output 6 2" xfId="27281" xr:uid="{CB4820A5-FF1B-4DF0-8BBF-527083C31048}"/>
    <cellStyle name="Output 6 2 2" xfId="31499" xr:uid="{AE0E733B-3085-45E9-842F-72D12DF9F902}"/>
    <cellStyle name="Output 6 2 3" xfId="29530" xr:uid="{BE7F0757-F027-4C68-B945-6163B2835F3B}"/>
    <cellStyle name="Output 7" xfId="4802" xr:uid="{512985F5-D2BA-4167-88D4-8DE9E011DC82}"/>
    <cellStyle name="Output 7 2" xfId="27323" xr:uid="{6F99C80B-BBF6-41A3-B90F-7C6E6E678503}"/>
    <cellStyle name="Output 7 2 2" xfId="31532" xr:uid="{F351D83C-39F7-4BB9-AB08-24D2E89DB72E}"/>
    <cellStyle name="Output 7 2 3" xfId="29531" xr:uid="{A8AE5FDF-4853-4FF3-9754-27E3A48EDA08}"/>
    <cellStyle name="Output 8" xfId="4803" xr:uid="{308CA084-876C-4C76-9B49-049178CF64F7}"/>
    <cellStyle name="Output 8 2" xfId="27364" xr:uid="{33351E54-3497-4082-87B9-EAE7AEC662FC}"/>
    <cellStyle name="Output 8 2 2" xfId="31565" xr:uid="{95F6DDEA-7FC3-47C2-89D3-184BA0F0D822}"/>
    <cellStyle name="Output 8 2 3" xfId="29532" xr:uid="{5888CB42-6B71-44B9-B0CA-3A779FCFF0A9}"/>
    <cellStyle name="Output 9" xfId="26609" xr:uid="{264E7F74-D961-49D2-8170-5CE873B9E42B}"/>
    <cellStyle name="Output 9 2" xfId="26668" xr:uid="{1E54662D-92BE-40B4-85EF-408A22541561}"/>
    <cellStyle name="Output 9 2 2" xfId="31330" xr:uid="{67B16A13-09D9-47A7-8A51-04EC703FC1DF}"/>
    <cellStyle name="Output 9 3" xfId="27406" xr:uid="{02F71C19-E989-4CA0-B9F2-AC1F6D8C9496}"/>
    <cellStyle name="Output 9 4" xfId="31317" xr:uid="{3B2BCF00-B61A-4C0D-AFA1-F20C255F6DF2}"/>
    <cellStyle name="Output Amounts" xfId="11891" xr:uid="{3C4D9C1F-D75F-4F40-9069-4F62D3223574}"/>
    <cellStyle name="Output Line Items" xfId="11892" xr:uid="{A85244BA-732C-4E75-A41C-9DFA8840F8DA}"/>
    <cellStyle name="Page Number" xfId="4804" xr:uid="{52CA1517-ECAB-4B97-862C-22BB8071913A}"/>
    <cellStyle name="Percent (0)" xfId="26610" xr:uid="{7DCA8CA1-4E3D-4DAA-A93C-C4972BB40E00}"/>
    <cellStyle name="Percent [0]" xfId="4805" xr:uid="{F9FC9596-CCB1-48B1-9B7C-57352C178EAD}"/>
    <cellStyle name="Percent [0] 2" xfId="26611" xr:uid="{A9FDAF0A-D151-4677-9EF9-4918D75BEA54}"/>
    <cellStyle name="Percent [00]" xfId="4806" xr:uid="{FC30AAB4-39C9-4B09-97A4-3BC5A44989FB}"/>
    <cellStyle name="Percent [00] 2" xfId="26612" xr:uid="{20A17CCF-188D-49FC-A7CF-BF22A066C462}"/>
    <cellStyle name="Percent [2]" xfId="68" xr:uid="{43EE2127-E3C5-4214-A758-D13A39668D8E}"/>
    <cellStyle name="Percent [2] 2" xfId="4807" xr:uid="{AA7C1137-B41E-46EE-9B0B-B25B1B50A4BC}"/>
    <cellStyle name="Percent [2] 3" xfId="11893" xr:uid="{A334A943-23F8-460E-B4D3-95AF47CF6EE4}"/>
    <cellStyle name="Percent [2] 4" xfId="11894" xr:uid="{70B6108A-319A-45D3-A75B-A2A0469F8AC9}"/>
    <cellStyle name="Percent 10" xfId="4808" xr:uid="{1F2AAD24-1A0D-47BE-9034-3A61BD15FBA6}"/>
    <cellStyle name="Percent 10 2" xfId="11896" xr:uid="{4B3E8701-2E51-47E4-8A1D-0870A5CA995C}"/>
    <cellStyle name="Percent 10 3" xfId="11897" xr:uid="{959FDB10-C07B-4229-8B91-73B4A567FD80}"/>
    <cellStyle name="Percent 10 4" xfId="11898" xr:uid="{65DA91AD-6784-4122-9E96-5BA89864F885}"/>
    <cellStyle name="Percent 10 5" xfId="11895" xr:uid="{E28B303A-216C-42A8-A775-0ECF1946E8E5}"/>
    <cellStyle name="Percent 10 5 2" xfId="18259" xr:uid="{15A83372-B405-4069-B34C-C870955C763C}"/>
    <cellStyle name="Percent 11" xfId="4809" xr:uid="{A0C7EED1-7C93-4C6F-BECC-05219D7D1673}"/>
    <cellStyle name="Percent 11 2" xfId="11899" xr:uid="{8F27AF73-29F9-4168-95E9-8B1D6309538F}"/>
    <cellStyle name="Percent 11 2 2" xfId="18260" xr:uid="{24FFBB3D-9D4E-4C93-9818-CB6315474D62}"/>
    <cellStyle name="Percent 12" xfId="4810" xr:uid="{4FE906BF-E640-420A-ABD5-1CAA8345584B}"/>
    <cellStyle name="Percent 12 2" xfId="11900" xr:uid="{788994FC-DC1B-4CA6-9E8D-1E27C1CC9F6A}"/>
    <cellStyle name="Percent 12 2 2" xfId="18261" xr:uid="{32332A57-FA1E-4DF4-8967-A3B218000D38}"/>
    <cellStyle name="Percent 13" xfId="4811" xr:uid="{3FE56529-D5FD-4FCA-8D1E-1716FD4905A0}"/>
    <cellStyle name="Percent 13 2" xfId="11901" xr:uid="{670B3BC5-1AB2-4BDB-A05D-18FEF1962A51}"/>
    <cellStyle name="Percent 13 2 2" xfId="18262" xr:uid="{47C75BCC-0EB1-4782-8A1B-A4D848AC26EC}"/>
    <cellStyle name="Percent 14" xfId="4812" xr:uid="{CE2AC8E2-C12E-405A-AAE9-BF3923051512}"/>
    <cellStyle name="Percent 14 2" xfId="11902" xr:uid="{26BF57A1-4B19-4EBF-83B4-A96D7F8FDDE6}"/>
    <cellStyle name="Percent 14 2 2" xfId="18263" xr:uid="{A8AF3BC6-E5DA-4DA3-9E83-36CC51244B81}"/>
    <cellStyle name="Percent 15" xfId="4813" xr:uid="{0129F490-DD04-4CFC-B76C-0680AB88DC0C}"/>
    <cellStyle name="Percent 15 2" xfId="11903" xr:uid="{C63C36F8-C7D3-4EAE-9AB0-9BE7F644D71F}"/>
    <cellStyle name="Percent 15 2 2" xfId="18264" xr:uid="{7D856990-9A45-42F3-A959-85D922C6CCEE}"/>
    <cellStyle name="Percent 16" xfId="4814" xr:uid="{B3C697CF-5BE8-4419-80A6-E276AAC5EA36}"/>
    <cellStyle name="Percent 16 2" xfId="11904" xr:uid="{309DF79A-02FF-4B88-97D1-5CC196C84A0F}"/>
    <cellStyle name="Percent 16 2 2" xfId="18265" xr:uid="{EFE5D380-BD00-4701-8320-261CEB1ACBCD}"/>
    <cellStyle name="Percent 17" xfId="5802" xr:uid="{40C4337F-2412-4785-913B-B2C3B19051E3}"/>
    <cellStyle name="Percent 17 2" xfId="11906" xr:uid="{FC44ACAB-00BE-4DD7-B244-675CEA297D9A}"/>
    <cellStyle name="Percent 17 3" xfId="11905" xr:uid="{14889522-D1B6-44C9-8669-7FEE9CBC8E15}"/>
    <cellStyle name="Percent 17 3 2" xfId="18369" xr:uid="{CF519B04-3C4E-48D5-A249-7CD41C9D8435}"/>
    <cellStyle name="Percent 18" xfId="6038" xr:uid="{47BBF181-5DA2-4AB8-ADE7-8D5549ECE706}"/>
    <cellStyle name="Percent 18 2" xfId="10738" xr:uid="{F1FF8EE7-6296-45B9-9DC3-E0FB5BC955FB}"/>
    <cellStyle name="Percent 18 3" xfId="11907" xr:uid="{17EBFE5A-999D-4AE5-B0E4-EB9BFFC20367}"/>
    <cellStyle name="Percent 18 3 2" xfId="18387" xr:uid="{875E7E19-B7D1-4995-A400-C7EF07E81A02}"/>
    <cellStyle name="Percent 19" xfId="6047" xr:uid="{F7C39DB3-F488-4E1A-BA6F-9785DDEED36A}"/>
    <cellStyle name="Percent 19 2" xfId="10743" xr:uid="{5137A400-6719-49AC-AFFD-9C63A334D80B}"/>
    <cellStyle name="Percent 19 3" xfId="11908" xr:uid="{6775A667-BB3A-4F05-957D-3FCF4B03757C}"/>
    <cellStyle name="Percent 19 3 2" xfId="18392" xr:uid="{2225D93D-D7C9-4DE7-8999-48B8225CE698}"/>
    <cellStyle name="Percent 2" xfId="69" xr:uid="{2B27A985-8C5A-43DD-94EC-887B62611339}"/>
    <cellStyle name="Percent 2 10" xfId="11909" xr:uid="{A063075E-FADF-4188-A89B-1EDAE8CE1108}"/>
    <cellStyle name="Percent 2 11" xfId="11910" xr:uid="{F207B3B5-919F-4B40-A5FE-AF4968A482FD}"/>
    <cellStyle name="Percent 2 12" xfId="11911" xr:uid="{6332C73C-AD60-4BE1-AAF3-F2C346D12A97}"/>
    <cellStyle name="Percent 2 13" xfId="11912" xr:uid="{5ED6A956-7616-4B5F-9545-6F094C523FC5}"/>
    <cellStyle name="Percent 2 14" xfId="11913" xr:uid="{40AC8BDD-1057-42F1-976F-37A1EDDAD015}"/>
    <cellStyle name="Percent 2 15" xfId="11914" xr:uid="{69D952CE-AD2A-42EF-BCD1-8B565F5B8FD0}"/>
    <cellStyle name="Percent 2 16" xfId="11915" xr:uid="{3D7A7FC1-75A5-4027-B6E1-EA78B45316DD}"/>
    <cellStyle name="Percent 2 17" xfId="11916" xr:uid="{DC29514B-F92D-4B35-89F2-EA526723F268}"/>
    <cellStyle name="Percent 2 18" xfId="11917" xr:uid="{58A76817-5170-4934-8BE1-20DB7BD2B040}"/>
    <cellStyle name="Percent 2 19" xfId="11918" xr:uid="{CF5BED88-6337-4FA6-B02E-D85CD6C186FC}"/>
    <cellStyle name="Percent 2 2" xfId="70" xr:uid="{5165B659-70EB-43B1-A6B4-110EF0EA53C1}"/>
    <cellStyle name="Percent 2 2 2" xfId="4815" xr:uid="{D61A1C1A-1C43-4CBA-A8B3-FFEE2CB1B7A1}"/>
    <cellStyle name="Percent 2 2 2 2" xfId="11919" xr:uid="{AD14217D-3170-4EEC-A2AE-88F520814EE3}"/>
    <cellStyle name="Percent 2 2 2 3" xfId="11920" xr:uid="{BFE0EAC2-1A7D-408D-80A1-577F3D27C981}"/>
    <cellStyle name="Percent 2 2 2 4" xfId="26733" xr:uid="{C53D2CD7-11EE-4FEA-8702-0D754E6EC89B}"/>
    <cellStyle name="Percent 2 2 3" xfId="4816" xr:uid="{2BF3E5A0-F838-4811-A6DD-F315E8328BBD}"/>
    <cellStyle name="Percent 2 2 3 2" xfId="11921" xr:uid="{BD6464F9-85ED-4E6D-B22F-6624E099970D}"/>
    <cellStyle name="Percent 2 2 3 2 2" xfId="18266" xr:uid="{F427527B-5D12-4DC9-B3A4-9B7DB005AD16}"/>
    <cellStyle name="Percent 2 2 4" xfId="11922" xr:uid="{2368C377-E775-4401-8A1A-6D710981935B}"/>
    <cellStyle name="Percent 2 2 4 2" xfId="11923" xr:uid="{8D0695E9-0840-4D6D-9BA3-898247C66DAB}"/>
    <cellStyle name="Percent 2 2 4 3" xfId="29218" xr:uid="{02311204-F33D-4C92-BDAF-7E7566F766B6}"/>
    <cellStyle name="Percent 2 2 4 4" xfId="30116" xr:uid="{89C8B019-173D-433F-84F8-FBAB19B7608D}"/>
    <cellStyle name="Percent 2 2 5" xfId="11924" xr:uid="{0F666809-7EDA-478B-81E0-BBD239586829}"/>
    <cellStyle name="Percent 2 2 6" xfId="11925" xr:uid="{B21A1BDC-EE1C-43F0-85CF-98D2A85FAC6E}"/>
    <cellStyle name="Percent 2 2 7" xfId="18757" xr:uid="{D656CB1B-CC9C-4DE2-B2D5-A10165CEC44F}"/>
    <cellStyle name="Percent 2 20" xfId="25256" xr:uid="{FC817A7D-8F87-4B2B-8B41-961462BBFBF8}"/>
    <cellStyle name="Percent 2 21" xfId="29576" xr:uid="{DB441125-BC37-4FA5-81C5-8159012A7E8F}"/>
    <cellStyle name="Percent 2 22" xfId="84" xr:uid="{BB4EAA36-C3FB-47DD-8F4E-4A950A9D36D1}"/>
    <cellStyle name="Percent 2 3" xfId="71" xr:uid="{7EBC6C2A-FA77-4165-97CA-14BA80D2D537}"/>
    <cellStyle name="Percent 2 3 10" xfId="4817" xr:uid="{B49F7693-DFF2-4B1A-AE6E-A636C1C1E1D0}"/>
    <cellStyle name="Percent 2 3 10 2" xfId="9903" xr:uid="{EAFD5D4D-F54F-461E-B6EC-210B5E1E4C00}"/>
    <cellStyle name="Percent 2 3 11" xfId="4818" xr:uid="{5BB455C2-8030-49CA-BE94-7E9F8DB28241}"/>
    <cellStyle name="Percent 2 3 12" xfId="4819" xr:uid="{EABD9EB7-0A1B-49CC-9E3B-52139A6ED341}"/>
    <cellStyle name="Percent 2 3 12 2" xfId="9904" xr:uid="{67729F56-11B2-473A-A129-DB2AE15D9E35}"/>
    <cellStyle name="Percent 2 3 13" xfId="6060" xr:uid="{33D37E4E-B6AB-4CCF-ACAF-6837833AC620}"/>
    <cellStyle name="Percent 2 3 13 2" xfId="15781" xr:uid="{03C721F2-00A3-459D-AF90-2773A9FBA578}"/>
    <cellStyle name="Percent 2 3 13 2 2" xfId="23286" xr:uid="{DBA345C8-2476-4A7C-9C75-F970B2F8D921}"/>
    <cellStyle name="Percent 2 3 13 3" xfId="20194" xr:uid="{3F9DB6E9-1DD9-4EFF-8BD2-3374BAD84E1D}"/>
    <cellStyle name="Percent 2 3 14" xfId="10756" xr:uid="{E850BB67-1195-4F95-94DF-9FE99C66DFC9}"/>
    <cellStyle name="Percent 2 3 14 2" xfId="17329" xr:uid="{B5B4257E-DC46-4BAA-AF00-15C47E2CDD46}"/>
    <cellStyle name="Percent 2 3 14 2 2" xfId="24787" xr:uid="{A24A004B-39D1-4B58-AB65-405419B0C977}"/>
    <cellStyle name="Percent 2 3 14 3" xfId="21690" xr:uid="{0CDEBF70-9EDB-4C15-8BC9-FC733F9F9B71}"/>
    <cellStyle name="Percent 2 3 15" xfId="11926" xr:uid="{11C4AB0B-96A1-45DC-9F3B-E5234FF4CB42}"/>
    <cellStyle name="Percent 2 3 15 2" xfId="14236" xr:uid="{366EC472-2B5F-42FA-A3C5-DF852C5BCE78}"/>
    <cellStyle name="Percent 2 3 15 3" xfId="30117" xr:uid="{429422DD-76C7-4531-8823-FC141F78A1D6}"/>
    <cellStyle name="Percent 2 3 16" xfId="17703" xr:uid="{C48BFC85-68F1-4EE7-9071-CDF3EEFAF774}"/>
    <cellStyle name="Percent 2 3 17" xfId="26637" xr:uid="{515710C2-898F-403E-814F-702B5F0AA695}"/>
    <cellStyle name="Percent 2 3 18" xfId="87" xr:uid="{3DE8BD56-1FCD-43F1-9F8C-E379ECF273C5}"/>
    <cellStyle name="Percent 2 3 2" xfId="4820" xr:uid="{EDAC95CE-87EA-4C0C-BE73-FC90A46C7052}"/>
    <cellStyle name="Percent 2 3 2 10" xfId="4821" xr:uid="{54A7792D-C9A8-4883-B735-8AFE36D146B3}"/>
    <cellStyle name="Percent 2 3 2 10 2" xfId="9905" xr:uid="{DA87F4BB-25F3-4401-B216-2BD8DAC7C644}"/>
    <cellStyle name="Percent 2 3 2 11" xfId="11927" xr:uid="{5D0D4595-EA79-4427-ABBA-968C12F0F944}"/>
    <cellStyle name="Percent 2 3 2 11 2" xfId="18267" xr:uid="{3223989E-C23F-4E59-B12E-995C1F89EC6B}"/>
    <cellStyle name="Percent 2 3 2 2" xfId="4822" xr:uid="{2B315B9B-714D-4B6E-BBD3-A66A4784199B}"/>
    <cellStyle name="Percent 2 3 2 2 2" xfId="4823" xr:uid="{FDB3763F-C28B-403D-A9B6-E7487A0F2009}"/>
    <cellStyle name="Percent 2 3 2 2 2 2" xfId="4824" xr:uid="{7A43C902-CDD1-4B1C-B862-E006A73B942B}"/>
    <cellStyle name="Percent 2 3 2 2 2 2 2" xfId="4825" xr:uid="{0AE51FFD-026B-4A3D-A51A-D8382B13DFA5}"/>
    <cellStyle name="Percent 2 3 2 2 2 2 2 2" xfId="4826" xr:uid="{6DF7FDE9-079B-4356-B804-BCA55B8D835E}"/>
    <cellStyle name="Percent 2 3 2 2 2 2 2 2 2" xfId="4827" xr:uid="{02312D73-4AB8-4D2C-A23F-99FDD146C45D}"/>
    <cellStyle name="Percent 2 3 2 2 2 2 2 2 2 2" xfId="4828" xr:uid="{1248B1D6-BA0B-4585-ABC9-2E2920FF3C3C}"/>
    <cellStyle name="Percent 2 3 2 2 2 2 2 2 2 2 2" xfId="9912" xr:uid="{DE96D421-ECFC-4DC0-BD0C-C606E0615678}"/>
    <cellStyle name="Percent 2 3 2 2 2 2 2 2 2 3" xfId="9911" xr:uid="{B4B6BCFD-746D-4C77-8D16-4C199AAE7DD0}"/>
    <cellStyle name="Percent 2 3 2 2 2 2 2 2 3" xfId="4829" xr:uid="{E16EFF7D-193E-45D7-A4DB-65B8D2869FE7}"/>
    <cellStyle name="Percent 2 3 2 2 2 2 2 2 3 2" xfId="9913" xr:uid="{CA8B52A2-9405-4C37-8A06-C1A2D62D59E5}"/>
    <cellStyle name="Percent 2 3 2 2 2 2 2 2 4" xfId="9910" xr:uid="{5FDDDF86-A359-45EF-A9ED-F6D16F91DA49}"/>
    <cellStyle name="Percent 2 3 2 2 2 2 2 3" xfId="4830" xr:uid="{8EF4197A-48D6-46D7-9851-0B13F9B75CC8}"/>
    <cellStyle name="Percent 2 3 2 2 2 2 2 3 2" xfId="4831" xr:uid="{6E95DB3B-6BC5-4E95-A30E-4A4AB5644AB3}"/>
    <cellStyle name="Percent 2 3 2 2 2 2 2 3 2 2" xfId="9915" xr:uid="{2B21AB76-C275-45E5-AB1E-237A18125B39}"/>
    <cellStyle name="Percent 2 3 2 2 2 2 2 3 3" xfId="9914" xr:uid="{0CB8B2F2-E4ED-48E2-923F-A68EEDA975C2}"/>
    <cellStyle name="Percent 2 3 2 2 2 2 2 4" xfId="4832" xr:uid="{B292A267-2FC6-4018-AD80-BF77315A643B}"/>
    <cellStyle name="Percent 2 3 2 2 2 2 2 4 2" xfId="9916" xr:uid="{980E17BA-79CF-424E-AE16-48935FD23E6F}"/>
    <cellStyle name="Percent 2 3 2 2 2 2 2 5" xfId="9909" xr:uid="{E3FAF9A5-6B3A-40A0-AE6E-D5403AFF6855}"/>
    <cellStyle name="Percent 2 3 2 2 2 2 3" xfId="4833" xr:uid="{67C7E835-EC11-4FDC-90CC-B4A1CA51A1C1}"/>
    <cellStyle name="Percent 2 3 2 2 2 2 3 2" xfId="4834" xr:uid="{65E46436-66E5-475E-8DA3-D1741EC7297B}"/>
    <cellStyle name="Percent 2 3 2 2 2 2 3 2 2" xfId="4835" xr:uid="{340DFB0A-34DB-46DD-A1AF-8A0D59F9ED2A}"/>
    <cellStyle name="Percent 2 3 2 2 2 2 3 2 2 2" xfId="9919" xr:uid="{CBEC482C-FD3C-4600-B411-DBABDCA4343F}"/>
    <cellStyle name="Percent 2 3 2 2 2 2 3 2 3" xfId="9918" xr:uid="{CA0418FA-56B5-45CA-92EA-C0981B463EF8}"/>
    <cellStyle name="Percent 2 3 2 2 2 2 3 3" xfId="4836" xr:uid="{F53045E5-FC80-4D39-ACFC-23CCD16EC250}"/>
    <cellStyle name="Percent 2 3 2 2 2 2 3 3 2" xfId="9920" xr:uid="{88B7C9F9-4554-4813-B48E-74D2F4B6B2B6}"/>
    <cellStyle name="Percent 2 3 2 2 2 2 3 4" xfId="9917" xr:uid="{CA5CE59D-BCBF-431F-B6CC-A8FCC3120FDF}"/>
    <cellStyle name="Percent 2 3 2 2 2 2 4" xfId="4837" xr:uid="{B1E5C123-C253-4A47-870C-AC67E13BA8AF}"/>
    <cellStyle name="Percent 2 3 2 2 2 2 4 2" xfId="4838" xr:uid="{1D5A48A7-61C2-409B-A57E-052D701F8AE3}"/>
    <cellStyle name="Percent 2 3 2 2 2 2 4 2 2" xfId="9922" xr:uid="{D86E3B17-B9B6-4E1E-8F55-33A462548613}"/>
    <cellStyle name="Percent 2 3 2 2 2 2 4 3" xfId="9921" xr:uid="{339F5F75-B09C-4045-8038-372A53BF37E8}"/>
    <cellStyle name="Percent 2 3 2 2 2 2 5" xfId="4839" xr:uid="{48595754-A68A-4064-B4E3-FBA555D562C2}"/>
    <cellStyle name="Percent 2 3 2 2 2 2 5 2" xfId="9923" xr:uid="{70E95ACF-876A-41B9-BA7D-6FC996B56B6E}"/>
    <cellStyle name="Percent 2 3 2 2 2 2 6" xfId="9908" xr:uid="{6D0DBA44-6F37-4245-9E26-DC71A1356AA9}"/>
    <cellStyle name="Percent 2 3 2 2 2 3" xfId="4840" xr:uid="{3240981E-941B-4E27-BDB3-B79684F304D6}"/>
    <cellStyle name="Percent 2 3 2 2 2 3 2" xfId="4841" xr:uid="{A50B7079-30B8-47F6-AA20-14C728743422}"/>
    <cellStyle name="Percent 2 3 2 2 2 3 2 2" xfId="4842" xr:uid="{24DB2D90-8F00-40F6-8F2C-3B4EA0815871}"/>
    <cellStyle name="Percent 2 3 2 2 2 3 2 2 2" xfId="4843" xr:uid="{3F1E4B4E-4E5E-44BA-A115-AE9009276839}"/>
    <cellStyle name="Percent 2 3 2 2 2 3 2 2 2 2" xfId="9927" xr:uid="{B16A6713-B1A3-48AC-9AF1-B5A486E4EB4B}"/>
    <cellStyle name="Percent 2 3 2 2 2 3 2 2 3" xfId="9926" xr:uid="{5DA479BC-E216-4248-BD61-604F492A0AC1}"/>
    <cellStyle name="Percent 2 3 2 2 2 3 2 3" xfId="4844" xr:uid="{E3A29764-ECF9-4030-BC12-6940D1FBEE18}"/>
    <cellStyle name="Percent 2 3 2 2 2 3 2 3 2" xfId="9928" xr:uid="{170B87E4-3D93-4C3F-9E06-A75F5DAD9A31}"/>
    <cellStyle name="Percent 2 3 2 2 2 3 2 4" xfId="9925" xr:uid="{2FB31F6A-A1FD-4D40-8CB7-D46BD9936011}"/>
    <cellStyle name="Percent 2 3 2 2 2 3 3" xfId="4845" xr:uid="{970EDA50-7E98-458E-BC5A-6FA05F79ADFD}"/>
    <cellStyle name="Percent 2 3 2 2 2 3 3 2" xfId="4846" xr:uid="{C4EE6852-25CF-4E7D-96C4-4DC87C7881D0}"/>
    <cellStyle name="Percent 2 3 2 2 2 3 3 2 2" xfId="9930" xr:uid="{74B55361-BCF5-49C1-92A8-75D1E7DB4673}"/>
    <cellStyle name="Percent 2 3 2 2 2 3 3 3" xfId="9929" xr:uid="{39121387-3AC2-4959-9812-B928B70B4F03}"/>
    <cellStyle name="Percent 2 3 2 2 2 3 4" xfId="4847" xr:uid="{706D5D8F-2E8F-43DB-A596-93808625C4B5}"/>
    <cellStyle name="Percent 2 3 2 2 2 3 4 2" xfId="9931" xr:uid="{21985786-4712-40FB-868F-69A6FC28E210}"/>
    <cellStyle name="Percent 2 3 2 2 2 3 5" xfId="9924" xr:uid="{7EB54435-CEE6-4782-812F-AB0FBEE4D27B}"/>
    <cellStyle name="Percent 2 3 2 2 2 4" xfId="4848" xr:uid="{5B26CECE-0469-491C-8501-99BA2327C908}"/>
    <cellStyle name="Percent 2 3 2 2 2 4 2" xfId="4849" xr:uid="{D10E3892-FB02-4560-9523-555EA246439F}"/>
    <cellStyle name="Percent 2 3 2 2 2 4 2 2" xfId="4850" xr:uid="{1E09E24B-3AC4-41F0-88AE-77DA4C6A5C1D}"/>
    <cellStyle name="Percent 2 3 2 2 2 4 2 2 2" xfId="9934" xr:uid="{EF1F1C6B-0927-4380-B141-E9862F57AAFF}"/>
    <cellStyle name="Percent 2 3 2 2 2 4 2 3" xfId="9933" xr:uid="{FB9938B7-37E9-4395-81FA-5AE541D84333}"/>
    <cellStyle name="Percent 2 3 2 2 2 4 3" xfId="4851" xr:uid="{592BE4E9-9C96-4F84-A756-C39FBE064CC5}"/>
    <cellStyle name="Percent 2 3 2 2 2 4 3 2" xfId="9935" xr:uid="{CF5F7056-3C7F-4554-AAF4-4484D83D3F0B}"/>
    <cellStyle name="Percent 2 3 2 2 2 4 4" xfId="9932" xr:uid="{A0EA709F-51CF-42DF-8AED-602CD810BA15}"/>
    <cellStyle name="Percent 2 3 2 2 2 5" xfId="4852" xr:uid="{42F85395-1EC9-4415-A04A-BD5245FFDB5A}"/>
    <cellStyle name="Percent 2 3 2 2 2 5 2" xfId="4853" xr:uid="{EC89289F-52D5-4F02-8723-8CA80DCC6AE7}"/>
    <cellStyle name="Percent 2 3 2 2 2 5 2 2" xfId="9937" xr:uid="{32E8E5FB-BE79-43C3-9466-325DC10FF288}"/>
    <cellStyle name="Percent 2 3 2 2 2 5 3" xfId="9936" xr:uid="{E28BDFEA-62FB-4B76-A242-40F75612B2D0}"/>
    <cellStyle name="Percent 2 3 2 2 2 6" xfId="4854" xr:uid="{8580D6A2-4F30-431F-8E84-49A911FBB31B}"/>
    <cellStyle name="Percent 2 3 2 2 2 6 2" xfId="9938" xr:uid="{050A8F49-17F9-40B8-93E9-D34F3E758358}"/>
    <cellStyle name="Percent 2 3 2 2 2 7" xfId="9907" xr:uid="{4A1478AA-2E32-440D-9692-52B58AB27300}"/>
    <cellStyle name="Percent 2 3 2 2 3" xfId="4855" xr:uid="{A13015E3-A9BA-400C-952B-40A3046C0062}"/>
    <cellStyle name="Percent 2 3 2 2 3 2" xfId="4856" xr:uid="{8FA07854-AF48-4D5E-BCAA-8DBFB877E9EC}"/>
    <cellStyle name="Percent 2 3 2 2 3 2 2" xfId="4857" xr:uid="{2C58A21F-1C80-4462-8FCD-BFA436E37008}"/>
    <cellStyle name="Percent 2 3 2 2 3 2 2 2" xfId="4858" xr:uid="{26D0FD38-F2A8-40FE-938E-D38A45E825AD}"/>
    <cellStyle name="Percent 2 3 2 2 3 2 2 2 2" xfId="4859" xr:uid="{1C0C8EF6-952C-476F-A077-F5714587222C}"/>
    <cellStyle name="Percent 2 3 2 2 3 2 2 2 2 2" xfId="9943" xr:uid="{8003A269-6A14-42CA-B774-487D8A5DCCA7}"/>
    <cellStyle name="Percent 2 3 2 2 3 2 2 2 3" xfId="9942" xr:uid="{D63F7D4F-B75C-4454-95D1-731DDD4B0F4D}"/>
    <cellStyle name="Percent 2 3 2 2 3 2 2 3" xfId="4860" xr:uid="{E9135B10-5E14-4E83-ADC8-8CBF76A32CDF}"/>
    <cellStyle name="Percent 2 3 2 2 3 2 2 3 2" xfId="9944" xr:uid="{45D313AA-2CBD-4101-9FE3-90226D37E0FF}"/>
    <cellStyle name="Percent 2 3 2 2 3 2 2 4" xfId="9941" xr:uid="{6291CA5A-0922-4A06-860D-9E48474D0DD4}"/>
    <cellStyle name="Percent 2 3 2 2 3 2 3" xfId="4861" xr:uid="{478EFFD7-ED7E-4943-A866-D1434E21264C}"/>
    <cellStyle name="Percent 2 3 2 2 3 2 3 2" xfId="4862" xr:uid="{9D24EE4C-74E6-4292-99D3-17906B91ED1E}"/>
    <cellStyle name="Percent 2 3 2 2 3 2 3 2 2" xfId="9946" xr:uid="{F36AD9A4-61FA-45BC-AE03-CDED70EC4D11}"/>
    <cellStyle name="Percent 2 3 2 2 3 2 3 3" xfId="9945" xr:uid="{4D0481D6-5BF6-4487-B5C4-1F517625898B}"/>
    <cellStyle name="Percent 2 3 2 2 3 2 4" xfId="4863" xr:uid="{5B5DFC30-0629-4EA2-A4E8-AE48320115DB}"/>
    <cellStyle name="Percent 2 3 2 2 3 2 4 2" xfId="9947" xr:uid="{6A41C968-AE95-4808-A5FC-E9FEBA3F4D93}"/>
    <cellStyle name="Percent 2 3 2 2 3 2 5" xfId="9940" xr:uid="{D07F6B7A-9C94-4335-A19C-E1C27607DA0F}"/>
    <cellStyle name="Percent 2 3 2 2 3 3" xfId="4864" xr:uid="{F070DB83-42A0-4E4C-AD5A-58D753A6637C}"/>
    <cellStyle name="Percent 2 3 2 2 3 3 2" xfId="4865" xr:uid="{22BC6312-14DC-4C0C-BCCC-8A9ADEFA30BF}"/>
    <cellStyle name="Percent 2 3 2 2 3 3 2 2" xfId="4866" xr:uid="{12DC96BF-538F-43A5-AD28-70990936516C}"/>
    <cellStyle name="Percent 2 3 2 2 3 3 2 2 2" xfId="9950" xr:uid="{B9FC14B8-D24A-444B-B3DC-9834C625EE05}"/>
    <cellStyle name="Percent 2 3 2 2 3 3 2 3" xfId="9949" xr:uid="{35708CF4-BB70-42D7-8406-D3D94ECB8771}"/>
    <cellStyle name="Percent 2 3 2 2 3 3 3" xfId="4867" xr:uid="{7549DC95-DDB5-4F7F-A597-68BAC66A1ADB}"/>
    <cellStyle name="Percent 2 3 2 2 3 3 3 2" xfId="9951" xr:uid="{744CC65F-8DE2-4A87-AACE-29EA98F1A160}"/>
    <cellStyle name="Percent 2 3 2 2 3 3 4" xfId="9948" xr:uid="{46B714F5-E121-4E6D-AEB3-53F8AD7F75BD}"/>
    <cellStyle name="Percent 2 3 2 2 3 4" xfId="4868" xr:uid="{98CFCC14-58A5-49B4-B3D2-DEB7C3CF6C50}"/>
    <cellStyle name="Percent 2 3 2 2 3 4 2" xfId="4869" xr:uid="{EF36F794-AF2E-4A9A-AF4B-7D0AB4809FBE}"/>
    <cellStyle name="Percent 2 3 2 2 3 4 2 2" xfId="9953" xr:uid="{9B39D19F-05B5-457B-A880-950645D432E4}"/>
    <cellStyle name="Percent 2 3 2 2 3 4 3" xfId="9952" xr:uid="{AED32143-7055-471B-ACEA-73ACAE0D06D3}"/>
    <cellStyle name="Percent 2 3 2 2 3 5" xfId="4870" xr:uid="{BE2227FF-C89E-456B-92BC-A2C5761ECDDF}"/>
    <cellStyle name="Percent 2 3 2 2 3 5 2" xfId="9954" xr:uid="{DF783562-5AB6-46F4-8E9B-CDD82381932B}"/>
    <cellStyle name="Percent 2 3 2 2 3 6" xfId="9939" xr:uid="{F49CC5B3-1A96-4BE0-914D-E7C3D48687B1}"/>
    <cellStyle name="Percent 2 3 2 2 4" xfId="4871" xr:uid="{22409B67-FA23-4B28-91E1-21A0D88620F9}"/>
    <cellStyle name="Percent 2 3 2 2 4 2" xfId="4872" xr:uid="{8CF31057-3F4C-4B8B-B7FD-F5DB50CA3EF7}"/>
    <cellStyle name="Percent 2 3 2 2 4 2 2" xfId="4873" xr:uid="{2FC20FA2-4560-4B1F-8441-374E8A35BB57}"/>
    <cellStyle name="Percent 2 3 2 2 4 2 2 2" xfId="4874" xr:uid="{370210E8-DD22-4188-9771-269188108161}"/>
    <cellStyle name="Percent 2 3 2 2 4 2 2 2 2" xfId="9958" xr:uid="{45574DA3-DAE8-4DBD-A01C-3DE4A6B58EB2}"/>
    <cellStyle name="Percent 2 3 2 2 4 2 2 3" xfId="9957" xr:uid="{A3E4CA25-7411-4164-8072-4B1BFBBA713C}"/>
    <cellStyle name="Percent 2 3 2 2 4 2 3" xfId="4875" xr:uid="{475FBD0F-504A-419E-AFE3-68D2DB55E2CE}"/>
    <cellStyle name="Percent 2 3 2 2 4 2 3 2" xfId="9959" xr:uid="{55E804E8-7561-40F8-8A54-0A4CB8F16379}"/>
    <cellStyle name="Percent 2 3 2 2 4 2 4" xfId="9956" xr:uid="{68CCDB4F-86A2-47E7-B5FF-F1E51FA970FC}"/>
    <cellStyle name="Percent 2 3 2 2 4 3" xfId="4876" xr:uid="{E8D1DB3F-0DED-4709-8060-837B34878C2A}"/>
    <cellStyle name="Percent 2 3 2 2 4 3 2" xfId="4877" xr:uid="{86B9A205-01B3-4E57-A496-BB6C5582E5FB}"/>
    <cellStyle name="Percent 2 3 2 2 4 3 2 2" xfId="9961" xr:uid="{4FAEE9DD-C7C3-4366-9B60-D2AB71F7A88B}"/>
    <cellStyle name="Percent 2 3 2 2 4 3 3" xfId="9960" xr:uid="{37BDC0A0-30F1-4706-B62F-04CA3E4A7D02}"/>
    <cellStyle name="Percent 2 3 2 2 4 4" xfId="4878" xr:uid="{8949A911-7A40-4184-8F86-F759C285E45B}"/>
    <cellStyle name="Percent 2 3 2 2 4 4 2" xfId="9962" xr:uid="{6BF9E8D3-BF56-43CA-8575-8E0B43FFD718}"/>
    <cellStyle name="Percent 2 3 2 2 4 5" xfId="9955" xr:uid="{7278C68A-C207-4DE8-8801-058C9FB1E10C}"/>
    <cellStyle name="Percent 2 3 2 2 5" xfId="4879" xr:uid="{02CD9AB1-228C-4F5E-921D-2D7F58A976A2}"/>
    <cellStyle name="Percent 2 3 2 2 5 2" xfId="4880" xr:uid="{01D7038B-8AB3-4946-B177-236C1F17B1B5}"/>
    <cellStyle name="Percent 2 3 2 2 5 2 2" xfId="4881" xr:uid="{372E02E2-12F7-411B-B54F-F06E967D367F}"/>
    <cellStyle name="Percent 2 3 2 2 5 2 2 2" xfId="9965" xr:uid="{5923914E-027A-46A5-8823-E3B872C24AC1}"/>
    <cellStyle name="Percent 2 3 2 2 5 2 3" xfId="9964" xr:uid="{54A8088D-4D32-4903-A217-73D3C266E752}"/>
    <cellStyle name="Percent 2 3 2 2 5 3" xfId="4882" xr:uid="{86572179-D414-4156-A459-DF5F0F2CB384}"/>
    <cellStyle name="Percent 2 3 2 2 5 3 2" xfId="9966" xr:uid="{35574C01-E445-46B7-8B39-4C23811F802D}"/>
    <cellStyle name="Percent 2 3 2 2 5 4" xfId="9963" xr:uid="{6E47CF00-8122-43EB-A3F7-BEBEDF1288BE}"/>
    <cellStyle name="Percent 2 3 2 2 6" xfId="4883" xr:uid="{066C4C46-66D2-4E33-890A-812E9B8BFD9B}"/>
    <cellStyle name="Percent 2 3 2 2 6 2" xfId="4884" xr:uid="{2EB70A26-05AC-4262-8B83-11F6A8CC1576}"/>
    <cellStyle name="Percent 2 3 2 2 6 2 2" xfId="9968" xr:uid="{75D5E2C9-21F4-44C2-A9EB-D32517EA2B3B}"/>
    <cellStyle name="Percent 2 3 2 2 6 3" xfId="9967" xr:uid="{E94BC68B-53EF-4C49-A9A4-3733173AC889}"/>
    <cellStyle name="Percent 2 3 2 2 7" xfId="4885" xr:uid="{F7A68722-C963-4F53-B1A9-AF691C3A7877}"/>
    <cellStyle name="Percent 2 3 2 2 7 2" xfId="9969" xr:uid="{A69747FB-5E25-44EC-AFEB-43D8EFA064B2}"/>
    <cellStyle name="Percent 2 3 2 2 8" xfId="9906" xr:uid="{42201CCB-6D06-4853-9DE5-ECF0BD7486B9}"/>
    <cellStyle name="Percent 2 3 2 3" xfId="4886" xr:uid="{A71E8835-6B9D-4644-A225-541522EDF3F3}"/>
    <cellStyle name="Percent 2 3 2 3 2" xfId="4887" xr:uid="{10EC1F39-EF0E-49DC-8B63-FFC6A5E8C72A}"/>
    <cellStyle name="Percent 2 3 2 3 2 2" xfId="4888" xr:uid="{00B3A1B4-BB43-4347-9BF2-4DAC06B7E848}"/>
    <cellStyle name="Percent 2 3 2 3 2 2 2" xfId="4889" xr:uid="{8B8E2F47-075E-4EB9-AED7-BD3AFEB8A327}"/>
    <cellStyle name="Percent 2 3 2 3 2 2 2 2" xfId="4890" xr:uid="{10546AC6-E8D7-473E-991A-ECED71A1441F}"/>
    <cellStyle name="Percent 2 3 2 3 2 2 2 2 2" xfId="4891" xr:uid="{CABC6041-F166-4BCF-B9D3-8FDF68B8AE9A}"/>
    <cellStyle name="Percent 2 3 2 3 2 2 2 2 2 2" xfId="9975" xr:uid="{30FEFD1D-04B8-4134-8326-CB9316B751F8}"/>
    <cellStyle name="Percent 2 3 2 3 2 2 2 2 3" xfId="9974" xr:uid="{72BCDCA8-AE8D-413F-9870-ACD09B72D2E0}"/>
    <cellStyle name="Percent 2 3 2 3 2 2 2 3" xfId="4892" xr:uid="{6C70769F-CA6B-4761-88A1-010EC71ED8AB}"/>
    <cellStyle name="Percent 2 3 2 3 2 2 2 3 2" xfId="9976" xr:uid="{9F952997-5011-47E2-8967-203814E0E005}"/>
    <cellStyle name="Percent 2 3 2 3 2 2 2 4" xfId="9973" xr:uid="{DC80802E-0996-4E7C-82C7-590999647A95}"/>
    <cellStyle name="Percent 2 3 2 3 2 2 3" xfId="4893" xr:uid="{C93598FD-256A-4DA9-A89D-832914545CE5}"/>
    <cellStyle name="Percent 2 3 2 3 2 2 3 2" xfId="4894" xr:uid="{210D4EFD-AC0B-4454-B6D8-46878D4F661B}"/>
    <cellStyle name="Percent 2 3 2 3 2 2 3 2 2" xfId="9978" xr:uid="{BC695448-10BD-44F1-90DF-FDDC3037976D}"/>
    <cellStyle name="Percent 2 3 2 3 2 2 3 3" xfId="9977" xr:uid="{558A1BC3-35EB-4DD4-9B01-C37DAF4639C3}"/>
    <cellStyle name="Percent 2 3 2 3 2 2 4" xfId="4895" xr:uid="{A2DD3BF9-3667-4618-A2DF-44256F2FFF02}"/>
    <cellStyle name="Percent 2 3 2 3 2 2 4 2" xfId="9979" xr:uid="{DC14D670-43F2-479E-B581-27A3F43F9DBD}"/>
    <cellStyle name="Percent 2 3 2 3 2 2 5" xfId="9972" xr:uid="{EE4E91F7-8E31-4CD4-97CE-088140760FC3}"/>
    <cellStyle name="Percent 2 3 2 3 2 3" xfId="4896" xr:uid="{4C9605EA-C8BA-4CD2-BFA6-6A0ABBC49EEB}"/>
    <cellStyle name="Percent 2 3 2 3 2 3 2" xfId="4897" xr:uid="{67AB0A8B-277D-4634-8A89-E4A225BA5A83}"/>
    <cellStyle name="Percent 2 3 2 3 2 3 2 2" xfId="4898" xr:uid="{A40E5C4F-781D-4D0D-BF10-A7A9077093D2}"/>
    <cellStyle name="Percent 2 3 2 3 2 3 2 2 2" xfId="9982" xr:uid="{5E209D40-6A4D-4C3A-8A68-D7DCC818FA3E}"/>
    <cellStyle name="Percent 2 3 2 3 2 3 2 3" xfId="9981" xr:uid="{29509A11-6858-4C07-9E97-7C93F451075F}"/>
    <cellStyle name="Percent 2 3 2 3 2 3 3" xfId="4899" xr:uid="{81020178-623F-415F-A4D6-E8016AD81F13}"/>
    <cellStyle name="Percent 2 3 2 3 2 3 3 2" xfId="9983" xr:uid="{ABDD7696-1825-4DC7-9530-64B460D3D59C}"/>
    <cellStyle name="Percent 2 3 2 3 2 3 4" xfId="9980" xr:uid="{A638B5FD-CC87-4CB6-8814-3F849DBDB2B1}"/>
    <cellStyle name="Percent 2 3 2 3 2 4" xfId="4900" xr:uid="{8976986B-2654-4D2D-AB80-E66725E09482}"/>
    <cellStyle name="Percent 2 3 2 3 2 4 2" xfId="4901" xr:uid="{70D85AA8-9114-45EF-92FD-09FA727E78D0}"/>
    <cellStyle name="Percent 2 3 2 3 2 4 2 2" xfId="9985" xr:uid="{4287C456-9D6A-4BF8-8D92-7AF2678593FF}"/>
    <cellStyle name="Percent 2 3 2 3 2 4 3" xfId="9984" xr:uid="{EF0DDB37-B164-4A90-BA9D-C57B92DC488C}"/>
    <cellStyle name="Percent 2 3 2 3 2 5" xfId="4902" xr:uid="{0E386F14-2295-4ABE-9E0F-A09E316D5502}"/>
    <cellStyle name="Percent 2 3 2 3 2 5 2" xfId="9986" xr:uid="{E33FE1FA-D43D-4F94-BD9B-77685AFEFE25}"/>
    <cellStyle name="Percent 2 3 2 3 2 6" xfId="9971" xr:uid="{C487B98C-C6CA-459A-8CFD-412F09BF20FA}"/>
    <cellStyle name="Percent 2 3 2 3 3" xfId="4903" xr:uid="{28F7D83E-532E-4567-9550-035ADFC4A128}"/>
    <cellStyle name="Percent 2 3 2 3 3 2" xfId="4904" xr:uid="{CF36CF97-605E-4A1E-8230-D22CBBFC1BD0}"/>
    <cellStyle name="Percent 2 3 2 3 3 2 2" xfId="4905" xr:uid="{C2F8DEEB-E4DB-4AEF-9AF2-DE53411F92C3}"/>
    <cellStyle name="Percent 2 3 2 3 3 2 2 2" xfId="4906" xr:uid="{EE8244DF-4BCC-4594-B1DB-B3DB7DF2E2EE}"/>
    <cellStyle name="Percent 2 3 2 3 3 2 2 2 2" xfId="9990" xr:uid="{86ADECE2-159C-46E1-AD40-E9516175B487}"/>
    <cellStyle name="Percent 2 3 2 3 3 2 2 3" xfId="9989" xr:uid="{6BB13D69-2344-4A52-A35A-C33C6DF3B5AD}"/>
    <cellStyle name="Percent 2 3 2 3 3 2 3" xfId="4907" xr:uid="{BBCA0761-F17A-4232-A12B-9905FC05722F}"/>
    <cellStyle name="Percent 2 3 2 3 3 2 3 2" xfId="9991" xr:uid="{2B9E8829-E1E1-451C-9FBB-52C304E874E4}"/>
    <cellStyle name="Percent 2 3 2 3 3 2 4" xfId="9988" xr:uid="{334C1420-440A-4EB0-9875-A702CFCAD1C2}"/>
    <cellStyle name="Percent 2 3 2 3 3 3" xfId="4908" xr:uid="{CCCE3F5D-1FEA-47B9-83C8-4AAFE4949433}"/>
    <cellStyle name="Percent 2 3 2 3 3 3 2" xfId="4909" xr:uid="{1CDD5EF6-6C4A-40E0-9E8E-C474CC4A37E4}"/>
    <cellStyle name="Percent 2 3 2 3 3 3 2 2" xfId="9993" xr:uid="{AD1E97F3-9A46-4CFC-BDF7-8B4BB4E98565}"/>
    <cellStyle name="Percent 2 3 2 3 3 3 3" xfId="9992" xr:uid="{3227ECC8-DB02-4A66-B91D-B14E6C71283E}"/>
    <cellStyle name="Percent 2 3 2 3 3 4" xfId="4910" xr:uid="{8A4B04FD-CD4D-46CA-8989-1518128032E4}"/>
    <cellStyle name="Percent 2 3 2 3 3 4 2" xfId="9994" xr:uid="{76634A61-A788-42E5-9E3D-42D3719A3C92}"/>
    <cellStyle name="Percent 2 3 2 3 3 5" xfId="9987" xr:uid="{E9C134E6-A529-4C88-AFE0-79BFF3015714}"/>
    <cellStyle name="Percent 2 3 2 3 4" xfId="4911" xr:uid="{4EF39BBB-29B8-4A26-8904-2D205DBFA231}"/>
    <cellStyle name="Percent 2 3 2 3 4 2" xfId="4912" xr:uid="{6EF239ED-D41C-4F04-9C03-62B01DF1C8C9}"/>
    <cellStyle name="Percent 2 3 2 3 4 2 2" xfId="4913" xr:uid="{64A36B90-84A6-4936-8A73-640A7781FE1E}"/>
    <cellStyle name="Percent 2 3 2 3 4 2 2 2" xfId="9997" xr:uid="{6D948A97-835F-48D5-BA42-81636D4F2C91}"/>
    <cellStyle name="Percent 2 3 2 3 4 2 3" xfId="9996" xr:uid="{5E48C146-6369-48C9-A822-98DE1BEB02B8}"/>
    <cellStyle name="Percent 2 3 2 3 4 3" xfId="4914" xr:uid="{9DC4C150-A93E-46B9-9603-7B4C04881C1E}"/>
    <cellStyle name="Percent 2 3 2 3 4 3 2" xfId="9998" xr:uid="{02C204C2-A514-4821-8396-92AF8E4B8771}"/>
    <cellStyle name="Percent 2 3 2 3 4 4" xfId="9995" xr:uid="{E1067E8F-8413-42B6-B2C8-C2187A9FEA8C}"/>
    <cellStyle name="Percent 2 3 2 3 5" xfId="4915" xr:uid="{31E9A521-BF7E-4FC6-84DB-58F2B7F3F286}"/>
    <cellStyle name="Percent 2 3 2 3 5 2" xfId="4916" xr:uid="{44775123-9C88-4C67-8777-C747C50B19CA}"/>
    <cellStyle name="Percent 2 3 2 3 5 2 2" xfId="10000" xr:uid="{C2827EC4-3FF3-4F0F-97DA-F04F2E03A2CC}"/>
    <cellStyle name="Percent 2 3 2 3 5 3" xfId="9999" xr:uid="{1F054616-89D4-4380-AE45-255C10C63E83}"/>
    <cellStyle name="Percent 2 3 2 3 6" xfId="4917" xr:uid="{CA47DCF8-1F26-4876-A05A-9F5AF62289CB}"/>
    <cellStyle name="Percent 2 3 2 3 6 2" xfId="10001" xr:uid="{618DF14F-A6D3-4E1A-8102-F3983E32FEAB}"/>
    <cellStyle name="Percent 2 3 2 3 7" xfId="9970" xr:uid="{652E075B-79B7-4518-9D89-CBE474CE14FD}"/>
    <cellStyle name="Percent 2 3 2 4" xfId="4918" xr:uid="{DEDE5288-FC55-4E71-978B-148E4BBC0136}"/>
    <cellStyle name="Percent 2 3 2 4 2" xfId="4919" xr:uid="{5405B46D-9530-425C-BADD-BACBFC7D9F22}"/>
    <cellStyle name="Percent 2 3 2 4 2 2" xfId="4920" xr:uid="{CDBB659B-1719-445C-B143-F36261F1DDFC}"/>
    <cellStyle name="Percent 2 3 2 4 2 2 2" xfId="4921" xr:uid="{5C427A7C-ECCA-4573-8DB2-C9872DC0A4A2}"/>
    <cellStyle name="Percent 2 3 2 4 2 2 2 2" xfId="4922" xr:uid="{D7F78B9D-B0AD-4658-8352-0A038FA1F946}"/>
    <cellStyle name="Percent 2 3 2 4 2 2 2 2 2" xfId="10006" xr:uid="{159B787D-399C-4CC7-BB93-DEBC215D070D}"/>
    <cellStyle name="Percent 2 3 2 4 2 2 2 3" xfId="10005" xr:uid="{A57D286B-103D-49F3-A85F-85E9F6BD52B7}"/>
    <cellStyle name="Percent 2 3 2 4 2 2 3" xfId="4923" xr:uid="{C9FB23C6-BF21-4C60-9953-F4B8FE43C780}"/>
    <cellStyle name="Percent 2 3 2 4 2 2 3 2" xfId="10007" xr:uid="{84067D7B-669F-4033-81D9-3F19E2F277D6}"/>
    <cellStyle name="Percent 2 3 2 4 2 2 4" xfId="10004" xr:uid="{F61434F3-B1DB-4A54-B39A-4D04BFB4EC7A}"/>
    <cellStyle name="Percent 2 3 2 4 2 3" xfId="4924" xr:uid="{4FF3A1AA-0597-4D4B-98FC-E50BA246F242}"/>
    <cellStyle name="Percent 2 3 2 4 2 3 2" xfId="4925" xr:uid="{0D1DABBC-36A7-4E7A-B24C-5C47569D3943}"/>
    <cellStyle name="Percent 2 3 2 4 2 3 2 2" xfId="10009" xr:uid="{135B351C-FDCE-466F-897E-78154C4AD155}"/>
    <cellStyle name="Percent 2 3 2 4 2 3 3" xfId="10008" xr:uid="{398D9201-77F0-4178-A0BF-839322A5068B}"/>
    <cellStyle name="Percent 2 3 2 4 2 4" xfId="4926" xr:uid="{5309F538-5071-440F-9A95-DB1911452245}"/>
    <cellStyle name="Percent 2 3 2 4 2 4 2" xfId="10010" xr:uid="{ADE2E5F8-D936-4E05-B6FF-0CAAD9A1A16E}"/>
    <cellStyle name="Percent 2 3 2 4 2 5" xfId="10003" xr:uid="{C1273BA7-96D7-428C-956C-A3E6DF0760FD}"/>
    <cellStyle name="Percent 2 3 2 4 3" xfId="4927" xr:uid="{A617F2A4-856D-40B2-9404-8C712B42CE00}"/>
    <cellStyle name="Percent 2 3 2 4 3 2" xfId="4928" xr:uid="{C24D9863-0A4A-428E-B112-07A3D2E13FB6}"/>
    <cellStyle name="Percent 2 3 2 4 3 2 2" xfId="4929" xr:uid="{5C1F37AC-A538-4BD9-B8A7-FC1CCCB37162}"/>
    <cellStyle name="Percent 2 3 2 4 3 2 2 2" xfId="10013" xr:uid="{F784242D-E284-4CCC-A5E7-51E9105F1884}"/>
    <cellStyle name="Percent 2 3 2 4 3 2 3" xfId="10012" xr:uid="{734F7656-410D-4DE3-9050-4CFB9D08EB3E}"/>
    <cellStyle name="Percent 2 3 2 4 3 3" xfId="4930" xr:uid="{AABB7D5A-5CC1-4851-B3AE-781DC1CE1E6E}"/>
    <cellStyle name="Percent 2 3 2 4 3 3 2" xfId="10014" xr:uid="{E5B0DEBC-DBA0-4985-A0D4-21A21DC0D3C5}"/>
    <cellStyle name="Percent 2 3 2 4 3 4" xfId="10011" xr:uid="{C8062EF0-A212-4234-A69F-F14F12CD6CA5}"/>
    <cellStyle name="Percent 2 3 2 4 4" xfId="4931" xr:uid="{833A7623-7AC1-44E4-9159-6D6A4EE1EEDC}"/>
    <cellStyle name="Percent 2 3 2 4 4 2" xfId="4932" xr:uid="{3AD974B9-D2E3-4E1F-B50D-C52FB893ED70}"/>
    <cellStyle name="Percent 2 3 2 4 4 2 2" xfId="10016" xr:uid="{62D4A12B-372B-4786-9EFB-A7BA97F56858}"/>
    <cellStyle name="Percent 2 3 2 4 4 3" xfId="10015" xr:uid="{98130467-B491-4387-9330-5C506B00A487}"/>
    <cellStyle name="Percent 2 3 2 4 5" xfId="4933" xr:uid="{710A151F-3B5B-4008-B6A3-18D4638F1ED6}"/>
    <cellStyle name="Percent 2 3 2 4 5 2" xfId="10017" xr:uid="{C70DCE37-691B-4ABA-B3E8-6F9BA2910532}"/>
    <cellStyle name="Percent 2 3 2 4 6" xfId="10002" xr:uid="{3B2DFF5B-D438-4CE6-8E10-022698836FF0}"/>
    <cellStyle name="Percent 2 3 2 5" xfId="4934" xr:uid="{FF64454A-9412-4164-9CA3-2F7E69FD850B}"/>
    <cellStyle name="Percent 2 3 2 5 2" xfId="4935" xr:uid="{9E4004C7-07A3-4299-8BC7-13A694F51BEA}"/>
    <cellStyle name="Percent 2 3 2 5 2 2" xfId="4936" xr:uid="{DF7EE8ED-3D36-49CF-85A1-11EE5BC222D8}"/>
    <cellStyle name="Percent 2 3 2 5 2 2 2" xfId="4937" xr:uid="{10AE145A-BD14-44BE-BBB4-E288208A34D4}"/>
    <cellStyle name="Percent 2 3 2 5 2 2 2 2" xfId="10021" xr:uid="{E4AD651A-E210-4B07-9018-497E416DADDD}"/>
    <cellStyle name="Percent 2 3 2 5 2 2 3" xfId="10020" xr:uid="{712FED29-4258-4D7A-BD08-8EC7952B8478}"/>
    <cellStyle name="Percent 2 3 2 5 2 3" xfId="4938" xr:uid="{E578C3DF-1D1E-41B4-A079-572A4C0FB0A3}"/>
    <cellStyle name="Percent 2 3 2 5 2 3 2" xfId="10022" xr:uid="{14B3689B-566A-4505-BAFE-CEBEB887FD63}"/>
    <cellStyle name="Percent 2 3 2 5 2 4" xfId="10019" xr:uid="{BCC2BD93-5BE8-4A50-B2C7-46CC0F1D7DEA}"/>
    <cellStyle name="Percent 2 3 2 5 3" xfId="4939" xr:uid="{A56D464F-4E2C-42E4-8D87-CFDC177E73D7}"/>
    <cellStyle name="Percent 2 3 2 5 3 2" xfId="4940" xr:uid="{D11AD672-45BD-4E99-93FD-99EE901DBAB6}"/>
    <cellStyle name="Percent 2 3 2 5 3 2 2" xfId="10024" xr:uid="{992F1A80-F1EF-410C-9519-D3C15B291EC5}"/>
    <cellStyle name="Percent 2 3 2 5 3 3" xfId="10023" xr:uid="{53B652EB-2254-44BF-823D-DA812A954073}"/>
    <cellStyle name="Percent 2 3 2 5 4" xfId="4941" xr:uid="{301CBDE1-E9EF-49D4-A79F-960BA7C6FE90}"/>
    <cellStyle name="Percent 2 3 2 5 4 2" xfId="10025" xr:uid="{BC3D6336-8AE7-4AC3-9889-A58B06FCFD1F}"/>
    <cellStyle name="Percent 2 3 2 5 5" xfId="10018" xr:uid="{470187EC-6395-453F-A858-FF29B2054830}"/>
    <cellStyle name="Percent 2 3 2 6" xfId="4942" xr:uid="{D0EA16AE-4A7D-4059-9076-BEF1A8B9954C}"/>
    <cellStyle name="Percent 2 3 2 6 2" xfId="4943" xr:uid="{87185287-9834-4C5D-9B90-4BA76000CD84}"/>
    <cellStyle name="Percent 2 3 2 6 2 2" xfId="4944" xr:uid="{F7DF6447-DFAE-4643-9678-74FFCE943942}"/>
    <cellStyle name="Percent 2 3 2 6 2 2 2" xfId="10028" xr:uid="{A9E37342-1611-4895-A96E-72FC9F3D55DF}"/>
    <cellStyle name="Percent 2 3 2 6 2 3" xfId="10027" xr:uid="{935F5883-2DDA-4574-BAAC-467A4C0FA1CA}"/>
    <cellStyle name="Percent 2 3 2 6 3" xfId="4945" xr:uid="{BB61708E-6108-46AC-BAEC-D0FB47C0E9D3}"/>
    <cellStyle name="Percent 2 3 2 6 3 2" xfId="10029" xr:uid="{C8013815-1906-4869-B384-ADA18B662D6C}"/>
    <cellStyle name="Percent 2 3 2 6 4" xfId="10026" xr:uid="{F31CC3E3-CF37-4B75-9038-7DE91113CCA2}"/>
    <cellStyle name="Percent 2 3 2 7" xfId="4946" xr:uid="{10F1AA78-3D97-4CA5-AFDD-9CED8179256C}"/>
    <cellStyle name="Percent 2 3 2 7 2" xfId="4947" xr:uid="{54A62DC1-F92A-4EED-85B6-A2FCE3970EA7}"/>
    <cellStyle name="Percent 2 3 2 7 2 2" xfId="10031" xr:uid="{D2045A85-6C11-4EBF-B5F9-C48C9FDF8382}"/>
    <cellStyle name="Percent 2 3 2 7 3" xfId="10030" xr:uid="{A00D7C84-75E6-42B1-9C8A-1E22D8664286}"/>
    <cellStyle name="Percent 2 3 2 8" xfId="4948" xr:uid="{EA1EDE8F-37E4-4016-B5DA-5D5261204B0E}"/>
    <cellStyle name="Percent 2 3 2 8 2" xfId="10032" xr:uid="{D2F93889-0630-4ADA-B8DE-8D1DD7EE218F}"/>
    <cellStyle name="Percent 2 3 2 9" xfId="4949" xr:uid="{47590C33-7E4D-47AB-9DA6-555F12B520C4}"/>
    <cellStyle name="Percent 2 3 3" xfId="4950" xr:uid="{0D0FAF76-8DDE-4D50-9A80-07A695B5CF1D}"/>
    <cellStyle name="Percent 2 3 3 10" xfId="11928" xr:uid="{8D705434-86F6-4D71-A8B3-C6E9348B46F7}"/>
    <cellStyle name="Percent 2 3 3 10 2" xfId="18268" xr:uid="{747C925D-E6AD-4B4E-A3EC-281C97400B96}"/>
    <cellStyle name="Percent 2 3 3 2" xfId="4951" xr:uid="{0795B4C8-512B-420D-8EDA-CB9E76CC8489}"/>
    <cellStyle name="Percent 2 3 3 2 2" xfId="4952" xr:uid="{FF602403-48C7-4195-A3D4-091DF66D0FFB}"/>
    <cellStyle name="Percent 2 3 3 2 2 2" xfId="4953" xr:uid="{76FD70F9-9962-4A6C-BAB0-9FAC46F5066F}"/>
    <cellStyle name="Percent 2 3 3 2 2 2 2" xfId="4954" xr:uid="{47C74FC2-019A-4FA9-8692-563BB6E65128}"/>
    <cellStyle name="Percent 2 3 3 2 2 2 2 2" xfId="4955" xr:uid="{205ACA5F-B7D7-4281-A5AC-75DF0A56F1E0}"/>
    <cellStyle name="Percent 2 3 3 2 2 2 2 2 2" xfId="4956" xr:uid="{683DEBE1-851F-4A79-BECF-66E74EFD01B0}"/>
    <cellStyle name="Percent 2 3 3 2 2 2 2 2 2 2" xfId="4957" xr:uid="{78AA9582-A583-4C9E-BA3B-B4ABC82A64E1}"/>
    <cellStyle name="Percent 2 3 3 2 2 2 2 2 2 2 2" xfId="10040" xr:uid="{DBC615D8-45F1-42DC-9016-B3F151C9FFB3}"/>
    <cellStyle name="Percent 2 3 3 2 2 2 2 2 2 3" xfId="10039" xr:uid="{1EFEC21F-868A-43E8-AA39-097884571F88}"/>
    <cellStyle name="Percent 2 3 3 2 2 2 2 2 3" xfId="4958" xr:uid="{C13D8434-D68D-43B1-AF90-8C83ED82E736}"/>
    <cellStyle name="Percent 2 3 3 2 2 2 2 2 3 2" xfId="10041" xr:uid="{DA53083B-0568-41CE-AF93-CCE14B1B968A}"/>
    <cellStyle name="Percent 2 3 3 2 2 2 2 2 4" xfId="10038" xr:uid="{E0433229-4497-4C27-A9FC-3993274F53DA}"/>
    <cellStyle name="Percent 2 3 3 2 2 2 2 3" xfId="4959" xr:uid="{0B33229F-0CA4-4F60-80CA-0145981F0874}"/>
    <cellStyle name="Percent 2 3 3 2 2 2 2 3 2" xfId="4960" xr:uid="{85B28409-B9DA-46EC-969B-93C65D8CEE08}"/>
    <cellStyle name="Percent 2 3 3 2 2 2 2 3 2 2" xfId="10043" xr:uid="{51D1BF75-B3CB-43F0-B567-7462C0493917}"/>
    <cellStyle name="Percent 2 3 3 2 2 2 2 3 3" xfId="10042" xr:uid="{76AEB5AB-8B39-4F45-9290-76C45B011CEC}"/>
    <cellStyle name="Percent 2 3 3 2 2 2 2 4" xfId="4961" xr:uid="{D6FBF6EB-3A18-4D0C-A7A1-B63C35DCB595}"/>
    <cellStyle name="Percent 2 3 3 2 2 2 2 4 2" xfId="10044" xr:uid="{0F50F2D3-4684-4B50-B0F5-4F325F8ECDA9}"/>
    <cellStyle name="Percent 2 3 3 2 2 2 2 5" xfId="10037" xr:uid="{B75C4FC9-909E-4C39-8743-3A602FA722F7}"/>
    <cellStyle name="Percent 2 3 3 2 2 2 3" xfId="4962" xr:uid="{BE398AFC-E12E-4651-B67B-92D53DFAED6D}"/>
    <cellStyle name="Percent 2 3 3 2 2 2 3 2" xfId="4963" xr:uid="{83261746-D72F-4CAD-90E7-6D7E112947A9}"/>
    <cellStyle name="Percent 2 3 3 2 2 2 3 2 2" xfId="4964" xr:uid="{F1EC745E-3CD4-443B-B2F5-EAD373FDDE39}"/>
    <cellStyle name="Percent 2 3 3 2 2 2 3 2 2 2" xfId="10047" xr:uid="{FF47A0B5-BA80-4CE9-9CB1-F429D58AE8C5}"/>
    <cellStyle name="Percent 2 3 3 2 2 2 3 2 3" xfId="10046" xr:uid="{38DC4103-89F9-467E-83AE-D51B3D3297ED}"/>
    <cellStyle name="Percent 2 3 3 2 2 2 3 3" xfId="4965" xr:uid="{4CEE3982-E67F-462E-BF17-4532B453F5A2}"/>
    <cellStyle name="Percent 2 3 3 2 2 2 3 3 2" xfId="10048" xr:uid="{5165760D-D7D4-4755-98F4-D21328D921D3}"/>
    <cellStyle name="Percent 2 3 3 2 2 2 3 4" xfId="10045" xr:uid="{7B99FF32-FAA5-4C9D-868D-820C3057BD2C}"/>
    <cellStyle name="Percent 2 3 3 2 2 2 4" xfId="4966" xr:uid="{B8878B4F-71C8-46CC-A5B7-876B8518605F}"/>
    <cellStyle name="Percent 2 3 3 2 2 2 4 2" xfId="4967" xr:uid="{B80AD3FD-C209-47FB-A691-85C21AD44C84}"/>
    <cellStyle name="Percent 2 3 3 2 2 2 4 2 2" xfId="10050" xr:uid="{86405932-B247-48C7-B049-4B6F9AF58F4A}"/>
    <cellStyle name="Percent 2 3 3 2 2 2 4 3" xfId="10049" xr:uid="{644521E1-F79E-438B-8037-F22BEA57CF99}"/>
    <cellStyle name="Percent 2 3 3 2 2 2 5" xfId="4968" xr:uid="{F927DA8F-149E-4FAD-BAB1-455FE8980A35}"/>
    <cellStyle name="Percent 2 3 3 2 2 2 5 2" xfId="10051" xr:uid="{BDFFD069-3AA1-49CB-813E-7533E9A145E8}"/>
    <cellStyle name="Percent 2 3 3 2 2 2 6" xfId="10036" xr:uid="{3EFB83B9-C5D8-4113-BA49-610BA4F6E972}"/>
    <cellStyle name="Percent 2 3 3 2 2 3" xfId="4969" xr:uid="{3D3817A4-A207-4D12-B1AF-5486807A2677}"/>
    <cellStyle name="Percent 2 3 3 2 2 3 2" xfId="4970" xr:uid="{18C6643C-15B7-4B50-A456-98CE21FF1F8D}"/>
    <cellStyle name="Percent 2 3 3 2 2 3 2 2" xfId="4971" xr:uid="{0E2E6CE6-CA6B-47C0-9733-8BDEC463334F}"/>
    <cellStyle name="Percent 2 3 3 2 2 3 2 2 2" xfId="4972" xr:uid="{7E116455-1124-4005-A766-9E3925C0C20A}"/>
    <cellStyle name="Percent 2 3 3 2 2 3 2 2 2 2" xfId="10055" xr:uid="{85B7A5FA-6173-4374-A220-528161A5A5AE}"/>
    <cellStyle name="Percent 2 3 3 2 2 3 2 2 3" xfId="10054" xr:uid="{87AFF405-581E-4F34-A0BF-B4102F1A41D0}"/>
    <cellStyle name="Percent 2 3 3 2 2 3 2 3" xfId="4973" xr:uid="{CEEFC7E3-EA1E-44CC-B6EB-5B39ED62C670}"/>
    <cellStyle name="Percent 2 3 3 2 2 3 2 3 2" xfId="10056" xr:uid="{273B34C8-A178-438A-80FE-D4F4BB9DE95A}"/>
    <cellStyle name="Percent 2 3 3 2 2 3 2 4" xfId="10053" xr:uid="{85F0A1F8-2D5B-41A3-8B6F-A50762CA7776}"/>
    <cellStyle name="Percent 2 3 3 2 2 3 3" xfId="4974" xr:uid="{F88BB4F0-C9B2-4C4D-87FE-385CDA5CD645}"/>
    <cellStyle name="Percent 2 3 3 2 2 3 3 2" xfId="4975" xr:uid="{5790707A-7D1C-498A-9F72-0D4021CA41F0}"/>
    <cellStyle name="Percent 2 3 3 2 2 3 3 2 2" xfId="10058" xr:uid="{ADC6D54B-F50E-4393-829B-4A7E2DC70343}"/>
    <cellStyle name="Percent 2 3 3 2 2 3 3 3" xfId="10057" xr:uid="{7134EF6A-3AAE-4A12-A424-176CF91A3FBB}"/>
    <cellStyle name="Percent 2 3 3 2 2 3 4" xfId="4976" xr:uid="{E217A984-4506-4D5F-98D6-A90046C6AB5C}"/>
    <cellStyle name="Percent 2 3 3 2 2 3 4 2" xfId="10059" xr:uid="{39541ADC-BFD1-4112-B88F-687ACA43FCE8}"/>
    <cellStyle name="Percent 2 3 3 2 2 3 5" xfId="10052" xr:uid="{F625BBAA-8844-4E10-BCE5-F64C4399739D}"/>
    <cellStyle name="Percent 2 3 3 2 2 4" xfId="4977" xr:uid="{BA4DBBF7-EBC6-4F72-B51D-F6BE3B78250F}"/>
    <cellStyle name="Percent 2 3 3 2 2 4 2" xfId="4978" xr:uid="{E429A451-8158-4C27-94AB-C1544F020840}"/>
    <cellStyle name="Percent 2 3 3 2 2 4 2 2" xfId="4979" xr:uid="{73A67F50-DC4F-4531-AFBE-FA7254DEB0F8}"/>
    <cellStyle name="Percent 2 3 3 2 2 4 2 2 2" xfId="10062" xr:uid="{0A8F2330-9D9F-4EF6-8799-95822457D09D}"/>
    <cellStyle name="Percent 2 3 3 2 2 4 2 3" xfId="10061" xr:uid="{7960982C-7129-46C3-947B-418B3F79B54E}"/>
    <cellStyle name="Percent 2 3 3 2 2 4 3" xfId="4980" xr:uid="{42297FF9-80EA-4099-9143-541E680B0B10}"/>
    <cellStyle name="Percent 2 3 3 2 2 4 3 2" xfId="10063" xr:uid="{27AD0A29-38A9-4CA9-AF87-C4772B476A04}"/>
    <cellStyle name="Percent 2 3 3 2 2 4 4" xfId="10060" xr:uid="{A27530CA-90BA-41D2-891A-61B6B4B5B523}"/>
    <cellStyle name="Percent 2 3 3 2 2 5" xfId="4981" xr:uid="{A3AFE553-9139-4D8B-8BC3-BEBA4DEA5E33}"/>
    <cellStyle name="Percent 2 3 3 2 2 5 2" xfId="4982" xr:uid="{F7BC64A2-D914-43CC-96AD-75FFE165C548}"/>
    <cellStyle name="Percent 2 3 3 2 2 5 2 2" xfId="10065" xr:uid="{9966CD0C-1E77-470D-AFE6-07884A28D249}"/>
    <cellStyle name="Percent 2 3 3 2 2 5 3" xfId="10064" xr:uid="{7734A10C-31CA-4610-840C-A123C0214F33}"/>
    <cellStyle name="Percent 2 3 3 2 2 6" xfId="4983" xr:uid="{2A4469CB-552F-4BF5-9DF0-E864A8FA7264}"/>
    <cellStyle name="Percent 2 3 3 2 2 6 2" xfId="10066" xr:uid="{43F608C5-88B9-4F2B-BDA9-82796488285F}"/>
    <cellStyle name="Percent 2 3 3 2 2 7" xfId="10035" xr:uid="{3FCAC452-DCE5-4088-AA99-FEBFC70EBF9D}"/>
    <cellStyle name="Percent 2 3 3 2 3" xfId="4984" xr:uid="{2E25EC4B-003F-431C-90DB-CE96721AE187}"/>
    <cellStyle name="Percent 2 3 3 2 3 2" xfId="4985" xr:uid="{0BEDE014-75B8-4EB0-808D-723FF436587B}"/>
    <cellStyle name="Percent 2 3 3 2 3 2 2" xfId="4986" xr:uid="{EFFDB490-16E8-4773-BDC0-2FE2C64EDFE4}"/>
    <cellStyle name="Percent 2 3 3 2 3 2 2 2" xfId="4987" xr:uid="{709F99A2-D983-4777-ADC8-FD574031FFCB}"/>
    <cellStyle name="Percent 2 3 3 2 3 2 2 2 2" xfId="4988" xr:uid="{17ED0FED-A0F6-4A0C-882C-34E741795FAA}"/>
    <cellStyle name="Percent 2 3 3 2 3 2 2 2 2 2" xfId="10071" xr:uid="{CA5B46F9-092C-400F-B788-ED28814FD98F}"/>
    <cellStyle name="Percent 2 3 3 2 3 2 2 2 3" xfId="10070" xr:uid="{5BB0BA82-8D5C-4EF7-B5B0-65DC8891BAF1}"/>
    <cellStyle name="Percent 2 3 3 2 3 2 2 3" xfId="4989" xr:uid="{FF31D809-98AC-4DEC-ADC6-FB05889B6D68}"/>
    <cellStyle name="Percent 2 3 3 2 3 2 2 3 2" xfId="10072" xr:uid="{D29D32B6-5383-4066-B8C1-C35E8983188F}"/>
    <cellStyle name="Percent 2 3 3 2 3 2 2 4" xfId="10069" xr:uid="{D57B6880-A716-47E1-83DA-AE5A37734F05}"/>
    <cellStyle name="Percent 2 3 3 2 3 2 3" xfId="4990" xr:uid="{159E0335-B607-417C-BC46-DFFCEC81B222}"/>
    <cellStyle name="Percent 2 3 3 2 3 2 3 2" xfId="4991" xr:uid="{A1E30470-17E2-4E15-9F27-EA1C4A5D6319}"/>
    <cellStyle name="Percent 2 3 3 2 3 2 3 2 2" xfId="10074" xr:uid="{FF212936-7A3C-4961-87C5-054213C26F97}"/>
    <cellStyle name="Percent 2 3 3 2 3 2 3 3" xfId="10073" xr:uid="{C4A48B82-0E97-4C15-8A32-78CE681C9A85}"/>
    <cellStyle name="Percent 2 3 3 2 3 2 4" xfId="4992" xr:uid="{DFF103F9-A2A1-4FF1-BA3A-3B1AAC20F7CA}"/>
    <cellStyle name="Percent 2 3 3 2 3 2 4 2" xfId="10075" xr:uid="{26F9C182-A8DE-46A2-99DB-E2BC880BF212}"/>
    <cellStyle name="Percent 2 3 3 2 3 2 5" xfId="10068" xr:uid="{2D88A872-0459-4EB4-85A8-D03427EA12CE}"/>
    <cellStyle name="Percent 2 3 3 2 3 3" xfId="4993" xr:uid="{5B9596B9-D4B0-4744-BAC7-CCCA4282CF26}"/>
    <cellStyle name="Percent 2 3 3 2 3 3 2" xfId="4994" xr:uid="{752C335E-059A-4D0D-82A8-F126BEB46426}"/>
    <cellStyle name="Percent 2 3 3 2 3 3 2 2" xfId="4995" xr:uid="{5A69237A-8A49-4EB1-BD5C-6B88340BA0C8}"/>
    <cellStyle name="Percent 2 3 3 2 3 3 2 2 2" xfId="10078" xr:uid="{9C4BF069-93CB-4B90-B4D4-716A7AA68606}"/>
    <cellStyle name="Percent 2 3 3 2 3 3 2 3" xfId="10077" xr:uid="{6C795EA0-23FB-4B54-B8A3-4F8845C686F3}"/>
    <cellStyle name="Percent 2 3 3 2 3 3 3" xfId="4996" xr:uid="{E6DBD35A-7BB5-4F1C-B917-12A887F9E95A}"/>
    <cellStyle name="Percent 2 3 3 2 3 3 3 2" xfId="10079" xr:uid="{C9B1B161-5737-4010-B621-EB6CF3A506CF}"/>
    <cellStyle name="Percent 2 3 3 2 3 3 4" xfId="10076" xr:uid="{CEA6426A-6F3D-425B-BE67-FCDFACD3611C}"/>
    <cellStyle name="Percent 2 3 3 2 3 4" xfId="4997" xr:uid="{E5E80DC1-E5DA-4702-A0E6-FA606FB1C395}"/>
    <cellStyle name="Percent 2 3 3 2 3 4 2" xfId="4998" xr:uid="{599735E3-3C8D-4F4D-92BB-81D74FD2375B}"/>
    <cellStyle name="Percent 2 3 3 2 3 4 2 2" xfId="10081" xr:uid="{491B3315-3050-47DC-95AF-BB1F69851581}"/>
    <cellStyle name="Percent 2 3 3 2 3 4 3" xfId="10080" xr:uid="{7C88166F-5E4D-47DE-895A-FA9A59F17A97}"/>
    <cellStyle name="Percent 2 3 3 2 3 5" xfId="4999" xr:uid="{1D54148D-1890-403F-AB81-81F53270C06E}"/>
    <cellStyle name="Percent 2 3 3 2 3 5 2" xfId="10082" xr:uid="{F5F9E84A-DDB9-4C89-86DD-CD5428705BEC}"/>
    <cellStyle name="Percent 2 3 3 2 3 6" xfId="10067" xr:uid="{6643D688-60FE-4ED0-BEC0-437AC4D11BBB}"/>
    <cellStyle name="Percent 2 3 3 2 4" xfId="5000" xr:uid="{96FCA6D4-3C86-4B7B-A469-5F2E7F0A3892}"/>
    <cellStyle name="Percent 2 3 3 2 4 2" xfId="5001" xr:uid="{D067E605-B01B-4B9F-9CF1-DA84016D9A41}"/>
    <cellStyle name="Percent 2 3 3 2 4 2 2" xfId="5002" xr:uid="{E0338A31-3347-4861-8C29-C088D0C0B47B}"/>
    <cellStyle name="Percent 2 3 3 2 4 2 2 2" xfId="5003" xr:uid="{214F20F5-4CA9-4B21-BC85-C142E57EE17D}"/>
    <cellStyle name="Percent 2 3 3 2 4 2 2 2 2" xfId="10086" xr:uid="{6955698B-E990-49FB-9AA5-CB3184913765}"/>
    <cellStyle name="Percent 2 3 3 2 4 2 2 3" xfId="10085" xr:uid="{1508504B-AC0F-4994-97C2-86567C5937A2}"/>
    <cellStyle name="Percent 2 3 3 2 4 2 3" xfId="5004" xr:uid="{B3FD60C7-AB31-4FDC-BFED-C1F4A965CDCE}"/>
    <cellStyle name="Percent 2 3 3 2 4 2 3 2" xfId="10087" xr:uid="{DFE488D3-ADBC-4D03-838F-59DC3F67B035}"/>
    <cellStyle name="Percent 2 3 3 2 4 2 4" xfId="10084" xr:uid="{E51BC164-538A-4D34-804D-03557AAB5309}"/>
    <cellStyle name="Percent 2 3 3 2 4 3" xfId="5005" xr:uid="{2B5D199A-0429-4B09-B448-840970A14AC8}"/>
    <cellStyle name="Percent 2 3 3 2 4 3 2" xfId="5006" xr:uid="{8F160530-A9F9-4BEF-9228-84E6AA159C80}"/>
    <cellStyle name="Percent 2 3 3 2 4 3 2 2" xfId="10089" xr:uid="{999965AB-5C68-4DBB-8F39-40448D7C775B}"/>
    <cellStyle name="Percent 2 3 3 2 4 3 3" xfId="10088" xr:uid="{BF6C3C38-D41C-4276-A4AD-D67A87FB3367}"/>
    <cellStyle name="Percent 2 3 3 2 4 4" xfId="5007" xr:uid="{C81B1615-F52B-4260-82FA-B5C110F73837}"/>
    <cellStyle name="Percent 2 3 3 2 4 4 2" xfId="10090" xr:uid="{F616D40D-28E5-43B3-9F1C-5AB0477C7BA9}"/>
    <cellStyle name="Percent 2 3 3 2 4 5" xfId="10083" xr:uid="{A22D3F50-62FC-4920-B3F3-527BA06B1B90}"/>
    <cellStyle name="Percent 2 3 3 2 5" xfId="5008" xr:uid="{75FBBA2E-83D7-4DC8-98E5-9F842654C489}"/>
    <cellStyle name="Percent 2 3 3 2 5 2" xfId="5009" xr:uid="{EFE11E2E-6786-4F92-8FE2-FBC594983A99}"/>
    <cellStyle name="Percent 2 3 3 2 5 2 2" xfId="5010" xr:uid="{5C3FCB31-9F5F-48AA-B6DB-F8BD25C4F4BE}"/>
    <cellStyle name="Percent 2 3 3 2 5 2 2 2" xfId="10093" xr:uid="{03CDB58B-0F91-4252-B454-559A1B733059}"/>
    <cellStyle name="Percent 2 3 3 2 5 2 3" xfId="10092" xr:uid="{17223EBE-E96B-4C6D-AD61-0FCD69F7D221}"/>
    <cellStyle name="Percent 2 3 3 2 5 3" xfId="5011" xr:uid="{4C908671-9A54-40E2-B14D-F32B752272B0}"/>
    <cellStyle name="Percent 2 3 3 2 5 3 2" xfId="10094" xr:uid="{612D643A-59CB-425F-AF42-865289F9FA22}"/>
    <cellStyle name="Percent 2 3 3 2 5 4" xfId="10091" xr:uid="{8F5FD0D6-FAF5-45F6-A394-942BE10FEA45}"/>
    <cellStyle name="Percent 2 3 3 2 6" xfId="5012" xr:uid="{7F641E9F-1FDB-4267-B42F-F685CE10F111}"/>
    <cellStyle name="Percent 2 3 3 2 6 2" xfId="5013" xr:uid="{5F6C1B2F-8A9C-4B3A-999F-A28E7AFDD530}"/>
    <cellStyle name="Percent 2 3 3 2 6 2 2" xfId="10096" xr:uid="{C3C73795-C515-478D-B519-97ECD46A89E3}"/>
    <cellStyle name="Percent 2 3 3 2 6 3" xfId="10095" xr:uid="{8F5DBDC7-0313-4FC3-A269-5E3024ABE5EE}"/>
    <cellStyle name="Percent 2 3 3 2 7" xfId="5014" xr:uid="{E31DE967-51D2-45F4-879E-1F478F7BB25A}"/>
    <cellStyle name="Percent 2 3 3 2 7 2" xfId="10097" xr:uid="{2AAC3EFC-1CDF-4468-866A-FB524B5FE533}"/>
    <cellStyle name="Percent 2 3 3 2 8" xfId="10034" xr:uid="{F5153DDC-B17E-4D25-8C44-FB048494DD67}"/>
    <cellStyle name="Percent 2 3 3 3" xfId="5015" xr:uid="{B1DDADB0-A026-4D0E-B1E7-27F38690B9CA}"/>
    <cellStyle name="Percent 2 3 3 3 2" xfId="5016" xr:uid="{7BBCE569-313E-4747-BEF5-C0D3A0024CAE}"/>
    <cellStyle name="Percent 2 3 3 3 2 2" xfId="5017" xr:uid="{9297B58F-E9EB-41EC-8B91-1D83CAB5BE69}"/>
    <cellStyle name="Percent 2 3 3 3 2 2 2" xfId="5018" xr:uid="{239ACA8A-EFA3-41CB-A372-0311E882086F}"/>
    <cellStyle name="Percent 2 3 3 3 2 2 2 2" xfId="5019" xr:uid="{03679517-F363-4093-9316-5E51DBDAF824}"/>
    <cellStyle name="Percent 2 3 3 3 2 2 2 2 2" xfId="5020" xr:uid="{2E069575-9404-47A3-9B4B-674BBB588F8D}"/>
    <cellStyle name="Percent 2 3 3 3 2 2 2 2 2 2" xfId="10103" xr:uid="{BBDA8993-076D-4B95-83EC-5905ECC964A6}"/>
    <cellStyle name="Percent 2 3 3 3 2 2 2 2 3" xfId="10102" xr:uid="{1D40BECB-D2EA-4076-AA00-7ABC0D901830}"/>
    <cellStyle name="Percent 2 3 3 3 2 2 2 3" xfId="5021" xr:uid="{6268E2F8-B809-49DD-BEA6-2C4B0837B668}"/>
    <cellStyle name="Percent 2 3 3 3 2 2 2 3 2" xfId="10104" xr:uid="{FAFFEBCA-F3C5-4369-8F93-C66592EF2CAD}"/>
    <cellStyle name="Percent 2 3 3 3 2 2 2 4" xfId="10101" xr:uid="{474E0406-A7BC-4927-9D78-E3AC39897E74}"/>
    <cellStyle name="Percent 2 3 3 3 2 2 3" xfId="5022" xr:uid="{362C501E-46DB-4E7B-8A86-9E5935F28ECD}"/>
    <cellStyle name="Percent 2 3 3 3 2 2 3 2" xfId="5023" xr:uid="{21078E26-1CA4-437B-B25C-B8C1FF5DC5C1}"/>
    <cellStyle name="Percent 2 3 3 3 2 2 3 2 2" xfId="10106" xr:uid="{330186C1-27D3-48D4-834C-55CC6B5D35FF}"/>
    <cellStyle name="Percent 2 3 3 3 2 2 3 3" xfId="10105" xr:uid="{F25A8AE8-2240-4F34-911E-7A69646137EA}"/>
    <cellStyle name="Percent 2 3 3 3 2 2 4" xfId="5024" xr:uid="{BD724D60-0C2C-4E8F-8357-49730B76A7DC}"/>
    <cellStyle name="Percent 2 3 3 3 2 2 4 2" xfId="10107" xr:uid="{BAF9F2EA-F208-4A16-BFBE-9390C822FFCC}"/>
    <cellStyle name="Percent 2 3 3 3 2 2 5" xfId="10100" xr:uid="{5B7556D8-E4AC-4DBB-874E-E2CA1F9D248F}"/>
    <cellStyle name="Percent 2 3 3 3 2 3" xfId="5025" xr:uid="{99BA36FA-191D-425C-BD55-C2EA689F25A5}"/>
    <cellStyle name="Percent 2 3 3 3 2 3 2" xfId="5026" xr:uid="{1ADBE8E7-932F-4DB4-B8CD-7EFAFEB7CAAD}"/>
    <cellStyle name="Percent 2 3 3 3 2 3 2 2" xfId="5027" xr:uid="{0F3849D9-D377-4AC4-A033-34ECEE2DB3C3}"/>
    <cellStyle name="Percent 2 3 3 3 2 3 2 2 2" xfId="10110" xr:uid="{7086C9A0-72B3-4549-9370-279DEA96F09B}"/>
    <cellStyle name="Percent 2 3 3 3 2 3 2 3" xfId="10109" xr:uid="{001D5380-0CF3-4D01-9E73-2841CCA7F5B1}"/>
    <cellStyle name="Percent 2 3 3 3 2 3 3" xfId="5028" xr:uid="{D3B2575A-F56D-42CD-A984-8E38AF4FC900}"/>
    <cellStyle name="Percent 2 3 3 3 2 3 3 2" xfId="10111" xr:uid="{3EBCBA53-464A-44BE-8D6E-D6E198495D84}"/>
    <cellStyle name="Percent 2 3 3 3 2 3 4" xfId="10108" xr:uid="{02A7FBF4-1D91-4FA3-BA80-71B48FE76E8C}"/>
    <cellStyle name="Percent 2 3 3 3 2 4" xfId="5029" xr:uid="{C8031AB7-3C4D-4822-B9F6-006574CCA2C8}"/>
    <cellStyle name="Percent 2 3 3 3 2 4 2" xfId="5030" xr:uid="{DE2F8595-3DC1-47CA-B36A-9EC5B7A8A257}"/>
    <cellStyle name="Percent 2 3 3 3 2 4 2 2" xfId="10113" xr:uid="{D27CE3C9-391A-4607-A024-B28E263F62F2}"/>
    <cellStyle name="Percent 2 3 3 3 2 4 3" xfId="10112" xr:uid="{43B2796E-5858-4689-AAC4-3EBA45B4AABF}"/>
    <cellStyle name="Percent 2 3 3 3 2 5" xfId="5031" xr:uid="{14B1ADBF-B82A-4E54-898B-47E5C1A96F70}"/>
    <cellStyle name="Percent 2 3 3 3 2 5 2" xfId="10114" xr:uid="{B4A0CD73-4989-4AFF-A500-106F126E598F}"/>
    <cellStyle name="Percent 2 3 3 3 2 6" xfId="10099" xr:uid="{0E553ED6-6570-41DC-AD54-987E39B0C038}"/>
    <cellStyle name="Percent 2 3 3 3 3" xfId="5032" xr:uid="{2E21ED91-DBB2-4A98-A93A-ACF67023A192}"/>
    <cellStyle name="Percent 2 3 3 3 3 2" xfId="5033" xr:uid="{F15312F5-4C51-46C1-BB42-E4D90B4C012B}"/>
    <cellStyle name="Percent 2 3 3 3 3 2 2" xfId="5034" xr:uid="{CE3193AE-FF90-4703-A4EC-CDA55B538412}"/>
    <cellStyle name="Percent 2 3 3 3 3 2 2 2" xfId="5035" xr:uid="{B101CB23-CA13-4722-82B4-A5743A2E34DD}"/>
    <cellStyle name="Percent 2 3 3 3 3 2 2 2 2" xfId="10118" xr:uid="{99820162-03E2-47E9-90CC-F8C8C7C9AD41}"/>
    <cellStyle name="Percent 2 3 3 3 3 2 2 3" xfId="10117" xr:uid="{D7227A8A-D757-4777-94A4-EA61585D61C8}"/>
    <cellStyle name="Percent 2 3 3 3 3 2 3" xfId="5036" xr:uid="{2A918EEC-A7B9-4CF1-9B9A-5E54D2D38C2E}"/>
    <cellStyle name="Percent 2 3 3 3 3 2 3 2" xfId="10119" xr:uid="{F34427EB-F402-4BCF-8B67-80A749E5FDA0}"/>
    <cellStyle name="Percent 2 3 3 3 3 2 4" xfId="10116" xr:uid="{EACCBA73-30A3-4E56-A4F8-FD3D682BA00F}"/>
    <cellStyle name="Percent 2 3 3 3 3 3" xfId="5037" xr:uid="{543122EA-2656-4E85-9123-6AACF6E80EAC}"/>
    <cellStyle name="Percent 2 3 3 3 3 3 2" xfId="5038" xr:uid="{57F620FC-4785-4670-9171-3A96E5A9F8A3}"/>
    <cellStyle name="Percent 2 3 3 3 3 3 2 2" xfId="10121" xr:uid="{B654C77F-FA34-47E2-87A1-271979889118}"/>
    <cellStyle name="Percent 2 3 3 3 3 3 3" xfId="10120" xr:uid="{1A3765AF-DA75-48CF-86BA-2E905783EABB}"/>
    <cellStyle name="Percent 2 3 3 3 3 4" xfId="5039" xr:uid="{D94E3220-4ED8-45B0-A7C3-615F1440CD04}"/>
    <cellStyle name="Percent 2 3 3 3 3 4 2" xfId="10122" xr:uid="{D2ECB0A0-EDBC-4AF3-97C5-400D8747B277}"/>
    <cellStyle name="Percent 2 3 3 3 3 5" xfId="10115" xr:uid="{FC52062B-C7F5-453F-AFD9-F7B8557B10E0}"/>
    <cellStyle name="Percent 2 3 3 3 4" xfId="5040" xr:uid="{DADB6255-F694-4054-BB17-08A9EE161FE9}"/>
    <cellStyle name="Percent 2 3 3 3 4 2" xfId="5041" xr:uid="{89A9FBFE-1F0E-4FFB-AB57-1D4AF13C7425}"/>
    <cellStyle name="Percent 2 3 3 3 4 2 2" xfId="5042" xr:uid="{FEEA2B61-70D6-46F1-B5BD-7B171A561E05}"/>
    <cellStyle name="Percent 2 3 3 3 4 2 2 2" xfId="10125" xr:uid="{AC2E8342-498B-4D66-98FD-795293DFAC93}"/>
    <cellStyle name="Percent 2 3 3 3 4 2 3" xfId="10124" xr:uid="{0E27155F-E5A1-4497-A463-50CF2A847913}"/>
    <cellStyle name="Percent 2 3 3 3 4 3" xfId="5043" xr:uid="{5CDBC05E-7BA8-4D37-B01D-3BAA2819BA3A}"/>
    <cellStyle name="Percent 2 3 3 3 4 3 2" xfId="10126" xr:uid="{7653ECD3-E182-428F-AF3B-1E57CDFD39FA}"/>
    <cellStyle name="Percent 2 3 3 3 4 4" xfId="10123" xr:uid="{E8B449D2-163C-4156-869D-C4B47CBFB306}"/>
    <cellStyle name="Percent 2 3 3 3 5" xfId="5044" xr:uid="{E6F84722-084C-4D03-985C-6DFEE05952EB}"/>
    <cellStyle name="Percent 2 3 3 3 5 2" xfId="5045" xr:uid="{BE8D064B-64D7-42B2-A979-3B039CEEEA55}"/>
    <cellStyle name="Percent 2 3 3 3 5 2 2" xfId="10128" xr:uid="{C7835917-0DEB-43E2-9B05-5CD699FA540B}"/>
    <cellStyle name="Percent 2 3 3 3 5 3" xfId="10127" xr:uid="{F2661065-3AC0-4EC5-BC20-1E9825C36285}"/>
    <cellStyle name="Percent 2 3 3 3 6" xfId="5046" xr:uid="{5B10BA3D-4E1C-4DC1-AB9C-485530D3B1E0}"/>
    <cellStyle name="Percent 2 3 3 3 6 2" xfId="10129" xr:uid="{922614AE-0BF0-486B-BBD3-91FA3A04F2C2}"/>
    <cellStyle name="Percent 2 3 3 3 7" xfId="10098" xr:uid="{00B5B7E5-807D-44D7-A0B8-26F84A6B78F9}"/>
    <cellStyle name="Percent 2 3 3 4" xfId="5047" xr:uid="{5E09CCA4-6F9C-41A4-B517-8D08FEAB74D8}"/>
    <cellStyle name="Percent 2 3 3 4 2" xfId="5048" xr:uid="{59CFF3C3-4EC5-4F73-91CE-BC7871DDB9F8}"/>
    <cellStyle name="Percent 2 3 3 4 2 2" xfId="5049" xr:uid="{F704D89E-8DDF-4451-A8F3-BDD8A6B7C935}"/>
    <cellStyle name="Percent 2 3 3 4 2 2 2" xfId="5050" xr:uid="{920E0297-96D9-41BF-B761-82F2A796FE9F}"/>
    <cellStyle name="Percent 2 3 3 4 2 2 2 2" xfId="5051" xr:uid="{871ABD18-1443-4CCF-A942-DB6E7FAA684A}"/>
    <cellStyle name="Percent 2 3 3 4 2 2 2 2 2" xfId="10134" xr:uid="{EC0DEF9D-10D0-4802-9E68-F97116105DFD}"/>
    <cellStyle name="Percent 2 3 3 4 2 2 2 3" xfId="10133" xr:uid="{37629D05-7B79-480C-AF3E-00DB91EA80D1}"/>
    <cellStyle name="Percent 2 3 3 4 2 2 3" xfId="5052" xr:uid="{0690C7E6-3C74-4D86-B266-838C04FE3B6D}"/>
    <cellStyle name="Percent 2 3 3 4 2 2 3 2" xfId="10135" xr:uid="{37208FD1-B14C-4F32-81AF-62F84FB47FC1}"/>
    <cellStyle name="Percent 2 3 3 4 2 2 4" xfId="10132" xr:uid="{894AFE62-4AFB-4D7A-B9A1-A5C008057C60}"/>
    <cellStyle name="Percent 2 3 3 4 2 3" xfId="5053" xr:uid="{E0212864-AF51-49D8-8E18-C2D574C35FA3}"/>
    <cellStyle name="Percent 2 3 3 4 2 3 2" xfId="5054" xr:uid="{ED9AADD3-82A9-4298-AD66-9F3267409222}"/>
    <cellStyle name="Percent 2 3 3 4 2 3 2 2" xfId="10137" xr:uid="{8270748B-8358-4CFE-BF8C-6DC3BC2C1877}"/>
    <cellStyle name="Percent 2 3 3 4 2 3 3" xfId="10136" xr:uid="{D6C1FECC-E5A2-4CE5-A852-EA9D7FFE1296}"/>
    <cellStyle name="Percent 2 3 3 4 2 4" xfId="5055" xr:uid="{C7FC60A7-8F22-4DC4-A6EB-47D2BD47FE78}"/>
    <cellStyle name="Percent 2 3 3 4 2 4 2" xfId="10138" xr:uid="{E9A637C0-F205-499F-8931-46C83400A07F}"/>
    <cellStyle name="Percent 2 3 3 4 2 5" xfId="10131" xr:uid="{27C8368E-5D63-44D4-97F6-8B7547ADB66F}"/>
    <cellStyle name="Percent 2 3 3 4 3" xfId="5056" xr:uid="{6CA6FDC8-5A8C-4798-A34B-6ED4BCCA68C1}"/>
    <cellStyle name="Percent 2 3 3 4 3 2" xfId="5057" xr:uid="{D48CBCC9-CED5-4E4A-8630-B93BE0EAA767}"/>
    <cellStyle name="Percent 2 3 3 4 3 2 2" xfId="5058" xr:uid="{10EF2F2E-483C-4D98-A713-211C12370402}"/>
    <cellStyle name="Percent 2 3 3 4 3 2 2 2" xfId="10141" xr:uid="{17B4AF9C-92D4-4827-8360-C9E7664FDF24}"/>
    <cellStyle name="Percent 2 3 3 4 3 2 3" xfId="10140" xr:uid="{40344927-A3B3-4B22-9DDC-1EAD5F681708}"/>
    <cellStyle name="Percent 2 3 3 4 3 3" xfId="5059" xr:uid="{85308A8A-3ED0-42A5-80AE-C25588DD9BA1}"/>
    <cellStyle name="Percent 2 3 3 4 3 3 2" xfId="10142" xr:uid="{BCD44450-918D-4ABC-948B-245FE999636A}"/>
    <cellStyle name="Percent 2 3 3 4 3 4" xfId="10139" xr:uid="{F2A58C7E-9046-4BFD-A8A3-4151F151234B}"/>
    <cellStyle name="Percent 2 3 3 4 4" xfId="5060" xr:uid="{0F347832-5CE2-4CBB-AB81-1E85CA725888}"/>
    <cellStyle name="Percent 2 3 3 4 4 2" xfId="5061" xr:uid="{D2234070-9814-4A93-A78A-044F63D15EBE}"/>
    <cellStyle name="Percent 2 3 3 4 4 2 2" xfId="10144" xr:uid="{55819A67-A108-40F5-BF7D-F39C037CA2FF}"/>
    <cellStyle name="Percent 2 3 3 4 4 3" xfId="10143" xr:uid="{B2EE0DA9-4FFB-4278-99E5-812B71FD8D37}"/>
    <cellStyle name="Percent 2 3 3 4 5" xfId="5062" xr:uid="{0B15B031-50A2-4C82-AA9A-BBF4C69EBFDE}"/>
    <cellStyle name="Percent 2 3 3 4 5 2" xfId="10145" xr:uid="{0B9A4F90-24E1-4627-B745-8D2B8BA524EF}"/>
    <cellStyle name="Percent 2 3 3 4 6" xfId="10130" xr:uid="{8A8A4805-005E-4CB9-8D3A-C959BA8C794A}"/>
    <cellStyle name="Percent 2 3 3 5" xfId="5063" xr:uid="{34987BBA-6AA3-47B2-B104-3C9C8155E490}"/>
    <cellStyle name="Percent 2 3 3 5 2" xfId="5064" xr:uid="{8E41E5AD-92C4-414B-A288-96B5C532B671}"/>
    <cellStyle name="Percent 2 3 3 5 2 2" xfId="5065" xr:uid="{D5985CD3-52EC-4761-AF1F-1EBF54A84413}"/>
    <cellStyle name="Percent 2 3 3 5 2 2 2" xfId="5066" xr:uid="{970CFE40-D27B-4F7F-806C-A7CE5B00E5FD}"/>
    <cellStyle name="Percent 2 3 3 5 2 2 2 2" xfId="10149" xr:uid="{476ABF5D-AFC6-4E87-8C0F-6A2B6452FD67}"/>
    <cellStyle name="Percent 2 3 3 5 2 2 3" xfId="10148" xr:uid="{F0A225FA-87B4-4B74-B4FE-179EA5C17CA2}"/>
    <cellStyle name="Percent 2 3 3 5 2 3" xfId="5067" xr:uid="{4F49990A-5A6F-4A21-8958-774B00D0137B}"/>
    <cellStyle name="Percent 2 3 3 5 2 3 2" xfId="10150" xr:uid="{D8D77920-52EE-4824-B4CF-C2799CD7F853}"/>
    <cellStyle name="Percent 2 3 3 5 2 4" xfId="10147" xr:uid="{BC1B9679-9A6B-4134-9DEB-7BA736C1340D}"/>
    <cellStyle name="Percent 2 3 3 5 3" xfId="5068" xr:uid="{A1A8097C-BD73-4BCA-956E-CF741BDFF12E}"/>
    <cellStyle name="Percent 2 3 3 5 3 2" xfId="5069" xr:uid="{C0612ECC-2913-44B5-9263-4D79E822B443}"/>
    <cellStyle name="Percent 2 3 3 5 3 2 2" xfId="10152" xr:uid="{C3C891F6-1A5A-4567-AADD-EBD33D4E400E}"/>
    <cellStyle name="Percent 2 3 3 5 3 3" xfId="10151" xr:uid="{8A8089EE-6F6D-49A1-A52C-1DB844A28ABE}"/>
    <cellStyle name="Percent 2 3 3 5 4" xfId="5070" xr:uid="{4FD3BABE-7187-4573-BC82-98BE4B51FAE5}"/>
    <cellStyle name="Percent 2 3 3 5 4 2" xfId="10153" xr:uid="{365CA0CF-DF2D-4D3C-A492-B5D590C4B35F}"/>
    <cellStyle name="Percent 2 3 3 5 5" xfId="10146" xr:uid="{53611D9B-70DE-44F9-BA72-E34465260CD3}"/>
    <cellStyle name="Percent 2 3 3 6" xfId="5071" xr:uid="{D7D4EE43-D3CD-41A2-9AA9-792BD1EDF1BF}"/>
    <cellStyle name="Percent 2 3 3 6 2" xfId="5072" xr:uid="{0B22F12E-23C7-4A91-B360-907C39B3CC16}"/>
    <cellStyle name="Percent 2 3 3 6 2 2" xfId="5073" xr:uid="{EAA452DB-8444-4887-A4F7-8A55D894C83A}"/>
    <cellStyle name="Percent 2 3 3 6 2 2 2" xfId="10156" xr:uid="{1F3F09C7-0652-4292-AE0B-63E32A0E94D9}"/>
    <cellStyle name="Percent 2 3 3 6 2 3" xfId="10155" xr:uid="{E5F7D089-9348-48A1-9A79-FA4CD9123625}"/>
    <cellStyle name="Percent 2 3 3 6 3" xfId="5074" xr:uid="{6A73782C-D6C6-4A80-A93A-5FD1591F25DD}"/>
    <cellStyle name="Percent 2 3 3 6 3 2" xfId="10157" xr:uid="{E83BE4DC-6BA0-40F9-B1BE-050306AB6ED0}"/>
    <cellStyle name="Percent 2 3 3 6 4" xfId="10154" xr:uid="{C043DD18-131F-485A-B13D-0B01016044C8}"/>
    <cellStyle name="Percent 2 3 3 7" xfId="5075" xr:uid="{5868944F-650E-4921-9FCE-F4DCB137C0BB}"/>
    <cellStyle name="Percent 2 3 3 7 2" xfId="5076" xr:uid="{B4E216B9-3644-4875-AF87-248A02254F62}"/>
    <cellStyle name="Percent 2 3 3 7 2 2" xfId="10159" xr:uid="{91774167-445B-4FDC-8873-1A5320C27F1D}"/>
    <cellStyle name="Percent 2 3 3 7 3" xfId="10158" xr:uid="{9844C4EA-C806-4BF7-8BA8-22E77CBB1AB7}"/>
    <cellStyle name="Percent 2 3 3 8" xfId="5077" xr:uid="{A4D42DA2-42AE-4C8F-BE41-7D119331259C}"/>
    <cellStyle name="Percent 2 3 3 8 2" xfId="10160" xr:uid="{09B71887-E752-4A6B-862A-778537844116}"/>
    <cellStyle name="Percent 2 3 3 9" xfId="10033" xr:uid="{7971E6A1-8223-4258-A042-2D20D9098F4B}"/>
    <cellStyle name="Percent 2 3 4" xfId="5078" xr:uid="{2D7CAA99-9EDF-49F7-9E8B-C277E4659D0C}"/>
    <cellStyle name="Percent 2 3 4 2" xfId="5079" xr:uid="{437275A1-C2F6-4032-9043-7D2D030F3EE2}"/>
    <cellStyle name="Percent 2 3 4 2 2" xfId="5080" xr:uid="{7CD94A49-5A3F-4003-8C8F-25D42C312531}"/>
    <cellStyle name="Percent 2 3 4 2 2 2" xfId="5081" xr:uid="{F017E8AD-8DA1-41D6-B2D4-1760B83612DF}"/>
    <cellStyle name="Percent 2 3 4 2 2 2 2" xfId="5082" xr:uid="{BCEB0A0B-F39A-47E1-81B6-F21807DDA1D2}"/>
    <cellStyle name="Percent 2 3 4 2 2 2 2 2" xfId="5083" xr:uid="{1EDF97FD-6773-4274-9DC3-892C179D625A}"/>
    <cellStyle name="Percent 2 3 4 2 2 2 2 2 2" xfId="5084" xr:uid="{FC732C8F-F66D-4BE2-950B-D22D791AC587}"/>
    <cellStyle name="Percent 2 3 4 2 2 2 2 2 2 2" xfId="10167" xr:uid="{48A51F18-899D-47A4-938A-3E5B1DEDF59A}"/>
    <cellStyle name="Percent 2 3 4 2 2 2 2 2 3" xfId="10166" xr:uid="{2E6BDACA-FDC0-4189-9AEC-A940D74F9180}"/>
    <cellStyle name="Percent 2 3 4 2 2 2 2 3" xfId="5085" xr:uid="{31F5B7E6-77CB-4616-A75B-993F295BE30C}"/>
    <cellStyle name="Percent 2 3 4 2 2 2 2 3 2" xfId="10168" xr:uid="{711858D7-04A8-42F7-8B56-6C4CCEFE22D9}"/>
    <cellStyle name="Percent 2 3 4 2 2 2 2 4" xfId="10165" xr:uid="{18F9F632-9C22-4EC9-BB29-17AFF68B29BF}"/>
    <cellStyle name="Percent 2 3 4 2 2 2 3" xfId="5086" xr:uid="{821C0115-8162-4D18-92C9-8F96689A83A9}"/>
    <cellStyle name="Percent 2 3 4 2 2 2 3 2" xfId="5087" xr:uid="{BC1B86C4-D624-4B65-9BC9-B45E805C5B58}"/>
    <cellStyle name="Percent 2 3 4 2 2 2 3 2 2" xfId="10170" xr:uid="{990CDAD7-E140-4018-9396-4E84EDB7FE55}"/>
    <cellStyle name="Percent 2 3 4 2 2 2 3 3" xfId="10169" xr:uid="{7B64CF2C-DC2B-4A4C-BF66-2F2610791F9B}"/>
    <cellStyle name="Percent 2 3 4 2 2 2 4" xfId="5088" xr:uid="{D2068877-9FE6-4901-A38A-D2582D807491}"/>
    <cellStyle name="Percent 2 3 4 2 2 2 4 2" xfId="10171" xr:uid="{7036AFAA-E88E-4C17-A673-56146086AB29}"/>
    <cellStyle name="Percent 2 3 4 2 2 2 5" xfId="10164" xr:uid="{F51DDE54-52DA-4AE3-94FC-A30F2F3EFEC2}"/>
    <cellStyle name="Percent 2 3 4 2 2 3" xfId="5089" xr:uid="{331180B6-9AEF-41C3-88FF-7227799DCC90}"/>
    <cellStyle name="Percent 2 3 4 2 2 3 2" xfId="5090" xr:uid="{B002EAD8-7A04-48BE-B1A7-EB0ED600257A}"/>
    <cellStyle name="Percent 2 3 4 2 2 3 2 2" xfId="5091" xr:uid="{642CDC7B-6F29-4D1B-9983-EFCDA5E0D8B1}"/>
    <cellStyle name="Percent 2 3 4 2 2 3 2 2 2" xfId="10174" xr:uid="{F46668AE-679C-4A53-B08B-10991EB5470F}"/>
    <cellStyle name="Percent 2 3 4 2 2 3 2 3" xfId="10173" xr:uid="{AB8D324E-8B5A-40BB-9ECB-BC668D33FD8E}"/>
    <cellStyle name="Percent 2 3 4 2 2 3 3" xfId="5092" xr:uid="{F6347142-3BF1-43E0-A751-955F58DABB63}"/>
    <cellStyle name="Percent 2 3 4 2 2 3 3 2" xfId="10175" xr:uid="{D4F9AEE1-2671-4907-9EFB-A1D4ABCA9942}"/>
    <cellStyle name="Percent 2 3 4 2 2 3 4" xfId="10172" xr:uid="{8ED1D434-B688-4E02-A9BB-CF8670CE29BF}"/>
    <cellStyle name="Percent 2 3 4 2 2 4" xfId="5093" xr:uid="{E9410B44-13F1-4B82-8172-D07881154F83}"/>
    <cellStyle name="Percent 2 3 4 2 2 4 2" xfId="5094" xr:uid="{1D177A65-B636-47EE-8676-D022B030C16D}"/>
    <cellStyle name="Percent 2 3 4 2 2 4 2 2" xfId="10177" xr:uid="{B6E7A1D9-29E1-4EDC-8A73-B4349982DB1C}"/>
    <cellStyle name="Percent 2 3 4 2 2 4 3" xfId="10176" xr:uid="{8FC313AD-0FC2-436D-8837-C8689D390435}"/>
    <cellStyle name="Percent 2 3 4 2 2 5" xfId="5095" xr:uid="{9CF6029E-D52C-497B-9033-7660C4AAC7A4}"/>
    <cellStyle name="Percent 2 3 4 2 2 5 2" xfId="10178" xr:uid="{A783F590-FF89-4C13-ABF0-675817C7DBBE}"/>
    <cellStyle name="Percent 2 3 4 2 2 6" xfId="10163" xr:uid="{3AD28BB7-263A-4850-A2B8-E2FB856DEBCB}"/>
    <cellStyle name="Percent 2 3 4 2 3" xfId="5096" xr:uid="{AC6F2EAC-05F4-43D1-8A0F-1EF41EE8D2FD}"/>
    <cellStyle name="Percent 2 3 4 2 3 2" xfId="5097" xr:uid="{E936B3FD-E7D2-4542-B159-FEDEDABFC1AC}"/>
    <cellStyle name="Percent 2 3 4 2 3 2 2" xfId="5098" xr:uid="{418A0FAD-7296-4533-80B9-F168DBBCE2AF}"/>
    <cellStyle name="Percent 2 3 4 2 3 2 2 2" xfId="5099" xr:uid="{136799BA-053C-4489-9EB4-E70F0BC5B0CC}"/>
    <cellStyle name="Percent 2 3 4 2 3 2 2 2 2" xfId="10182" xr:uid="{C730F031-4761-4EDA-917C-65BD2820D90F}"/>
    <cellStyle name="Percent 2 3 4 2 3 2 2 3" xfId="10181" xr:uid="{0418C685-E76C-4B14-BCF5-C7E21A7E8495}"/>
    <cellStyle name="Percent 2 3 4 2 3 2 3" xfId="5100" xr:uid="{495ED48A-83A8-4798-BED2-BD19A77A671E}"/>
    <cellStyle name="Percent 2 3 4 2 3 2 3 2" xfId="10183" xr:uid="{E1D8AF8A-B30C-4FA1-A725-B05377E1A08A}"/>
    <cellStyle name="Percent 2 3 4 2 3 2 4" xfId="10180" xr:uid="{83C2F6BE-FFBB-4782-88C3-C8D92261D6AF}"/>
    <cellStyle name="Percent 2 3 4 2 3 3" xfId="5101" xr:uid="{F29D54F3-36C8-42A6-9CDD-757DA904A2D5}"/>
    <cellStyle name="Percent 2 3 4 2 3 3 2" xfId="5102" xr:uid="{5AA18E42-0654-4B15-B454-54F278FEC6BA}"/>
    <cellStyle name="Percent 2 3 4 2 3 3 2 2" xfId="10185" xr:uid="{E21D4D08-B0D2-4C42-8F24-B3F1940065D4}"/>
    <cellStyle name="Percent 2 3 4 2 3 3 3" xfId="10184" xr:uid="{5AF47CF9-54B9-48A3-8726-90645A659FFF}"/>
    <cellStyle name="Percent 2 3 4 2 3 4" xfId="5103" xr:uid="{068E20FE-250B-4EA0-9C72-B49BECBD886C}"/>
    <cellStyle name="Percent 2 3 4 2 3 4 2" xfId="10186" xr:uid="{EE84B305-A565-4FC4-BE6C-F3B8624F16E2}"/>
    <cellStyle name="Percent 2 3 4 2 3 5" xfId="10179" xr:uid="{4492491E-5FCB-4CC3-B3E6-FD4422F0D670}"/>
    <cellStyle name="Percent 2 3 4 2 4" xfId="5104" xr:uid="{C34532B3-B4C9-47A9-BCE6-F09D51DB1A30}"/>
    <cellStyle name="Percent 2 3 4 2 4 2" xfId="5105" xr:uid="{A382B943-A2BC-4162-8027-2FCC68B0E6EB}"/>
    <cellStyle name="Percent 2 3 4 2 4 2 2" xfId="5106" xr:uid="{B90BB8BD-8A59-49F6-8C86-2C1012CC9B93}"/>
    <cellStyle name="Percent 2 3 4 2 4 2 2 2" xfId="10189" xr:uid="{68DE2E2C-F111-4679-A4A9-BE4E1DE18D8D}"/>
    <cellStyle name="Percent 2 3 4 2 4 2 3" xfId="10188" xr:uid="{BAE3D5EA-CF78-463E-BB12-D20DBFAC4724}"/>
    <cellStyle name="Percent 2 3 4 2 4 3" xfId="5107" xr:uid="{375255D0-639E-4CB5-8502-7949118D3E83}"/>
    <cellStyle name="Percent 2 3 4 2 4 3 2" xfId="10190" xr:uid="{57C83194-CAD2-4E0C-B480-4CB4FA546F81}"/>
    <cellStyle name="Percent 2 3 4 2 4 4" xfId="10187" xr:uid="{A52DFB04-6E0A-4DC8-B6C0-C773AB6081E5}"/>
    <cellStyle name="Percent 2 3 4 2 5" xfId="5108" xr:uid="{C3E96F14-D259-44C6-B6ED-85B268CE2150}"/>
    <cellStyle name="Percent 2 3 4 2 5 2" xfId="5109" xr:uid="{3C1F8F97-DE57-4D90-95F9-0988A8167C9A}"/>
    <cellStyle name="Percent 2 3 4 2 5 2 2" xfId="10192" xr:uid="{9FE9A670-AB8A-41A1-9094-8B69A7BF0467}"/>
    <cellStyle name="Percent 2 3 4 2 5 3" xfId="10191" xr:uid="{737C13E4-B9C4-4A8B-816A-D09CFAD7B31F}"/>
    <cellStyle name="Percent 2 3 4 2 6" xfId="5110" xr:uid="{A8953BE2-EB64-4175-BF90-8B7C7AB3FFFB}"/>
    <cellStyle name="Percent 2 3 4 2 6 2" xfId="10193" xr:uid="{C9D1B845-1C82-4CFA-A0F1-5B68CE003476}"/>
    <cellStyle name="Percent 2 3 4 2 7" xfId="10162" xr:uid="{C14ADA32-8FA3-47F8-977A-DBEEBD7D9E3E}"/>
    <cellStyle name="Percent 2 3 4 3" xfId="5111" xr:uid="{C580748B-FE23-4553-88B7-003C99E56EA3}"/>
    <cellStyle name="Percent 2 3 4 3 2" xfId="5112" xr:uid="{88F49454-B73A-4B08-830F-4C6DABD73260}"/>
    <cellStyle name="Percent 2 3 4 3 2 2" xfId="5113" xr:uid="{47CE1BB6-492B-404A-9550-88A62FC0C96A}"/>
    <cellStyle name="Percent 2 3 4 3 2 2 2" xfId="5114" xr:uid="{131A0022-2C74-4BD5-BD1F-0F59D3323C60}"/>
    <cellStyle name="Percent 2 3 4 3 2 2 2 2" xfId="5115" xr:uid="{126343A7-E5C4-4FCD-8C5C-882B23E4FD3E}"/>
    <cellStyle name="Percent 2 3 4 3 2 2 2 2 2" xfId="10198" xr:uid="{4AC8FD7C-2BC5-4F96-B249-0139700D8983}"/>
    <cellStyle name="Percent 2 3 4 3 2 2 2 3" xfId="10197" xr:uid="{F0B3B9C2-0F27-4FF5-A5D3-88D215756A31}"/>
    <cellStyle name="Percent 2 3 4 3 2 2 3" xfId="5116" xr:uid="{FA2C2BC9-8559-428F-B353-1DB320A01D7A}"/>
    <cellStyle name="Percent 2 3 4 3 2 2 3 2" xfId="10199" xr:uid="{57A1651F-CB88-4442-958D-B2E8D1660268}"/>
    <cellStyle name="Percent 2 3 4 3 2 2 4" xfId="10196" xr:uid="{6C994C9E-F1A9-42AA-B009-6FDA91BCF764}"/>
    <cellStyle name="Percent 2 3 4 3 2 3" xfId="5117" xr:uid="{41C4E9A9-3200-452C-8552-83BB3ABA99A6}"/>
    <cellStyle name="Percent 2 3 4 3 2 3 2" xfId="5118" xr:uid="{23BB59E1-D18A-4DD9-88D9-DC38A7E358F8}"/>
    <cellStyle name="Percent 2 3 4 3 2 3 2 2" xfId="10201" xr:uid="{4D30FD95-4460-4E1F-BC74-E65E175AC3E2}"/>
    <cellStyle name="Percent 2 3 4 3 2 3 3" xfId="10200" xr:uid="{6459A47C-9E69-4BB2-8542-4B88F4DD89A8}"/>
    <cellStyle name="Percent 2 3 4 3 2 4" xfId="5119" xr:uid="{FD423CA4-F805-4620-A408-9F22B80D9154}"/>
    <cellStyle name="Percent 2 3 4 3 2 4 2" xfId="10202" xr:uid="{19DFBFD4-41EE-419C-8796-EF5427F5F365}"/>
    <cellStyle name="Percent 2 3 4 3 2 5" xfId="10195" xr:uid="{27684EED-27A1-463B-AD10-8270E6CD8C43}"/>
    <cellStyle name="Percent 2 3 4 3 3" xfId="5120" xr:uid="{AB8E6929-D8B4-43EF-944D-AC66F8AA5504}"/>
    <cellStyle name="Percent 2 3 4 3 3 2" xfId="5121" xr:uid="{2D65E785-B03C-4648-8EF1-E4EDE59757FA}"/>
    <cellStyle name="Percent 2 3 4 3 3 2 2" xfId="5122" xr:uid="{814C0521-C725-42C7-ADC0-E46E8461A445}"/>
    <cellStyle name="Percent 2 3 4 3 3 2 2 2" xfId="10205" xr:uid="{9EEB6CF4-F613-4FFC-B63B-68FD3C615AE0}"/>
    <cellStyle name="Percent 2 3 4 3 3 2 3" xfId="10204" xr:uid="{0D56916B-AE15-4925-BD88-F799E4D19E02}"/>
    <cellStyle name="Percent 2 3 4 3 3 3" xfId="5123" xr:uid="{07710E2D-F009-4D60-8074-6A2C583A90DB}"/>
    <cellStyle name="Percent 2 3 4 3 3 3 2" xfId="10206" xr:uid="{9A755945-EF36-4B58-A0C8-426D7D09602B}"/>
    <cellStyle name="Percent 2 3 4 3 3 4" xfId="10203" xr:uid="{4C62324A-E05B-4DCE-A748-64DDD662EAFC}"/>
    <cellStyle name="Percent 2 3 4 3 4" xfId="5124" xr:uid="{AA47866B-A26E-4A6A-8764-76D27E3768D4}"/>
    <cellStyle name="Percent 2 3 4 3 4 2" xfId="5125" xr:uid="{5B95D929-F5D9-4232-9D4F-4C057A3FBDD0}"/>
    <cellStyle name="Percent 2 3 4 3 4 2 2" xfId="10208" xr:uid="{D6F3133A-5C68-4D17-BCB7-0D98C68990D6}"/>
    <cellStyle name="Percent 2 3 4 3 4 3" xfId="10207" xr:uid="{03B32B20-582B-4687-8A17-9881D94F8D6B}"/>
    <cellStyle name="Percent 2 3 4 3 5" xfId="5126" xr:uid="{E4B3EB4A-DB5D-42CD-B2EE-827C73FCDF11}"/>
    <cellStyle name="Percent 2 3 4 3 5 2" xfId="10209" xr:uid="{0521CA0D-2821-4209-8FF5-1EC679649896}"/>
    <cellStyle name="Percent 2 3 4 3 6" xfId="10194" xr:uid="{9D4E1E02-E07E-48D6-B7F6-BBEE3D0A0E9F}"/>
    <cellStyle name="Percent 2 3 4 4" xfId="5127" xr:uid="{A727FD5F-BB54-4986-85CA-A2CFD8BFAB4E}"/>
    <cellStyle name="Percent 2 3 4 4 2" xfId="5128" xr:uid="{05442B9E-0136-4F9D-8405-1FFDEC536A4F}"/>
    <cellStyle name="Percent 2 3 4 4 2 2" xfId="5129" xr:uid="{3EA90D0E-28BC-4190-B0D5-ACC1BF89E152}"/>
    <cellStyle name="Percent 2 3 4 4 2 2 2" xfId="5130" xr:uid="{84A76FB2-C2F8-47C6-A2F4-5C8E3B66BD8A}"/>
    <cellStyle name="Percent 2 3 4 4 2 2 2 2" xfId="10213" xr:uid="{6608265F-5176-445E-AFD0-C29E152123AE}"/>
    <cellStyle name="Percent 2 3 4 4 2 2 3" xfId="10212" xr:uid="{43E1ED7A-8090-4650-A018-C8DB4F526BDF}"/>
    <cellStyle name="Percent 2 3 4 4 2 3" xfId="5131" xr:uid="{AA833000-C47C-4D57-991E-DF37AB77192E}"/>
    <cellStyle name="Percent 2 3 4 4 2 3 2" xfId="10214" xr:uid="{52A1381E-3623-4834-ACA0-06AB221CC71D}"/>
    <cellStyle name="Percent 2 3 4 4 2 4" xfId="10211" xr:uid="{3874089A-9959-44E7-B906-52A66E90AB8B}"/>
    <cellStyle name="Percent 2 3 4 4 3" xfId="5132" xr:uid="{D0B5E872-15C6-4D93-934F-34B429AC61EC}"/>
    <cellStyle name="Percent 2 3 4 4 3 2" xfId="5133" xr:uid="{AD68F0BF-0237-44F9-9387-FE58EFC60340}"/>
    <cellStyle name="Percent 2 3 4 4 3 2 2" xfId="10216" xr:uid="{DA1330F8-862E-4D81-B3B7-1AB9ABE0A2F6}"/>
    <cellStyle name="Percent 2 3 4 4 3 3" xfId="10215" xr:uid="{637C3C5D-B991-4393-96A2-3F5B6199710F}"/>
    <cellStyle name="Percent 2 3 4 4 4" xfId="5134" xr:uid="{235759B8-422C-483F-80E0-A208A1E0918C}"/>
    <cellStyle name="Percent 2 3 4 4 4 2" xfId="10217" xr:uid="{EADE6CCA-5D1E-4A63-BE35-9D9515C17B75}"/>
    <cellStyle name="Percent 2 3 4 4 5" xfId="10210" xr:uid="{0D19122E-4E65-4D68-8426-C7E0C0287B4D}"/>
    <cellStyle name="Percent 2 3 4 5" xfId="5135" xr:uid="{CD1E4E68-1F36-496F-B743-F4DAFCD3E659}"/>
    <cellStyle name="Percent 2 3 4 5 2" xfId="5136" xr:uid="{9A1DB19C-64C0-4505-A8E2-ECD9ECCC5279}"/>
    <cellStyle name="Percent 2 3 4 5 2 2" xfId="5137" xr:uid="{6CFE32B2-9CB7-4129-8178-2F7B81268549}"/>
    <cellStyle name="Percent 2 3 4 5 2 2 2" xfId="10220" xr:uid="{6A1EC176-52B7-418C-B7DA-20D71107B07B}"/>
    <cellStyle name="Percent 2 3 4 5 2 3" xfId="10219" xr:uid="{61CA0424-2A9E-4A61-B45A-34D71CFF7171}"/>
    <cellStyle name="Percent 2 3 4 5 3" xfId="5138" xr:uid="{BC9569CA-36C8-4E7B-BA9E-E525981EDC75}"/>
    <cellStyle name="Percent 2 3 4 5 3 2" xfId="10221" xr:uid="{07BB1504-016A-401E-95B4-AE5B2E8F9028}"/>
    <cellStyle name="Percent 2 3 4 5 4" xfId="10218" xr:uid="{A1D7A31E-3168-4B67-B2FE-BA383F327E5E}"/>
    <cellStyle name="Percent 2 3 4 6" xfId="5139" xr:uid="{8E013A23-3998-4006-8894-8F5185B5B0C2}"/>
    <cellStyle name="Percent 2 3 4 6 2" xfId="5140" xr:uid="{960F492C-0B05-4950-A41A-DDD4AD575CD1}"/>
    <cellStyle name="Percent 2 3 4 6 2 2" xfId="10223" xr:uid="{311C7482-778F-4151-907E-58B10A61716F}"/>
    <cellStyle name="Percent 2 3 4 6 3" xfId="10222" xr:uid="{2508D41F-340D-45F3-A3E6-09BC0FA90D76}"/>
    <cellStyle name="Percent 2 3 4 7" xfId="5141" xr:uid="{0A169A32-932B-4F45-A2E3-BD4A3E5E83D4}"/>
    <cellStyle name="Percent 2 3 4 7 2" xfId="10224" xr:uid="{F97E04B4-04EC-4E79-A6B2-473C4117DE0C}"/>
    <cellStyle name="Percent 2 3 4 8" xfId="10161" xr:uid="{EDC4D5BC-73F0-46C3-B385-7C6D0F248FDD}"/>
    <cellStyle name="Percent 2 3 5" xfId="5142" xr:uid="{3821F4B0-0D7D-4052-9670-444AE33517EE}"/>
    <cellStyle name="Percent 2 3 5 2" xfId="5143" xr:uid="{12F759EF-31E8-4087-803D-E97F9F563C24}"/>
    <cellStyle name="Percent 2 3 5 2 2" xfId="5144" xr:uid="{65CD29BD-D1B9-4942-8BFD-460A91A0AD5A}"/>
    <cellStyle name="Percent 2 3 5 2 2 2" xfId="5145" xr:uid="{8A780A7A-1A56-45B9-B221-111782B574A4}"/>
    <cellStyle name="Percent 2 3 5 2 2 2 2" xfId="5146" xr:uid="{B4C14BEC-0B32-4E65-BB80-70DAA9B1057A}"/>
    <cellStyle name="Percent 2 3 5 2 2 2 2 2" xfId="5147" xr:uid="{0EB868DB-765F-4667-A4FA-F3CE9ECD0711}"/>
    <cellStyle name="Percent 2 3 5 2 2 2 2 2 2" xfId="10230" xr:uid="{E7644222-088D-4D90-AC27-2299BF3B58C0}"/>
    <cellStyle name="Percent 2 3 5 2 2 2 2 3" xfId="10229" xr:uid="{BC8C6D95-1978-41FF-A1A2-49F0B110F7B8}"/>
    <cellStyle name="Percent 2 3 5 2 2 2 3" xfId="5148" xr:uid="{D056F6E6-7E15-4342-B832-8B0622A4BF87}"/>
    <cellStyle name="Percent 2 3 5 2 2 2 3 2" xfId="10231" xr:uid="{4D315762-14E9-43A5-9A6D-D049AD9B9AE7}"/>
    <cellStyle name="Percent 2 3 5 2 2 2 4" xfId="10228" xr:uid="{53D56F16-4FE1-4876-AEEE-F96B24F71E2C}"/>
    <cellStyle name="Percent 2 3 5 2 2 3" xfId="5149" xr:uid="{04D731B5-2B7E-42DE-BB38-57484DC85C13}"/>
    <cellStyle name="Percent 2 3 5 2 2 3 2" xfId="5150" xr:uid="{47D2596D-10E6-4D4E-8C13-2BF810AB6DDB}"/>
    <cellStyle name="Percent 2 3 5 2 2 3 2 2" xfId="10233" xr:uid="{8E7124A3-49D1-446F-BCE8-B50BF94FDC7B}"/>
    <cellStyle name="Percent 2 3 5 2 2 3 3" xfId="10232" xr:uid="{F96EA253-D7D9-4C36-9537-A442401B12BF}"/>
    <cellStyle name="Percent 2 3 5 2 2 4" xfId="5151" xr:uid="{DA9F943C-149C-4D11-8872-AF5C63F23969}"/>
    <cellStyle name="Percent 2 3 5 2 2 4 2" xfId="10234" xr:uid="{678ED394-7E9D-46AF-A650-DE3E06CD6BB6}"/>
    <cellStyle name="Percent 2 3 5 2 2 5" xfId="10227" xr:uid="{28C1FAD1-2552-4D70-9C7A-B070F7B24900}"/>
    <cellStyle name="Percent 2 3 5 2 3" xfId="5152" xr:uid="{7A6FCDF4-3E35-46CB-97F9-BB3329507B8F}"/>
    <cellStyle name="Percent 2 3 5 2 3 2" xfId="5153" xr:uid="{FA5131E0-F857-4DA9-B0ED-3F181F615DDA}"/>
    <cellStyle name="Percent 2 3 5 2 3 2 2" xfId="5154" xr:uid="{AD2C6BAF-EF85-4B22-B4BA-47D953D8AFD1}"/>
    <cellStyle name="Percent 2 3 5 2 3 2 2 2" xfId="10237" xr:uid="{7524E9D4-7140-4EED-8F10-20EABF505155}"/>
    <cellStyle name="Percent 2 3 5 2 3 2 3" xfId="10236" xr:uid="{324C87F9-B3AC-4244-936B-308E710773EF}"/>
    <cellStyle name="Percent 2 3 5 2 3 3" xfId="5155" xr:uid="{4B53351B-A52F-4FF9-9B88-8334E7DF9070}"/>
    <cellStyle name="Percent 2 3 5 2 3 3 2" xfId="10238" xr:uid="{2712F8E9-B5AE-484E-89C0-B2C7097018E9}"/>
    <cellStyle name="Percent 2 3 5 2 3 4" xfId="10235" xr:uid="{F6DE2A86-1592-44D4-B05F-BD2E8EF36AA9}"/>
    <cellStyle name="Percent 2 3 5 2 4" xfId="5156" xr:uid="{6BD5310F-3F92-4B8F-BB8A-A6C6877A202D}"/>
    <cellStyle name="Percent 2 3 5 2 4 2" xfId="5157" xr:uid="{35FD042D-1357-4082-ADA4-24919E7CE054}"/>
    <cellStyle name="Percent 2 3 5 2 4 2 2" xfId="10240" xr:uid="{43402E08-2AA5-4DDA-BC8D-BD256F612AAD}"/>
    <cellStyle name="Percent 2 3 5 2 4 3" xfId="10239" xr:uid="{94170B2C-3F22-495B-89C8-EA5D72D4BEB1}"/>
    <cellStyle name="Percent 2 3 5 2 5" xfId="5158" xr:uid="{47F3D212-9CFF-43C4-BF20-FE4F47ACD419}"/>
    <cellStyle name="Percent 2 3 5 2 5 2" xfId="10241" xr:uid="{19FC148A-CD44-4F05-A2A9-D563481794BF}"/>
    <cellStyle name="Percent 2 3 5 2 6" xfId="10226" xr:uid="{5AE6ED54-9E07-4B5F-BEA9-552332CE3F8F}"/>
    <cellStyle name="Percent 2 3 5 3" xfId="5159" xr:uid="{55DC1F17-C320-4E96-ADC3-5E8930E54E41}"/>
    <cellStyle name="Percent 2 3 5 3 2" xfId="5160" xr:uid="{3D7B002F-8710-4DBE-92F5-69ABF579C427}"/>
    <cellStyle name="Percent 2 3 5 3 2 2" xfId="5161" xr:uid="{B8B76A55-41F9-436B-8298-A71C49618B08}"/>
    <cellStyle name="Percent 2 3 5 3 2 2 2" xfId="5162" xr:uid="{4DA7FBFD-5E95-40C0-B67B-B0F98A87D070}"/>
    <cellStyle name="Percent 2 3 5 3 2 2 2 2" xfId="10245" xr:uid="{548AC162-7AFC-410F-A81A-8C4C1DB2D618}"/>
    <cellStyle name="Percent 2 3 5 3 2 2 3" xfId="10244" xr:uid="{AD83EA03-BF10-411F-8316-92C6D1BD59F5}"/>
    <cellStyle name="Percent 2 3 5 3 2 3" xfId="5163" xr:uid="{10B0BE82-FE49-427A-BB73-BAAE367ED29C}"/>
    <cellStyle name="Percent 2 3 5 3 2 3 2" xfId="10246" xr:uid="{C7155335-02CC-4659-907C-A066EA24FA3F}"/>
    <cellStyle name="Percent 2 3 5 3 2 4" xfId="10243" xr:uid="{69D6C65B-35EB-4672-8D5F-6E9B2BBBD439}"/>
    <cellStyle name="Percent 2 3 5 3 3" xfId="5164" xr:uid="{5B7D5FDB-90DF-43D2-96F5-D74B8796B98A}"/>
    <cellStyle name="Percent 2 3 5 3 3 2" xfId="5165" xr:uid="{E1A17B77-5D70-4F75-B3AA-6E212D14A40C}"/>
    <cellStyle name="Percent 2 3 5 3 3 2 2" xfId="10248" xr:uid="{29A2C2ED-86BB-43C7-B4A8-6C88EC38D36A}"/>
    <cellStyle name="Percent 2 3 5 3 3 3" xfId="10247" xr:uid="{4B6FF056-ADCF-4429-A47C-6FAE40E0FAC7}"/>
    <cellStyle name="Percent 2 3 5 3 4" xfId="5166" xr:uid="{252B44F7-928B-46D7-92F8-48A25E8A283F}"/>
    <cellStyle name="Percent 2 3 5 3 4 2" xfId="10249" xr:uid="{CFEE76E1-B3A4-4BBA-98EF-4BF38F48EDE7}"/>
    <cellStyle name="Percent 2 3 5 3 5" xfId="10242" xr:uid="{A212D1E0-2E26-40F5-A3E1-29309CBA97C3}"/>
    <cellStyle name="Percent 2 3 5 4" xfId="5167" xr:uid="{0AC68216-2ECA-4005-9AF2-AAE9C101A3D4}"/>
    <cellStyle name="Percent 2 3 5 4 2" xfId="5168" xr:uid="{AAFA8EC4-3CDD-4D5B-ADCA-6C26091D034E}"/>
    <cellStyle name="Percent 2 3 5 4 2 2" xfId="5169" xr:uid="{A927D323-A84F-4567-A4E8-124966104D6B}"/>
    <cellStyle name="Percent 2 3 5 4 2 2 2" xfId="10252" xr:uid="{C650C9AA-CF9C-498D-AD42-C46BAC9842C8}"/>
    <cellStyle name="Percent 2 3 5 4 2 3" xfId="10251" xr:uid="{8E06DC6D-D312-48FD-9BC3-99CE70ADB572}"/>
    <cellStyle name="Percent 2 3 5 4 3" xfId="5170" xr:uid="{F52FB159-C199-4A97-BB46-58C441C71BF9}"/>
    <cellStyle name="Percent 2 3 5 4 3 2" xfId="10253" xr:uid="{A9875096-315D-4873-8A61-4D7A2F059FEA}"/>
    <cellStyle name="Percent 2 3 5 4 4" xfId="10250" xr:uid="{AC01E0E8-D2EF-4CED-BAC1-9B56699A8F58}"/>
    <cellStyle name="Percent 2 3 5 5" xfId="5171" xr:uid="{7BE3DDB9-04B2-4E2E-9F65-809547C5AD00}"/>
    <cellStyle name="Percent 2 3 5 5 2" xfId="5172" xr:uid="{C0980EFD-17C7-41EE-9EA7-730FEA8AF73B}"/>
    <cellStyle name="Percent 2 3 5 5 2 2" xfId="10255" xr:uid="{17CF72F9-3868-4B92-9F8C-348565F2BE8F}"/>
    <cellStyle name="Percent 2 3 5 5 3" xfId="10254" xr:uid="{ED1AD1AE-D964-4B72-A025-CAB67F229DD2}"/>
    <cellStyle name="Percent 2 3 5 6" xfId="5173" xr:uid="{C6986096-B74F-43A5-8432-1BA9B54F2CB8}"/>
    <cellStyle name="Percent 2 3 5 6 2" xfId="10256" xr:uid="{9C4AD86E-1244-4483-8A75-F080127E1DB4}"/>
    <cellStyle name="Percent 2 3 5 7" xfId="10225" xr:uid="{DB141527-6F57-4819-8BB4-BABF6F3E5BD1}"/>
    <cellStyle name="Percent 2 3 6" xfId="5174" xr:uid="{0042B6C2-427C-4AEC-8CDB-FFC1D61A1AB8}"/>
    <cellStyle name="Percent 2 3 6 2" xfId="5175" xr:uid="{E9E9EF6B-79B8-49B0-A624-C88357AE60DE}"/>
    <cellStyle name="Percent 2 3 6 2 2" xfId="5176" xr:uid="{6A677310-0A06-41C7-B0FD-B0FD42CC4BF8}"/>
    <cellStyle name="Percent 2 3 6 2 2 2" xfId="5177" xr:uid="{FD75BAA5-7B31-4AA9-A4E4-A71C8AA445F7}"/>
    <cellStyle name="Percent 2 3 6 2 2 2 2" xfId="5178" xr:uid="{27981847-2605-4839-ACB8-B5C0AED9EF3C}"/>
    <cellStyle name="Percent 2 3 6 2 2 2 2 2" xfId="10261" xr:uid="{53990912-880F-41F2-A7BF-79F28FFA586E}"/>
    <cellStyle name="Percent 2 3 6 2 2 2 3" xfId="10260" xr:uid="{832AE183-5698-4C23-BAA1-8E7C88615A39}"/>
    <cellStyle name="Percent 2 3 6 2 2 3" xfId="5179" xr:uid="{6F5091D1-F195-4871-B341-FF896AB0B4B9}"/>
    <cellStyle name="Percent 2 3 6 2 2 3 2" xfId="10262" xr:uid="{915C0121-25BB-436D-9364-A0146AB8851B}"/>
    <cellStyle name="Percent 2 3 6 2 2 4" xfId="10259" xr:uid="{F53F30F8-F971-431D-9F7C-5416F320BF43}"/>
    <cellStyle name="Percent 2 3 6 2 3" xfId="5180" xr:uid="{D7374289-6059-4EB4-9E51-850233699176}"/>
    <cellStyle name="Percent 2 3 6 2 3 2" xfId="5181" xr:uid="{44A07823-D45E-4469-AB3B-C2E2CC76F8D5}"/>
    <cellStyle name="Percent 2 3 6 2 3 2 2" xfId="10264" xr:uid="{1BE89689-1B0E-4FE8-9BA4-E2715D073BBF}"/>
    <cellStyle name="Percent 2 3 6 2 3 3" xfId="10263" xr:uid="{8125E205-D83D-4713-93E1-1B80FF6C98D7}"/>
    <cellStyle name="Percent 2 3 6 2 4" xfId="5182" xr:uid="{1B61029F-A3AA-469F-8385-4BE01392913B}"/>
    <cellStyle name="Percent 2 3 6 2 4 2" xfId="10265" xr:uid="{37BAF11C-4C42-47AA-9BFF-86E08637DC26}"/>
    <cellStyle name="Percent 2 3 6 2 5" xfId="10258" xr:uid="{DAAC44F0-BB81-492F-BCE0-32A8611EB580}"/>
    <cellStyle name="Percent 2 3 6 3" xfId="5183" xr:uid="{73AF9A52-395D-4BDA-9D9D-A629B451DB00}"/>
    <cellStyle name="Percent 2 3 6 3 2" xfId="5184" xr:uid="{1B892358-2899-4F0C-8B6E-4E9A95BFD0BB}"/>
    <cellStyle name="Percent 2 3 6 3 2 2" xfId="5185" xr:uid="{46B54B6D-2198-4A24-AFBC-770274078383}"/>
    <cellStyle name="Percent 2 3 6 3 2 2 2" xfId="10268" xr:uid="{D7F1403F-7B16-4BF7-8220-4F0FDDAE89B7}"/>
    <cellStyle name="Percent 2 3 6 3 2 3" xfId="10267" xr:uid="{605577B5-612E-4856-9F22-1B9450A23112}"/>
    <cellStyle name="Percent 2 3 6 3 3" xfId="5186" xr:uid="{1D8CDD1C-2897-4903-A166-413735C42476}"/>
    <cellStyle name="Percent 2 3 6 3 3 2" xfId="10269" xr:uid="{36648206-48D0-4423-93F8-9ACD3619B9D9}"/>
    <cellStyle name="Percent 2 3 6 3 4" xfId="10266" xr:uid="{C0D66396-98D5-4E0E-A2B4-B535856A5A4D}"/>
    <cellStyle name="Percent 2 3 6 4" xfId="5187" xr:uid="{8DE4B141-7AED-40FE-9F34-7F9A9AB1FBE7}"/>
    <cellStyle name="Percent 2 3 6 4 2" xfId="5188" xr:uid="{C30BDCE5-288A-4857-9132-52ADADDA2B4F}"/>
    <cellStyle name="Percent 2 3 6 4 2 2" xfId="10271" xr:uid="{8E90233A-F9D3-49E4-A82B-01CA976A5BA5}"/>
    <cellStyle name="Percent 2 3 6 4 3" xfId="10270" xr:uid="{62F91B21-D6AF-4EAA-9F8D-1C73B6705017}"/>
    <cellStyle name="Percent 2 3 6 5" xfId="5189" xr:uid="{F8CFFE26-0BE3-4508-B805-1BCCEF5D0F91}"/>
    <cellStyle name="Percent 2 3 6 5 2" xfId="10272" xr:uid="{EE882BBA-E080-40FD-859C-C31BD67A0515}"/>
    <cellStyle name="Percent 2 3 6 6" xfId="10257" xr:uid="{5258C932-9C95-41D6-BA04-043EFB44522B}"/>
    <cellStyle name="Percent 2 3 7" xfId="5190" xr:uid="{87E2B859-EF09-463D-A9A0-1E0720C30DC1}"/>
    <cellStyle name="Percent 2 3 7 2" xfId="5191" xr:uid="{79B1BD3C-DD2B-4E79-8EC1-C6F187C8A114}"/>
    <cellStyle name="Percent 2 3 7 2 2" xfId="5192" xr:uid="{E29B886F-34C6-4282-9BE3-29864B5261F9}"/>
    <cellStyle name="Percent 2 3 7 2 2 2" xfId="5193" xr:uid="{856FDC59-4651-41D7-BF95-EA2C957B957E}"/>
    <cellStyle name="Percent 2 3 7 2 2 2 2" xfId="10276" xr:uid="{AF9DED0C-14AF-4C14-8786-AD322FFD246F}"/>
    <cellStyle name="Percent 2 3 7 2 2 3" xfId="10275" xr:uid="{3546CCBF-4CD4-424F-B31B-6A490A762E1B}"/>
    <cellStyle name="Percent 2 3 7 2 3" xfId="5194" xr:uid="{1C2D851A-C4A0-4257-9232-B582C57E5C21}"/>
    <cellStyle name="Percent 2 3 7 2 3 2" xfId="10277" xr:uid="{315A3B04-68DE-415D-B49D-BC7462B33F2E}"/>
    <cellStyle name="Percent 2 3 7 2 4" xfId="10274" xr:uid="{7B636CB6-3D0E-42A9-B32F-FFA8A783B61E}"/>
    <cellStyle name="Percent 2 3 7 3" xfId="5195" xr:uid="{4E4ACAB8-13F7-423F-A5AA-8E3FF5C5C8BB}"/>
    <cellStyle name="Percent 2 3 7 3 2" xfId="5196" xr:uid="{7557C3AF-B242-4EDD-8310-8D97C03F1F81}"/>
    <cellStyle name="Percent 2 3 7 3 2 2" xfId="10279" xr:uid="{B57415AC-A78E-40D2-AAAA-E8C4BA295BA5}"/>
    <cellStyle name="Percent 2 3 7 3 3" xfId="10278" xr:uid="{D7A6698E-D7C8-42F9-A188-7B7B42E9D6DB}"/>
    <cellStyle name="Percent 2 3 7 4" xfId="5197" xr:uid="{2D49F976-7112-400B-A39B-784E8D0ED64F}"/>
    <cellStyle name="Percent 2 3 7 4 2" xfId="10280" xr:uid="{30F1B320-3A28-472F-A7B1-1FC970D0CD2C}"/>
    <cellStyle name="Percent 2 3 7 5" xfId="10273" xr:uid="{6ECA983C-5E7E-4001-81C1-28BB54C1E1EF}"/>
    <cellStyle name="Percent 2 3 8" xfId="5198" xr:uid="{7103643D-35AB-4B6D-B7CA-1A19869C9CA0}"/>
    <cellStyle name="Percent 2 3 8 2" xfId="5199" xr:uid="{0DD5B521-F044-4435-9B51-BC60F26212A4}"/>
    <cellStyle name="Percent 2 3 8 2 2" xfId="5200" xr:uid="{42A98734-FF81-4CCF-A6B4-5D68AD7ED892}"/>
    <cellStyle name="Percent 2 3 8 2 2 2" xfId="10283" xr:uid="{133A57AD-257F-4B2F-9183-80E2E93052BC}"/>
    <cellStyle name="Percent 2 3 8 2 3" xfId="10282" xr:uid="{5609D4A9-B9DC-4D98-BEDC-E0359793B0BB}"/>
    <cellStyle name="Percent 2 3 8 3" xfId="5201" xr:uid="{27D8728A-049C-44A4-8908-DE285250A8AA}"/>
    <cellStyle name="Percent 2 3 8 3 2" xfId="10284" xr:uid="{285B4ABF-ED93-47DD-B837-BADC43964A45}"/>
    <cellStyle name="Percent 2 3 8 4" xfId="10281" xr:uid="{5EE71C51-4F8B-49D5-ABAC-A06A26B4840A}"/>
    <cellStyle name="Percent 2 3 9" xfId="5202" xr:uid="{9C981A08-4738-402B-904E-80BF37528AE7}"/>
    <cellStyle name="Percent 2 3 9 2" xfId="5203" xr:uid="{C8B29AAF-6186-437C-A025-DDC10747F8C9}"/>
    <cellStyle name="Percent 2 3 9 2 2" xfId="10286" xr:uid="{7E1A5E97-9FE5-49DD-80DA-1C71AE0F8970}"/>
    <cellStyle name="Percent 2 3 9 3" xfId="10285" xr:uid="{DFB07297-CDFD-4285-835A-FF2679E3F971}"/>
    <cellStyle name="Percent 2 4" xfId="5204" xr:uid="{299AEC56-6CE6-416F-8B15-37B935A4649F}"/>
    <cellStyle name="Percent 2 4 2" xfId="5205" xr:uid="{3841E854-5CE8-4E5F-B8F0-6339BE6CEEE6}"/>
    <cellStyle name="Percent 2 4 2 2" xfId="11929" xr:uid="{EAD113C4-EB2B-4D20-AF22-00D9DE68B74C}"/>
    <cellStyle name="Percent 2 4 2 2 2" xfId="18270" xr:uid="{7C0285B7-59CA-491B-8629-E5272322AE25}"/>
    <cellStyle name="Percent 2 4 3" xfId="5206" xr:uid="{1B3C971D-B7EA-49A0-ABDE-436EB90E0DD4}"/>
    <cellStyle name="Percent 2 4 4" xfId="18269" xr:uid="{16BAC150-C637-41AD-BBB4-2BC63C74F1A6}"/>
    <cellStyle name="Percent 2 4 4 2" xfId="29200" xr:uid="{B3B71722-9923-4C09-889A-C57AD0206928}"/>
    <cellStyle name="Percent 2 4 4 3" xfId="30226" xr:uid="{B2CA397B-9EEE-420C-9AAD-92433FBE8CCE}"/>
    <cellStyle name="Percent 2 4 5" xfId="26716" xr:uid="{058C87FD-77FF-47BA-8AB7-D57D6E73FD5F}"/>
    <cellStyle name="Percent 2 5" xfId="5207" xr:uid="{57092D4E-8107-4EC8-A24F-877B328DAFAA}"/>
    <cellStyle name="Percent 2 5 2" xfId="11930" xr:uid="{5E8FBD8A-82AB-421A-870F-6645A1395D88}"/>
    <cellStyle name="Percent 2 5 2 2" xfId="18271" xr:uid="{FC1CD8D5-3AC4-46A3-95DE-032B8A9E6E3A}"/>
    <cellStyle name="Percent 2 5 3" xfId="26707" xr:uid="{0B59946A-CE52-4C06-BE03-BAEA3628C921}"/>
    <cellStyle name="Percent 2 6" xfId="5208" xr:uid="{1064438D-44C5-425E-B6A4-DF61AC48F35B}"/>
    <cellStyle name="Percent 2 6 2" xfId="11931" xr:uid="{323EB1E2-313A-4868-9DE7-F565F432E8E3}"/>
    <cellStyle name="Percent 2 6 2 2" xfId="18272" xr:uid="{25567804-D5F9-4C63-9007-EADD9B1FB8D2}"/>
    <cellStyle name="Percent 2 7" xfId="90" xr:uid="{D3EE3B2B-6959-4BE1-A43F-E80DFA144C20}"/>
    <cellStyle name="Percent 2 7 2" xfId="26945" xr:uid="{E0F3EA39-FBFD-44B9-A30E-DACAD079B570}"/>
    <cellStyle name="Percent 2 7 2 2" xfId="29238" xr:uid="{49942C5D-1FCC-4C85-A239-2CDD79621C5A}"/>
    <cellStyle name="Percent 2 7 2 3" xfId="31448" xr:uid="{AC8D1D97-15F4-4E64-A708-C1B81557CEC1}"/>
    <cellStyle name="Percent 2 8" xfId="11932" xr:uid="{DA931C96-313B-4FA2-B4C6-DB73C65AB5AA}"/>
    <cellStyle name="Percent 2 8 2" xfId="29263" xr:uid="{0BCE33F5-823E-4245-B39D-7F4A0D62C656}"/>
    <cellStyle name="Percent 2 8 3" xfId="30118" xr:uid="{3E391E69-5E63-43FF-9DCC-BD8BC5475A04}"/>
    <cellStyle name="Percent 2 9" xfId="11933" xr:uid="{14D8DA9C-E695-49D8-9CD5-7DBDBE24B3C1}"/>
    <cellStyle name="Percent 2 9 2" xfId="29225" xr:uid="{26620CE1-E938-42F3-89FF-CC211551F9A7}"/>
    <cellStyle name="Percent 2 9 3" xfId="30119" xr:uid="{713571A5-3400-41F0-A64B-B670CAEF5C6D}"/>
    <cellStyle name="Percent 20" xfId="6032" xr:uid="{E9933428-048D-4998-A8EB-C47038F6EF7E}"/>
    <cellStyle name="Percent 20 2" xfId="10736" xr:uid="{158A1F52-19D9-410A-B578-357962CE2B12}"/>
    <cellStyle name="Percent 20 3" xfId="11934" xr:uid="{E87D2BE4-3129-46A8-A0DD-FFA1CFE53050}"/>
    <cellStyle name="Percent 20 3 2" xfId="18385" xr:uid="{77E56231-3D8B-4D56-96A1-97377A165E07}"/>
    <cellStyle name="Percent 21" xfId="6046" xr:uid="{09DD3562-FCEC-4BFD-BBD3-68F599D35E57}"/>
    <cellStyle name="Percent 21 2" xfId="10742" xr:uid="{1E6340E7-E72C-4AC3-9834-DABE710D7A64}"/>
    <cellStyle name="Percent 21 3" xfId="11935" xr:uid="{F3E4DF47-1E07-46E5-83FD-60E09A75962E}"/>
    <cellStyle name="Percent 21 3 2" xfId="18391" xr:uid="{8F205A23-57EE-4FC3-B3D4-68368CEA10B6}"/>
    <cellStyle name="Percent 22" xfId="6058" xr:uid="{34093A9F-C080-4613-A5FE-85CDDC932B58}"/>
    <cellStyle name="Percent 22 2" xfId="11936" xr:uid="{0A538C06-855E-4220-998D-9396349572FF}"/>
    <cellStyle name="Percent 22 2 2" xfId="18485" xr:uid="{268F12CF-A80A-4998-8F50-6AAC5AB80A05}"/>
    <cellStyle name="Percent 23" xfId="11014" xr:uid="{3C3CEFC6-C204-4342-A3E6-14780C5616B7}"/>
    <cellStyle name="Percent 23 2" xfId="11030" xr:uid="{59BE5979-9080-4EA3-A3BA-DB239F089549}"/>
    <cellStyle name="Percent 23 3" xfId="11937" xr:uid="{C2F6CA93-8C1E-46CB-98B2-5DBE72031ADF}"/>
    <cellStyle name="Percent 23 4" xfId="29581" xr:uid="{09563F23-ACC5-4456-A554-D5C32B625FE2}"/>
    <cellStyle name="Percent 24" xfId="11019" xr:uid="{402BC348-19B4-4A22-AD27-19D88D2EEF47}"/>
    <cellStyle name="Percent 24 2" xfId="11074" xr:uid="{C6FFFFD7-C438-4DD5-B0CC-E155B8F52FC8}"/>
    <cellStyle name="Percent 24 3" xfId="11938" xr:uid="{5BAE87E6-F281-497E-80E2-B06C1154280D}"/>
    <cellStyle name="Percent 24 4" xfId="29585" xr:uid="{DF0460E2-B0F5-4B26-A64F-5420F51F2461}"/>
    <cellStyle name="Percent 25" xfId="11085" xr:uid="{1A5A5873-8D33-42FD-8B07-DB52BE1DD692}"/>
    <cellStyle name="Percent 25 2" xfId="11939" xr:uid="{8254131F-8A7F-456C-BB81-DC76143140DA}"/>
    <cellStyle name="Percent 26" xfId="11079" xr:uid="{00A297DE-128F-4D57-AA82-4A1DD777C30B}"/>
    <cellStyle name="Percent 26 2" xfId="11940" xr:uid="{19F66563-5F2E-4342-A3EB-5DE18C1D891F}"/>
    <cellStyle name="Percent 27" xfId="11086" xr:uid="{087BF130-B437-4FC2-8132-6A1266243965}"/>
    <cellStyle name="Percent 27 2" xfId="11941" xr:uid="{43E872EB-4BA8-4135-AA01-6D553BDFDB47}"/>
    <cellStyle name="Percent 28" xfId="11089" xr:uid="{CCD0227C-922E-4627-8FB1-567BE87865EA}"/>
    <cellStyle name="Percent 28 2" xfId="11942" xr:uid="{A122B4B5-1299-42FE-8A1D-386D64A05976}"/>
    <cellStyle name="Percent 29" xfId="11087" xr:uid="{26BA8F26-77BF-4682-882F-E854F76B3223}"/>
    <cellStyle name="Percent 3" xfId="72" xr:uid="{D2F88D9C-42C3-404C-875A-AF10821FBE21}"/>
    <cellStyle name="Percent 3 2" xfId="73" xr:uid="{16B2AE10-B10C-41AB-B600-31FD8BE3E7D3}"/>
    <cellStyle name="Percent 3 2 2" xfId="10287" xr:uid="{57CFEC4E-24A0-4ED1-ACCE-28DF7634697F}"/>
    <cellStyle name="Percent 3 2 2 2" xfId="11944" xr:uid="{E8C3389C-F57B-4382-BFE8-9A20FB5C7672}"/>
    <cellStyle name="Percent 3 2 2 2 2" xfId="17262" xr:uid="{F94A1ABD-5DFD-49C0-A8FB-2CD5805BDB5C}"/>
    <cellStyle name="Percent 3 2 2 2 3" xfId="30121" xr:uid="{C3C09DEF-9ADE-4628-B2E1-F0A93FDBA4BA}"/>
    <cellStyle name="Percent 3 2 2 3" xfId="18437" xr:uid="{F7178217-7762-46F8-9EB1-B4E3BF53E012}"/>
    <cellStyle name="Percent 3 2 3" xfId="10921" xr:uid="{73C9726B-851A-4558-9776-77ED5662E7EB}"/>
    <cellStyle name="Percent 3 2 3 2" xfId="11945" xr:uid="{FF302D7E-CA31-49CD-853F-6AAA4AE9CA45}"/>
    <cellStyle name="Percent 3 2 3 2 2" xfId="17494" xr:uid="{84D9D251-7B68-4972-BB9C-C213B5EA6474}"/>
    <cellStyle name="Percent 3 2 3 2 3" xfId="30122" xr:uid="{C2700E47-F01F-4D66-878B-D84EE45BD0E6}"/>
    <cellStyle name="Percent 3 2 3 3" xfId="18461" xr:uid="{5215A025-6730-4D22-9903-DB85478ED02F}"/>
    <cellStyle name="Percent 3 2 4" xfId="11943" xr:uid="{9142638A-8788-4F5F-A3B6-113E0CF41F09}"/>
    <cellStyle name="Percent 3 2 4 2" xfId="15714" xr:uid="{DE2BB9E8-BB51-4FB3-8A81-E856FB71F11B}"/>
    <cellStyle name="Percent 3 2 4 3" xfId="30120" xr:uid="{FB041072-6C10-428A-A200-485FE823D7D2}"/>
    <cellStyle name="Percent 3 2 5" xfId="18273" xr:uid="{8C30BA64-249F-4DE7-ADEB-2936009F2578}"/>
    <cellStyle name="Percent 3 2 6" xfId="25091" xr:uid="{900DA2B2-5DEB-4DDA-AA09-6E913BF549E9}"/>
    <cellStyle name="Percent 3 2 7" xfId="26016" xr:uid="{719D84B4-8DA7-461C-BF1E-AB44362523CC}"/>
    <cellStyle name="Percent 3 3" xfId="5209" xr:uid="{64079584-21C7-406F-A594-EDAF67FE77DF}"/>
    <cellStyle name="Percent 3 3 2" xfId="11946" xr:uid="{424F5A33-CC2B-45AD-BA7B-FC7F4B21349E}"/>
    <cellStyle name="Percent 3 3 2 2" xfId="29210" xr:uid="{B905666B-1C91-4099-98D1-676595BD9FE4}"/>
    <cellStyle name="Percent 3 3 2 3" xfId="30123" xr:uid="{77F084FB-ABBC-4288-B9C7-A7BF0AAEB182}"/>
    <cellStyle name="Percent 3 3 3" xfId="26725" xr:uid="{E30886E1-761C-4473-973A-6645C87C3D04}"/>
    <cellStyle name="Percent 3 3 3 2" xfId="31345" xr:uid="{465B6867-6B23-4227-BD83-ED9F5B31476D}"/>
    <cellStyle name="Percent 3 3 3 3" xfId="29533" xr:uid="{656391B2-3D38-41D0-9003-AFFF79253C58}"/>
    <cellStyle name="Percent 3 4" xfId="5210" xr:uid="{CFE98703-9D40-48B6-991F-848D76004E18}"/>
    <cellStyle name="Percent 3 4 2" xfId="11948" xr:uid="{15224E92-75ED-4E85-97D5-ED3ED332DB25}"/>
    <cellStyle name="Percent 3 4 2 2" xfId="30124" xr:uid="{0673D88D-03E0-4D0E-BD47-0F9E4B826904}"/>
    <cellStyle name="Percent 3 4 2 3" xfId="29534" xr:uid="{EF71215B-3879-430D-AECE-8C66FB00633F}"/>
    <cellStyle name="Percent 3 4 3" xfId="11947" xr:uid="{96FEBFE8-0539-44A8-8276-5EC307FFC5D0}"/>
    <cellStyle name="Percent 3 4 3 2" xfId="18274" xr:uid="{3C184559-84F0-4B47-9B10-1F30AFC31A82}"/>
    <cellStyle name="Percent 3 4 4" xfId="29269" xr:uid="{F5CED587-2602-4C3D-B0CE-AB2234DF578A}"/>
    <cellStyle name="Percent 3 5" xfId="5211" xr:uid="{EB4D22CD-0261-41E5-9956-FDE28133F4BF}"/>
    <cellStyle name="Percent 3 5 2" xfId="11949" xr:uid="{142759AC-2701-4A0C-A393-BCB80AF4E55D}"/>
    <cellStyle name="Percent 3 5 2 2" xfId="18275" xr:uid="{96C573C9-B955-4669-8FA8-2BC2E94D57E1}"/>
    <cellStyle name="Percent 3 6" xfId="26946" xr:uid="{6C4640B4-C7C0-4712-8283-D93F9D456886}"/>
    <cellStyle name="Percent 3 6 2" xfId="29242" xr:uid="{BCBD02EC-AB1E-405A-AB32-B2D939E85C03}"/>
    <cellStyle name="Percent 3 7" xfId="26626" xr:uid="{400B15D4-3314-4EFE-956A-D028DE21F697}"/>
    <cellStyle name="Percent 3 8" xfId="95" xr:uid="{5F434156-30CA-461C-BCAA-2F026C7E4894}"/>
    <cellStyle name="Percent 30" xfId="14190" xr:uid="{1D9F20F7-800D-4625-8649-26FEB3E02A14}"/>
    <cellStyle name="Percent 31" xfId="18564" xr:uid="{891E5DF9-2E15-42EA-9607-7DCBFACCB558}"/>
    <cellStyle name="Percent 31 2" xfId="25414" xr:uid="{6B68F53C-FB72-4DDE-8D62-D9EB216F00D1}"/>
    <cellStyle name="Percent 32" xfId="18568" xr:uid="{6F7DA395-38EA-4A9C-B7C3-FC26C60B1DC1}"/>
    <cellStyle name="Percent 32 2" xfId="25413" xr:uid="{BB693DFE-25A3-4F03-8CAC-04D2981FD8A0}"/>
    <cellStyle name="Percent 33" xfId="18878" xr:uid="{401C8357-3808-45E3-8054-B2D28F24F9FA}"/>
    <cellStyle name="Percent 34" xfId="25946" xr:uid="{E37D1344-778E-492F-A60B-DC8E058E7A38}"/>
    <cellStyle name="Percent 35" xfId="25274" xr:uid="{761A215C-CF19-408B-826E-14C0CA546FE9}"/>
    <cellStyle name="Percent 4" xfId="74" xr:uid="{6F1E6F5D-729C-4F56-9044-0FBD1E8367FD}"/>
    <cellStyle name="Percent 4 2" xfId="5212" xr:uid="{8A34F1E8-6770-4E4C-8953-441AFE19DB68}"/>
    <cellStyle name="Percent 4 2 2" xfId="5213" xr:uid="{11C5797C-D7B2-4869-B56C-9106912B3913}"/>
    <cellStyle name="Percent 4 2 2 2" xfId="11952" xr:uid="{2FB2A5A4-97BB-44FA-B0C7-68B8232D98C3}"/>
    <cellStyle name="Percent 4 2 2 2 2" xfId="18278" xr:uid="{466E1C71-2F1E-4B84-9136-CEEC24AB6831}"/>
    <cellStyle name="Percent 4 2 2 2 3" xfId="29215" xr:uid="{8D95F6ED-F41C-4C9F-8ECF-E68950C99FE9}"/>
    <cellStyle name="Percent 4 2 2 2 4" xfId="30126" xr:uid="{46783BD7-25C2-4F74-BD68-9AB5050C2F44}"/>
    <cellStyle name="Percent 4 2 2 3" xfId="26730" xr:uid="{EB1C44BD-91F0-40B9-BAC0-E7B6B7CB8424}"/>
    <cellStyle name="Percent 4 2 3" xfId="11953" xr:uid="{0A330969-9717-4441-99D5-746096B9BDF2}"/>
    <cellStyle name="Percent 4 2 3 2" xfId="26242" xr:uid="{CA548DBE-9309-4131-B551-9EF15B6E3FC4}"/>
    <cellStyle name="Percent 4 2 3 3" xfId="30127" xr:uid="{EE2D1D33-E677-4860-86F8-B2A2FACD6C6E}"/>
    <cellStyle name="Percent 4 2 4" xfId="11951" xr:uid="{2D9350FE-E46B-43B8-8582-7A1C43F9B71A}"/>
    <cellStyle name="Percent 4 2 4 2" xfId="18277" xr:uid="{A359181B-D726-4C00-968D-DCAB8B64653D}"/>
    <cellStyle name="Percent 4 2 4 3" xfId="26691" xr:uid="{197AB17D-1B59-4F09-AE52-E643E67423B0}"/>
    <cellStyle name="Percent 4 2 5" xfId="26235" xr:uid="{2EED62C6-DB4B-4B0B-B708-5CF74B29EA3D}"/>
    <cellStyle name="Percent 4 3" xfId="5214" xr:uid="{FABB8387-590D-4FBD-9183-59991B5F4C83}"/>
    <cellStyle name="Percent 4 3 2" xfId="11955" xr:uid="{CC4C6573-6531-45E4-A96F-7D568D6BC5B5}"/>
    <cellStyle name="Percent 4 3 2 2" xfId="29213" xr:uid="{B84E2F5A-71F6-49C3-96F4-A3FE1EF2EB03}"/>
    <cellStyle name="Percent 4 3 2 3" xfId="30128" xr:uid="{0CFAE01B-7C78-4CF9-93C0-845A9A566468}"/>
    <cellStyle name="Percent 4 3 3" xfId="11956" xr:uid="{7C9F1294-1408-4A1B-B481-5F2BC638024C}"/>
    <cellStyle name="Percent 4 3 4" xfId="11954" xr:uid="{4BD0E97B-5945-48C1-B08B-66D2F87BB88C}"/>
    <cellStyle name="Percent 4 3 4 2" xfId="18279" xr:uid="{0049135B-529A-4CC6-8284-BC049A0F8E47}"/>
    <cellStyle name="Percent 4 3 5" xfId="26728" xr:uid="{43B8BD94-58FB-4ED3-AE40-F3F5E15CF91F}"/>
    <cellStyle name="Percent 4 4" xfId="5215" xr:uid="{0AAFF7E5-191C-4FE7-B746-048D529C646A}"/>
    <cellStyle name="Percent 4 4 2" xfId="11957" xr:uid="{3E2D00F4-75C2-43D4-BD49-5433C64A97D8}"/>
    <cellStyle name="Percent 4 4 2 2" xfId="18280" xr:uid="{4FCA062A-6879-414A-BE8D-210A93178401}"/>
    <cellStyle name="Percent 4 4 2 3" xfId="29203" xr:uid="{19EE3AF6-F06E-4F69-9BDB-3DDF3FA003D5}"/>
    <cellStyle name="Percent 4 4 2 4" xfId="30129" xr:uid="{59BF759C-438F-45FB-B869-53C329BBB8CB}"/>
    <cellStyle name="Percent 4 4 3" xfId="26717" xr:uid="{23346007-882E-44A4-AD9E-2F128A012B30}"/>
    <cellStyle name="Percent 4 5" xfId="5786" xr:uid="{689C1814-5DA6-42F9-88A4-4AABCE67AE09}"/>
    <cellStyle name="Percent 4 5 2" xfId="11958" xr:uid="{CC4C62A0-9D36-4523-BC4F-DB37935CC22B}"/>
    <cellStyle name="Percent 4 5 2 2" xfId="18363" xr:uid="{CAC0D7F6-1A56-4BE8-B5F5-7D23B484E64F}"/>
    <cellStyle name="Percent 4 5 3" xfId="26689" xr:uid="{09E6855F-E36D-4FC2-908B-3BA235131B22}"/>
    <cellStyle name="Percent 4 6" xfId="11950" xr:uid="{34B1FF49-92E4-4ABB-90F8-936B833135A2}"/>
    <cellStyle name="Percent 4 6 2" xfId="18276" xr:uid="{E4E1E071-3584-4CE9-8FB6-96D73447DE92}"/>
    <cellStyle name="Percent 4 6 3" xfId="26944" xr:uid="{11ABDC1C-70D0-4DC5-A12D-34C555FB870C}"/>
    <cellStyle name="Percent 4 6 4" xfId="30125" xr:uid="{41FC33B6-5419-4F18-B98C-5D72539D8B52}"/>
    <cellStyle name="Percent 4 7" xfId="26229" xr:uid="{E8EEB981-0654-4E6D-8429-96AC56BC2723}"/>
    <cellStyle name="Percent 4 7 2" xfId="26750" xr:uid="{B87B0DAF-87D8-41E3-9C05-93D0C8F0A816}"/>
    <cellStyle name="Percent 4 7 3" xfId="31050" xr:uid="{D5CF9405-983B-47CE-BB5D-E9A4E03DC5D7}"/>
    <cellStyle name="Percent 4 8" xfId="26650" xr:uid="{5E047415-41BD-42A9-B647-848A1B3DB6BA}"/>
    <cellStyle name="Percent 5" xfId="75" xr:uid="{BEAA7148-3F36-4A94-BD9B-329F180B5C3A}"/>
    <cellStyle name="Percent 5 2" xfId="5216" xr:uid="{5A2CAD25-582B-4D45-B063-6BBBE7F31A89}"/>
    <cellStyle name="Percent 5 2 2" xfId="11959" xr:uid="{B8460E43-4405-452E-ABA6-2FCB15F4E995}"/>
    <cellStyle name="Percent 5 2 2 2" xfId="18282" xr:uid="{D3F3A0E3-0317-42AB-B96B-1F72EEEFFF58}"/>
    <cellStyle name="Percent 5 2 2 3" xfId="30130" xr:uid="{F6098DCE-4333-4B05-A215-0BA17DF9B362}"/>
    <cellStyle name="Percent 5 2 3" xfId="29065" xr:uid="{4B2EF387-F4D7-4D3C-99B6-4C1B30C7FF70}"/>
    <cellStyle name="Percent 5 3" xfId="5217" xr:uid="{3105FEB8-854C-4507-B35A-D4515F8C66F1}"/>
    <cellStyle name="Percent 5 3 2" xfId="11960" xr:uid="{E429EBD0-5C46-4ED3-81BE-0E58B8BAE87A}"/>
    <cellStyle name="Percent 5 3 2 2" xfId="18283" xr:uid="{A12B3EDF-81C8-4D35-9736-4E309470222D}"/>
    <cellStyle name="Percent 5 4" xfId="5218" xr:uid="{67C76B8F-7456-4564-BDD7-BDD551450E52}"/>
    <cellStyle name="Percent 5 5" xfId="18281" xr:uid="{C248C7C3-7F61-4A37-8D99-C2E8043B52B8}"/>
    <cellStyle name="Percent 5 6" xfId="18758" xr:uid="{A675C150-26D6-4A74-BE52-B9BA40614580}"/>
    <cellStyle name="Percent 5 7" xfId="25263" xr:uid="{E8853B6D-5E92-4242-B6FA-43FF1FA00BB5}"/>
    <cellStyle name="Percent 5 8" xfId="27137" xr:uid="{ED2C8454-08E7-47EE-A106-612D26EAE823}"/>
    <cellStyle name="Percent 6" xfId="76" xr:uid="{5834ABAE-E105-4189-B3F9-1134462555F9}"/>
    <cellStyle name="Percent 6 2" xfId="11962" xr:uid="{DF764A0D-C7E3-4ACB-B5BD-43D077011A6A}"/>
    <cellStyle name="Percent 6 2 2" xfId="29023" xr:uid="{7438E401-CC18-4527-A23B-312329CAFBBA}"/>
    <cellStyle name="Percent 6 2 3" xfId="30131" xr:uid="{7FC9B286-E8F3-4963-982A-750F6FF2BEC1}"/>
    <cellStyle name="Percent 6 3" xfId="11961" xr:uid="{10C1D602-21AB-4748-B94A-9C56ADA905F2}"/>
    <cellStyle name="Percent 6 3 2" xfId="18284" xr:uid="{C049A977-1185-431E-8032-CC410BF5198F}"/>
    <cellStyle name="Percent 6 4" xfId="29011" xr:uid="{E6379B71-5D84-48DD-9EFE-68C9E15BCF70}"/>
    <cellStyle name="Percent 7" xfId="77" xr:uid="{C126E732-9458-4370-8121-70F45A7C810F}"/>
    <cellStyle name="Percent 7 2" xfId="5219" xr:uid="{D6E41603-09F8-4CEF-AB1B-1CD4F1790DD7}"/>
    <cellStyle name="Percent 7 2 2" xfId="11964" xr:uid="{72FBF732-4F16-439E-817E-C2AFF595E565}"/>
    <cellStyle name="Percent 7 2 2 2" xfId="18286" xr:uid="{CFC79AAD-D1A4-4D81-9277-3CF9140C500F}"/>
    <cellStyle name="Percent 7 3" xfId="5220" xr:uid="{F9887883-0865-4EFE-9974-27AC55360DF1}"/>
    <cellStyle name="Percent 7 3 2" xfId="11965" xr:uid="{0E7BD139-FD6F-4565-8D34-590CA91030A1}"/>
    <cellStyle name="Percent 7 3 2 2" xfId="18287" xr:uid="{58C15764-1E30-4030-B502-2DC3C4CB08CF}"/>
    <cellStyle name="Percent 7 4" xfId="11963" xr:uid="{78351495-F11F-4963-85C3-E8FC1E578F1E}"/>
    <cellStyle name="Percent 7 4 2" xfId="18285" xr:uid="{C8B25A1C-D554-46A6-BCB9-572F92140CB8}"/>
    <cellStyle name="Percent 7 4 3" xfId="30132" xr:uid="{7C1DD531-8F54-48B1-AE97-9FC9ED80C5CB}"/>
    <cellStyle name="Percent 7 5" xfId="26223" xr:uid="{85BFBD3A-4B1F-4EDA-BEFA-2DF40631C0FF}"/>
    <cellStyle name="Percent 7 6" xfId="27085" xr:uid="{74EE0F76-BBB4-45F6-8640-E3877A99359C}"/>
    <cellStyle name="Percent 8" xfId="5221" xr:uid="{50BB653F-9729-433C-B4F2-4C96373FF969}"/>
    <cellStyle name="Percent 8 2" xfId="11967" xr:uid="{A72A58DC-C536-4EDE-AA0D-A84371A02052}"/>
    <cellStyle name="Percent 8 2 2" xfId="29257" xr:uid="{B3547A9A-035C-47E6-86FE-850DC872FAA8}"/>
    <cellStyle name="Percent 8 2 3" xfId="30134" xr:uid="{9C61B3E9-A5C5-4B58-90B3-453460A3EA50}"/>
    <cellStyle name="Percent 8 3" xfId="11968" xr:uid="{E8B4D684-9FF9-4626-874B-A9E999B7584B}"/>
    <cellStyle name="Percent 8 3 2" xfId="29197" xr:uid="{300A3733-D727-4B79-BE30-306577D59E25}"/>
    <cellStyle name="Percent 8 3 3" xfId="30135" xr:uid="{AFA569B0-5A93-4676-8E0C-3E44B524572E}"/>
    <cellStyle name="Percent 8 4" xfId="11966" xr:uid="{17ED20E3-6B7F-4B83-B32A-7F6A97DCE0E0}"/>
    <cellStyle name="Percent 8 4 2" xfId="18288" xr:uid="{F29E363C-7F59-4DDA-9C38-67AA6808BBD7}"/>
    <cellStyle name="Percent 8 4 3" xfId="30133" xr:uid="{BB6E3636-79ED-42CB-B5B7-4A1C12EFD42A}"/>
    <cellStyle name="Percent 8 5" xfId="26199" xr:uid="{9D2B8B2C-F47A-4F42-ABAD-2F35B9E2D0FF}"/>
    <cellStyle name="Percent 8 6" xfId="29067" xr:uid="{5FE166F8-7E8B-4F65-9FC2-650C9D08485A}"/>
    <cellStyle name="Percent 9" xfId="5222" xr:uid="{D1A2BD4C-3D9A-4E0F-894E-70B831C40C03}"/>
    <cellStyle name="Percent 9 2" xfId="11970" xr:uid="{7B7C007D-208E-4586-BB67-95D79F01DC73}"/>
    <cellStyle name="Percent 9 3" xfId="11971" xr:uid="{7F7400FE-606A-46D5-9050-13B87AA13630}"/>
    <cellStyle name="Percent 9 4" xfId="11969" xr:uid="{476E7CDB-532C-4612-AD90-0BA2B667CA98}"/>
    <cellStyle name="Percent 9 4 2" xfId="18289" xr:uid="{55BA17AD-2F20-4F59-96AF-BE46EC2B47FD}"/>
    <cellStyle name="Percent 9 5" xfId="26189" xr:uid="{A93683FF-DDDC-4730-8300-F779D3C59D99}"/>
    <cellStyle name="Pilkku_BINV" xfId="26613" xr:uid="{55A05EF0-9C07-4B33-B94F-CFF02D3603A0}"/>
    <cellStyle name="PrePop Currency (0)" xfId="5223" xr:uid="{0E65F225-89C7-469F-B5DD-B0CFAC5CDAA8}"/>
    <cellStyle name="PrePop Currency (0) 2" xfId="26614" xr:uid="{F8CA9025-6108-44EA-B48D-A2862D7D7F51}"/>
    <cellStyle name="PrePop Currency (2)" xfId="5224" xr:uid="{E9E9FDC6-B5DF-4162-9463-FC99BB25058E}"/>
    <cellStyle name="PrePop Currency (2) 2" xfId="26615" xr:uid="{F44FD8D1-8A59-48E1-9729-360BAA9E5F2C}"/>
    <cellStyle name="PrePop Units (0)" xfId="5225" xr:uid="{91F239BE-5028-4A0B-B7B0-F7A57197F1C0}"/>
    <cellStyle name="PrePop Units (0) 2" xfId="26616" xr:uid="{61EDC6E4-DEB2-4C00-8198-C3F4111B1762}"/>
    <cellStyle name="PrePop Units (1)" xfId="5226" xr:uid="{7B100618-2AE7-48A5-8954-17BFA5777033}"/>
    <cellStyle name="PrePop Units (1) 2" xfId="26617" xr:uid="{E780CFA3-A7C0-4180-8BA1-D6B3CDE3041D}"/>
    <cellStyle name="PrePop Units (2)" xfId="5227" xr:uid="{E5332ACD-6B6A-4D76-9AF6-511A50297942}"/>
    <cellStyle name="PrePop Units (2) 2" xfId="26618" xr:uid="{C7A89FCE-8B82-4FC6-A165-BA513C8654CD}"/>
    <cellStyle name="price" xfId="5850" xr:uid="{D9AA4549-F990-41DD-9872-415F91DB8394}"/>
    <cellStyle name="pwstyle" xfId="11972" xr:uid="{F0D2BCF7-9B2F-4329-8E73-E999BDB74EB2}"/>
    <cellStyle name="Py?r. luku_BINV" xfId="26619" xr:uid="{1E95CD86-2F2B-4585-A7A7-3BDD44FF2C03}"/>
    <cellStyle name="Py?r. valuutta_BINV" xfId="26620" xr:uid="{5C8ABC71-301F-432A-A2F1-F448B83AA828}"/>
    <cellStyle name="Q" xfId="11973" xr:uid="{FAF469DB-DB8D-46AB-8C76-0704369ED6FC}"/>
    <cellStyle name="Q_20-2 NAN" xfId="11974" xr:uid="{FA2AF829-1BAA-4D88-945B-5D891438399F}"/>
    <cellStyle name="Q_20-2 NAN_wp_Panwa_Q3'52" xfId="11975" xr:uid="{A63BB7C6-B645-4404-9868-C9C7ABD190A5}"/>
    <cellStyle name="Q_B &amp; Z" xfId="11976" xr:uid="{487D6DE8-17C9-4173-A4AC-AE42BAE90784}"/>
    <cellStyle name="Q_B &amp; Z_L_PA_2007" xfId="11977" xr:uid="{06B13024-B41A-4B04-BCE0-E2C8B0C29806}"/>
    <cellStyle name="Q_B &amp; Z_L_PA_2007_wp_Panwa_Q3'52" xfId="11978" xr:uid="{B70DA43A-10A0-4EE0-941D-101FDD259E86}"/>
    <cellStyle name="Q_B &amp; Z_PA_30_2007" xfId="11979" xr:uid="{AE6C7885-C26E-4BE2-A826-7932FC0B08E3}"/>
    <cellStyle name="Q_B &amp; Z_PA_30_2007_wp_Panwa_Q3'52" xfId="11980" xr:uid="{27A63139-99BF-47A7-97FE-CE77F129BBD9}"/>
    <cellStyle name="Q_B &amp; Z_RS _Lead Sheet_Q3'54" xfId="11981" xr:uid="{53B226AB-C6B1-4326-AE36-484A5DC87A15}"/>
    <cellStyle name="Q_F123" xfId="11982" xr:uid="{B5F8DDF2-B2BA-4180-B4D4-3498E27E224B}"/>
    <cellStyle name="Q_F123_wp_Panwa_Q3'52" xfId="11983" xr:uid="{2AD07560-CDC4-48CB-86CB-90437B54E2FD}"/>
    <cellStyle name="Q_L" xfId="11984" xr:uid="{D8000616-3F39-47E6-83E5-4C8414FCE5E6}"/>
    <cellStyle name="Q_L_PA_2007" xfId="11985" xr:uid="{F925B4C3-29D0-425D-9084-E68BB032E9F3}"/>
    <cellStyle name="Q_L_PA_2007_wp_Panwa_Q3'52" xfId="11986" xr:uid="{C9701CFF-3AC1-478A-844C-8216DB5147F7}"/>
    <cellStyle name="Q_L_wp_Panwa_Q3'52" xfId="11987" xr:uid="{A701CB5C-6FC0-4093-8172-D6E7C5D5B4CE}"/>
    <cellStyle name="Q_PA_30_2007" xfId="11988" xr:uid="{B00CAC80-1ACA-45BD-915E-F37D7B5B5600}"/>
    <cellStyle name="Q_PA_30_2007_wp_Panwa_Q3'52" xfId="11989" xr:uid="{FD3B7BEE-3FD9-4CC5-8C84-22B086E56C77}"/>
    <cellStyle name="Q_RS _Lead Sheet_Q3'54" xfId="11990" xr:uid="{29225F1E-FECA-4109-A872-D54B2E02C371}"/>
    <cellStyle name="Q_Salary_09.30.04" xfId="11991" xr:uid="{9F5730C5-0DEB-4432-9100-E21BE5F81FB1}"/>
    <cellStyle name="Q_Salary_09.30.04_wp_Panwa_Q3'52" xfId="11992" xr:uid="{1C603EE9-870D-4761-A99D-C5F7877EE9C1}"/>
    <cellStyle name="Q_WT" xfId="11993" xr:uid="{31EE533A-FF35-4012-B7AE-822511758D4F}"/>
    <cellStyle name="Q_WT_L_PA_2007" xfId="11994" xr:uid="{44BF7158-5334-4837-91B6-CDE22ED1F881}"/>
    <cellStyle name="Q_WT_L_PA_2007_wp_Panwa_Q3'52" xfId="11995" xr:uid="{C2994D3F-AAF2-4FB3-86B4-34A203CC66E3}"/>
    <cellStyle name="Q_WT_PA_30_2007" xfId="11996" xr:uid="{CBDAE7C5-9816-4E6A-8F53-67D0580581E9}"/>
    <cellStyle name="Q_WT_PA_30_2007_wp_Panwa_Q3'52" xfId="11997" xr:uid="{C0D86FA3-E12B-4B87-83B9-95E21DB654C5}"/>
    <cellStyle name="Q_WT_RS _Lead Sheet_Q3'54" xfId="11998" xr:uid="{F735B0B8-05F2-4F60-8EE4-661A36BA18BE}"/>
    <cellStyle name="Quantity" xfId="78" xr:uid="{C67A533B-3939-4A36-87DC-9BFBE2F77B83}"/>
    <cellStyle name="Quantity 2" xfId="5228" xr:uid="{6AAB95CB-A2A0-4A72-A6EB-5DBA227A1329}"/>
    <cellStyle name="Quantity 3" xfId="11999" xr:uid="{CB09CC60-48EA-4602-8DBD-5681ACBC1EE1}"/>
    <cellStyle name="Quantity 4" xfId="12000" xr:uid="{F53476FF-6679-4372-BAE8-45A0CFD8A7B8}"/>
    <cellStyle name="Quantity_AJE&amp;RJE K.Master Q2'10" xfId="12001" xr:uid="{E5246FB9-4ABB-4E1D-9858-F71C2785678A}"/>
    <cellStyle name="revised" xfId="5851" xr:uid="{FC068413-4745-4595-A2EA-BAA08F419279}"/>
    <cellStyle name="RevList" xfId="12002" xr:uid="{FDEDCDF2-C634-41EE-845A-ABE3B2C8BE46}"/>
    <cellStyle name="Rittichai" xfId="5229" xr:uid="{B643A5E9-01E2-4D92-A3C0-00A2270AE6BB}"/>
    <cellStyle name="Rittichai 2" xfId="12003" xr:uid="{C7D2C7A8-1AF7-4A55-ABE4-35F968A8F8D6}"/>
    <cellStyle name="Rittichai 3" xfId="12004" xr:uid="{AFB801DB-2C01-4EDB-A792-6EC61E915373}"/>
    <cellStyle name="Rittichai 4" xfId="12005" xr:uid="{203C3D98-A704-46B4-B849-4535CCBEF1B2}"/>
    <cellStyle name="Salomon Logo" xfId="5230" xr:uid="{861C39C9-EBB4-45CA-AC4A-2260CBF74EBE}"/>
    <cellStyle name="SAPBEXaggData" xfId="5852" xr:uid="{BA2E9FEC-5722-41B4-8EF5-62E5B4228277}"/>
    <cellStyle name="SAPBEXaggData 2" xfId="5853" xr:uid="{E924D3CA-5227-43A4-81A6-80189D4A0E54}"/>
    <cellStyle name="SAPBEXaggData 2 2" xfId="18798" xr:uid="{F25A22CC-98D4-4C31-B8C3-4F7B7752A22E}"/>
    <cellStyle name="SAPBEXaggData 2 2 2" xfId="25796" xr:uid="{EF4B378A-7EBC-45D1-AF6D-64D2D7F91D3B}"/>
    <cellStyle name="SAPBEXaggData 2 2 2 2" xfId="30869" xr:uid="{E7E1030F-D710-4EC4-A28C-F9639B886164}"/>
    <cellStyle name="SAPBEXaggData 2 2 3" xfId="25886" xr:uid="{33C85184-25D1-4E83-9B9D-CD03E500F28D}"/>
    <cellStyle name="SAPBEXaggData 2 2 3 2" xfId="30959" xr:uid="{733333E1-BF49-4679-A590-73B70EB08A83}"/>
    <cellStyle name="SAPBEXaggData 2 2 4" xfId="26277" xr:uid="{54BAB6CE-293A-418E-B038-B75072F7BE9F}"/>
    <cellStyle name="SAPBEXaggData 2 2 4 2" xfId="31087" xr:uid="{E8180C0E-0B7C-4241-9D06-75799A076C21}"/>
    <cellStyle name="SAPBEXaggData 2 2 5" xfId="30351" xr:uid="{1EEF24B8-D518-41DD-9327-981C06FBD27A}"/>
    <cellStyle name="SAPBEXaggData 2 3" xfId="25302" xr:uid="{98640358-CAE1-44DB-BF0F-A87451290426}"/>
    <cellStyle name="SAPBEXaggData 2 3 2" xfId="25560" xr:uid="{47008BC6-1081-4E8A-A3CA-63B261549AC1}"/>
    <cellStyle name="SAPBEXaggData 2 3 2 2" xfId="30638" xr:uid="{5B138013-BD11-4D4F-9751-12BABDC18372}"/>
    <cellStyle name="SAPBEXaggData 2 3 3" xfId="26427" xr:uid="{F073ECFB-94BD-41DD-99A5-2E302C3B5E9C}"/>
    <cellStyle name="SAPBEXaggData 2 3 3 2" xfId="31235" xr:uid="{A52405DD-189D-4FE5-BA4B-C79CCD93D9B5}"/>
    <cellStyle name="SAPBEXaggData 2 3 4" xfId="30463" xr:uid="{CD6E551C-2ACF-4013-9600-15F5EE70016E}"/>
    <cellStyle name="SAPBEXaggData 2 4" xfId="25607" xr:uid="{3323A1CD-16C5-4259-8E0E-5AA18545674F}"/>
    <cellStyle name="SAPBEXaggData 2 4 2" xfId="30685" xr:uid="{3322776C-80DD-4ECF-B7B4-2FB157AB2C5F}"/>
    <cellStyle name="SAPBEXaggData 2 5" xfId="26758" xr:uid="{A71E7B31-85E3-446E-84A2-3A81F74A0402}"/>
    <cellStyle name="SAPBEXaggData 2 5 2" xfId="31360" xr:uid="{ACA36A06-552B-4037-A417-BC8BDE71383C}"/>
    <cellStyle name="SAPBEXaggData 2 6" xfId="29103" xr:uid="{ABC4659C-5EE5-4891-8739-1015C8A09F29}"/>
    <cellStyle name="SAPBEXaggData 2 6 2" xfId="31654" xr:uid="{A07FC474-C712-480C-9820-1E11BE09B1FE}"/>
    <cellStyle name="SAPBEXaggData 3" xfId="18797" xr:uid="{C318916D-8349-4E96-BEE4-9C177CD5032D}"/>
    <cellStyle name="SAPBEXaggData 3 2" xfId="25795" xr:uid="{0C53716D-3012-4CC4-A14A-0CD50657225D}"/>
    <cellStyle name="SAPBEXaggData 3 2 2" xfId="30868" xr:uid="{72BC8BBA-84D7-49B5-B10F-7CE44E9619AD}"/>
    <cellStyle name="SAPBEXaggData 3 3" xfId="25561" xr:uid="{02963560-B20D-46F0-8664-0AEB596D18A9}"/>
    <cellStyle name="SAPBEXaggData 3 3 2" xfId="30639" xr:uid="{975A2CE4-8E53-4790-8A30-4FC2152552B5}"/>
    <cellStyle name="SAPBEXaggData 3 4" xfId="26290" xr:uid="{B3BAF988-9202-4085-8DE2-5209A54DA5CC}"/>
    <cellStyle name="SAPBEXaggData 3 4 2" xfId="31099" xr:uid="{4FAEA10B-8CD1-49D3-822F-6BB00DB11894}"/>
    <cellStyle name="SAPBEXaggData 3 5" xfId="30350" xr:uid="{CFD413E6-1E95-4C08-B88F-217CD125F29D}"/>
    <cellStyle name="SAPBEXaggData 4" xfId="25301" xr:uid="{D333C4DB-6E13-4A06-84C1-4754241560F7}"/>
    <cellStyle name="SAPBEXaggData 4 2" xfId="25760" xr:uid="{16116D66-6AEE-478B-AA10-3A7E81E38C90}"/>
    <cellStyle name="SAPBEXaggData 4 2 2" xfId="30833" xr:uid="{5FC949EB-B002-414C-A06F-4BADD21D80A8}"/>
    <cellStyle name="SAPBEXaggData 4 3" xfId="26395" xr:uid="{A1A0370F-D746-4709-96A9-8C14DA9843F6}"/>
    <cellStyle name="SAPBEXaggData 4 3 2" xfId="31203" xr:uid="{B8DB1725-1256-4068-AF97-EAE62502ED62}"/>
    <cellStyle name="SAPBEXaggData 4 4" xfId="30462" xr:uid="{81771A90-2606-41CC-A4C3-7CE75E4B16D5}"/>
    <cellStyle name="SAPBEXaggData 5" xfId="25608" xr:uid="{77CF5EFB-2DBD-4DE3-AE85-48E6643FF790}"/>
    <cellStyle name="SAPBEXaggData 5 2" xfId="30686" xr:uid="{F68B4E4C-B7E7-4D0E-BE38-A9522E2FFEC0}"/>
    <cellStyle name="SAPBEXaggData 6" xfId="26757" xr:uid="{8BC42B94-E3B1-472F-AC0C-EDA0A6FD1E70}"/>
    <cellStyle name="SAPBEXaggData 6 2" xfId="31359" xr:uid="{C4634682-4C69-4031-8BDF-224C042D484E}"/>
    <cellStyle name="SAPBEXaggData 7" xfId="29102" xr:uid="{6D2EDA78-690A-444D-8ADE-6F24689619BC}"/>
    <cellStyle name="SAPBEXaggData 7 2" xfId="31653" xr:uid="{E794EA06-54C5-442A-AE3A-DB074235A6EC}"/>
    <cellStyle name="SAPBEXaggDataEmph" xfId="5854" xr:uid="{1651D2A9-674D-4EA2-8159-950F8C0FE325}"/>
    <cellStyle name="SAPBEXaggDataEmph 2" xfId="5855" xr:uid="{F0CB5872-C8BD-4D9C-9124-0A39B150B445}"/>
    <cellStyle name="SAPBEXaggDataEmph 2 2" xfId="18800" xr:uid="{11C2FD87-3874-4354-BB9C-0915C5CB89BF}"/>
    <cellStyle name="SAPBEXaggDataEmph 2 2 2" xfId="25798" xr:uid="{105DC47C-EBC3-4330-A0F8-04BED8244657}"/>
    <cellStyle name="SAPBEXaggDataEmph 2 2 2 2" xfId="30871" xr:uid="{0969CA83-0256-4C1F-8AA2-0314B1CEC3F7}"/>
    <cellStyle name="SAPBEXaggDataEmph 2 2 3" xfId="25634" xr:uid="{7171E0CC-D833-472E-9E20-2E8CF6EB9DC5}"/>
    <cellStyle name="SAPBEXaggDataEmph 2 2 3 2" xfId="30712" xr:uid="{5126D070-CF27-4FF3-84FC-035F14771731}"/>
    <cellStyle name="SAPBEXaggDataEmph 2 2 4" xfId="26389" xr:uid="{9C5EC58F-DD05-4F29-B642-CC58479A6C87}"/>
    <cellStyle name="SAPBEXaggDataEmph 2 2 4 2" xfId="31197" xr:uid="{CD26CBFD-7202-4CA7-AAB4-B84CD94B78B3}"/>
    <cellStyle name="SAPBEXaggDataEmph 2 2 5" xfId="30353" xr:uid="{C8422929-6B7B-4FC0-9038-2D04A1470942}"/>
    <cellStyle name="SAPBEXaggDataEmph 2 3" xfId="25304" xr:uid="{C1DC93F7-845F-4E68-B879-F20C6F709814}"/>
    <cellStyle name="SAPBEXaggDataEmph 2 3 2" xfId="25936" xr:uid="{EE9C5735-76BA-47CF-BE51-B03346A8570F}"/>
    <cellStyle name="SAPBEXaggDataEmph 2 3 2 2" xfId="31009" xr:uid="{25BECB21-F674-4890-BBCB-08627D0D9CAA}"/>
    <cellStyle name="SAPBEXaggDataEmph 2 3 3" xfId="26303" xr:uid="{42E320DD-7BBE-4534-A2E8-2DF89BD39EEE}"/>
    <cellStyle name="SAPBEXaggDataEmph 2 3 3 2" xfId="31112" xr:uid="{E6591977-DBAE-4B71-BEA1-35019198FF46}"/>
    <cellStyle name="SAPBEXaggDataEmph 2 3 4" xfId="30465" xr:uid="{B75A4FEA-292A-45CB-8C32-C4A802689B48}"/>
    <cellStyle name="SAPBEXaggDataEmph 2 4" xfId="25515" xr:uid="{A3147D42-9D99-4014-9DC2-BFBC1225F6D8}"/>
    <cellStyle name="SAPBEXaggDataEmph 2 4 2" xfId="30595" xr:uid="{4BA288A6-705C-4E21-9554-0246ADE043A4}"/>
    <cellStyle name="SAPBEXaggDataEmph 2 5" xfId="26760" xr:uid="{2411AAAC-5EED-4E78-8B09-9C14D9309F44}"/>
    <cellStyle name="SAPBEXaggDataEmph 2 5 2" xfId="31362" xr:uid="{D49616C6-2E11-4B9B-91B9-8A2AF235C750}"/>
    <cellStyle name="SAPBEXaggDataEmph 2 6" xfId="29105" xr:uid="{84270A99-AB82-4000-A838-501382D02153}"/>
    <cellStyle name="SAPBEXaggDataEmph 2 6 2" xfId="31656" xr:uid="{88447B52-E441-4C3D-AE48-79277857AD8E}"/>
    <cellStyle name="SAPBEXaggDataEmph 3" xfId="18799" xr:uid="{397F1DA1-BA5C-4F60-A664-265B8C1D1A4B}"/>
    <cellStyle name="SAPBEXaggDataEmph 3 2" xfId="25797" xr:uid="{20D08429-2090-40ED-9686-50174D50A342}"/>
    <cellStyle name="SAPBEXaggDataEmph 3 2 2" xfId="30870" xr:uid="{948ABF67-A693-41D0-B1C0-A8449F1C1DF7}"/>
    <cellStyle name="SAPBEXaggDataEmph 3 3" xfId="25565" xr:uid="{B9805522-4FE8-43C7-8B91-A9EB0AB3668B}"/>
    <cellStyle name="SAPBEXaggDataEmph 3 3 2" xfId="30643" xr:uid="{32D0DB8B-DC4F-4025-8585-812B520E6F4A}"/>
    <cellStyle name="SAPBEXaggDataEmph 3 4" xfId="26430" xr:uid="{2F600636-1C76-4E72-A927-3FFA62420B44}"/>
    <cellStyle name="SAPBEXaggDataEmph 3 4 2" xfId="31238" xr:uid="{7DAEB042-1EBC-4D07-9425-3F30A891AAEC}"/>
    <cellStyle name="SAPBEXaggDataEmph 3 5" xfId="30352" xr:uid="{E6322A57-1E54-4DCE-8432-1097A70F5C49}"/>
    <cellStyle name="SAPBEXaggDataEmph 4" xfId="25303" xr:uid="{AC6F499F-A80C-478D-A24D-168F6981F36F}"/>
    <cellStyle name="SAPBEXaggDataEmph 4 2" xfId="25571" xr:uid="{287293D1-5986-4F85-A8D9-76037D57EA20}"/>
    <cellStyle name="SAPBEXaggDataEmph 4 2 2" xfId="30649" xr:uid="{1742325C-1392-4076-AAB6-879ED982FC93}"/>
    <cellStyle name="SAPBEXaggDataEmph 4 3" xfId="26360" xr:uid="{43F56747-027C-4094-A85C-3AB980E147F9}"/>
    <cellStyle name="SAPBEXaggDataEmph 4 3 2" xfId="31168" xr:uid="{BF7585F9-3457-43D9-A8B7-C93767A81773}"/>
    <cellStyle name="SAPBEXaggDataEmph 4 4" xfId="30464" xr:uid="{904BB7E2-A374-4090-941E-46FF684CCC47}"/>
    <cellStyle name="SAPBEXaggDataEmph 5" xfId="25529" xr:uid="{5D176DA0-8502-42D3-A102-B184D11FE7E9}"/>
    <cellStyle name="SAPBEXaggDataEmph 5 2" xfId="30608" xr:uid="{463662C2-1AE5-488F-A491-8B032AA417ED}"/>
    <cellStyle name="SAPBEXaggDataEmph 6" xfId="26759" xr:uid="{C522F5C3-19EF-4272-ACDE-542EE573955E}"/>
    <cellStyle name="SAPBEXaggDataEmph 6 2" xfId="31361" xr:uid="{0D01EFFB-C6F6-4665-9AFA-C1DD7FD06949}"/>
    <cellStyle name="SAPBEXaggDataEmph 7" xfId="29104" xr:uid="{E62945CE-EF52-4A40-995F-5F8E03B0F247}"/>
    <cellStyle name="SAPBEXaggDataEmph 7 2" xfId="31655" xr:uid="{B4E2473A-C687-4128-A6BA-F2F1BD34F5C8}"/>
    <cellStyle name="SAPBEXaggItem" xfId="5856" xr:uid="{D426CB36-6D50-4289-96FB-660810FAF798}"/>
    <cellStyle name="SAPBEXaggItem 2" xfId="5857" xr:uid="{92644292-8E0A-496A-AA53-C1D002B20604}"/>
    <cellStyle name="SAPBEXaggItem 2 2" xfId="18802" xr:uid="{01B9C1B0-45A7-49AE-90FB-48197FDA95D1}"/>
    <cellStyle name="SAPBEXaggItem 2 2 2" xfId="25800" xr:uid="{02236090-2838-4F80-9FAE-E2DB334B7993}"/>
    <cellStyle name="SAPBEXaggItem 2 2 2 2" xfId="30873" xr:uid="{8FEDC394-6A8B-4E92-99DD-1A440AB04F1B}"/>
    <cellStyle name="SAPBEXaggItem 2 2 3" xfId="25598" xr:uid="{CDED6B57-086A-427B-A502-4E14ED77059F}"/>
    <cellStyle name="SAPBEXaggItem 2 2 3 2" xfId="30676" xr:uid="{C94804E8-1AD2-4991-8388-C71AFBD01A53}"/>
    <cellStyle name="SAPBEXaggItem 2 2 4" xfId="26327" xr:uid="{C9189808-0AFF-4A95-8C5B-B38F677DF38D}"/>
    <cellStyle name="SAPBEXaggItem 2 2 4 2" xfId="31135" xr:uid="{A2699E5C-B2E9-4608-B47F-F04F98E74A87}"/>
    <cellStyle name="SAPBEXaggItem 2 2 5" xfId="30355" xr:uid="{7718CA98-5EC5-4DB9-9814-26A0CF02F271}"/>
    <cellStyle name="SAPBEXaggItem 2 3" xfId="25306" xr:uid="{F13FF2F4-67A9-427C-947A-2A42F068739C}"/>
    <cellStyle name="SAPBEXaggItem 2 3 2" xfId="25473" xr:uid="{9E212CA1-4F42-4F42-9DCA-AC7495BD3262}"/>
    <cellStyle name="SAPBEXaggItem 2 3 2 2" xfId="30553" xr:uid="{315948CB-1021-4CFF-94B8-75A44BA0F040}"/>
    <cellStyle name="SAPBEXaggItem 2 3 3" xfId="26383" xr:uid="{3E45C91F-0366-44B1-8B92-93328DF3B511}"/>
    <cellStyle name="SAPBEXaggItem 2 3 3 2" xfId="31191" xr:uid="{42C9DE78-66B8-4F57-B8E1-A153B8E832B8}"/>
    <cellStyle name="SAPBEXaggItem 2 3 4" xfId="30467" xr:uid="{EB03E501-F737-4C1E-B40B-03DB57FA0952}"/>
    <cellStyle name="SAPBEXaggItem 2 4" xfId="25609" xr:uid="{AEEF4AE5-5F31-45D9-A802-994DDE754590}"/>
    <cellStyle name="SAPBEXaggItem 2 4 2" xfId="30687" xr:uid="{51487A80-1030-4241-9202-4E1293C4F830}"/>
    <cellStyle name="SAPBEXaggItem 2 5" xfId="26762" xr:uid="{3B4AEF34-8FB0-4B2D-97CA-5D987CF44381}"/>
    <cellStyle name="SAPBEXaggItem 2 5 2" xfId="31364" xr:uid="{024C66E6-2139-40E2-A144-03CD6A23474C}"/>
    <cellStyle name="SAPBEXaggItem 2 6" xfId="29107" xr:uid="{6B5B7704-767D-4460-A7EC-3D71DB141549}"/>
    <cellStyle name="SAPBEXaggItem 2 6 2" xfId="31658" xr:uid="{F9CF567C-0A33-49D5-B570-A6CE6C9AD3BE}"/>
    <cellStyle name="SAPBEXaggItem 3" xfId="18801" xr:uid="{D1D53140-C0F9-4369-8D13-1EA3C53E4FB5}"/>
    <cellStyle name="SAPBEXaggItem 3 2" xfId="25799" xr:uid="{77C72722-A923-4772-98F7-8717AF1FB106}"/>
    <cellStyle name="SAPBEXaggItem 3 2 2" xfId="30872" xr:uid="{9780E00E-6BD5-4A00-B37C-C9597E26EB6C}"/>
    <cellStyle name="SAPBEXaggItem 3 3" xfId="25484" xr:uid="{CE34C94A-507A-4C2C-A1CC-B7999336AB75}"/>
    <cellStyle name="SAPBEXaggItem 3 3 2" xfId="30564" xr:uid="{6B61CC1C-D5EA-4F64-BA10-DF069919719B}"/>
    <cellStyle name="SAPBEXaggItem 3 4" xfId="26310" xr:uid="{5C5E72E0-FD6D-48CF-9FA7-EBCBEB4FF5CD}"/>
    <cellStyle name="SAPBEXaggItem 3 4 2" xfId="31119" xr:uid="{068683FD-1996-4313-A5D5-4C091D91C9A4}"/>
    <cellStyle name="SAPBEXaggItem 3 5" xfId="30354" xr:uid="{D9250C6F-5422-4FAD-8801-47C316198D40}"/>
    <cellStyle name="SAPBEXaggItem 4" xfId="25305" xr:uid="{2864D72F-41BD-4074-80FB-6105CF1B9B8F}"/>
    <cellStyle name="SAPBEXaggItem 4 2" xfId="25706" xr:uid="{FC9D687E-39EC-4233-87B0-0C78D3BA8EC1}"/>
    <cellStyle name="SAPBEXaggItem 4 2 2" xfId="30779" xr:uid="{E74C1D3D-A725-463F-BE13-7D8A18B87027}"/>
    <cellStyle name="SAPBEXaggItem 4 3" xfId="26267" xr:uid="{3E677975-FFB8-43BA-92C9-3B4BAD4B3DA3}"/>
    <cellStyle name="SAPBEXaggItem 4 3 2" xfId="31077" xr:uid="{EF736097-9D40-4B16-90D2-3CC0AF7FB9A4}"/>
    <cellStyle name="SAPBEXaggItem 4 4" xfId="30466" xr:uid="{5671973E-0817-443D-B45D-6E29F91F8BC6}"/>
    <cellStyle name="SAPBEXaggItem 5" xfId="25492" xr:uid="{515CE43E-207C-4D62-91EF-EB27AB89C678}"/>
    <cellStyle name="SAPBEXaggItem 5 2" xfId="30572" xr:uid="{B717A5EA-3B90-4B95-B07D-4BE510169715}"/>
    <cellStyle name="SAPBEXaggItem 6" xfId="26761" xr:uid="{3210DBCE-CA0D-4A26-9921-42E30716C7A2}"/>
    <cellStyle name="SAPBEXaggItem 6 2" xfId="31363" xr:uid="{7C8776B0-5DCB-4EB0-8826-D65FFF9FFF2A}"/>
    <cellStyle name="SAPBEXaggItem 7" xfId="29106" xr:uid="{5F3FD079-DF81-45B8-8240-291AB80F7DE7}"/>
    <cellStyle name="SAPBEXaggItem 7 2" xfId="31657" xr:uid="{1BF4B600-30AA-4E88-B866-8000394B585B}"/>
    <cellStyle name="SAPBEXaggItemX" xfId="5858" xr:uid="{52EA89EA-4853-4193-B5FB-A03952310B4A}"/>
    <cellStyle name="SAPBEXaggItemX 2" xfId="5859" xr:uid="{DD5CD9FC-C107-4833-ABCE-DFF857118EFB}"/>
    <cellStyle name="SAPBEXaggItemX 2 2" xfId="18804" xr:uid="{0BA966F1-3017-46DC-B30F-1D5C49B99015}"/>
    <cellStyle name="SAPBEXaggItemX 2 2 2" xfId="25802" xr:uid="{BBD5653C-5723-4F44-BEFE-25A066DB1DD7}"/>
    <cellStyle name="SAPBEXaggItemX 2 2 2 2" xfId="30875" xr:uid="{EC6C491B-213A-4A0E-AE51-5CC30D587FBD}"/>
    <cellStyle name="SAPBEXaggItemX 2 2 3" xfId="25877" xr:uid="{BC9B0DE1-F3B1-4BD4-BCAC-949C1D8EE8EC}"/>
    <cellStyle name="SAPBEXaggItemX 2 2 3 2" xfId="30950" xr:uid="{501F5064-D8EF-4C09-A05D-DBB85134A2AC}"/>
    <cellStyle name="SAPBEXaggItemX 2 2 4" xfId="26284" xr:uid="{F1FAAB5C-B167-4679-A783-66944A485BF9}"/>
    <cellStyle name="SAPBEXaggItemX 2 2 4 2" xfId="31094" xr:uid="{986A4027-5F09-4DBB-BC18-51D57F198111}"/>
    <cellStyle name="SAPBEXaggItemX 2 2 5" xfId="30357" xr:uid="{FB6F4587-3511-445C-8AAD-E028D24FD7C5}"/>
    <cellStyle name="SAPBEXaggItemX 2 3" xfId="25308" xr:uid="{36B116B6-264F-4A73-A303-1524D35D89F8}"/>
    <cellStyle name="SAPBEXaggItemX 2 3 2" xfId="25574" xr:uid="{8830C523-EACF-4EDC-A41F-717EA388CDE4}"/>
    <cellStyle name="SAPBEXaggItemX 2 3 2 2" xfId="30652" xr:uid="{CD231801-468A-4197-B922-EE7900FF58F1}"/>
    <cellStyle name="SAPBEXaggItemX 2 3 3" xfId="26345" xr:uid="{328F7B3E-0222-486C-B13F-646856AEFE4D}"/>
    <cellStyle name="SAPBEXaggItemX 2 3 3 2" xfId="31153" xr:uid="{5C040360-1D19-4EAB-957A-E1E1677232A7}"/>
    <cellStyle name="SAPBEXaggItemX 2 3 4" xfId="30469" xr:uid="{D8A3B460-D903-404D-80DD-FFDC6479B9FB}"/>
    <cellStyle name="SAPBEXaggItemX 2 4" xfId="25493" xr:uid="{83B10B55-18C8-4DEA-8471-5EA9763F50BA}"/>
    <cellStyle name="SAPBEXaggItemX 2 4 2" xfId="30573" xr:uid="{86D940E6-D0FE-45E6-B925-CB8B7B2FFB08}"/>
    <cellStyle name="SAPBEXaggItemX 2 5" xfId="26764" xr:uid="{96DA4B71-0EC0-433F-B1B4-7C9AD2380305}"/>
    <cellStyle name="SAPBEXaggItemX 2 5 2" xfId="31366" xr:uid="{7E5CB31D-6307-4DB6-A290-64B7C8E6F1E2}"/>
    <cellStyle name="SAPBEXaggItemX 2 6" xfId="29109" xr:uid="{0B228119-D299-4FCB-BEB8-775EC48DF504}"/>
    <cellStyle name="SAPBEXaggItemX 2 6 2" xfId="31660" xr:uid="{21AB4600-7426-45CC-A59F-B82952C6316C}"/>
    <cellStyle name="SAPBEXaggItemX 3" xfId="18803" xr:uid="{BC175796-C700-4E21-A0D2-591028A772B1}"/>
    <cellStyle name="SAPBEXaggItemX 3 2" xfId="25801" xr:uid="{69BE3C39-7705-442F-98CC-EC109A000CC6}"/>
    <cellStyle name="SAPBEXaggItemX 3 2 2" xfId="30874" xr:uid="{82D7F366-9E74-4C05-A94D-CA016A9A7DAD}"/>
    <cellStyle name="SAPBEXaggItemX 3 3" xfId="25928" xr:uid="{4BEE8765-EB16-41C7-8A1A-04B81FC7CE61}"/>
    <cellStyle name="SAPBEXaggItemX 3 3 2" xfId="31001" xr:uid="{7CC6496D-3AE9-4C1D-ACBB-88258B76AC05}"/>
    <cellStyle name="SAPBEXaggItemX 3 4" xfId="26420" xr:uid="{9671D7A7-23F3-4050-B58B-88E491F277D4}"/>
    <cellStyle name="SAPBEXaggItemX 3 4 2" xfId="31228" xr:uid="{506413AA-1CD1-45B6-A5E7-69E7DA78F48A}"/>
    <cellStyle name="SAPBEXaggItemX 3 5" xfId="30356" xr:uid="{E1734A75-4685-4A65-BE81-B9BE86475C95}"/>
    <cellStyle name="SAPBEXaggItemX 4" xfId="25307" xr:uid="{FE140CEF-86C3-4C54-8E7A-6015B8A87FE0}"/>
    <cellStyle name="SAPBEXaggItemX 4 2" xfId="25746" xr:uid="{85EDD2AF-BE6C-463B-B9BE-D79070E9F191}"/>
    <cellStyle name="SAPBEXaggItemX 4 2 2" xfId="30819" xr:uid="{AD804552-5F28-4279-8F42-8497C631A15F}"/>
    <cellStyle name="SAPBEXaggItemX 4 3" xfId="26415" xr:uid="{8D3A4025-D8DC-4326-ABB5-2579EEBE00B2}"/>
    <cellStyle name="SAPBEXaggItemX 4 3 2" xfId="31223" xr:uid="{1CD945F9-B2DD-4B67-981E-7EA473A024B9}"/>
    <cellStyle name="SAPBEXaggItemX 4 4" xfId="30468" xr:uid="{222105DD-8FA3-44C5-9698-FF188A7A5C7B}"/>
    <cellStyle name="SAPBEXaggItemX 5" xfId="25581" xr:uid="{03E4BD73-B37F-4AB8-99D6-FB4B2BD8F67A}"/>
    <cellStyle name="SAPBEXaggItemX 5 2" xfId="30659" xr:uid="{2A2C4F49-ABC1-424B-8BE3-4B1AC1E95FD6}"/>
    <cellStyle name="SAPBEXaggItemX 6" xfId="26763" xr:uid="{78487C6A-672F-4E79-A068-922B006FBBB4}"/>
    <cellStyle name="SAPBEXaggItemX 6 2" xfId="31365" xr:uid="{5E200CFB-20F1-4DE3-ADE0-A3F48E4CA22D}"/>
    <cellStyle name="SAPBEXaggItemX 7" xfId="29108" xr:uid="{3724C02A-2450-42A7-BBEC-0F9A246C46A7}"/>
    <cellStyle name="SAPBEXaggItemX 7 2" xfId="31659" xr:uid="{C314225D-0CA5-42D8-9919-2C8516E1B371}"/>
    <cellStyle name="SAPBEXchaText" xfId="5860" xr:uid="{17C196B9-B146-48D4-A860-378DC9AF8A36}"/>
    <cellStyle name="SAPBEXchaText 2" xfId="5861" xr:uid="{3637E424-960E-455B-8E7F-FE12E8AEA2F5}"/>
    <cellStyle name="SAPBEXchaText 2 2" xfId="18806" xr:uid="{260B1797-CFAF-4FDB-9671-32BA9E92D4E4}"/>
    <cellStyle name="SAPBEXchaText 2 2 2" xfId="25804" xr:uid="{2F535425-B073-42F0-BC69-CF0DC5F86C95}"/>
    <cellStyle name="SAPBEXchaText 2 2 2 2" xfId="30877" xr:uid="{7E32A42F-5C78-496F-A474-02E8C406B1D1}"/>
    <cellStyle name="SAPBEXchaText 2 2 3" xfId="25479" xr:uid="{8D9E8169-EDD0-426B-A7AE-E41A491972A9}"/>
    <cellStyle name="SAPBEXchaText 2 2 3 2" xfId="30559" xr:uid="{0437A138-09FE-402D-9C03-F2924BF0CF5E}"/>
    <cellStyle name="SAPBEXchaText 2 2 4" xfId="26363" xr:uid="{D19B7DFE-D0E5-4A17-BE6A-51E89D719356}"/>
    <cellStyle name="SAPBEXchaText 2 2 4 2" xfId="31171" xr:uid="{CFE1E308-0049-4F73-96D5-29F106605890}"/>
    <cellStyle name="SAPBEXchaText 2 2 5" xfId="30359" xr:uid="{569BBC9D-6C79-4651-99BB-3BBCB69AF15C}"/>
    <cellStyle name="SAPBEXchaText 2 3" xfId="25310" xr:uid="{22046E16-0751-47F6-8C3E-B567C021D980}"/>
    <cellStyle name="SAPBEXchaText 2 3 2" xfId="25631" xr:uid="{0762154A-199E-4857-8D13-95A5315274B1}"/>
    <cellStyle name="SAPBEXchaText 2 3 2 2" xfId="30709" xr:uid="{29BCA609-F3C0-4568-B729-169A9F4F063E}"/>
    <cellStyle name="SAPBEXchaText 2 3 3" xfId="26442" xr:uid="{B7ED8C2A-B47E-4936-A89B-EF871C013F5F}"/>
    <cellStyle name="SAPBEXchaText 2 3 3 2" xfId="31250" xr:uid="{EA590CEE-3F02-447E-87B0-527E9ABF415E}"/>
    <cellStyle name="SAPBEXchaText 2 3 4" xfId="30471" xr:uid="{7B0248FE-AB07-4FD9-B5AF-00F9BBC6D173}"/>
    <cellStyle name="SAPBEXchaText 2 4" xfId="25530" xr:uid="{36420AA3-204D-4E80-BA09-D0DCBDA2B089}"/>
    <cellStyle name="SAPBEXchaText 2 4 2" xfId="30609" xr:uid="{E51CA58F-CAB1-40D0-8B86-08CAC7CECFC8}"/>
    <cellStyle name="SAPBEXchaText 2 5" xfId="26766" xr:uid="{3B91C87E-0A75-4A43-A606-4ADA0E3E5906}"/>
    <cellStyle name="SAPBEXchaText 2 5 2" xfId="31368" xr:uid="{3A8A04EB-9AE8-43CB-B2A4-81FFC2A61952}"/>
    <cellStyle name="SAPBEXchaText 2 6" xfId="29111" xr:uid="{5F8EB48D-D0F8-465F-9DAA-DF3DAA42FB85}"/>
    <cellStyle name="SAPBEXchaText 2 6 2" xfId="31662" xr:uid="{8C6F4002-6E6F-40E0-800B-8D8747F21134}"/>
    <cellStyle name="SAPBEXchaText 3" xfId="18805" xr:uid="{FAE99E94-1E52-4390-BD08-25A601C403FE}"/>
    <cellStyle name="SAPBEXchaText 3 2" xfId="25803" xr:uid="{D50DEA51-E1A0-4131-9FAD-FF602D2B8111}"/>
    <cellStyle name="SAPBEXchaText 3 2 2" xfId="30876" xr:uid="{D0BF1E6A-1AD4-492D-9988-43A3C8F3C08E}"/>
    <cellStyle name="SAPBEXchaText 3 3" xfId="25917" xr:uid="{628AEE1F-2E74-4E09-BED1-B624E5BA332A}"/>
    <cellStyle name="SAPBEXchaText 3 3 2" xfId="30990" xr:uid="{672FF7AA-25E6-494B-9D11-FF6DD20C8295}"/>
    <cellStyle name="SAPBEXchaText 3 4" xfId="26276" xr:uid="{3933889B-B3CD-453F-A791-D8EAD470FDD1}"/>
    <cellStyle name="SAPBEXchaText 3 4 2" xfId="31086" xr:uid="{188D445E-1D7D-430F-8F56-22AD91E140C8}"/>
    <cellStyle name="SAPBEXchaText 3 5" xfId="30358" xr:uid="{81B3B3F5-B32A-4124-B4AB-8F9CB5E20FB6}"/>
    <cellStyle name="SAPBEXchaText 4" xfId="25309" xr:uid="{2B308BB5-93F9-4C67-A0AF-D55DF9797513}"/>
    <cellStyle name="SAPBEXchaText 4 2" xfId="25563" xr:uid="{C4918BDA-4E0E-462A-B6B0-1EB519B185CE}"/>
    <cellStyle name="SAPBEXchaText 4 2 2" xfId="30641" xr:uid="{D1062C85-AC70-4AD1-9291-EA789888C2FB}"/>
    <cellStyle name="SAPBEXchaText 4 3" xfId="26413" xr:uid="{689179D5-271A-4B50-8395-6480B9D8E7EB}"/>
    <cellStyle name="SAPBEXchaText 4 3 2" xfId="31221" xr:uid="{EFF83E57-FC0F-4DEA-8BB2-5A543FBC906D}"/>
    <cellStyle name="SAPBEXchaText 4 4" xfId="30470" xr:uid="{9A59FB6E-9BB6-4331-8C7E-2154D9522501}"/>
    <cellStyle name="SAPBEXchaText 5" xfId="25606" xr:uid="{A193030A-0A94-4F9B-82FB-2E93A0AC74ED}"/>
    <cellStyle name="SAPBEXchaText 5 2" xfId="30684" xr:uid="{3951C6D0-102E-43EB-A74E-2E8924243D6B}"/>
    <cellStyle name="SAPBEXchaText 6" xfId="26765" xr:uid="{1C3F4574-A474-4A58-AA9D-338385F11E10}"/>
    <cellStyle name="SAPBEXchaText 6 2" xfId="31367" xr:uid="{287F80B1-CD1F-4E7B-B1D6-176D8DA77F08}"/>
    <cellStyle name="SAPBEXchaText 7" xfId="29110" xr:uid="{BD5AEF6D-51BD-4B21-A8FF-102F4890FF6F}"/>
    <cellStyle name="SAPBEXchaText 7 2" xfId="31661" xr:uid="{21C1A93B-C4F2-4F72-B92E-E74FED4B2041}"/>
    <cellStyle name="SAPBEXexcBad7" xfId="5862" xr:uid="{188BA8B1-A9C8-4D7C-8DE5-23B4301E9CE6}"/>
    <cellStyle name="SAPBEXexcBad7 2" xfId="5863" xr:uid="{71562749-4635-49B6-81B2-411DB6C0EDFC}"/>
    <cellStyle name="SAPBEXexcBad7 2 2" xfId="18808" xr:uid="{FB64EB28-FBE9-4311-8DB9-8A913EDDE2B2}"/>
    <cellStyle name="SAPBEXexcBad7 2 2 2" xfId="25806" xr:uid="{EAD9FFB9-A6DD-4F4A-80EC-746A911992AE}"/>
    <cellStyle name="SAPBEXexcBad7 2 2 2 2" xfId="30879" xr:uid="{743FB800-78A0-40B2-82C4-2B2B09466B51}"/>
    <cellStyle name="SAPBEXexcBad7 2 2 3" xfId="25883" xr:uid="{2ED181B0-A16B-464F-8006-2FD156BEE1D7}"/>
    <cellStyle name="SAPBEXexcBad7 2 2 3 2" xfId="30956" xr:uid="{E3500262-46F6-4F47-B981-9DE7DD323F76}"/>
    <cellStyle name="SAPBEXexcBad7 2 2 4" xfId="26275" xr:uid="{4A38A466-B2CE-45A4-BAFB-AEE179C1A236}"/>
    <cellStyle name="SAPBEXexcBad7 2 2 4 2" xfId="31085" xr:uid="{AE4DA78B-A692-4F09-A918-5082D90CDB3B}"/>
    <cellStyle name="SAPBEXexcBad7 2 2 5" xfId="30361" xr:uid="{DAB034DA-1866-4FD1-8F52-3303FC93B5A4}"/>
    <cellStyle name="SAPBEXexcBad7 2 3" xfId="25312" xr:uid="{7620A103-99BC-40FD-8325-D37E18012CA6}"/>
    <cellStyle name="SAPBEXexcBad7 2 3 2" xfId="25666" xr:uid="{B7C1FC59-5DD0-4158-913C-760B4D9AC189}"/>
    <cellStyle name="SAPBEXexcBad7 2 3 2 2" xfId="30743" xr:uid="{4A39EEFC-B4DA-4E48-821C-1D64D80D48C4}"/>
    <cellStyle name="SAPBEXexcBad7 2 3 3" xfId="26331" xr:uid="{FDAB532F-B359-415A-8A70-2521F32B2FEC}"/>
    <cellStyle name="SAPBEXexcBad7 2 3 3 2" xfId="31139" xr:uid="{08FB928C-C50F-46C2-A021-811FB38735C2}"/>
    <cellStyle name="SAPBEXexcBad7 2 3 4" xfId="30473" xr:uid="{13F8BC8E-572B-4B51-9D21-BE7B5A4DFAF4}"/>
    <cellStyle name="SAPBEXexcBad7 2 4" xfId="25580" xr:uid="{51E73DBF-9D69-4C98-84A2-41ABDA24DC18}"/>
    <cellStyle name="SAPBEXexcBad7 2 4 2" xfId="30658" xr:uid="{1803A776-5EFA-461A-B073-34BFC3D907FC}"/>
    <cellStyle name="SAPBEXexcBad7 2 5" xfId="26768" xr:uid="{4227D5C2-C811-4824-8B10-DFFA5D42E7BA}"/>
    <cellStyle name="SAPBEXexcBad7 2 5 2" xfId="31370" xr:uid="{0C521E48-0E9D-40DE-AEFF-5A0407959279}"/>
    <cellStyle name="SAPBEXexcBad7 2 6" xfId="29113" xr:uid="{C8E04F4F-EBD5-495A-8934-6C0462FDE421}"/>
    <cellStyle name="SAPBEXexcBad7 2 6 2" xfId="31664" xr:uid="{53B9DC51-4CF5-460C-9802-0DE12A5AB1E9}"/>
    <cellStyle name="SAPBEXexcBad7 3" xfId="18807" xr:uid="{24131444-A1AA-444D-BF46-13A981B1DE00}"/>
    <cellStyle name="SAPBEXexcBad7 3 2" xfId="25805" xr:uid="{84124C5E-99FA-4EA0-A909-05EF9043650C}"/>
    <cellStyle name="SAPBEXexcBad7 3 2 2" xfId="30878" xr:uid="{C74C8B78-17E5-43D7-83A9-C1D623C89E34}"/>
    <cellStyle name="SAPBEXexcBad7 3 3" xfId="25633" xr:uid="{BCE11193-4A82-421D-918B-9CF8BD26301E}"/>
    <cellStyle name="SAPBEXexcBad7 3 3 2" xfId="30711" xr:uid="{72E9E3F9-32D9-4203-BE64-6A3C93B3983E}"/>
    <cellStyle name="SAPBEXexcBad7 3 4" xfId="26421" xr:uid="{082C015E-5967-4D7E-AA4C-A7D58081504C}"/>
    <cellStyle name="SAPBEXexcBad7 3 4 2" xfId="31229" xr:uid="{68DF10C2-21AE-457A-843E-901CC29C5A3C}"/>
    <cellStyle name="SAPBEXexcBad7 3 5" xfId="30360" xr:uid="{7C9D15FE-0724-49BA-B502-2B6F40741390}"/>
    <cellStyle name="SAPBEXexcBad7 4" xfId="25311" xr:uid="{4910BA1E-DCDC-461B-9F54-CC5490A58FBC}"/>
    <cellStyle name="SAPBEXexcBad7 4 2" xfId="25914" xr:uid="{D43BD6B2-D695-4E17-BD86-DF03122DCA1B}"/>
    <cellStyle name="SAPBEXexcBad7 4 2 2" xfId="30987" xr:uid="{B9A113E1-7441-4227-918F-09AB14AE18F0}"/>
    <cellStyle name="SAPBEXexcBad7 4 3" xfId="26372" xr:uid="{BCFC3DD8-C9AC-42D1-8BB9-89C4FC7FD7F2}"/>
    <cellStyle name="SAPBEXexcBad7 4 3 2" xfId="31180" xr:uid="{4EBBF084-0D23-4F8F-BB1E-0D9F78F10A8D}"/>
    <cellStyle name="SAPBEXexcBad7 4 4" xfId="30472" xr:uid="{F850F640-23B1-4867-A18D-FC31BB2BF9E8}"/>
    <cellStyle name="SAPBEXexcBad7 5" xfId="25579" xr:uid="{C1BA7699-00C3-412A-A474-D7B4E16F6568}"/>
    <cellStyle name="SAPBEXexcBad7 5 2" xfId="30657" xr:uid="{21020663-A8D3-4987-A2C3-3A448786553E}"/>
    <cellStyle name="SAPBEXexcBad7 6" xfId="26767" xr:uid="{B181657E-0AB0-493C-884D-9236C309ACB8}"/>
    <cellStyle name="SAPBEXexcBad7 6 2" xfId="31369" xr:uid="{44FCAD0E-92E7-4E5D-8C5E-B7CC51CE2976}"/>
    <cellStyle name="SAPBEXexcBad7 7" xfId="29112" xr:uid="{B031F05D-65E9-4113-9729-EBB4F7D038F1}"/>
    <cellStyle name="SAPBEXexcBad7 7 2" xfId="31663" xr:uid="{E73C0E98-5F84-475C-9113-AE080ABCDD38}"/>
    <cellStyle name="SAPBEXexcBad8" xfId="5864" xr:uid="{AA8AB661-8646-407F-820A-008BAB79087B}"/>
    <cellStyle name="SAPBEXexcBad8 2" xfId="5865" xr:uid="{D772913E-2246-4B06-885D-D0FD24E87F0F}"/>
    <cellStyle name="SAPBEXexcBad8 2 2" xfId="18810" xr:uid="{9DE1A2E7-A517-442C-8BF9-C609C352E2A7}"/>
    <cellStyle name="SAPBEXexcBad8 2 2 2" xfId="25808" xr:uid="{D1D185BA-DB54-46AB-8CC3-DAD6B1E94DEE}"/>
    <cellStyle name="SAPBEXexcBad8 2 2 2 2" xfId="30881" xr:uid="{D8971686-546C-42AE-9482-D075CEC4835B}"/>
    <cellStyle name="SAPBEXexcBad8 2 2 3" xfId="25552" xr:uid="{C44F10B5-DBCC-4511-9355-C2B4DEC7515E}"/>
    <cellStyle name="SAPBEXexcBad8 2 2 3 2" xfId="30630" xr:uid="{76E66CC4-87E6-4C9D-9B5B-0A6395B6CDF8}"/>
    <cellStyle name="SAPBEXexcBad8 2 2 4" xfId="26350" xr:uid="{D97146F6-70BA-48F9-8802-99A7CAFC2253}"/>
    <cellStyle name="SAPBEXexcBad8 2 2 4 2" xfId="31158" xr:uid="{B1845BD3-022A-49A3-BCF6-C33289F355DC}"/>
    <cellStyle name="SAPBEXexcBad8 2 2 5" xfId="30363" xr:uid="{4EA6B203-C85D-4DB0-93A5-F600872C8318}"/>
    <cellStyle name="SAPBEXexcBad8 2 3" xfId="25314" xr:uid="{1C981836-21C4-4252-B99D-3EB4C4977EA0}"/>
    <cellStyle name="SAPBEXexcBad8 2 3 2" xfId="25477" xr:uid="{6897A9D6-7691-4C47-B344-0ED1B7807845}"/>
    <cellStyle name="SAPBEXexcBad8 2 3 2 2" xfId="30557" xr:uid="{B8978272-C2CB-4D92-B4B0-84230C04113E}"/>
    <cellStyle name="SAPBEXexcBad8 2 3 3" xfId="26428" xr:uid="{696F2F7E-DEE7-48F1-BCF3-7E9B4026C25A}"/>
    <cellStyle name="SAPBEXexcBad8 2 3 3 2" xfId="31236" xr:uid="{7AC8EF95-5E0F-4CC4-98BE-B294F8C0C53B}"/>
    <cellStyle name="SAPBEXexcBad8 2 3 4" xfId="30475" xr:uid="{FB72A520-0E46-45EF-999D-7331D8CDD4F7}"/>
    <cellStyle name="SAPBEXexcBad8 2 4" xfId="25582" xr:uid="{96304028-5714-40C8-B66E-2C81CA5FB438}"/>
    <cellStyle name="SAPBEXexcBad8 2 4 2" xfId="30660" xr:uid="{21198073-C9BC-43CA-9C24-E48A4A6A684B}"/>
    <cellStyle name="SAPBEXexcBad8 2 5" xfId="26770" xr:uid="{319CC75F-67F0-4469-9C04-12C50BEC5D2E}"/>
    <cellStyle name="SAPBEXexcBad8 2 5 2" xfId="31372" xr:uid="{D5BA75CA-0B76-4546-A6F1-B263505774AB}"/>
    <cellStyle name="SAPBEXexcBad8 2 6" xfId="29115" xr:uid="{80362491-058B-400C-B7E2-8FD3D76E22F4}"/>
    <cellStyle name="SAPBEXexcBad8 2 6 2" xfId="31666" xr:uid="{87939D5A-3FEE-44FE-8E03-69563144B469}"/>
    <cellStyle name="SAPBEXexcBad8 3" xfId="18809" xr:uid="{FD01D3AB-C1EE-46AB-A765-AA1DD00447B2}"/>
    <cellStyle name="SAPBEXexcBad8 3 2" xfId="25807" xr:uid="{B5B67810-4FFA-42B4-A32B-FA8DC337B1C1}"/>
    <cellStyle name="SAPBEXexcBad8 3 2 2" xfId="30880" xr:uid="{63EA0DAC-AFBB-4C8D-AB19-89F7692EEB8E}"/>
    <cellStyle name="SAPBEXexcBad8 3 3" xfId="25517" xr:uid="{E14EFD09-30D4-44CA-8176-FE84B6FCA809}"/>
    <cellStyle name="SAPBEXexcBad8 3 3 2" xfId="30597" xr:uid="{5106181C-56A2-42FC-BDE6-18E3411CA59A}"/>
    <cellStyle name="SAPBEXexcBad8 3 4" xfId="26296" xr:uid="{D46CFA4C-183C-4D9A-92F8-849D52A19547}"/>
    <cellStyle name="SAPBEXexcBad8 3 4 2" xfId="31105" xr:uid="{7795AC3C-E1E1-4019-BD5E-99CC23FFF410}"/>
    <cellStyle name="SAPBEXexcBad8 3 5" xfId="30362" xr:uid="{529CB591-9BEE-40EA-8F3B-E69CB9CEC7F8}"/>
    <cellStyle name="SAPBEXexcBad8 4" xfId="25313" xr:uid="{B31FF475-BBD5-4B24-8B57-C80BBC01CD79}"/>
    <cellStyle name="SAPBEXexcBad8 4 2" xfId="25649" xr:uid="{58139849-1505-4587-B3A7-0170ED525FC0}"/>
    <cellStyle name="SAPBEXexcBad8 4 2 2" xfId="30726" xr:uid="{B9F55A23-1713-4EF2-BABB-8946FDD39AB2}"/>
    <cellStyle name="SAPBEXexcBad8 4 3" xfId="26396" xr:uid="{0E7CFB55-E028-4270-B05D-5FE3D726D647}"/>
    <cellStyle name="SAPBEXexcBad8 4 3 2" xfId="31204" xr:uid="{509F5B15-A342-412F-94B2-BB9237DD94D3}"/>
    <cellStyle name="SAPBEXexcBad8 4 4" xfId="30474" xr:uid="{9A5BCABD-AD6C-41F2-BDD1-F812B64C5E4F}"/>
    <cellStyle name="SAPBEXexcBad8 5" xfId="25531" xr:uid="{3EC4E646-DD1C-478D-9EB7-564C83CC5CCE}"/>
    <cellStyle name="SAPBEXexcBad8 5 2" xfId="30610" xr:uid="{502F8485-A231-45BF-96C9-450981990605}"/>
    <cellStyle name="SAPBEXexcBad8 6" xfId="26769" xr:uid="{93B361F9-4BF5-49C9-818B-5F1D1D5A5EBA}"/>
    <cellStyle name="SAPBEXexcBad8 6 2" xfId="31371" xr:uid="{97991AE5-8F4D-4DE6-A66B-EE911C997E42}"/>
    <cellStyle name="SAPBEXexcBad8 7" xfId="29114" xr:uid="{F7CC964D-335F-44AD-9603-457D135DED64}"/>
    <cellStyle name="SAPBEXexcBad8 7 2" xfId="31665" xr:uid="{A40599A3-294D-4C2E-84A6-0EFD8376BC08}"/>
    <cellStyle name="SAPBEXexcBad9" xfId="5866" xr:uid="{4A185B0A-F1F7-41A6-93E1-BB8219D0025B}"/>
    <cellStyle name="SAPBEXexcBad9 2" xfId="5867" xr:uid="{55DE6B95-669C-412E-89A3-3F9DDF107CD0}"/>
    <cellStyle name="SAPBEXexcBad9 2 2" xfId="18812" xr:uid="{BBA1D1E4-A540-44EF-9646-9798B66399BA}"/>
    <cellStyle name="SAPBEXexcBad9 2 2 2" xfId="25810" xr:uid="{144098F7-0060-4546-A4FF-1A90EEAF3563}"/>
    <cellStyle name="SAPBEXexcBad9 2 2 2 2" xfId="30883" xr:uid="{1FF2BEF1-68FA-47AC-9C16-179777E11588}"/>
    <cellStyle name="SAPBEXexcBad9 2 2 3" xfId="25627" xr:uid="{1EE63B9B-1784-4F7B-A479-C97C3DADFD55}"/>
    <cellStyle name="SAPBEXexcBad9 2 2 3 2" xfId="30705" xr:uid="{C1A04389-EE80-4BC7-BB0E-F7758CA2DF82}"/>
    <cellStyle name="SAPBEXexcBad9 2 2 4" xfId="26291" xr:uid="{8371749A-AA25-4039-95A0-23781B86C230}"/>
    <cellStyle name="SAPBEXexcBad9 2 2 4 2" xfId="31100" xr:uid="{30CD5A2D-70AC-485A-BEC0-E369DC9D5D54}"/>
    <cellStyle name="SAPBEXexcBad9 2 2 5" xfId="30365" xr:uid="{B334F0C6-880B-4D8D-B91B-245E61A60090}"/>
    <cellStyle name="SAPBEXexcBad9 2 3" xfId="25316" xr:uid="{0AA97202-7931-4416-912E-1C7B0B941D05}"/>
    <cellStyle name="SAPBEXexcBad9 2 3 2" xfId="25761" xr:uid="{C3794E87-4C57-40D1-B5BB-C64083892812}"/>
    <cellStyle name="SAPBEXexcBad9 2 3 2 2" xfId="30834" xr:uid="{8582F0E8-00F8-44C3-9D79-8EEA2875666E}"/>
    <cellStyle name="SAPBEXexcBad9 2 3 3" xfId="26304" xr:uid="{3F9BA143-474D-4E12-924E-A4A8F9979828}"/>
    <cellStyle name="SAPBEXexcBad9 2 3 3 2" xfId="31113" xr:uid="{94290C31-407C-4E8E-9DBE-23A80D4E363F}"/>
    <cellStyle name="SAPBEXexcBad9 2 3 4" xfId="30477" xr:uid="{119029F7-C33C-4056-8210-79CE66A8FA7B}"/>
    <cellStyle name="SAPBEXexcBad9 2 4" xfId="25532" xr:uid="{6A874A34-56BB-4FAC-BC91-543740299A08}"/>
    <cellStyle name="SAPBEXexcBad9 2 4 2" xfId="30611" xr:uid="{8F4160A7-6F83-4B5D-AEB1-B09E8191D031}"/>
    <cellStyle name="SAPBEXexcBad9 2 5" xfId="26772" xr:uid="{EC98E76B-3700-428F-B729-4E0C2CBEFB00}"/>
    <cellStyle name="SAPBEXexcBad9 2 5 2" xfId="31374" xr:uid="{B71AFEEB-D224-4EC9-9B9A-59BDDE1031F2}"/>
    <cellStyle name="SAPBEXexcBad9 2 6" xfId="29117" xr:uid="{A8ABFB12-C0EA-488B-A775-E6C37696693F}"/>
    <cellStyle name="SAPBEXexcBad9 2 6 2" xfId="31668" xr:uid="{34C38FA6-89D7-4762-8EFC-1F7B3D68BE88}"/>
    <cellStyle name="SAPBEXexcBad9 3" xfId="18811" xr:uid="{1D9E35C5-29D0-4183-BA5E-E9E52CD50097}"/>
    <cellStyle name="SAPBEXexcBad9 3 2" xfId="25809" xr:uid="{E521715D-4C7E-4F0E-A4CB-4D4E77E8E7BE}"/>
    <cellStyle name="SAPBEXexcBad9 3 2 2" xfId="30882" xr:uid="{314A18A3-1845-4EEC-B27B-F6E2FA6420BF}"/>
    <cellStyle name="SAPBEXexcBad9 3 3" xfId="25553" xr:uid="{9020C8EA-8B93-44EE-A9A1-1A2AD1A309E2}"/>
    <cellStyle name="SAPBEXexcBad9 3 3 2" xfId="30631" xr:uid="{E802A2F7-73FC-4BB7-99B0-62DEE6CA05E4}"/>
    <cellStyle name="SAPBEXexcBad9 3 4" xfId="26283" xr:uid="{15EE232D-8739-4438-8A76-12B035B41CF8}"/>
    <cellStyle name="SAPBEXexcBad9 3 4 2" xfId="31093" xr:uid="{14577370-0C14-4B6B-8023-350AF967D8C5}"/>
    <cellStyle name="SAPBEXexcBad9 3 5" xfId="30364" xr:uid="{EBF258C9-4379-4B9D-B420-221F8367F0D8}"/>
    <cellStyle name="SAPBEXexcBad9 4" xfId="25315" xr:uid="{D152DEC4-FDC8-4902-A0FC-9919A296A035}"/>
    <cellStyle name="SAPBEXexcBad9 4 2" xfId="25885" xr:uid="{F96C7ED4-3420-49A5-AFFF-8E5FC32E2ABA}"/>
    <cellStyle name="SAPBEXexcBad9 4 2 2" xfId="30958" xr:uid="{001DE5B8-14E4-4929-9AED-85AFAEB670A2}"/>
    <cellStyle name="SAPBEXexcBad9 4 3" xfId="26361" xr:uid="{8B4266EA-5D33-4EA2-AC83-6A44E574AAAD}"/>
    <cellStyle name="SAPBEXexcBad9 4 3 2" xfId="31169" xr:uid="{8A065B0C-01DD-4EAD-A768-89612789FBEC}"/>
    <cellStyle name="SAPBEXexcBad9 4 4" xfId="30476" xr:uid="{DB997572-F775-442D-967F-9E60A09EA07A}"/>
    <cellStyle name="SAPBEXexcBad9 5" xfId="25494" xr:uid="{7760B7FF-5B65-4DE8-9EEE-C376CBE690CD}"/>
    <cellStyle name="SAPBEXexcBad9 5 2" xfId="30574" xr:uid="{EB80232E-0064-4159-8781-9EA87E8BE078}"/>
    <cellStyle name="SAPBEXexcBad9 6" xfId="26771" xr:uid="{1AE0332E-97C4-450D-AE4B-9E32F6DDD1E1}"/>
    <cellStyle name="SAPBEXexcBad9 6 2" xfId="31373" xr:uid="{DFD8E7DA-9B41-4FA2-8B64-8D5F755E9F62}"/>
    <cellStyle name="SAPBEXexcBad9 7" xfId="29116" xr:uid="{D5AD17E5-9BD2-410D-8184-DE77A3DEBD82}"/>
    <cellStyle name="SAPBEXexcBad9 7 2" xfId="31667" xr:uid="{615FAC62-0394-4867-A19B-BF4193A4B537}"/>
    <cellStyle name="SAPBEXexcCritical4" xfId="5868" xr:uid="{C270B86E-3CDA-49F3-9F9A-487D9D9FCB83}"/>
    <cellStyle name="SAPBEXexcCritical4 2" xfId="5869" xr:uid="{52C42015-A8B2-4227-B832-726C161A624B}"/>
    <cellStyle name="SAPBEXexcCritical4 2 2" xfId="18814" xr:uid="{A68F7F07-FA73-4AAB-8386-2C8935715B14}"/>
    <cellStyle name="SAPBEXexcCritical4 2 2 2" xfId="25812" xr:uid="{AEF430F5-D5BF-47CB-AA2A-4B464EE816AB}"/>
    <cellStyle name="SAPBEXexcCritical4 2 2 2 2" xfId="30885" xr:uid="{EA613DE2-81F7-4053-B218-49A315E15CBE}"/>
    <cellStyle name="SAPBEXexcCritical4 2 2 3" xfId="25745" xr:uid="{9F730937-4F4B-48D5-B21C-49BD5A5E9719}"/>
    <cellStyle name="SAPBEXexcCritical4 2 2 3 2" xfId="30818" xr:uid="{68082CC5-2DBA-49F0-9757-58A9C1451724}"/>
    <cellStyle name="SAPBEXexcCritical4 2 2 4" xfId="26433" xr:uid="{D15FA5B5-1F1A-4600-9EE3-BFB0DE060AC7}"/>
    <cellStyle name="SAPBEXexcCritical4 2 2 4 2" xfId="31241" xr:uid="{D18A1D16-7022-4B9A-8E66-91935DE7327C}"/>
    <cellStyle name="SAPBEXexcCritical4 2 2 5" xfId="30367" xr:uid="{0A29BBF3-7EFD-40AC-98E5-45DADA0470A3}"/>
    <cellStyle name="SAPBEXexcCritical4 2 3" xfId="25318" xr:uid="{DBE4BF9A-1BC1-4F2D-8E6D-29E1DF0A2CAE}"/>
    <cellStyle name="SAPBEXexcCritical4 2 3 2" xfId="25708" xr:uid="{A591D6F6-5CB9-447F-911D-D12848471756}"/>
    <cellStyle name="SAPBEXexcCritical4 2 3 2 2" xfId="30781" xr:uid="{B70EBE92-8C56-4E2F-954A-040525875A3A}"/>
    <cellStyle name="SAPBEXexcCritical4 2 3 3" xfId="26265" xr:uid="{9FDD0768-6985-4BE9-A5D4-9263219E9959}"/>
    <cellStyle name="SAPBEXexcCritical4 2 3 3 2" xfId="31075" xr:uid="{0F5FD687-B886-4AAA-B3D4-FBEB584E57D7}"/>
    <cellStyle name="SAPBEXexcCritical4 2 3 4" xfId="30479" xr:uid="{225B1258-039C-4071-ABB6-609EA0B56A2D}"/>
    <cellStyle name="SAPBEXexcCritical4 2 4" xfId="25611" xr:uid="{C45636A2-7D66-40C6-9B48-1E9ABFC8EC98}"/>
    <cellStyle name="SAPBEXexcCritical4 2 4 2" xfId="30689" xr:uid="{46824537-6715-45B4-989A-1E4514577445}"/>
    <cellStyle name="SAPBEXexcCritical4 2 5" xfId="26774" xr:uid="{F7F739B4-6015-4305-A52D-7D000C82EDBD}"/>
    <cellStyle name="SAPBEXexcCritical4 2 5 2" xfId="31376" xr:uid="{B3171A7B-22AE-48B0-8DC6-DE9B2361BB85}"/>
    <cellStyle name="SAPBEXexcCritical4 2 6" xfId="29119" xr:uid="{E9F3294F-EF37-4F15-AED6-379E01C25D6C}"/>
    <cellStyle name="SAPBEXexcCritical4 2 6 2" xfId="31670" xr:uid="{8CEF84BE-D885-497A-BFA0-9F0ADD7152B6}"/>
    <cellStyle name="SAPBEXexcCritical4 3" xfId="18813" xr:uid="{0C0A6602-0F16-44B3-BA57-39CA7E62CB6D}"/>
    <cellStyle name="SAPBEXexcCritical4 3 2" xfId="25811" xr:uid="{082991AE-4C06-4D63-9995-B4216F4DE68C}"/>
    <cellStyle name="SAPBEXexcCritical4 3 2 2" xfId="30884" xr:uid="{C6A450DE-E3E1-48E3-9890-A7FA691AD5B7}"/>
    <cellStyle name="SAPBEXexcCritical4 3 3" xfId="25909" xr:uid="{5D87C68D-B7D1-4908-A2BF-0E6E59BE96E7}"/>
    <cellStyle name="SAPBEXexcCritical4 3 3 2" xfId="30982" xr:uid="{401F25F0-F8B1-43DD-BFB5-DADAD66C57B1}"/>
    <cellStyle name="SAPBEXexcCritical4 3 4" xfId="26292" xr:uid="{3D72B3C9-B66C-4DFB-95C6-31C9C9C63AED}"/>
    <cellStyle name="SAPBEXexcCritical4 3 4 2" xfId="31101" xr:uid="{2E50FA99-900B-443B-BEFF-80C5C96767B3}"/>
    <cellStyle name="SAPBEXexcCritical4 3 5" xfId="30366" xr:uid="{9DCE30F6-C4B6-4C7D-81BC-B9E52699DFCE}"/>
    <cellStyle name="SAPBEXexcCritical4 4" xfId="25317" xr:uid="{2DB8059A-4F30-4230-A1B3-096FE00726E6}"/>
    <cellStyle name="SAPBEXexcCritical4 4 2" xfId="25707" xr:uid="{9CB4A15A-464C-4764-A647-3F6E384C8C3E}"/>
    <cellStyle name="SAPBEXexcCritical4 4 2 2" xfId="30780" xr:uid="{55D738C9-329A-404D-806E-49AC9926BE2F}"/>
    <cellStyle name="SAPBEXexcCritical4 4 3" xfId="26266" xr:uid="{709E68FA-902F-4648-8354-660C57964A68}"/>
    <cellStyle name="SAPBEXexcCritical4 4 3 2" xfId="31076" xr:uid="{0AF6691F-E115-431D-9AC1-CF257EADF1AC}"/>
    <cellStyle name="SAPBEXexcCritical4 4 4" xfId="30478" xr:uid="{4F2504D1-5F4D-4E54-84EB-43EEE4F9E44F}"/>
    <cellStyle name="SAPBEXexcCritical4 5" xfId="25612" xr:uid="{131E1DF4-3CB8-43F6-9D14-544A91464BB2}"/>
    <cellStyle name="SAPBEXexcCritical4 5 2" xfId="30690" xr:uid="{981B438B-CD5D-48D7-B32F-284186C3CD9C}"/>
    <cellStyle name="SAPBEXexcCritical4 6" xfId="26773" xr:uid="{E462E78D-400F-45B0-9ADC-134BCFBE2565}"/>
    <cellStyle name="SAPBEXexcCritical4 6 2" xfId="31375" xr:uid="{2DB9E74B-240A-4B07-B63A-5542FD459957}"/>
    <cellStyle name="SAPBEXexcCritical4 7" xfId="29118" xr:uid="{4BB16EC9-7A48-4041-8F7C-D649E3FB282B}"/>
    <cellStyle name="SAPBEXexcCritical4 7 2" xfId="31669" xr:uid="{80B5133D-DE0B-4DDA-ABF0-B53B63C22046}"/>
    <cellStyle name="SAPBEXexcCritical5" xfId="5870" xr:uid="{FA6B0B82-E8ED-484D-BDF9-C6B8CC2C760D}"/>
    <cellStyle name="SAPBEXexcCritical5 2" xfId="5871" xr:uid="{14F5BE99-24BB-4C39-BAEF-268ED44E9DF2}"/>
    <cellStyle name="SAPBEXexcCritical5 2 2" xfId="18816" xr:uid="{141EA04D-2A75-454C-8ECA-1CEAE78A1E69}"/>
    <cellStyle name="SAPBEXexcCritical5 2 2 2" xfId="25814" xr:uid="{CC5F5A7D-7347-457C-9CEF-DA8EA495E09F}"/>
    <cellStyle name="SAPBEXexcCritical5 2 2 2 2" xfId="30887" xr:uid="{E1C89E4A-7045-4087-B87E-3C572D618405}"/>
    <cellStyle name="SAPBEXexcCritical5 2 2 3" xfId="25925" xr:uid="{18F53916-3592-4F0B-AD31-21204C4C20D1}"/>
    <cellStyle name="SAPBEXexcCritical5 2 2 3 2" xfId="30998" xr:uid="{F566CBB9-88D3-4BED-A075-06AE77492A97}"/>
    <cellStyle name="SAPBEXexcCritical5 2 2 4" xfId="26367" xr:uid="{3A155BF6-3653-44CD-85C3-6EAF9A576701}"/>
    <cellStyle name="SAPBEXexcCritical5 2 2 4 2" xfId="31175" xr:uid="{B95CC6AC-E09A-4311-B7F2-DA1526809B1D}"/>
    <cellStyle name="SAPBEXexcCritical5 2 2 5" xfId="30369" xr:uid="{1432821E-05A9-4A42-A3CE-28F2642EDFA0}"/>
    <cellStyle name="SAPBEXexcCritical5 2 3" xfId="25320" xr:uid="{CC6CAB65-4627-41BD-ADF2-CA000EA0C6AA}"/>
    <cellStyle name="SAPBEXexcCritical5 2 3 2" xfId="26248" xr:uid="{A270EC28-0083-4F98-8FBB-AFC247782540}"/>
    <cellStyle name="SAPBEXexcCritical5 2 3 2 2" xfId="31058" xr:uid="{7B02BEAF-047D-4050-9D07-A35095E723C2}"/>
    <cellStyle name="SAPBEXexcCritical5 2 3 3" xfId="26446" xr:uid="{37385CDE-EDF4-4DB4-853C-833EAE20C0F1}"/>
    <cellStyle name="SAPBEXexcCritical5 2 3 3 2" xfId="31253" xr:uid="{3216B612-2D25-4BE5-A679-E969CA22B962}"/>
    <cellStyle name="SAPBEXexcCritical5 2 3 4" xfId="30481" xr:uid="{63A86086-9D97-418A-8A76-B90490F04859}"/>
    <cellStyle name="SAPBEXexcCritical5 2 4" xfId="25495" xr:uid="{2D141465-F744-42E8-8E0E-E9B9B0DF4445}"/>
    <cellStyle name="SAPBEXexcCritical5 2 4 2" xfId="30575" xr:uid="{702AD862-0C05-4001-A108-869E24464631}"/>
    <cellStyle name="SAPBEXexcCritical5 2 5" xfId="26776" xr:uid="{C64D7E9E-8CE7-4984-930B-01BCCA456C47}"/>
    <cellStyle name="SAPBEXexcCritical5 2 5 2" xfId="31378" xr:uid="{5831AC7B-4C68-43DD-8B94-E4595423A5C6}"/>
    <cellStyle name="SAPBEXexcCritical5 2 6" xfId="29121" xr:uid="{DE05AD00-B65E-4AE9-8C35-09011F9D70B9}"/>
    <cellStyle name="SAPBEXexcCritical5 2 6 2" xfId="31672" xr:uid="{9BA8A657-E0DA-4DD1-BBF1-3C8E3B6B9318}"/>
    <cellStyle name="SAPBEXexcCritical5 3" xfId="18815" xr:uid="{BF317869-5664-4E5F-91B7-CAA8D973341D}"/>
    <cellStyle name="SAPBEXexcCritical5 3 2" xfId="25813" xr:uid="{BDBFCEAA-7EA2-45EC-9D7A-585E5895FF3E}"/>
    <cellStyle name="SAPBEXexcCritical5 3 2 2" xfId="30886" xr:uid="{C6DD36C8-C38B-4CA2-BCB7-D28B8B414E8C}"/>
    <cellStyle name="SAPBEXexcCritical5 3 3" xfId="25572" xr:uid="{9C261624-7E48-4BAC-9524-00C0C6F38F93}"/>
    <cellStyle name="SAPBEXexcCritical5 3 3 2" xfId="30650" xr:uid="{B4E83696-AAAE-485C-940B-6C2C880F1F99}"/>
    <cellStyle name="SAPBEXexcCritical5 3 4" xfId="26384" xr:uid="{80EC6297-2C43-4F17-86A5-C31C2649ADCF}"/>
    <cellStyle name="SAPBEXexcCritical5 3 4 2" xfId="31192" xr:uid="{CB4C3C32-53D8-442D-A800-3949670C1FF3}"/>
    <cellStyle name="SAPBEXexcCritical5 3 5" xfId="30368" xr:uid="{A001FA78-4225-4252-9A92-64AF8563361E}"/>
    <cellStyle name="SAPBEXexcCritical5 4" xfId="25319" xr:uid="{A2477CA7-E56F-4CDD-9224-5DA37C04773B}"/>
    <cellStyle name="SAPBEXexcCritical5 4 2" xfId="25709" xr:uid="{5F4ADF1A-D3A7-4496-A107-601273386EC1}"/>
    <cellStyle name="SAPBEXexcCritical5 4 2 2" xfId="30782" xr:uid="{4989A37D-BC74-4A73-8E5B-179F740A88F0}"/>
    <cellStyle name="SAPBEXexcCritical5 4 3" xfId="26264" xr:uid="{77F4312D-830C-4F4E-B733-33857383CCCA}"/>
    <cellStyle name="SAPBEXexcCritical5 4 3 2" xfId="31074" xr:uid="{69D23EA9-C8AC-406C-820B-A5B99D5D532C}"/>
    <cellStyle name="SAPBEXexcCritical5 4 4" xfId="30480" xr:uid="{1C67A73A-97A4-4C28-8E5A-052C42159A2C}"/>
    <cellStyle name="SAPBEXexcCritical5 5" xfId="25498" xr:uid="{DF554841-9DED-476A-B299-2D49ADEBCCA0}"/>
    <cellStyle name="SAPBEXexcCritical5 5 2" xfId="30578" xr:uid="{4AC5AEBE-B932-4A67-9AAE-E68CE4421133}"/>
    <cellStyle name="SAPBEXexcCritical5 6" xfId="26775" xr:uid="{61489AF8-DB5C-488D-849B-91AA4C848EDF}"/>
    <cellStyle name="SAPBEXexcCritical5 6 2" xfId="31377" xr:uid="{6AC4237B-9734-4019-9464-6DD1098EE7DB}"/>
    <cellStyle name="SAPBEXexcCritical5 7" xfId="29120" xr:uid="{DF64E84A-A46D-421F-B0A8-BA4DC6CC174B}"/>
    <cellStyle name="SAPBEXexcCritical5 7 2" xfId="31671" xr:uid="{30ACDA14-8F10-4CE2-A710-3A9A281494DD}"/>
    <cellStyle name="SAPBEXexcCritical6" xfId="5872" xr:uid="{D72CCFD5-353A-4A65-A7CC-07997EC3164B}"/>
    <cellStyle name="SAPBEXexcCritical6 2" xfId="5873" xr:uid="{5DF2C14B-8744-4A23-9EE4-984F976CA8E3}"/>
    <cellStyle name="SAPBEXexcCritical6 2 2" xfId="18818" xr:uid="{C5D28C40-2F0A-4040-838C-8C39E146DBED}"/>
    <cellStyle name="SAPBEXexcCritical6 2 2 2" xfId="25816" xr:uid="{A3B6BBDE-0207-431F-B46D-BBFF0147EA76}"/>
    <cellStyle name="SAPBEXexcCritical6 2 2 2 2" xfId="30889" xr:uid="{881F8559-458F-4BF1-B4A3-F7ED9A17350E}"/>
    <cellStyle name="SAPBEXexcCritical6 2 2 3" xfId="25569" xr:uid="{A161B897-A1B3-4EEF-9BEF-EA88BA8A8C1B}"/>
    <cellStyle name="SAPBEXexcCritical6 2 2 3 2" xfId="30647" xr:uid="{9E390451-DD20-45C7-BA46-2271FE2C057F}"/>
    <cellStyle name="SAPBEXexcCritical6 2 2 4" xfId="26355" xr:uid="{84E6EB08-1115-4AF5-A652-7591D30A278B}"/>
    <cellStyle name="SAPBEXexcCritical6 2 2 4 2" xfId="31163" xr:uid="{0201F125-BCC7-4663-99A5-EFCE07EB5C45}"/>
    <cellStyle name="SAPBEXexcCritical6 2 2 5" xfId="30371" xr:uid="{AE31EB9C-D2DA-4053-8325-EB918931CD66}"/>
    <cellStyle name="SAPBEXexcCritical6 2 3" xfId="25322" xr:uid="{A34E03EE-0BF7-4960-82ED-3E1E768000CE}"/>
    <cellStyle name="SAPBEXexcCritical6 2 3 2" xfId="25710" xr:uid="{99C62B1D-0655-4D31-A6CC-0E9B2A3FC4B8}"/>
    <cellStyle name="SAPBEXexcCritical6 2 3 2 2" xfId="30783" xr:uid="{EFC5C591-77CE-4F9F-9DD5-71AAC6EFD3B7}"/>
    <cellStyle name="SAPBEXexcCritical6 2 3 3" xfId="26263" xr:uid="{E52E3C91-DAA5-42D3-9343-53DBC7E03F41}"/>
    <cellStyle name="SAPBEXexcCritical6 2 3 3 2" xfId="31073" xr:uid="{4D9ED927-9256-4BBB-B132-0802A4A4A616}"/>
    <cellStyle name="SAPBEXexcCritical6 2 3 4" xfId="30483" xr:uid="{BCE14349-8753-406A-8905-A44AFB7057B0}"/>
    <cellStyle name="SAPBEXexcCritical6 2 4" xfId="25584" xr:uid="{C3B1D883-9EE3-4C1B-9E71-077FD34706E3}"/>
    <cellStyle name="SAPBEXexcCritical6 2 4 2" xfId="30662" xr:uid="{64E8B75F-777E-4413-9863-2E5515D68E32}"/>
    <cellStyle name="SAPBEXexcCritical6 2 5" xfId="26778" xr:uid="{365944E2-F883-4B3B-8AD9-C30896FA44CC}"/>
    <cellStyle name="SAPBEXexcCritical6 2 5 2" xfId="31380" xr:uid="{C764F4DF-B61B-4FB7-A917-35D6B904B829}"/>
    <cellStyle name="SAPBEXexcCritical6 2 6" xfId="29123" xr:uid="{2ADA3367-5066-4CF5-9286-FEABF30A8222}"/>
    <cellStyle name="SAPBEXexcCritical6 2 6 2" xfId="31674" xr:uid="{1910AFA6-C9E6-4515-8968-A4313565014B}"/>
    <cellStyle name="SAPBEXexcCritical6 3" xfId="18817" xr:uid="{C72C95EF-D78B-40C5-A236-4118285383FA}"/>
    <cellStyle name="SAPBEXexcCritical6 3 2" xfId="25815" xr:uid="{A7E846C0-06A2-4F2C-9DE5-5414144C0E66}"/>
    <cellStyle name="SAPBEXexcCritical6 3 2 2" xfId="30888" xr:uid="{14AB297B-6B03-4E88-816D-1E1898B87C21}"/>
    <cellStyle name="SAPBEXexcCritical6 3 3" xfId="25644" xr:uid="{FBB83383-69E9-49D2-B780-F41773D559B1}"/>
    <cellStyle name="SAPBEXexcCritical6 3 3 2" xfId="30721" xr:uid="{B4651CF2-1933-4A34-987B-12491CA75424}"/>
    <cellStyle name="SAPBEXexcCritical6 3 4" xfId="26347" xr:uid="{DAA67962-E24C-49C9-8FCC-D9C14A004679}"/>
    <cellStyle name="SAPBEXexcCritical6 3 4 2" xfId="31155" xr:uid="{72CA5A70-9034-44E3-B261-B27A9F5216BA}"/>
    <cellStyle name="SAPBEXexcCritical6 3 5" xfId="30370" xr:uid="{3B138240-5402-4AB6-900F-D34E91390742}"/>
    <cellStyle name="SAPBEXexcCritical6 4" xfId="25321" xr:uid="{1285A1FB-2FE1-47BC-8FE9-56B2C3CD3E5B}"/>
    <cellStyle name="SAPBEXexcCritical6 4 2" xfId="25904" xr:uid="{19FA9A68-5736-44E4-AA7C-9F50704A26F8}"/>
    <cellStyle name="SAPBEXexcCritical6 4 2 2" xfId="30977" xr:uid="{439F2F02-BDC9-4098-9478-A0911A1D3D33}"/>
    <cellStyle name="SAPBEXexcCritical6 4 3" xfId="26302" xr:uid="{4C611E0D-73DF-4732-9A50-1726BED38AEB}"/>
    <cellStyle name="SAPBEXexcCritical6 4 3 2" xfId="31111" xr:uid="{0C11FD5E-AD88-4DAB-8B16-BF2E812ABE8A}"/>
    <cellStyle name="SAPBEXexcCritical6 4 4" xfId="30482" xr:uid="{5E54E74C-A8AB-4F5E-8195-7E6E720970CE}"/>
    <cellStyle name="SAPBEXexcCritical6 5" xfId="25533" xr:uid="{04B4BD86-3D52-4E01-930D-7853103FC16B}"/>
    <cellStyle name="SAPBEXexcCritical6 5 2" xfId="30612" xr:uid="{5C7B784D-A52F-47B5-80DD-6B271EBB0932}"/>
    <cellStyle name="SAPBEXexcCritical6 6" xfId="26777" xr:uid="{E58CE28A-B4A2-4C4D-A200-8DEE2AB0001D}"/>
    <cellStyle name="SAPBEXexcCritical6 6 2" xfId="31379" xr:uid="{173354C2-73DA-4C18-9CD1-02316BB4055D}"/>
    <cellStyle name="SAPBEXexcCritical6 7" xfId="29122" xr:uid="{DC0588B3-CC35-4B70-8A24-5A909F250D08}"/>
    <cellStyle name="SAPBEXexcCritical6 7 2" xfId="31673" xr:uid="{ABDDAC21-20D8-418B-8C4F-AF33BFB72B02}"/>
    <cellStyle name="SAPBEXexcGood1" xfId="5874" xr:uid="{76F5EEDF-79D0-40D6-874B-D9A92E3900E3}"/>
    <cellStyle name="SAPBEXexcGood1 2" xfId="5875" xr:uid="{C8356942-D94B-4C71-A3E2-046372FACE24}"/>
    <cellStyle name="SAPBEXexcGood1 2 2" xfId="18820" xr:uid="{09E3B407-96F2-4037-B64C-974E16867C7B}"/>
    <cellStyle name="SAPBEXexcGood1 2 2 2" xfId="25818" xr:uid="{57E70928-AA7E-4BFE-8EBC-086934BD2860}"/>
    <cellStyle name="SAPBEXexcGood1 2 2 2 2" xfId="30891" xr:uid="{650B1A0A-6A87-40E1-AB76-8EAE16DA56AA}"/>
    <cellStyle name="SAPBEXexcGood1 2 2 3" xfId="25910" xr:uid="{3D909224-BD4B-4803-9B3D-722A0ECA18DB}"/>
    <cellStyle name="SAPBEXexcGood1 2 2 3 2" xfId="30983" xr:uid="{49EA15C4-99B1-4187-A4E0-EFCC6D622691}"/>
    <cellStyle name="SAPBEXexcGood1 2 2 4" xfId="26319" xr:uid="{CFD1E054-09DA-4664-835D-C2DEB50845C6}"/>
    <cellStyle name="SAPBEXexcGood1 2 2 4 2" xfId="31127" xr:uid="{DF6399CA-D912-4C27-AF0D-CE5DD24B41D6}"/>
    <cellStyle name="SAPBEXexcGood1 2 2 5" xfId="30373" xr:uid="{9007F75B-B054-4A58-80D7-395D8432D326}"/>
    <cellStyle name="SAPBEXexcGood1 2 3" xfId="25324" xr:uid="{E3623A74-C757-4775-B74A-EB9146F523CF}"/>
    <cellStyle name="SAPBEXexcGood1 2 3 2" xfId="25712" xr:uid="{2F9ED140-5770-40F8-B5D5-4EBEB1577437}"/>
    <cellStyle name="SAPBEXexcGood1 2 3 2 2" xfId="30785" xr:uid="{E3BB48AD-6651-40E6-94E3-400C7BD94F0E}"/>
    <cellStyle name="SAPBEXexcGood1 2 3 3" xfId="26261" xr:uid="{97C9DF27-C96E-44C4-ACEC-C90393FB2BFF}"/>
    <cellStyle name="SAPBEXexcGood1 2 3 3 2" xfId="31071" xr:uid="{3E941740-44C0-4EBE-BBCD-F190422AC625}"/>
    <cellStyle name="SAPBEXexcGood1 2 3 4" xfId="30485" xr:uid="{EFFFEFB6-EAAB-4B51-B732-0B571F4CAE6F}"/>
    <cellStyle name="SAPBEXexcGood1 2 4" xfId="25613" xr:uid="{91CF367B-CF07-4BFE-9C74-AAB24E8A2A12}"/>
    <cellStyle name="SAPBEXexcGood1 2 4 2" xfId="30691" xr:uid="{25707697-7D2B-45D2-9495-8D368EC37B61}"/>
    <cellStyle name="SAPBEXexcGood1 2 5" xfId="26780" xr:uid="{7293C11B-EE0D-47A1-ADA0-385701ED467F}"/>
    <cellStyle name="SAPBEXexcGood1 2 5 2" xfId="31382" xr:uid="{E8E89219-AD8C-47AE-BF07-4BAE56E3F9DA}"/>
    <cellStyle name="SAPBEXexcGood1 2 6" xfId="29125" xr:uid="{5DA0DEB6-B8F6-4CFD-93C2-CD0A61AAFB7C}"/>
    <cellStyle name="SAPBEXexcGood1 2 6 2" xfId="31676" xr:uid="{2465E2FD-7954-4561-B846-4C1003FE3C8A}"/>
    <cellStyle name="SAPBEXexcGood1 3" xfId="18819" xr:uid="{A765D8AE-6DE0-48DB-AD9B-FD7BAA7AB8D1}"/>
    <cellStyle name="SAPBEXexcGood1 3 2" xfId="25817" xr:uid="{16FEAF4C-CD08-4D21-BAE8-EE24C6764E39}"/>
    <cellStyle name="SAPBEXexcGood1 3 2 2" xfId="30890" xr:uid="{840FC7CD-BD76-4890-A344-4D90998DF350}"/>
    <cellStyle name="SAPBEXexcGood1 3 3" xfId="25600" xr:uid="{4503EA07-A06E-475E-81A3-25286D7512D6}"/>
    <cellStyle name="SAPBEXexcGood1 3 3 2" xfId="30678" xr:uid="{D10BDF16-F4D3-49E1-AF2C-0887252F476D}"/>
    <cellStyle name="SAPBEXexcGood1 3 4" xfId="26366" xr:uid="{FF3E1412-AC31-4305-8BF7-2333096AE8AB}"/>
    <cellStyle name="SAPBEXexcGood1 3 4 2" xfId="31174" xr:uid="{AB28BB0D-2813-410B-97A2-C063D60649E3}"/>
    <cellStyle name="SAPBEXexcGood1 3 5" xfId="30372" xr:uid="{F18B2C4A-626B-4A97-98A7-54914957E863}"/>
    <cellStyle name="SAPBEXexcGood1 4" xfId="25323" xr:uid="{B7FE80C9-9B8C-4098-AE0E-A57A81E11166}"/>
    <cellStyle name="SAPBEXexcGood1 4 2" xfId="25711" xr:uid="{F027058E-0ABF-4935-BA3D-E8FFF9659EB6}"/>
    <cellStyle name="SAPBEXexcGood1 4 2 2" xfId="30784" xr:uid="{C04036E3-C83E-42AD-9A8B-0C9A70777147}"/>
    <cellStyle name="SAPBEXexcGood1 4 3" xfId="26262" xr:uid="{6463C737-B119-4208-A6B3-DBD759148721}"/>
    <cellStyle name="SAPBEXexcGood1 4 3 2" xfId="31072" xr:uid="{255947E3-90C0-4066-8CB6-FEE769090565}"/>
    <cellStyle name="SAPBEXexcGood1 4 4" xfId="30484" xr:uid="{5FC89F3B-2C92-47F6-9260-2D30F30D17A1}"/>
    <cellStyle name="SAPBEXexcGood1 5" xfId="25496" xr:uid="{EB20CDD9-5428-4226-9C87-24C0EF64D8B9}"/>
    <cellStyle name="SAPBEXexcGood1 5 2" xfId="30576" xr:uid="{3C732678-8A92-4360-BBA4-C5EBB4CB76FB}"/>
    <cellStyle name="SAPBEXexcGood1 6" xfId="26779" xr:uid="{57B1EDF4-4801-4158-8824-7BCBDB45BA24}"/>
    <cellStyle name="SAPBEXexcGood1 6 2" xfId="31381" xr:uid="{6E77A6E9-0577-4E7C-91F9-DC2D7928B9F2}"/>
    <cellStyle name="SAPBEXexcGood1 7" xfId="29124" xr:uid="{A3C320F7-44FE-486F-A135-CCD7880E6834}"/>
    <cellStyle name="SAPBEXexcGood1 7 2" xfId="31675" xr:uid="{2E6FA2DE-EAEC-41DF-ABF1-4826066ADAE2}"/>
    <cellStyle name="SAPBEXexcGood2" xfId="5876" xr:uid="{6D9882C4-1C3F-40F9-AAE5-DDEE1B820A9D}"/>
    <cellStyle name="SAPBEXexcGood2 2" xfId="5877" xr:uid="{EFA6F1E4-1CC8-46F5-85A2-385BDA2296EA}"/>
    <cellStyle name="SAPBEXexcGood2 2 2" xfId="18822" xr:uid="{455E92A2-8440-4D6F-9BFB-F73296474995}"/>
    <cellStyle name="SAPBEXexcGood2 2 2 2" xfId="25820" xr:uid="{834300CB-50E5-49C0-AA69-425642C71B33}"/>
    <cellStyle name="SAPBEXexcGood2 2 2 2 2" xfId="30893" xr:uid="{980981D5-9D72-4171-8752-26F08F5336AD}"/>
    <cellStyle name="SAPBEXexcGood2 2 2 3" xfId="25573" xr:uid="{6BE3759A-820D-409F-845B-7E477F2F46C8}"/>
    <cellStyle name="SAPBEXexcGood2 2 2 3 2" xfId="30651" xr:uid="{16B7B72C-0808-437C-8C76-15B78B67C4FA}"/>
    <cellStyle name="SAPBEXexcGood2 2 2 4" xfId="26397" xr:uid="{8B7374C2-E62B-464E-838B-47A2971CE05C}"/>
    <cellStyle name="SAPBEXexcGood2 2 2 4 2" xfId="31205" xr:uid="{F94998FB-7368-4284-AEB5-FB465896ECB5}"/>
    <cellStyle name="SAPBEXexcGood2 2 2 5" xfId="30375" xr:uid="{773FFB9E-BDF2-41F3-A214-B523F43151D4}"/>
    <cellStyle name="SAPBEXexcGood2 2 3" xfId="25326" xr:uid="{C38BB9EF-A567-4AC2-BF73-0EFA7F42CD28}"/>
    <cellStyle name="SAPBEXexcGood2 2 3 2" xfId="25912" xr:uid="{199B68C3-82B0-4290-9047-BE1ABF0CD96A}"/>
    <cellStyle name="SAPBEXexcGood2 2 3 2 2" xfId="30985" xr:uid="{1D68A91D-4811-4006-8BC4-B5720902612F}"/>
    <cellStyle name="SAPBEXexcGood2 2 3 3" xfId="26377" xr:uid="{0DCAF9BA-EFD5-46F2-A138-B61A48B53BFF}"/>
    <cellStyle name="SAPBEXexcGood2 2 3 3 2" xfId="31185" xr:uid="{62B37785-1178-4253-9632-1D7A76CB0C3C}"/>
    <cellStyle name="SAPBEXexcGood2 2 3 4" xfId="30487" xr:uid="{4DA2BDA6-2B0B-46DC-BB11-9309D339C33D}"/>
    <cellStyle name="SAPBEXexcGood2 2 4" xfId="25578" xr:uid="{BB00848E-FAA8-469F-9FC3-05D5E48C5E6C}"/>
    <cellStyle name="SAPBEXexcGood2 2 4 2" xfId="30656" xr:uid="{8DD04A6C-519C-48DD-BC6A-ED25C76E4511}"/>
    <cellStyle name="SAPBEXexcGood2 2 5" xfId="26782" xr:uid="{CD2C30E7-0E48-42CB-9D6C-6CFD898DEAAD}"/>
    <cellStyle name="SAPBEXexcGood2 2 5 2" xfId="31384" xr:uid="{B1F21AAF-A58B-41C2-928F-411B09849A81}"/>
    <cellStyle name="SAPBEXexcGood2 2 6" xfId="29127" xr:uid="{DC73CD7E-8B88-4C60-B73C-2EF1549CADF0}"/>
    <cellStyle name="SAPBEXexcGood2 2 6 2" xfId="31678" xr:uid="{700C33E9-A42F-47C2-A5C4-3E300571D704}"/>
    <cellStyle name="SAPBEXexcGood2 3" xfId="18821" xr:uid="{3D89FAAC-45EE-4DCC-BB6F-BF718A342DC8}"/>
    <cellStyle name="SAPBEXexcGood2 3 2" xfId="25819" xr:uid="{6D26A9E2-9D95-4B0C-B40F-3F4F97572C3F}"/>
    <cellStyle name="SAPBEXexcGood2 3 2 2" xfId="30892" xr:uid="{D2EC2018-1A13-4A1E-9E90-F47B4845724E}"/>
    <cellStyle name="SAPBEXexcGood2 3 3" xfId="25922" xr:uid="{5EE4E935-7C2B-4333-BBA7-D96261B2BE0F}"/>
    <cellStyle name="SAPBEXexcGood2 3 3 2" xfId="30995" xr:uid="{6D3F2F71-B5A0-4C83-BEA6-53E015FD2EDC}"/>
    <cellStyle name="SAPBEXexcGood2 3 4" xfId="26278" xr:uid="{7D2BCB94-A0AD-4260-95BE-D911FDD4AB3F}"/>
    <cellStyle name="SAPBEXexcGood2 3 4 2" xfId="31088" xr:uid="{90A3C335-BE82-4D90-BECF-BB09D515D56D}"/>
    <cellStyle name="SAPBEXexcGood2 3 5" xfId="30374" xr:uid="{0F9E03FE-14EC-4B19-AF04-D38F693D35D8}"/>
    <cellStyle name="SAPBEXexcGood2 4" xfId="25325" xr:uid="{46164909-8DAA-4F41-A790-C983AB9EB2D8}"/>
    <cellStyle name="SAPBEXexcGood2 4 2" xfId="25713" xr:uid="{7A9113AD-E01B-4C08-87A3-061F181DDFC8}"/>
    <cellStyle name="SAPBEXexcGood2 4 2 2" xfId="30786" xr:uid="{E5D273A0-3ABF-4AE7-8F2B-3C4EBA73DCEB}"/>
    <cellStyle name="SAPBEXexcGood2 4 3" xfId="26260" xr:uid="{263D92F6-7EF4-4A12-B1E3-8C71825F11C6}"/>
    <cellStyle name="SAPBEXexcGood2 4 3 2" xfId="31070" xr:uid="{A2692706-46CC-4ED2-97CF-4107F2F3254B}"/>
    <cellStyle name="SAPBEXexcGood2 4 4" xfId="30486" xr:uid="{392769E5-754F-42C8-97A9-2B993C22FADB}"/>
    <cellStyle name="SAPBEXexcGood2 5" xfId="25610" xr:uid="{BFD2B093-C6D4-4156-870A-31829D2DCD94}"/>
    <cellStyle name="SAPBEXexcGood2 5 2" xfId="30688" xr:uid="{265DE22B-50E2-4E60-8DF1-AD54BAAAC80F}"/>
    <cellStyle name="SAPBEXexcGood2 6" xfId="26781" xr:uid="{E909FAAE-EBCC-43CC-BEE1-F3E7B5864C8B}"/>
    <cellStyle name="SAPBEXexcGood2 6 2" xfId="31383" xr:uid="{8A9AFF25-EAAB-4FC4-8F78-E783845EB901}"/>
    <cellStyle name="SAPBEXexcGood2 7" xfId="29126" xr:uid="{DF67E2F5-6331-472B-91ED-A5537374C22B}"/>
    <cellStyle name="SAPBEXexcGood2 7 2" xfId="31677" xr:uid="{19D21369-66C5-47F2-B055-8025542C46EA}"/>
    <cellStyle name="SAPBEXexcGood3" xfId="5878" xr:uid="{8F440556-4C79-496C-A42A-66E27BFA85A5}"/>
    <cellStyle name="SAPBEXexcGood3 2" xfId="5879" xr:uid="{14D69200-871B-4D16-8F90-6BC22730D3C0}"/>
    <cellStyle name="SAPBEXexcGood3 2 2" xfId="18824" xr:uid="{8414E8D2-F8FE-49A4-8282-1BA1D40339FF}"/>
    <cellStyle name="SAPBEXexcGood3 2 2 2" xfId="25822" xr:uid="{AEDD7A20-F0FF-4DFE-B0ED-B2732BBC9DEF}"/>
    <cellStyle name="SAPBEXexcGood3 2 2 2 2" xfId="30895" xr:uid="{5470BDD9-9FEF-4C4B-8EC2-0AFF319B1C1D}"/>
    <cellStyle name="SAPBEXexcGood3 2 2 3" xfId="25636" xr:uid="{2B8E632D-DB51-4478-B219-FF5980A117C2}"/>
    <cellStyle name="SAPBEXexcGood3 2 2 3 2" xfId="30714" xr:uid="{7448E408-079C-4D10-83BE-05BCF3CA8F50}"/>
    <cellStyle name="SAPBEXexcGood3 2 2 4" xfId="26364" xr:uid="{B006B4FE-9FE2-4F61-B795-CD54FBCFBBC8}"/>
    <cellStyle name="SAPBEXexcGood3 2 2 4 2" xfId="31172" xr:uid="{C77739DE-39FF-4163-ACA4-B1E0316F8AE2}"/>
    <cellStyle name="SAPBEXexcGood3 2 2 5" xfId="30377" xr:uid="{A3BB8D40-78BF-4F1C-BA4F-05FC6D1B04AF}"/>
    <cellStyle name="SAPBEXexcGood3 2 3" xfId="25328" xr:uid="{1F5514F0-4F5B-46EB-9A0E-1CBC88CEFB83}"/>
    <cellStyle name="SAPBEXexcGood3 2 3 2" xfId="25714" xr:uid="{5F2909D8-BE1F-46B9-A56C-00380E3AC551}"/>
    <cellStyle name="SAPBEXexcGood3 2 3 2 2" xfId="30787" xr:uid="{D886BD32-B581-4A98-9862-CF1ECD3CE18D}"/>
    <cellStyle name="SAPBEXexcGood3 2 3 3" xfId="26259" xr:uid="{65F51E56-DD56-4900-8BA1-2C0F9F56151A}"/>
    <cellStyle name="SAPBEXexcGood3 2 3 3 2" xfId="31069" xr:uid="{85B03326-5AEF-4A5A-A8E6-CF60F6881196}"/>
    <cellStyle name="SAPBEXexcGood3 2 3 4" xfId="30489" xr:uid="{44AF6272-92B7-4F12-89B4-8FC952A22677}"/>
    <cellStyle name="SAPBEXexcGood3 2 4" xfId="25534" xr:uid="{E3418D72-25A3-469D-B4B3-03ED25FB0D27}"/>
    <cellStyle name="SAPBEXexcGood3 2 4 2" xfId="30613" xr:uid="{B3D9B22D-2E03-48F6-BA0C-BDDBAEE06369}"/>
    <cellStyle name="SAPBEXexcGood3 2 5" xfId="26784" xr:uid="{4286CE23-6ADB-4263-B1F0-1B6B51AFE3B2}"/>
    <cellStyle name="SAPBEXexcGood3 2 5 2" xfId="31386" xr:uid="{C8AE0D3F-C432-42EA-8CFE-B54DB5B72535}"/>
    <cellStyle name="SAPBEXexcGood3 2 6" xfId="29129" xr:uid="{E21FEA54-58DE-4408-A87A-912928D5A540}"/>
    <cellStyle name="SAPBEXexcGood3 2 6 2" xfId="31680" xr:uid="{91905BA2-084A-4D2A-9378-616A6947F777}"/>
    <cellStyle name="SAPBEXexcGood3 3" xfId="18823" xr:uid="{879C5BA1-8144-466F-8243-70F960D4D412}"/>
    <cellStyle name="SAPBEXexcGood3 3 2" xfId="25821" xr:uid="{A0D0A338-FA47-480B-94A5-9568A51EB6BB}"/>
    <cellStyle name="SAPBEXexcGood3 3 2 2" xfId="30894" xr:uid="{A52F0D9C-D62C-48BB-9D6C-C29B50BD337F}"/>
    <cellStyle name="SAPBEXexcGood3 3 3" xfId="25926" xr:uid="{2F2F3104-B671-40A0-B5F0-D7199C6C4FAF}"/>
    <cellStyle name="SAPBEXexcGood3 3 3 2" xfId="30999" xr:uid="{E248590D-954B-4744-96AA-3186487EA6CF}"/>
    <cellStyle name="SAPBEXexcGood3 3 4" xfId="26281" xr:uid="{BD051ECD-EF89-4C92-B340-4BB67A473E8B}"/>
    <cellStyle name="SAPBEXexcGood3 3 4 2" xfId="31091" xr:uid="{AAC8E49F-D3EC-4023-A913-F5BA5A1E5D94}"/>
    <cellStyle name="SAPBEXexcGood3 3 5" xfId="30376" xr:uid="{FB04C543-29E2-45D1-949E-82D37D3FAE12}"/>
    <cellStyle name="SAPBEXexcGood3 4" xfId="25327" xr:uid="{3947B2F6-1FE9-4E4A-BEC8-B148D252A064}"/>
    <cellStyle name="SAPBEXexcGood3 4 2" xfId="25470" xr:uid="{CD0F6896-236C-4F5A-AE9E-801FD8431704}"/>
    <cellStyle name="SAPBEXexcGood3 4 2 2" xfId="30550" xr:uid="{CC72E9B0-3133-46D8-8B47-2A7F4DD28DEE}"/>
    <cellStyle name="SAPBEXexcGood3 4 3" xfId="26338" xr:uid="{1387C5C4-D776-4435-BDE6-F9CE0BDB359D}"/>
    <cellStyle name="SAPBEXexcGood3 4 3 2" xfId="31146" xr:uid="{55484807-C26B-497E-8A5E-1458513A804E}"/>
    <cellStyle name="SAPBEXexcGood3 4 4" xfId="30488" xr:uid="{899EFA5C-591C-4230-BEB3-B26F3E074F4E}"/>
    <cellStyle name="SAPBEXexcGood3 5" xfId="25583" xr:uid="{2B8AD61C-3618-4095-A739-31089D89EA2B}"/>
    <cellStyle name="SAPBEXexcGood3 5 2" xfId="30661" xr:uid="{7A4B06F3-8F7C-46A5-8E49-F020A3FD03D3}"/>
    <cellStyle name="SAPBEXexcGood3 6" xfId="26783" xr:uid="{82E8CD56-0F72-4C4A-82CB-D3C840D09DF4}"/>
    <cellStyle name="SAPBEXexcGood3 6 2" xfId="31385" xr:uid="{89DDA7F9-B7AE-4E16-9477-320B4D0823AD}"/>
    <cellStyle name="SAPBEXexcGood3 7" xfId="29128" xr:uid="{96A87242-7A1A-4178-B046-7CC31549BF00}"/>
    <cellStyle name="SAPBEXexcGood3 7 2" xfId="31679" xr:uid="{2146F742-A706-4D2C-A935-4FDD48014E08}"/>
    <cellStyle name="SAPBEXfilterDrill" xfId="5880" xr:uid="{A9D72E9F-8A12-4505-8EF8-E3291ABF4A45}"/>
    <cellStyle name="SAPBEXfilterDrill 2" xfId="5881" xr:uid="{49A56085-A680-4AF8-B3A3-5299E8600C7B}"/>
    <cellStyle name="SAPBEXfilterDrill 2 2" xfId="18826" xr:uid="{0562D111-7DB5-469F-A7CD-220367353688}"/>
    <cellStyle name="SAPBEXfilterDrill 2 2 2" xfId="25824" xr:uid="{F3846BD5-152B-4530-B58C-23A8B9FA3648}"/>
    <cellStyle name="SAPBEXfilterDrill 2 2 2 2" xfId="30897" xr:uid="{64E5C71E-A933-416A-A5CC-C96FFDD9FE6C}"/>
    <cellStyle name="SAPBEXfilterDrill 2 2 3" xfId="25518" xr:uid="{E47417D8-82B1-42D9-8ABC-02E6E1CE7827}"/>
    <cellStyle name="SAPBEXfilterDrill 2 2 3 2" xfId="30598" xr:uid="{683DEF59-1BF3-40C5-B606-1B9838640BAD}"/>
    <cellStyle name="SAPBEXfilterDrill 2 2 4" xfId="26388" xr:uid="{9392DE0A-4307-496C-8D27-0A2281199963}"/>
    <cellStyle name="SAPBEXfilterDrill 2 2 4 2" xfId="31196" xr:uid="{E936F9DF-3DCF-489C-B1B2-CED6998907F7}"/>
    <cellStyle name="SAPBEXfilterDrill 2 2 5" xfId="30379" xr:uid="{4E49FB95-097C-4516-94FF-E41E27640E04}"/>
    <cellStyle name="SAPBEXfilterDrill 2 3" xfId="25330" xr:uid="{8BC49432-8C4D-4572-9704-4547B13E9334}"/>
    <cellStyle name="SAPBEXfilterDrill 2 3 2" xfId="25940" xr:uid="{4A2910AE-3553-4173-811C-BA57297DFC69}"/>
    <cellStyle name="SAPBEXfilterDrill 2 3 2 2" xfId="31013" xr:uid="{20014BEE-BECC-407B-B5A6-49E01A3D48FD}"/>
    <cellStyle name="SAPBEXfilterDrill 2 3 3" xfId="26336" xr:uid="{E3FAC797-37A3-481C-9E4B-CCBCF29AE266}"/>
    <cellStyle name="SAPBEXfilterDrill 2 3 3 2" xfId="31144" xr:uid="{2A91541F-9336-4681-90A7-D73BE62B5E69}"/>
    <cellStyle name="SAPBEXfilterDrill 2 3 4" xfId="30491" xr:uid="{661022C8-1EB7-48BF-BB55-1A017D362A2A}"/>
    <cellStyle name="SAPBEXfilterDrill 2 4" xfId="25497" xr:uid="{87A506CA-2BC3-4CD2-8343-346061002EA2}"/>
    <cellStyle name="SAPBEXfilterDrill 2 4 2" xfId="30577" xr:uid="{E96B652D-361A-43A3-8C60-9812B7693D75}"/>
    <cellStyle name="SAPBEXfilterDrill 2 5" xfId="26786" xr:uid="{ACA85F7D-D709-42E7-AD67-8ACC4AB1954D}"/>
    <cellStyle name="SAPBEXfilterDrill 2 5 2" xfId="31388" xr:uid="{6565357A-8195-403C-A908-032ECA1710B8}"/>
    <cellStyle name="SAPBEXfilterDrill 2 6" xfId="29131" xr:uid="{A548B1F2-4EA6-4E34-B328-E83E936A6D1D}"/>
    <cellStyle name="SAPBEXfilterDrill 2 6 2" xfId="31682" xr:uid="{E7328679-9971-403E-9246-3F88CDFDFD52}"/>
    <cellStyle name="SAPBEXfilterDrill 3" xfId="18825" xr:uid="{1DEE22E4-5828-4131-A313-B627ACB37872}"/>
    <cellStyle name="SAPBEXfilterDrill 3 2" xfId="25823" xr:uid="{F71C3A62-CE73-44A6-AE0A-0BE69CF2A696}"/>
    <cellStyle name="SAPBEXfilterDrill 3 2 2" xfId="30896" xr:uid="{BD7512D2-D5B6-4443-A181-604BC1B79761}"/>
    <cellStyle name="SAPBEXfilterDrill 3 3" xfId="25570" xr:uid="{42D6D1D3-CC01-4E36-A74E-58A56BF97B86}"/>
    <cellStyle name="SAPBEXfilterDrill 3 3 2" xfId="30648" xr:uid="{78F46712-D808-4B6A-BD3B-F94F133274B4}"/>
    <cellStyle name="SAPBEXfilterDrill 3 4" xfId="26368" xr:uid="{0D4B65CC-715B-485F-8E19-E551EC1B5726}"/>
    <cellStyle name="SAPBEXfilterDrill 3 4 2" xfId="31176" xr:uid="{A73AC0E2-69CD-4EA4-9B5A-88D2D2C4DB6A}"/>
    <cellStyle name="SAPBEXfilterDrill 3 5" xfId="30378" xr:uid="{66257334-E575-4C45-8870-13D9F8CBE6BE}"/>
    <cellStyle name="SAPBEXfilterDrill 4" xfId="25329" xr:uid="{1391B13B-3AF6-4B10-B5BA-B4627DA45EA6}"/>
    <cellStyle name="SAPBEXfilterDrill 4 2" xfId="25480" xr:uid="{F46A7159-2587-4F6A-BD91-6AEDDC30FE7F}"/>
    <cellStyle name="SAPBEXfilterDrill 4 2 2" xfId="30560" xr:uid="{8DD4CBAB-CA8E-462B-8526-4B9AFFD74D79}"/>
    <cellStyle name="SAPBEXfilterDrill 4 3" xfId="26375" xr:uid="{5CFDDF6D-7A35-47AE-92BF-6148422DF591}"/>
    <cellStyle name="SAPBEXfilterDrill 4 3 2" xfId="31183" xr:uid="{2750BFFD-FA6D-4A6B-BB80-BD339BEB09D5}"/>
    <cellStyle name="SAPBEXfilterDrill 4 4" xfId="30490" xr:uid="{C8D3207F-0F42-40DD-8142-E20621767A3E}"/>
    <cellStyle name="SAPBEXfilterDrill 5" xfId="25585" xr:uid="{16E97041-882E-418B-AB8B-081DFB875F7E}"/>
    <cellStyle name="SAPBEXfilterDrill 5 2" xfId="30663" xr:uid="{B02CF61B-27E7-48A3-B41A-DE4EBE9C36BF}"/>
    <cellStyle name="SAPBEXfilterDrill 6" xfId="26785" xr:uid="{B61625C9-4051-4616-AFD1-54CA6C55D623}"/>
    <cellStyle name="SAPBEXfilterDrill 6 2" xfId="31387" xr:uid="{066590CB-EFDF-43FD-B4F7-29F24AD14594}"/>
    <cellStyle name="SAPBEXfilterDrill 7" xfId="29130" xr:uid="{950EF7D1-A449-457F-A6E2-55764E39D34D}"/>
    <cellStyle name="SAPBEXfilterDrill 7 2" xfId="31681" xr:uid="{88687DB4-3C73-4B62-96C7-5A4163341499}"/>
    <cellStyle name="SAPBEXfilterItem" xfId="5882" xr:uid="{A5CA49FF-9FD4-4849-9683-7B0BA8030452}"/>
    <cellStyle name="SAPBEXfilterItem 2" xfId="5883" xr:uid="{BF1D1DF7-B55C-4898-B4E8-DBE19DAB0B95}"/>
    <cellStyle name="SAPBEXfilterItem 2 2" xfId="29133" xr:uid="{B636730B-304B-41F9-A0C5-438738A97904}"/>
    <cellStyle name="SAPBEXfilterItem 2 2 2" xfId="31684" xr:uid="{DDA337A7-420A-4042-BD8D-AF63BBE9EFB2}"/>
    <cellStyle name="SAPBEXfilterItem 3" xfId="29132" xr:uid="{460D30B1-6168-4DF0-915A-5AF205A9A699}"/>
    <cellStyle name="SAPBEXfilterItem 3 2" xfId="31683" xr:uid="{63E9139B-29A3-4764-8228-3484484A36BB}"/>
    <cellStyle name="SAPBEXfilterText" xfId="5884" xr:uid="{E8F205F0-2D1B-47C6-8C47-0CDD906CB0AD}"/>
    <cellStyle name="SAPBEXformats" xfId="5885" xr:uid="{DAACACA4-94F3-4F7C-A683-F481DD810BA1}"/>
    <cellStyle name="SAPBEXformats 2" xfId="5886" xr:uid="{EFD1D4CE-4EDC-4B2A-9D6E-8274C84E4618}"/>
    <cellStyle name="SAPBEXformats 2 2" xfId="18828" xr:uid="{91C89282-AEF5-46C8-8D8F-56EE1F184A12}"/>
    <cellStyle name="SAPBEXformats 2 2 2" xfId="25826" xr:uid="{68E8706A-1E65-47DA-8B10-33C840617CB9}"/>
    <cellStyle name="SAPBEXformats 2 2 2 2" xfId="30899" xr:uid="{26E27F58-CE2B-4041-8EF2-7FCED85C1785}"/>
    <cellStyle name="SAPBEXformats 2 2 3" xfId="25567" xr:uid="{3970135D-3639-49CF-BAC4-9127220399F2}"/>
    <cellStyle name="SAPBEXformats 2 2 3 2" xfId="30645" xr:uid="{6C99E082-0DC2-40CC-A2B3-B577666082B1}"/>
    <cellStyle name="SAPBEXformats 2 2 4" xfId="26325" xr:uid="{59A49EB8-4521-410F-A036-B9CC0D71D166}"/>
    <cellStyle name="SAPBEXformats 2 2 4 2" xfId="31133" xr:uid="{E46BCD59-3C0A-4C5C-A436-58B1629DC5D8}"/>
    <cellStyle name="SAPBEXformats 2 2 5" xfId="30381" xr:uid="{BD6294F1-AF4F-4CC4-AC3A-5E68C9F36CC4}"/>
    <cellStyle name="SAPBEXformats 2 3" xfId="25332" xr:uid="{89056461-5370-4345-AD0E-AD6938DF2E36}"/>
    <cellStyle name="SAPBEXformats 2 3 2" xfId="25881" xr:uid="{C68FCAA2-9D7C-437F-88F6-04E2B0FA25D8}"/>
    <cellStyle name="SAPBEXformats 2 3 2 2" xfId="30954" xr:uid="{4BD323B5-3B79-4E19-BEF2-E9AB32DED566}"/>
    <cellStyle name="SAPBEXformats 2 3 3" xfId="26376" xr:uid="{9F44801D-CE92-4398-9B38-0233AF035E05}"/>
    <cellStyle name="SAPBEXformats 2 3 3 2" xfId="31184" xr:uid="{710A3D67-207E-484A-BDF7-57E5B9D6FF5E}"/>
    <cellStyle name="SAPBEXformats 2 3 4" xfId="30493" xr:uid="{5A1101CC-BEF5-4D57-BCCE-1D0F4DA79682}"/>
    <cellStyle name="SAPBEXformats 2 4" xfId="25593" xr:uid="{CF2F0BC7-06DF-4845-923D-7F76E62BFE28}"/>
    <cellStyle name="SAPBEXformats 2 4 2" xfId="30671" xr:uid="{8C8A4BC1-3E1C-46D6-B484-AA0C4A4A2EE0}"/>
    <cellStyle name="SAPBEXformats 2 5" xfId="26788" xr:uid="{F7341C7D-3F67-4CEE-B896-EA21DA6EED6C}"/>
    <cellStyle name="SAPBEXformats 2 5 2" xfId="31390" xr:uid="{50DF5180-AA0B-485C-A474-84EFE9814820}"/>
    <cellStyle name="SAPBEXformats 2 6" xfId="29135" xr:uid="{BA70F147-D867-4A08-BEEC-1CF58573AA86}"/>
    <cellStyle name="SAPBEXformats 2 6 2" xfId="31686" xr:uid="{4DF43FE7-32D4-4625-88DE-7A70B7A08068}"/>
    <cellStyle name="SAPBEXformats 3" xfId="18827" xr:uid="{328CD654-892A-46F9-9B1E-F3BF26E03092}"/>
    <cellStyle name="SAPBEXformats 3 2" xfId="25825" xr:uid="{6D5FD9F2-442C-44F2-8069-18CD13A0BD3A}"/>
    <cellStyle name="SAPBEXformats 3 2 2" xfId="30898" xr:uid="{93E80667-B0EA-4F55-AD26-B1A30371C7C4}"/>
    <cellStyle name="SAPBEXformats 3 3" xfId="25626" xr:uid="{64652EED-9FF0-4721-B26A-B22D921155FF}"/>
    <cellStyle name="SAPBEXformats 3 3 2" xfId="30704" xr:uid="{E84A3705-A4B1-4814-8B91-1F31510D56EB}"/>
    <cellStyle name="SAPBEXformats 3 4" xfId="26318" xr:uid="{27110233-549C-43C9-B41D-D42871BA44BB}"/>
    <cellStyle name="SAPBEXformats 3 4 2" xfId="31126" xr:uid="{1A04C329-E53B-4BB8-8942-D9CC592B095D}"/>
    <cellStyle name="SAPBEXformats 3 5" xfId="30380" xr:uid="{6A28075D-3DDB-4889-9D7F-177D9EFE4E04}"/>
    <cellStyle name="SAPBEXformats 4" xfId="25331" xr:uid="{B3E525D3-121E-462B-B185-14523A8D73A5}"/>
    <cellStyle name="SAPBEXformats 4 2" xfId="25715" xr:uid="{39C1A8B9-D1D2-4497-99E1-0086CAFB74A7}"/>
    <cellStyle name="SAPBEXformats 4 2 2" xfId="30788" xr:uid="{DF043033-BA6F-48B8-8BF0-1676ABCB24BF}"/>
    <cellStyle name="SAPBEXformats 4 3" xfId="26258" xr:uid="{9D28B4FA-85D7-4DD0-BDF7-5E7C8C31C87E}"/>
    <cellStyle name="SAPBEXformats 4 3 2" xfId="31068" xr:uid="{482A42C9-B3BF-46D0-B14C-409475AF16E7}"/>
    <cellStyle name="SAPBEXformats 4 4" xfId="30492" xr:uid="{9B948529-B539-424F-9B67-D4202B8A1068}"/>
    <cellStyle name="SAPBEXformats 5" xfId="25535" xr:uid="{FBE6D696-8363-429E-BAD5-004FD992BC38}"/>
    <cellStyle name="SAPBEXformats 5 2" xfId="30614" xr:uid="{BDE97362-5C98-4124-8895-1249D20824ED}"/>
    <cellStyle name="SAPBEXformats 6" xfId="26787" xr:uid="{3B112B35-775B-483A-9187-BB2136A1A562}"/>
    <cellStyle name="SAPBEXformats 6 2" xfId="31389" xr:uid="{19E11548-56B4-4FAD-960E-9C335B7479D7}"/>
    <cellStyle name="SAPBEXformats 7" xfId="29134" xr:uid="{FD9294BC-FB28-4D4B-A49F-744BBC139B70}"/>
    <cellStyle name="SAPBEXformats 7 2" xfId="31685" xr:uid="{9C9BEB6C-1B5C-4D1F-B5F3-1E004CD07B6E}"/>
    <cellStyle name="SAPBEXheaderItem" xfId="5887" xr:uid="{D10F9416-332F-464E-BF31-FB539750ED9C}"/>
    <cellStyle name="SAPBEXheaderItem 2" xfId="5888" xr:uid="{884BE3B4-E999-4C58-977B-9C30E70FEBFD}"/>
    <cellStyle name="SAPBEXheaderItem 2 2" xfId="18830" xr:uid="{DAB494B1-BBA8-44D4-82ED-252B2CA2CF54}"/>
    <cellStyle name="SAPBEXheaderItem 2 2 2" xfId="25828" xr:uid="{FD3AD481-7DB8-419A-B405-F34E73576C8D}"/>
    <cellStyle name="SAPBEXheaderItem 2 2 2 2" xfId="30901" xr:uid="{982A8AC3-7B4F-4E48-B48B-AF6537AF838E}"/>
    <cellStyle name="SAPBEXheaderItem 2 2 3" xfId="25932" xr:uid="{2235946B-4C88-45EE-8989-3D7B075C92B4}"/>
    <cellStyle name="SAPBEXheaderItem 2 2 3 2" xfId="31005" xr:uid="{C3F01BD1-10C5-403E-BF2F-B338D84BA759}"/>
    <cellStyle name="SAPBEXheaderItem 2 2 4" xfId="26416" xr:uid="{735D1593-6553-45FC-948F-014041ACD757}"/>
    <cellStyle name="SAPBEXheaderItem 2 2 4 2" xfId="31224" xr:uid="{511EAA23-0005-4ECA-BA8B-C33C254DC7DC}"/>
    <cellStyle name="SAPBEXheaderItem 2 2 5" xfId="30383" xr:uid="{A86DBBA4-B582-4C1F-8959-940529B25691}"/>
    <cellStyle name="SAPBEXheaderItem 2 3" xfId="25334" xr:uid="{C11F3232-AF01-447F-B8BA-97E3D708C9E0}"/>
    <cellStyle name="SAPBEXheaderItem 2 3 2" xfId="25938" xr:uid="{99D61324-114D-4B95-B41A-A10A4DAB7F17}"/>
    <cellStyle name="SAPBEXheaderItem 2 3 2 2" xfId="31011" xr:uid="{76516580-0E19-4B2E-8DD8-A6C28FFA3CA1}"/>
    <cellStyle name="SAPBEXheaderItem 2 3 3" xfId="26337" xr:uid="{5D7D12C8-B962-4F0D-80CA-F8D18A08A667}"/>
    <cellStyle name="SAPBEXheaderItem 2 3 3 2" xfId="31145" xr:uid="{DE0C3412-E8F0-4D27-A458-F0592EBC72F4}"/>
    <cellStyle name="SAPBEXheaderItem 2 3 4" xfId="30495" xr:uid="{B4D2B3EF-75D0-42BB-BB9E-C7FD56095885}"/>
    <cellStyle name="SAPBEXheaderItem 2 4" xfId="25614" xr:uid="{EEDE995C-F8BC-4C34-A390-A540894D3A4D}"/>
    <cellStyle name="SAPBEXheaderItem 2 4 2" xfId="30692" xr:uid="{5B1763B2-175C-40E1-AD6C-A50633A50FAA}"/>
    <cellStyle name="SAPBEXheaderItem 2 5" xfId="26790" xr:uid="{495E4E96-F349-4766-BD27-C58B86DA5D56}"/>
    <cellStyle name="SAPBEXheaderItem 2 5 2" xfId="31392" xr:uid="{2562FEFD-BE66-4A3D-B38C-85FBE9C49618}"/>
    <cellStyle name="SAPBEXheaderItem 2 6" xfId="29137" xr:uid="{3D5209A2-4783-47CD-84DE-4D7984B10A8F}"/>
    <cellStyle name="SAPBEXheaderItem 2 6 2" xfId="31688" xr:uid="{1FC19E22-FE64-4DF5-8BA6-C662E12AD2CF}"/>
    <cellStyle name="SAPBEXheaderItem 3" xfId="18829" xr:uid="{219558D6-2000-41B5-A618-E408349F6FB4}"/>
    <cellStyle name="SAPBEXheaderItem 3 2" xfId="25827" xr:uid="{96411DA2-A0BE-4893-9A77-4E565AF2AC58}"/>
    <cellStyle name="SAPBEXheaderItem 3 2 2" xfId="30900" xr:uid="{EA090D71-03CD-42C4-8894-C19E923F4504}"/>
    <cellStyle name="SAPBEXheaderItem 3 3" xfId="25730" xr:uid="{C0832E01-64CD-4BC2-B0CB-3F931851FE94}"/>
    <cellStyle name="SAPBEXheaderItem 3 3 2" xfId="30803" xr:uid="{DAA84EA3-9FED-46F6-85C3-7E43CBC1BF41}"/>
    <cellStyle name="SAPBEXheaderItem 3 4" xfId="26365" xr:uid="{14A2B64C-3AF1-48EE-B1E6-29DE5BC29E58}"/>
    <cellStyle name="SAPBEXheaderItem 3 4 2" xfId="31173" xr:uid="{5D8EEC45-CE4D-4A8C-80A5-60F9CC2EDEDB}"/>
    <cellStyle name="SAPBEXheaderItem 3 5" xfId="30382" xr:uid="{42A03FB6-F4D2-4BEE-A5B5-5C216005F0F7}"/>
    <cellStyle name="SAPBEXheaderItem 4" xfId="25333" xr:uid="{A92CCCEF-0376-4027-9A05-F496E12397F4}"/>
    <cellStyle name="SAPBEXheaderItem 4 2" xfId="25900" xr:uid="{E3A91CFB-7B22-42D6-BD73-34A88D106EA8}"/>
    <cellStyle name="SAPBEXheaderItem 4 2 2" xfId="30973" xr:uid="{6246D0D2-8538-4EE9-8556-FA2808A0D969}"/>
    <cellStyle name="SAPBEXheaderItem 4 3" xfId="26342" xr:uid="{D857AF38-2376-419C-96E4-93BA116D4089}"/>
    <cellStyle name="SAPBEXheaderItem 4 3 2" xfId="31150" xr:uid="{DF602828-5D7F-4728-8E72-FAFE9E361C4D}"/>
    <cellStyle name="SAPBEXheaderItem 4 4" xfId="30494" xr:uid="{16CCA736-A828-47F9-97DF-3D4C61E7040E}"/>
    <cellStyle name="SAPBEXheaderItem 5" xfId="25499" xr:uid="{E97ED91E-42BF-4E2B-AD3B-A8FE2366E892}"/>
    <cellStyle name="SAPBEXheaderItem 5 2" xfId="30579" xr:uid="{AF4E3CEE-6D98-4FAA-87C0-2FDB061C0720}"/>
    <cellStyle name="SAPBEXheaderItem 6" xfId="26789" xr:uid="{B9BC34BD-1063-497A-BE0B-49D4B8C244A0}"/>
    <cellStyle name="SAPBEXheaderItem 6 2" xfId="31391" xr:uid="{A32EC4C0-9713-41C8-8320-08390B5DE0D2}"/>
    <cellStyle name="SAPBEXheaderItem 7" xfId="29136" xr:uid="{4511C751-8C50-41B2-BF65-06FEC2B1C828}"/>
    <cellStyle name="SAPBEXheaderItem 7 2" xfId="31687" xr:uid="{6050E9AD-E60E-4A46-8558-A3595713D4E1}"/>
    <cellStyle name="SAPBEXheaderText" xfId="5889" xr:uid="{BBCCC2F1-EA17-427A-93D3-4807877BA741}"/>
    <cellStyle name="SAPBEXheaderText 2" xfId="5890" xr:uid="{25CD29B6-7424-4D57-89A1-639BEBE906B7}"/>
    <cellStyle name="SAPBEXheaderText 2 2" xfId="18832" xr:uid="{B115B99B-7DD0-4C1E-B9F3-4A6E8EA06D8A}"/>
    <cellStyle name="SAPBEXheaderText 2 2 2" xfId="25830" xr:uid="{DB7E6139-1A39-40C2-85F5-8CBCD2987F6C}"/>
    <cellStyle name="SAPBEXheaderText 2 2 2 2" xfId="30903" xr:uid="{2D0B95E8-8A72-48C9-AA95-B33F7FDDE57B}"/>
    <cellStyle name="SAPBEXheaderText 2 2 3" xfId="25639" xr:uid="{D0D4599C-DD0F-4AB5-AE22-A8CE4A605F70}"/>
    <cellStyle name="SAPBEXheaderText 2 2 3 2" xfId="30716" xr:uid="{4360EA63-CDCE-49C9-A719-71F3175D7B80}"/>
    <cellStyle name="SAPBEXheaderText 2 2 4" xfId="26398" xr:uid="{35B90ABC-4265-4B09-BF1C-C69C83DAFFB6}"/>
    <cellStyle name="SAPBEXheaderText 2 2 4 2" xfId="31206" xr:uid="{EC587D19-C2DD-4A37-94BB-D67415A67D1C}"/>
    <cellStyle name="SAPBEXheaderText 2 2 5" xfId="30385" xr:uid="{27A5A147-72C2-4416-80AF-BD85D666796F}"/>
    <cellStyle name="SAPBEXheaderText 2 3" xfId="25336" xr:uid="{DE31A9C3-DCEC-48C2-BA0C-63AF6E8E4870}"/>
    <cellStyle name="SAPBEXheaderText 2 3 2" xfId="25935" xr:uid="{E28AF3C7-3581-4316-9D73-90EF717E4581}"/>
    <cellStyle name="SAPBEXheaderText 2 3 2 2" xfId="31008" xr:uid="{2024A2F6-4D2C-4FCD-B3C4-47CC3947BCCD}"/>
    <cellStyle name="SAPBEXheaderText 2 3 3" xfId="26440" xr:uid="{13AF8EE7-2441-4EE9-A653-7ECF6B6932F3}"/>
    <cellStyle name="SAPBEXheaderText 2 3 3 2" xfId="31248" xr:uid="{00F681D2-0E20-4DBB-8315-95B4B869B459}"/>
    <cellStyle name="SAPBEXheaderText 2 3 4" xfId="30497" xr:uid="{D5E5FD3F-2F48-4F45-AABF-6FEBAC997B21}"/>
    <cellStyle name="SAPBEXheaderText 2 4" xfId="25500" xr:uid="{63C8A155-1EF6-4E12-9011-656E3FCF69E0}"/>
    <cellStyle name="SAPBEXheaderText 2 4 2" xfId="30580" xr:uid="{CAE28402-F04A-4EB5-B1FF-FFE7485C7699}"/>
    <cellStyle name="SAPBEXheaderText 2 5" xfId="26792" xr:uid="{BEA2208F-7274-4E64-B024-A5C6F8E293CE}"/>
    <cellStyle name="SAPBEXheaderText 2 5 2" xfId="31394" xr:uid="{53DC1550-9C3D-4CB2-94D8-753F7AFF3957}"/>
    <cellStyle name="SAPBEXheaderText 2 6" xfId="29139" xr:uid="{5E1F2063-C562-44F5-97BE-F9C03E902D56}"/>
    <cellStyle name="SAPBEXheaderText 2 6 2" xfId="31690" xr:uid="{9D7B9BEF-4064-463F-B156-51A9D7D76604}"/>
    <cellStyle name="SAPBEXheaderText 3" xfId="18831" xr:uid="{427CF2DE-9D31-4D4C-B88E-F7FCFA38C53A}"/>
    <cellStyle name="SAPBEXheaderText 3 2" xfId="25829" xr:uid="{111DA2D2-7DB5-4F8A-8968-5619A4E761B4}"/>
    <cellStyle name="SAPBEXheaderText 3 2 2" xfId="30902" xr:uid="{62A42227-DC85-4227-BA71-45631C8EC54D}"/>
    <cellStyle name="SAPBEXheaderText 3 3" xfId="25732" xr:uid="{8B5A2038-578A-4715-9B4D-A733EBA48447}"/>
    <cellStyle name="SAPBEXheaderText 3 3 2" xfId="30805" xr:uid="{402A7A3D-8EBA-4335-ADC2-37328025DA1B}"/>
    <cellStyle name="SAPBEXheaderText 3 4" xfId="26313" xr:uid="{30DE2DCE-88B8-4BF6-8DC5-1F14A3F6EA3F}"/>
    <cellStyle name="SAPBEXheaderText 3 4 2" xfId="31122" xr:uid="{42EA7701-6626-45A4-A9B6-27D1555EE78E}"/>
    <cellStyle name="SAPBEXheaderText 3 5" xfId="30384" xr:uid="{22B8A930-0C09-4AC3-B94C-F6A2F9044196}"/>
    <cellStyle name="SAPBEXheaderText 4" xfId="25335" xr:uid="{0B2531CA-8FE6-41E0-8BFC-8A6C53D4F439}"/>
    <cellStyle name="SAPBEXheaderText 4 2" xfId="25891" xr:uid="{6BA23545-FFC3-4B46-BE81-755517EA499A}"/>
    <cellStyle name="SAPBEXheaderText 4 2 2" xfId="30964" xr:uid="{8675F5B0-C641-4B6E-A3C2-DEF0AB26C81D}"/>
    <cellStyle name="SAPBEXheaderText 4 3" xfId="26410" xr:uid="{D4B7948D-07C0-4808-9563-249DF933228F}"/>
    <cellStyle name="SAPBEXheaderText 4 3 2" xfId="31218" xr:uid="{4EFE81DB-6383-4013-9CC3-C7B49122724F}"/>
    <cellStyle name="SAPBEXheaderText 4 4" xfId="30496" xr:uid="{43E7D5EF-797B-4D27-BDD8-B7C069B76C21}"/>
    <cellStyle name="SAPBEXheaderText 5" xfId="25501" xr:uid="{CAD31A25-2E75-49E5-9767-7DBE82A8196D}"/>
    <cellStyle name="SAPBEXheaderText 5 2" xfId="30581" xr:uid="{8D115B23-1CEA-4C4C-93EF-D5BC6BAB23F1}"/>
    <cellStyle name="SAPBEXheaderText 6" xfId="26791" xr:uid="{360A903A-CD4E-4997-8A81-CD4E281E4EB5}"/>
    <cellStyle name="SAPBEXheaderText 6 2" xfId="31393" xr:uid="{D20D0A55-057D-4119-A4F2-B79A64106897}"/>
    <cellStyle name="SAPBEXheaderText 7" xfId="29138" xr:uid="{1FD7E4BB-A11A-48A3-9E70-531471C862D4}"/>
    <cellStyle name="SAPBEXheaderText 7 2" xfId="31689" xr:uid="{74677878-0599-442C-8175-79B3D797A7BD}"/>
    <cellStyle name="SAPBEXHLevel0" xfId="5891" xr:uid="{C7E0E66D-D50A-4BDD-AA85-7338A6A6CAA8}"/>
    <cellStyle name="SAPBEXHLevel0 2" xfId="5892" xr:uid="{F03E2B31-810B-4FA5-940F-431676D7B702}"/>
    <cellStyle name="SAPBEXHLevel0 2 2" xfId="18834" xr:uid="{1464FA1A-D74D-439D-81C6-DD1258D8A1E9}"/>
    <cellStyle name="SAPBEXHLevel0 2 2 2" xfId="25832" xr:uid="{75009692-54CB-4642-85EC-D5E57951FE38}"/>
    <cellStyle name="SAPBEXHLevel0 2 2 2 2" xfId="30905" xr:uid="{932F717B-BE30-4C56-BC3C-49536BF5424D}"/>
    <cellStyle name="SAPBEXHLevel0 2 2 3" xfId="25596" xr:uid="{175A198C-B1F6-4AF7-AD88-8834E78434D3}"/>
    <cellStyle name="SAPBEXHLevel0 2 2 3 2" xfId="30674" xr:uid="{1BC66E4A-846D-4EC3-A884-FF4D14B56D13}"/>
    <cellStyle name="SAPBEXHLevel0 2 2 4" xfId="26312" xr:uid="{3B3A8B6E-E12D-41C3-BE38-3033820B9691}"/>
    <cellStyle name="SAPBEXHLevel0 2 2 4 2" xfId="31121" xr:uid="{49DE2793-E143-4606-9044-E0E599E1B243}"/>
    <cellStyle name="SAPBEXHLevel0 2 2 5" xfId="30387" xr:uid="{11444E7D-3B75-4821-A60A-B97F81C54150}"/>
    <cellStyle name="SAPBEXHLevel0 2 3" xfId="25338" xr:uid="{363202A1-E091-4D44-B35C-4B124E6BBB97}"/>
    <cellStyle name="SAPBEXHLevel0 2 3 2" xfId="25489" xr:uid="{F6224CDE-8534-4E52-832A-059EA410F50C}"/>
    <cellStyle name="SAPBEXHLevel0 2 3 2 2" xfId="30569" xr:uid="{20C61F24-7CD7-4EF6-96D3-0BCE79D973CB}"/>
    <cellStyle name="SAPBEXHLevel0 2 3 3" xfId="26329" xr:uid="{F62BE352-263C-4A9A-AE52-619272457E8C}"/>
    <cellStyle name="SAPBEXHLevel0 2 3 3 2" xfId="31137" xr:uid="{82BA463F-164C-4A84-A9AA-7C0EA47ADCA6}"/>
    <cellStyle name="SAPBEXHLevel0 2 3 4" xfId="30499" xr:uid="{98EE4059-B0D7-4BC0-9C3A-63BA32D786E8}"/>
    <cellStyle name="SAPBEXHLevel0 2 4" xfId="25536" xr:uid="{2F804AAF-82E1-47B7-A8CE-56228DE88DF4}"/>
    <cellStyle name="SAPBEXHLevel0 2 4 2" xfId="30615" xr:uid="{307CE05C-DA0E-4D91-AC64-A89408895238}"/>
    <cellStyle name="SAPBEXHLevel0 2 5" xfId="26794" xr:uid="{2F1CA241-2CE4-452E-8D9F-A25CF285CA8C}"/>
    <cellStyle name="SAPBEXHLevel0 2 5 2" xfId="31396" xr:uid="{48500994-3370-420D-A0AC-A7EEA56AABA3}"/>
    <cellStyle name="SAPBEXHLevel0 2 6" xfId="29141" xr:uid="{60842762-EB63-419F-8C9F-7CF73A195297}"/>
    <cellStyle name="SAPBEXHLevel0 2 6 2" xfId="31692" xr:uid="{FFAE3035-AA64-4280-929A-DB913DD42D98}"/>
    <cellStyle name="SAPBEXHLevel0 3" xfId="18833" xr:uid="{AA52D10B-4A7B-4BE5-8340-CDECD706BCE4}"/>
    <cellStyle name="SAPBEXHLevel0 3 2" xfId="25831" xr:uid="{6633C1DC-6171-4F73-B23C-27F0BE59BD6D}"/>
    <cellStyle name="SAPBEXHLevel0 3 2 2" xfId="30904" xr:uid="{36E9AA24-A72F-4907-B49E-0466DBC7FF00}"/>
    <cellStyle name="SAPBEXHLevel0 3 3" xfId="25930" xr:uid="{22119DF5-9262-4F7E-8216-E72624464ED6}"/>
    <cellStyle name="SAPBEXHLevel0 3 3 2" xfId="31003" xr:uid="{94ED6022-928D-41C4-ABA7-52F5D4AFFB66}"/>
    <cellStyle name="SAPBEXHLevel0 3 4" xfId="26406" xr:uid="{104C3BF2-5754-4883-B6B7-A40BF1698B33}"/>
    <cellStyle name="SAPBEXHLevel0 3 4 2" xfId="31214" xr:uid="{5866B7C4-2228-46D0-8428-1D789D05966D}"/>
    <cellStyle name="SAPBEXHLevel0 3 5" xfId="30386" xr:uid="{4090B1E0-DA73-469A-99FF-97D1FD756DAE}"/>
    <cellStyle name="SAPBEXHLevel0 4" xfId="25337" xr:uid="{7275D5BE-FB88-4492-8CAC-CEC535E44C25}"/>
    <cellStyle name="SAPBEXHLevel0 4 2" xfId="25752" xr:uid="{E309146A-D68A-488E-890B-6B4B61D7597A}"/>
    <cellStyle name="SAPBEXHLevel0 4 2 2" xfId="30825" xr:uid="{0FB8C414-CC26-4EDB-9F5B-6BDD4CAC619B}"/>
    <cellStyle name="SAPBEXHLevel0 4 3" xfId="26369" xr:uid="{FDF263B0-9952-463A-A843-8470E2BA825C}"/>
    <cellStyle name="SAPBEXHLevel0 4 3 2" xfId="31177" xr:uid="{DEB9FD21-D2FC-41D9-AF94-194C8E3323AC}"/>
    <cellStyle name="SAPBEXHLevel0 4 4" xfId="30498" xr:uid="{8D305DAE-2848-4A50-B487-E2B926BB5E98}"/>
    <cellStyle name="SAPBEXHLevel0 5" xfId="25605" xr:uid="{EC6BC154-D2D6-480F-9A60-ADD0B07162F0}"/>
    <cellStyle name="SAPBEXHLevel0 5 2" xfId="30683" xr:uid="{9C46437D-DAC4-499C-8424-7AF84F4419D6}"/>
    <cellStyle name="SAPBEXHLevel0 6" xfId="26793" xr:uid="{6AD283A1-BC38-40C0-851F-EE111F0B7E52}"/>
    <cellStyle name="SAPBEXHLevel0 6 2" xfId="31395" xr:uid="{8E46FEBD-EFE3-4231-9581-DD9BFF5F432A}"/>
    <cellStyle name="SAPBEXHLevel0 7" xfId="29140" xr:uid="{BDDC37FB-DD64-4060-A811-21460BA562E7}"/>
    <cellStyle name="SAPBEXHLevel0 7 2" xfId="31691" xr:uid="{E23D97A8-B5FB-4C1A-A040-DAA46B589861}"/>
    <cellStyle name="SAPBEXHLevel0X" xfId="5893" xr:uid="{1DBC66C7-13B8-4A13-9EFA-A4202225C727}"/>
    <cellStyle name="SAPBEXHLevel0X 2" xfId="5894" xr:uid="{638BC9DB-5560-40AC-9E2D-E25C5E58CC58}"/>
    <cellStyle name="SAPBEXHLevel0X 2 2" xfId="18836" xr:uid="{EB2E13D9-30D0-4884-906C-2AC23C3279AB}"/>
    <cellStyle name="SAPBEXHLevel0X 2 2 2" xfId="25834" xr:uid="{111B2120-66AC-45DD-80D2-A1A29FBB743B}"/>
    <cellStyle name="SAPBEXHLevel0X 2 2 2 2" xfId="30907" xr:uid="{7FEEFC73-B6DA-42AB-B06B-4918BC5C5F40}"/>
    <cellStyle name="SAPBEXHLevel0X 2 2 3" xfId="25890" xr:uid="{AF09F6F1-1369-4B79-9D03-F977A7EFFFC9}"/>
    <cellStyle name="SAPBEXHLevel0X 2 2 3 2" xfId="30963" xr:uid="{772275F2-6FE4-40A2-A6BA-72EFB2A87140}"/>
    <cellStyle name="SAPBEXHLevel0X 2 2 4" xfId="26311" xr:uid="{D8FD710F-1AC6-4932-A719-B934D1F7C61D}"/>
    <cellStyle name="SAPBEXHLevel0X 2 2 4 2" xfId="31120" xr:uid="{C902C80D-0672-40B2-BB86-31D49A882A17}"/>
    <cellStyle name="SAPBEXHLevel0X 2 2 5" xfId="30389" xr:uid="{EBD79754-F795-46D0-B697-AAE19240E621}"/>
    <cellStyle name="SAPBEXHLevel0X 2 3" xfId="25340" xr:uid="{4AEA0475-06F8-49E9-BC5A-4F15A510DE76}"/>
    <cellStyle name="SAPBEXHLevel0X 2 3 2" xfId="25920" xr:uid="{1633CD93-4419-469D-AC78-F33AB0777C02}"/>
    <cellStyle name="SAPBEXHLevel0X 2 3 2 2" xfId="30993" xr:uid="{7785DF89-1D66-4BE3-B800-F3662C757E40}"/>
    <cellStyle name="SAPBEXHLevel0X 2 3 3" xfId="26425" xr:uid="{A4CC3C5E-2843-4B9D-B102-E602CE82C2C7}"/>
    <cellStyle name="SAPBEXHLevel0X 2 3 3 2" xfId="31233" xr:uid="{2C7EB5FF-A0D3-4C9C-BDFB-F9FCD7A76CD5}"/>
    <cellStyle name="SAPBEXHLevel0X 2 3 4" xfId="30501" xr:uid="{31238A3E-573D-4259-97E7-5763CA03EE36}"/>
    <cellStyle name="SAPBEXHLevel0X 2 4" xfId="25502" xr:uid="{BD5D08F4-B2CD-4A3D-8AEC-B1B78C1DC3DB}"/>
    <cellStyle name="SAPBEXHLevel0X 2 4 2" xfId="30582" xr:uid="{4BB022FA-3006-4603-A534-F19CFD2DE816}"/>
    <cellStyle name="SAPBEXHLevel0X 2 5" xfId="26796" xr:uid="{CF6C5245-B4E4-474F-9F5E-884659407C84}"/>
    <cellStyle name="SAPBEXHLevel0X 2 5 2" xfId="31398" xr:uid="{949C4B46-BCBF-4BB8-B18A-2F0612B64810}"/>
    <cellStyle name="SAPBEXHLevel0X 2 6" xfId="29143" xr:uid="{75A96840-8D7C-4642-8D00-7F6261B440D2}"/>
    <cellStyle name="SAPBEXHLevel0X 2 6 2" xfId="31694" xr:uid="{BAFB7FA2-9AFE-4272-BEFC-0125B79A3628}"/>
    <cellStyle name="SAPBEXHLevel0X 3" xfId="18835" xr:uid="{C66AA338-D708-44A8-ABB6-039724ACEB1F}"/>
    <cellStyle name="SAPBEXHLevel0X 3 2" xfId="25833" xr:uid="{0D695BA0-F6A5-4F67-AE97-158279AA7F50}"/>
    <cellStyle name="SAPBEXHLevel0X 3 2 2" xfId="30906" xr:uid="{0FCCB349-4B3C-45BA-9A02-146BE8CD4527}"/>
    <cellStyle name="SAPBEXHLevel0X 3 3" xfId="25880" xr:uid="{98D5AC08-B18A-42CA-B2A4-957D9986D602}"/>
    <cellStyle name="SAPBEXHLevel0X 3 3 2" xfId="30953" xr:uid="{07772456-62EA-45AD-B9FF-DC8C61F518FC}"/>
    <cellStyle name="SAPBEXHLevel0X 3 4" xfId="26285" xr:uid="{C0A3595C-D32E-4046-B161-9E871542C2A4}"/>
    <cellStyle name="SAPBEXHLevel0X 3 4 2" xfId="31095" xr:uid="{78F91673-463D-47CD-832E-DADB24390F9E}"/>
    <cellStyle name="SAPBEXHLevel0X 3 5" xfId="30388" xr:uid="{740803E4-2B1B-4E41-891C-526C9A35B3C2}"/>
    <cellStyle name="SAPBEXHLevel0X 4" xfId="25339" xr:uid="{AB121DE4-1B86-4324-A699-5DE7B07BD3D5}"/>
    <cellStyle name="SAPBEXHLevel0X 4 2" xfId="25774" xr:uid="{A4CA247D-F812-47D1-B424-C7E321EF6D88}"/>
    <cellStyle name="SAPBEXHLevel0X 4 2 2" xfId="30847" xr:uid="{11DBB29D-0164-420F-A697-DBC53D526AB4}"/>
    <cellStyle name="SAPBEXHLevel0X 4 3" xfId="26393" xr:uid="{2DA55C77-273E-4CD1-93CE-5A226F869394}"/>
    <cellStyle name="SAPBEXHLevel0X 4 3 2" xfId="31201" xr:uid="{DFB63FE3-BE1F-4C50-ADCD-CEF0A696EE89}"/>
    <cellStyle name="SAPBEXHLevel0X 4 4" xfId="30500" xr:uid="{F064B9A7-9680-493D-AFB2-D513F1D850F7}"/>
    <cellStyle name="SAPBEXHLevel0X 5" xfId="25588" xr:uid="{4C4F6858-57AD-4E3C-904C-2AEF33B5A5D7}"/>
    <cellStyle name="SAPBEXHLevel0X 5 2" xfId="30666" xr:uid="{151496F8-61CE-42AF-926A-E39832BFF093}"/>
    <cellStyle name="SAPBEXHLevel0X 6" xfId="26795" xr:uid="{16307DBE-D6ED-46A5-9E5A-81DA8B1C8B8C}"/>
    <cellStyle name="SAPBEXHLevel0X 6 2" xfId="31397" xr:uid="{8AFD8A06-757A-43BE-8CA4-AD8EE9964824}"/>
    <cellStyle name="SAPBEXHLevel0X 7" xfId="29142" xr:uid="{51682179-405D-495E-81F6-854A917BADC8}"/>
    <cellStyle name="SAPBEXHLevel0X 7 2" xfId="31693" xr:uid="{B4EE4BAA-748D-4361-9B58-840067833A10}"/>
    <cellStyle name="SAPBEXHLevel1" xfId="5895" xr:uid="{CAF0C650-CCB4-44AB-A479-90CC7050152A}"/>
    <cellStyle name="SAPBEXHLevel1 2" xfId="5896" xr:uid="{F9D110A4-DC2A-4CCB-AA69-4F37517498D5}"/>
    <cellStyle name="SAPBEXHLevel1 2 2" xfId="18838" xr:uid="{C8E5F089-734B-463B-9CEF-4B5972936D60}"/>
    <cellStyle name="SAPBEXHLevel1 2 2 2" xfId="25836" xr:uid="{7DE7B671-E6DC-4CF1-857F-29FD3ED8E32C}"/>
    <cellStyle name="SAPBEXHLevel1 2 2 2 2" xfId="30909" xr:uid="{1446EAB0-0972-48F8-90F9-0AAD403A85C3}"/>
    <cellStyle name="SAPBEXHLevel1 2 2 3" xfId="25892" xr:uid="{B224D42A-24F7-4ED8-8BB1-A030683F28E5}"/>
    <cellStyle name="SAPBEXHLevel1 2 2 3 2" xfId="30965" xr:uid="{693A7E3C-A103-4159-B4CF-6FBF475835AA}"/>
    <cellStyle name="SAPBEXHLevel1 2 2 4" xfId="26282" xr:uid="{FFEA74F5-2C22-43BD-867B-3145CD7BC40E}"/>
    <cellStyle name="SAPBEXHLevel1 2 2 4 2" xfId="31092" xr:uid="{73AB252D-8014-43F2-ACCF-1BDB926CADE6}"/>
    <cellStyle name="SAPBEXHLevel1 2 2 5" xfId="30391" xr:uid="{16C1A8D4-F6DB-45E9-B92C-25C998C202B9}"/>
    <cellStyle name="SAPBEXHLevel1 2 3" xfId="25342" xr:uid="{2B6CB693-066E-41A7-98A5-DC9B5F4BC485}"/>
    <cellStyle name="SAPBEXHLevel1 2 3 2" xfId="25919" xr:uid="{B6DA9AE8-FD51-4D58-BA29-2B62ECF8FFF8}"/>
    <cellStyle name="SAPBEXHLevel1 2 3 2 2" xfId="30992" xr:uid="{4C9BB7B9-CAA9-4718-914C-71E8F3A5A655}"/>
    <cellStyle name="SAPBEXHLevel1 2 3 3" xfId="26300" xr:uid="{D929B146-9956-40C4-9527-8097812ED4DA}"/>
    <cellStyle name="SAPBEXHLevel1 2 3 3 2" xfId="31109" xr:uid="{DCEA03B8-5240-4014-BEF0-596DA06614EE}"/>
    <cellStyle name="SAPBEXHLevel1 2 3 4" xfId="30503" xr:uid="{0B9F97F9-C00D-4423-B1CF-B0CA7CB029B3}"/>
    <cellStyle name="SAPBEXHLevel1 2 4" xfId="25589" xr:uid="{C7C80D2E-852D-460E-9427-F709D2B5C606}"/>
    <cellStyle name="SAPBEXHLevel1 2 4 2" xfId="30667" xr:uid="{A7AF73D9-B34F-4AFB-83B9-7AE141BF6FD4}"/>
    <cellStyle name="SAPBEXHLevel1 2 5" xfId="26798" xr:uid="{2DCC467D-36BC-43BF-AC02-5D8B5BD02A98}"/>
    <cellStyle name="SAPBEXHLevel1 2 5 2" xfId="31400" xr:uid="{FF62F406-81B7-4770-8EB9-D5F197CAAE8B}"/>
    <cellStyle name="SAPBEXHLevel1 2 6" xfId="29145" xr:uid="{8B982E06-5BF6-47D1-8429-28B7C1459F54}"/>
    <cellStyle name="SAPBEXHLevel1 2 6 2" xfId="31696" xr:uid="{3C586D00-8256-45B1-ACB9-39BCB0B7750B}"/>
    <cellStyle name="SAPBEXHLevel1 3" xfId="18837" xr:uid="{68886ABA-CEAF-45B0-8321-CEF55305FA06}"/>
    <cellStyle name="SAPBEXHLevel1 3 2" xfId="25835" xr:uid="{4F369983-C839-4A43-861E-FAFE0AFBBA30}"/>
    <cellStyle name="SAPBEXHLevel1 3 2 2" xfId="30908" xr:uid="{6214149F-5906-4EE7-B496-1F2112EF21BE}"/>
    <cellStyle name="SAPBEXHLevel1 3 3" xfId="25755" xr:uid="{1912C3B4-F8D5-48A8-A4E2-ED4E629B188F}"/>
    <cellStyle name="SAPBEXHLevel1 3 3 2" xfId="30828" xr:uid="{9871E41E-EA0B-4844-B97D-DCFD853CFD64}"/>
    <cellStyle name="SAPBEXHLevel1 3 4" xfId="26346" xr:uid="{E68AE7B7-EE25-4370-A7EE-B6A27A32BA1C}"/>
    <cellStyle name="SAPBEXHLevel1 3 4 2" xfId="31154" xr:uid="{CFAC4DDB-3337-4E68-BF72-CFFF2987F84F}"/>
    <cellStyle name="SAPBEXHLevel1 3 5" xfId="30390" xr:uid="{1ECD9677-7A89-4432-862A-95A540B0481D}"/>
    <cellStyle name="SAPBEXHLevel1 4" xfId="25341" xr:uid="{F86F2528-F5D5-48B2-9DDC-9E630C83B70D}"/>
    <cellStyle name="SAPBEXHLevel1 4 2" xfId="25931" xr:uid="{3B3C55CD-1A1E-4379-95BD-2BFB54C09657}"/>
    <cellStyle name="SAPBEXHLevel1 4 2 2" xfId="31004" xr:uid="{3672460A-20B5-4EA1-8D00-6926631DC45D}"/>
    <cellStyle name="SAPBEXHLevel1 4 3" xfId="26358" xr:uid="{E0BCC24B-4BAD-40D2-BA3B-F0194D7893AD}"/>
    <cellStyle name="SAPBEXHLevel1 4 3 2" xfId="31166" xr:uid="{341EF2F2-9ADA-4A48-B967-0B2795E77402}"/>
    <cellStyle name="SAPBEXHLevel1 4 4" xfId="30502" xr:uid="{31D35777-226B-41E1-A435-73A70D4AE049}"/>
    <cellStyle name="SAPBEXHLevel1 5" xfId="25537" xr:uid="{2DFA2C5C-21D5-4BE1-BB9E-5C1A08AC5A2A}"/>
    <cellStyle name="SAPBEXHLevel1 5 2" xfId="30616" xr:uid="{7DB8E4D7-D00A-49E0-9C6B-D19397577543}"/>
    <cellStyle name="SAPBEXHLevel1 6" xfId="26797" xr:uid="{172F11D1-FDD6-41D7-8D64-07A36B67FF3B}"/>
    <cellStyle name="SAPBEXHLevel1 6 2" xfId="31399" xr:uid="{F36F1F02-26E7-48EB-A76D-1C7102F76A51}"/>
    <cellStyle name="SAPBEXHLevel1 7" xfId="29144" xr:uid="{430A68F0-6DEA-4AB2-84DC-B5FC9A862723}"/>
    <cellStyle name="SAPBEXHLevel1 7 2" xfId="31695" xr:uid="{EBA9201C-6601-4E8F-AAE0-5E84A281B8DE}"/>
    <cellStyle name="SAPBEXHLevel1X" xfId="5897" xr:uid="{713B23B6-FCB8-4AEF-9E4D-26203E4B001F}"/>
    <cellStyle name="SAPBEXHLevel1X 2" xfId="5898" xr:uid="{A7E0DDAA-1C6C-4527-8178-23B77FE1A470}"/>
    <cellStyle name="SAPBEXHLevel1X 2 2" xfId="18840" xr:uid="{3B5A346D-8942-450F-8D84-2B2528622081}"/>
    <cellStyle name="SAPBEXHLevel1X 2 2 2" xfId="25838" xr:uid="{700DB08B-68F9-4839-B899-6CF87B172A60}"/>
    <cellStyle name="SAPBEXHLevel1X 2 2 2 2" xfId="30911" xr:uid="{4A72684F-633A-4824-BABF-717195E88660}"/>
    <cellStyle name="SAPBEXHLevel1X 2 2 3" xfId="25753" xr:uid="{E31A4A9F-FF9F-46E0-88C1-D84488CECB64}"/>
    <cellStyle name="SAPBEXHLevel1X 2 2 3 2" xfId="30826" xr:uid="{0028406C-5FE7-4C28-9CE5-267A924999EB}"/>
    <cellStyle name="SAPBEXHLevel1X 2 2 4" xfId="26438" xr:uid="{3D38100F-ACAF-4486-BC65-7958068DC53B}"/>
    <cellStyle name="SAPBEXHLevel1X 2 2 4 2" xfId="31246" xr:uid="{DF2BE78E-211F-43B1-8563-D55EADF868CF}"/>
    <cellStyle name="SAPBEXHLevel1X 2 2 5" xfId="30393" xr:uid="{006F440D-5E7C-469D-9B70-F86CAE54DC17}"/>
    <cellStyle name="SAPBEXHLevel1X 2 3" xfId="25344" xr:uid="{1544FE62-77B3-4B59-BEE7-AA44EE7742A7}"/>
    <cellStyle name="SAPBEXHLevel1X 2 3 2" xfId="25652" xr:uid="{40F4B287-5081-4F5B-8BD4-E664333A6E62}"/>
    <cellStyle name="SAPBEXHLevel1X 2 3 2 2" xfId="30729" xr:uid="{83ED6D9C-D91A-4D5A-9208-CEE74FAC4AA8}"/>
    <cellStyle name="SAPBEXHLevel1X 2 3 3" xfId="26382" xr:uid="{06A9EEE1-8D2E-4956-B531-99B50AFE266B}"/>
    <cellStyle name="SAPBEXHLevel1X 2 3 3 2" xfId="31190" xr:uid="{9F8B4260-EC74-4235-9421-981458BA85AA}"/>
    <cellStyle name="SAPBEXHLevel1X 2 3 4" xfId="30505" xr:uid="{381B28A0-58E3-4467-B1E8-2FEDFB250D10}"/>
    <cellStyle name="SAPBEXHLevel1X 2 4" xfId="25538" xr:uid="{25B6D7C3-4A84-42AE-A91D-01FB3170E542}"/>
    <cellStyle name="SAPBEXHLevel1X 2 4 2" xfId="30617" xr:uid="{6E791980-64ED-418D-B827-7BFC944F5F76}"/>
    <cellStyle name="SAPBEXHLevel1X 2 5" xfId="26800" xr:uid="{77275F61-64E4-44A8-AD27-AAD4847F1CCC}"/>
    <cellStyle name="SAPBEXHLevel1X 2 5 2" xfId="31402" xr:uid="{0B361127-C988-4F5B-89AF-2F39504306AA}"/>
    <cellStyle name="SAPBEXHLevel1X 2 6" xfId="29147" xr:uid="{A9842F76-80F4-4FC3-805A-F1552710B247}"/>
    <cellStyle name="SAPBEXHLevel1X 2 6 2" xfId="31698" xr:uid="{1F5C52AB-EED2-44FB-9FA7-D1D22E599EC2}"/>
    <cellStyle name="SAPBEXHLevel1X 3" xfId="18839" xr:uid="{385C8025-40AF-438D-BCBF-657A7B88F0DD}"/>
    <cellStyle name="SAPBEXHLevel1X 3 2" xfId="25837" xr:uid="{564FEEFE-BC30-4445-8B52-A49128CE2F8C}"/>
    <cellStyle name="SAPBEXHLevel1X 3 2 2" xfId="30910" xr:uid="{74F3A4DE-B9F1-4B87-9391-437916EA4B9C}"/>
    <cellStyle name="SAPBEXHLevel1X 3 3" xfId="25637" xr:uid="{933D1A22-D9A8-4AC7-8210-32C6CE0ED07A}"/>
    <cellStyle name="SAPBEXHLevel1X 3 3 2" xfId="30715" xr:uid="{BED83F6B-E389-4E33-BEF5-C4A1840980F5}"/>
    <cellStyle name="SAPBEXHLevel1X 3 4" xfId="26431" xr:uid="{0E024573-D847-4B1A-A4AE-93199BD671CD}"/>
    <cellStyle name="SAPBEXHLevel1X 3 4 2" xfId="31239" xr:uid="{E0CF2033-072B-46A3-9CB9-691B29D7806D}"/>
    <cellStyle name="SAPBEXHLevel1X 3 5" xfId="30392" xr:uid="{6EAAD83F-701C-4245-A4B9-C365D0EA43F1}"/>
    <cellStyle name="SAPBEXHLevel1X 4" xfId="25343" xr:uid="{FAC05F4B-FD38-4CC5-AE39-A0CD605D1A66}"/>
    <cellStyle name="SAPBEXHLevel1X 4 2" xfId="25716" xr:uid="{E86164CD-5578-437F-9DF3-144E2A09F21D}"/>
    <cellStyle name="SAPBEXHLevel1X 4 2 2" xfId="30789" xr:uid="{32E16F56-382C-468C-8488-64627DB960CC}"/>
    <cellStyle name="SAPBEXHLevel1X 4 3" xfId="26257" xr:uid="{B57FD0CE-9962-41F5-99EE-1B707811D457}"/>
    <cellStyle name="SAPBEXHLevel1X 4 3 2" xfId="31067" xr:uid="{5AD38B09-4519-439D-B8B2-C7FB0566121A}"/>
    <cellStyle name="SAPBEXHLevel1X 4 4" xfId="30504" xr:uid="{7B49DA37-EC0F-48C2-B6EC-B03FB4C11655}"/>
    <cellStyle name="SAPBEXHLevel1X 5" xfId="25503" xr:uid="{ADC29609-4701-4676-A60A-3821FF917D77}"/>
    <cellStyle name="SAPBEXHLevel1X 5 2" xfId="30583" xr:uid="{3BD33BCA-96A6-4D8B-B93D-AC2A7ECE980E}"/>
    <cellStyle name="SAPBEXHLevel1X 6" xfId="26799" xr:uid="{A5B8C3AE-BED4-408A-AF9E-DB03F543E552}"/>
    <cellStyle name="SAPBEXHLevel1X 6 2" xfId="31401" xr:uid="{32840A4D-369E-4169-9E58-597AD7D76167}"/>
    <cellStyle name="SAPBEXHLevel1X 7" xfId="29146" xr:uid="{59878420-F76C-4395-B907-E40478413786}"/>
    <cellStyle name="SAPBEXHLevel1X 7 2" xfId="31697" xr:uid="{F9EC3C07-6A45-4ABD-8942-CB873FC91A68}"/>
    <cellStyle name="SAPBEXHLevel2" xfId="5899" xr:uid="{BBFEBDE3-696C-4B73-A71D-7D2201ADD04B}"/>
    <cellStyle name="SAPBEXHLevel2 2" xfId="5900" xr:uid="{F918B119-40BD-4643-B02A-8EF3D387B913}"/>
    <cellStyle name="SAPBEXHLevel2 2 2" xfId="18842" xr:uid="{66583050-0D9D-48F5-BE1C-5465B4F1DC30}"/>
    <cellStyle name="SAPBEXHLevel2 2 2 2" xfId="25840" xr:uid="{0E354F45-9C19-4173-B6E8-8D82865A1EEF}"/>
    <cellStyle name="SAPBEXHLevel2 2 2 2 2" xfId="30913" xr:uid="{80D59468-53D3-4E08-BD07-44C68FA8DE61}"/>
    <cellStyle name="SAPBEXHLevel2 2 2 3" xfId="25554" xr:uid="{79A269AC-39E9-4050-ABF1-5945ED88FBBB}"/>
    <cellStyle name="SAPBEXHLevel2 2 2 3 2" xfId="30632" xr:uid="{B8598334-9D17-4D3E-9F93-3F8376C2800C}"/>
    <cellStyle name="SAPBEXHLevel2 2 2 4" xfId="26317" xr:uid="{674DBBA9-D894-463A-9A02-C06E29EFA2A5}"/>
    <cellStyle name="SAPBEXHLevel2 2 2 4 2" xfId="31125" xr:uid="{8A78C98E-F9F9-4638-AF6B-A9B3E1D98C09}"/>
    <cellStyle name="SAPBEXHLevel2 2 2 5" xfId="30395" xr:uid="{E54A0D5F-EBD8-424A-A801-BA9DA5E6C0F9}"/>
    <cellStyle name="SAPBEXHLevel2 2 3" xfId="25346" xr:uid="{F4E766BB-6398-445C-8DE5-022681AC7D91}"/>
    <cellStyle name="SAPBEXHLevel2 2 3 2" xfId="25933" xr:uid="{70BE1D3D-915D-491F-8143-9A193DAC12A3}"/>
    <cellStyle name="SAPBEXHLevel2 2 3 2 2" xfId="31006" xr:uid="{12DD5821-F5D8-4182-94A4-A08329DE5F5E}"/>
    <cellStyle name="SAPBEXHLevel2 2 3 3" xfId="26343" xr:uid="{0BC123CE-FE36-4ED1-BA36-4E6F236FB0E6}"/>
    <cellStyle name="SAPBEXHLevel2 2 3 3 2" xfId="31151" xr:uid="{9D18958C-CA3E-4439-9A4C-523EF69C0572}"/>
    <cellStyle name="SAPBEXHLevel2 2 3 4" xfId="30507" xr:uid="{1BFBF736-DB8A-4E7D-8807-EDCDDF0F539F}"/>
    <cellStyle name="SAPBEXHLevel2 2 4" xfId="25617" xr:uid="{6046301E-F4FA-4B60-96A1-67FD89E68655}"/>
    <cellStyle name="SAPBEXHLevel2 2 4 2" xfId="30695" xr:uid="{818FC5F9-68B2-40D3-855F-91AD1B22E806}"/>
    <cellStyle name="SAPBEXHLevel2 2 5" xfId="26802" xr:uid="{AFF6276E-CD94-47D7-AB8C-6F3DFD1050E1}"/>
    <cellStyle name="SAPBEXHLevel2 2 5 2" xfId="31404" xr:uid="{0E722D1D-A93E-4A21-9EE0-EBE7F1B622BC}"/>
    <cellStyle name="SAPBEXHLevel2 2 6" xfId="29149" xr:uid="{31DD9CA7-0281-4A2B-8604-C5E341A64211}"/>
    <cellStyle name="SAPBEXHLevel2 2 6 2" xfId="31700" xr:uid="{D00E26ED-137F-4369-BFF4-8686CEF69361}"/>
    <cellStyle name="SAPBEXHLevel2 3" xfId="18841" xr:uid="{68F53718-2BAC-43A3-8AC6-9F18D586C2EA}"/>
    <cellStyle name="SAPBEXHLevel2 3 2" xfId="25839" xr:uid="{6C0776D1-26C3-429F-8E60-98F3E5AEC16B}"/>
    <cellStyle name="SAPBEXHLevel2 3 2 2" xfId="30912" xr:uid="{6F422B57-53E2-4713-B53E-0C228DBDA793}"/>
    <cellStyle name="SAPBEXHLevel2 3 3" xfId="25599" xr:uid="{AA348958-1BF1-47D4-A77C-3E46538587B6}"/>
    <cellStyle name="SAPBEXHLevel2 3 3 2" xfId="30677" xr:uid="{7FD369F2-AED4-4D0B-AB72-964AB1E1FF50}"/>
    <cellStyle name="SAPBEXHLevel2 3 4" xfId="26280" xr:uid="{81747B8D-F52B-4989-BFC2-29CAE15DC9B0}"/>
    <cellStyle name="SAPBEXHLevel2 3 4 2" xfId="31090" xr:uid="{75966B7B-7618-4DEA-88C3-1142CC6896B9}"/>
    <cellStyle name="SAPBEXHLevel2 3 5" xfId="30394" xr:uid="{5586923C-240F-4C8A-941A-FC0B35F23B01}"/>
    <cellStyle name="SAPBEXHLevel2 4" xfId="25345" xr:uid="{2852C985-DD0E-4E7A-8703-C52BDAC02C33}"/>
    <cellStyle name="SAPBEXHLevel2 4 2" xfId="25923" xr:uid="{04BEA840-B6A1-4517-9B03-E20701A407D5}"/>
    <cellStyle name="SAPBEXHLevel2 4 2 2" xfId="30996" xr:uid="{1994AB3B-1AC7-416D-93FA-CA79CCF51805}"/>
    <cellStyle name="SAPBEXHLevel2 4 3" xfId="26414" xr:uid="{2DE50012-AA33-4DB7-94CC-ECD3D59B15AF}"/>
    <cellStyle name="SAPBEXHLevel2 4 3 2" xfId="31222" xr:uid="{53511B38-8B01-4EFD-8E0E-6472DB063BEA}"/>
    <cellStyle name="SAPBEXHLevel2 4 4" xfId="30506" xr:uid="{63AF5ABD-FDDF-41C9-9983-3EB0049E597B}"/>
    <cellStyle name="SAPBEXHLevel2 5" xfId="25539" xr:uid="{FFC6248B-7B73-4212-8C27-6FBB575B8034}"/>
    <cellStyle name="SAPBEXHLevel2 5 2" xfId="30618" xr:uid="{5C47606B-0D93-4AED-B8B4-428CF90DDF61}"/>
    <cellStyle name="SAPBEXHLevel2 6" xfId="26801" xr:uid="{1A504028-9D44-4E95-AEE4-4C019012E1B6}"/>
    <cellStyle name="SAPBEXHLevel2 6 2" xfId="31403" xr:uid="{84118D8D-7E79-4E17-8490-4D1AFEFA1761}"/>
    <cellStyle name="SAPBEXHLevel2 7" xfId="29148" xr:uid="{DFCCAFCB-5971-4E53-BF5B-0BB72B3108F7}"/>
    <cellStyle name="SAPBEXHLevel2 7 2" xfId="31699" xr:uid="{CBF3F390-9206-48E3-999C-0962CE800186}"/>
    <cellStyle name="SAPBEXHLevel2X" xfId="5901" xr:uid="{B7F76C2C-DAEA-49D2-A55B-C040266B4BB4}"/>
    <cellStyle name="SAPBEXHLevel2X 2" xfId="5902" xr:uid="{6043EC2B-012F-440F-A7FE-A52F7C2426D8}"/>
    <cellStyle name="SAPBEXHLevel2X 2 2" xfId="18844" xr:uid="{EB24EECC-B7EB-4A52-B990-AEBE0C5F005A}"/>
    <cellStyle name="SAPBEXHLevel2X 2 2 2" xfId="25842" xr:uid="{8E811A33-C232-4B10-B32D-DB9EF26D4563}"/>
    <cellStyle name="SAPBEXHLevel2X 2 2 2 2" xfId="30915" xr:uid="{4C46E475-C5AE-457B-B0E6-70886273CC84}"/>
    <cellStyle name="SAPBEXHLevel2X 2 2 3" xfId="25734" xr:uid="{19FAD525-C617-4CD1-8975-1758EE4CCC54}"/>
    <cellStyle name="SAPBEXHLevel2X 2 2 3 2" xfId="30807" xr:uid="{EEE78A9D-7829-424E-B3E6-963B8C2B729B}"/>
    <cellStyle name="SAPBEXHLevel2X 2 2 4" xfId="26293" xr:uid="{6C7E6146-7D42-44D3-A193-5BF259FDE869}"/>
    <cellStyle name="SAPBEXHLevel2X 2 2 4 2" xfId="31102" xr:uid="{F7880322-B555-40C0-A03E-BDD8E027E6C2}"/>
    <cellStyle name="SAPBEXHLevel2X 2 2 5" xfId="30397" xr:uid="{EE6D6A18-9C94-434F-A0AA-ECB4E5660644}"/>
    <cellStyle name="SAPBEXHLevel2X 2 3" xfId="25348" xr:uid="{2D36FC59-6BAB-44CD-89EF-26052D1989EF}"/>
    <cellStyle name="SAPBEXHLevel2X 2 3 2" xfId="25759" xr:uid="{6A248E2B-61DC-4030-9A3F-FE08F8970056}"/>
    <cellStyle name="SAPBEXHLevel2X 2 3 2 2" xfId="30832" xr:uid="{D054AC15-3779-4A96-A9C3-3BB9F6193E57}"/>
    <cellStyle name="SAPBEXHLevel2X 2 3 3" xfId="26441" xr:uid="{BDF13117-2936-4D25-A6B7-AB8620C72FC7}"/>
    <cellStyle name="SAPBEXHLevel2X 2 3 3 2" xfId="31249" xr:uid="{3687CB78-69C0-4878-8CAF-3D74B6D3CB2E}"/>
    <cellStyle name="SAPBEXHLevel2X 2 3 4" xfId="30509" xr:uid="{6D2D45DC-E5E5-446D-9A84-49B52170A004}"/>
    <cellStyle name="SAPBEXHLevel2X 2 4" xfId="25504" xr:uid="{BB681CC8-98BF-4E49-8000-41F2E10849DE}"/>
    <cellStyle name="SAPBEXHLevel2X 2 4 2" xfId="30584" xr:uid="{1AF943D2-FA99-478A-9696-0B3557763237}"/>
    <cellStyle name="SAPBEXHLevel2X 2 5" xfId="26804" xr:uid="{44E04F9D-8B78-44BC-9812-F1EF59E1B094}"/>
    <cellStyle name="SAPBEXHLevel2X 2 5 2" xfId="31406" xr:uid="{D9F7B41B-13E2-49F6-9AD8-892F392C74B1}"/>
    <cellStyle name="SAPBEXHLevel2X 2 6" xfId="29151" xr:uid="{BE9C7C65-3B88-4FD2-A4DF-873F20C1B4A7}"/>
    <cellStyle name="SAPBEXHLevel2X 2 6 2" xfId="31702" xr:uid="{0546225C-9627-4EA1-8E14-56D77611A058}"/>
    <cellStyle name="SAPBEXHLevel2X 3" xfId="18843" xr:uid="{B82973D5-18BB-4172-8440-85E90771EA6F}"/>
    <cellStyle name="SAPBEXHLevel2X 3 2" xfId="25841" xr:uid="{8934C64C-A332-4423-8C3B-82E7A462E4A6}"/>
    <cellStyle name="SAPBEXHLevel2X 3 2 2" xfId="30914" xr:uid="{0A37276D-D391-4320-9B13-376DF20D6FC2}"/>
    <cellStyle name="SAPBEXHLevel2X 3 3" xfId="25628" xr:uid="{83CBF812-A8D2-4980-8BB6-1D8AA4989CF9}"/>
    <cellStyle name="SAPBEXHLevel2X 3 3 2" xfId="30706" xr:uid="{57681109-B479-4D57-9D6C-4932E322073E}"/>
    <cellStyle name="SAPBEXHLevel2X 3 4" xfId="26324" xr:uid="{EA7B2A21-272D-47CD-8D3E-32657E049ED3}"/>
    <cellStyle name="SAPBEXHLevel2X 3 4 2" xfId="31132" xr:uid="{F10F1E94-1F0E-4D7A-BFE1-C07045970CC2}"/>
    <cellStyle name="SAPBEXHLevel2X 3 5" xfId="30396" xr:uid="{F9E3F958-8DF2-4AC6-A333-299F34C011D4}"/>
    <cellStyle name="SAPBEXHLevel2X 4" xfId="25347" xr:uid="{2ABC2F33-DB5B-43B7-8DAA-6987821AE7F8}"/>
    <cellStyle name="SAPBEXHLevel2X 4 2" xfId="25924" xr:uid="{63317CB2-7A5F-4A36-B40C-CB213462387D}"/>
    <cellStyle name="SAPBEXHLevel2X 4 2 2" xfId="30997" xr:uid="{E807C254-C1C5-4C83-A1B2-32811EA4BEE8}"/>
    <cellStyle name="SAPBEXHLevel2X 4 3" xfId="26411" xr:uid="{6AC59634-A389-47A3-A345-BCA8C72EEBA4}"/>
    <cellStyle name="SAPBEXHLevel2X 4 3 2" xfId="31219" xr:uid="{D217B4AD-D9CA-447F-8043-3642405BA9B5}"/>
    <cellStyle name="SAPBEXHLevel2X 4 4" xfId="30508" xr:uid="{DF2E672B-A627-464E-8299-7B75177B17BF}"/>
    <cellStyle name="SAPBEXHLevel2X 5" xfId="25507" xr:uid="{CDBB519D-CE1C-468D-B00D-816B97F5717B}"/>
    <cellStyle name="SAPBEXHLevel2X 5 2" xfId="30587" xr:uid="{F1A4CEF5-1B0B-4178-A4D1-1063E57F60C2}"/>
    <cellStyle name="SAPBEXHLevel2X 6" xfId="26803" xr:uid="{685D9FA8-9AF8-435D-923E-B34B060DE0CC}"/>
    <cellStyle name="SAPBEXHLevel2X 6 2" xfId="31405" xr:uid="{8992A7F8-8CDE-4B38-93B6-534460D5787F}"/>
    <cellStyle name="SAPBEXHLevel2X 7" xfId="29150" xr:uid="{C2370855-5D28-41AA-A580-5DE9F0CAB558}"/>
    <cellStyle name="SAPBEXHLevel2X 7 2" xfId="31701" xr:uid="{C1395A98-E78E-4148-A0DD-D257CE7BBB7E}"/>
    <cellStyle name="SAPBEXHLevel3" xfId="5903" xr:uid="{E9500676-5DC3-4E61-884A-359A8C4B12F7}"/>
    <cellStyle name="SAPBEXHLevel3 2" xfId="5904" xr:uid="{E74E8E27-23D5-4A1B-950B-FE50654CBB03}"/>
    <cellStyle name="SAPBEXHLevel3 2 2" xfId="18846" xr:uid="{485F5853-814A-408B-8272-DF39639BC755}"/>
    <cellStyle name="SAPBEXHLevel3 2 2 2" xfId="25844" xr:uid="{DDE1B30A-7FC3-42AF-9977-A0877EC1591F}"/>
    <cellStyle name="SAPBEXHLevel3 2 2 2 2" xfId="30917" xr:uid="{2DE7A0E5-B042-45C1-992A-DE3B7555F882}"/>
    <cellStyle name="SAPBEXHLevel3 2 2 3" xfId="25887" xr:uid="{EDE8A088-6FF6-4B84-BA2E-B30BE21AC402}"/>
    <cellStyle name="SAPBEXHLevel3 2 2 3 2" xfId="30960" xr:uid="{3B3B6130-7314-4FF3-99F4-C1E001C9A60A}"/>
    <cellStyle name="SAPBEXHLevel3 2 2 4" xfId="26399" xr:uid="{D209B70A-B898-451D-AD2F-C936A276A505}"/>
    <cellStyle name="SAPBEXHLevel3 2 2 4 2" xfId="31207" xr:uid="{F413FD88-3080-4F19-B2B1-BF4DEABEE6DB}"/>
    <cellStyle name="SAPBEXHLevel3 2 2 5" xfId="30399" xr:uid="{731974A7-35DB-4AB1-BFC3-0919AAC1B15F}"/>
    <cellStyle name="SAPBEXHLevel3 2 3" xfId="25350" xr:uid="{95F9361E-7D08-42BA-AD96-B72C89D1FAC6}"/>
    <cellStyle name="SAPBEXHLevel3 2 3 2" xfId="25942" xr:uid="{2E6BD6F3-CEEB-4A54-88CE-C9B67FF05CF2}"/>
    <cellStyle name="SAPBEXHLevel3 2 3 2 2" xfId="31015" xr:uid="{54464F32-A240-4602-8295-522E563AFAAD}"/>
    <cellStyle name="SAPBEXHLevel3 2 3 3" xfId="26330" xr:uid="{2BE1F117-3652-43C8-848E-376EF03E4C90}"/>
    <cellStyle name="SAPBEXHLevel3 2 3 3 2" xfId="31138" xr:uid="{21BDE24B-1DDF-40A8-A7A5-B7077A61F836}"/>
    <cellStyle name="SAPBEXHLevel3 2 3 4" xfId="30511" xr:uid="{1A329453-2CA0-427E-BEA7-2A4824A3C751}"/>
    <cellStyle name="SAPBEXHLevel3 2 4" xfId="25587" xr:uid="{E1BB287F-B74B-4FE3-88B9-B200FC234C9F}"/>
    <cellStyle name="SAPBEXHLevel3 2 4 2" xfId="30665" xr:uid="{5312EB68-C0F7-4105-8C14-E278DDB06994}"/>
    <cellStyle name="SAPBEXHLevel3 2 5" xfId="26806" xr:uid="{6F17E341-5CFE-4DFC-9774-CFEDF84B6FA9}"/>
    <cellStyle name="SAPBEXHLevel3 2 5 2" xfId="31408" xr:uid="{001BBBD5-ABD7-4E82-9D20-52BAA241C944}"/>
    <cellStyle name="SAPBEXHLevel3 2 6" xfId="29153" xr:uid="{C1EFBE13-769C-4990-8948-9AB34C27D716}"/>
    <cellStyle name="SAPBEXHLevel3 2 6 2" xfId="31704" xr:uid="{5316BD7A-4BDE-48C5-AD0C-6A5A8C41AF60}"/>
    <cellStyle name="SAPBEXHLevel3 3" xfId="18845" xr:uid="{B6F77C14-18FC-46F2-BC28-86DC259D7238}"/>
    <cellStyle name="SAPBEXHLevel3 3 2" xfId="25843" xr:uid="{107AD752-A731-42EA-9E32-C4DF8CE6B21A}"/>
    <cellStyle name="SAPBEXHLevel3 3 2 2" xfId="30916" xr:uid="{CAF2BCB1-5110-45D8-880C-D729700563F6}"/>
    <cellStyle name="SAPBEXHLevel3 3 3" xfId="25562" xr:uid="{778CD1FA-536D-4086-8880-DD24D8D8CD0E}"/>
    <cellStyle name="SAPBEXHLevel3 3 3 2" xfId="30640" xr:uid="{7A9529B6-2FC8-4E33-AEA0-41EA9C34595C}"/>
    <cellStyle name="SAPBEXHLevel3 3 4" xfId="26326" xr:uid="{F00983E5-E5C5-4AD4-B8EF-001E156FBC08}"/>
    <cellStyle name="SAPBEXHLevel3 3 4 2" xfId="31134" xr:uid="{CBCA6F7C-C52A-4812-9576-08FF83E6D605}"/>
    <cellStyle name="SAPBEXHLevel3 3 5" xfId="30398" xr:uid="{D5D15D23-ED11-4971-8084-74C5C8DE7678}"/>
    <cellStyle name="SAPBEXHLevel3 4" xfId="25349" xr:uid="{B810ABAC-ADF8-4657-B1E7-1D90D5B4506C}"/>
    <cellStyle name="SAPBEXHLevel3 4 2" xfId="25568" xr:uid="{F9F771C0-0937-42B5-9300-183AB88DAB64}"/>
    <cellStyle name="SAPBEXHLevel3 4 2 2" xfId="30646" xr:uid="{ED4537D0-558C-4C8C-9A3C-C61F83DF04A5}"/>
    <cellStyle name="SAPBEXHLevel3 4 3" xfId="26370" xr:uid="{DCEE1EA1-564E-4D84-9463-8716A69410C6}"/>
    <cellStyle name="SAPBEXHLevel3 4 3 2" xfId="31178" xr:uid="{FACC32BD-D274-4AF1-8FDE-D63BC184AFD7}"/>
    <cellStyle name="SAPBEXHLevel3 4 4" xfId="30510" xr:uid="{002337ED-CF18-46C3-BC17-2566111DC457}"/>
    <cellStyle name="SAPBEXHLevel3 5" xfId="25616" xr:uid="{C72D8086-AEAB-4DB7-A340-7848422B56C4}"/>
    <cellStyle name="SAPBEXHLevel3 5 2" xfId="30694" xr:uid="{3E613FC8-F4C6-44D9-9663-57DB037544CF}"/>
    <cellStyle name="SAPBEXHLevel3 6" xfId="26805" xr:uid="{CA081C24-DC12-4083-9565-11E72CBA39AC}"/>
    <cellStyle name="SAPBEXHLevel3 6 2" xfId="31407" xr:uid="{B47E8D07-18E1-454B-B6BA-688D6BFBD6F8}"/>
    <cellStyle name="SAPBEXHLevel3 7" xfId="29152" xr:uid="{266A45CD-60B9-4426-AFB8-C85B7B310D9C}"/>
    <cellStyle name="SAPBEXHLevel3 7 2" xfId="31703" xr:uid="{A4847222-1FF3-40F8-B2EB-1C9A6C0C4FB3}"/>
    <cellStyle name="SAPBEXHLevel3X" xfId="5905" xr:uid="{676E0DD9-5F94-448B-B3C5-8A9ED5BA3582}"/>
    <cellStyle name="SAPBEXHLevel3X 2" xfId="5906" xr:uid="{BEB88667-FAAB-46C9-9C85-2FF125F25EAF}"/>
    <cellStyle name="SAPBEXHLevel3X 2 2" xfId="18848" xr:uid="{03B71D78-FDC9-4429-9762-4A1D5F8C50EC}"/>
    <cellStyle name="SAPBEXHLevel3X 2 2 2" xfId="25846" xr:uid="{3E91389F-15A6-4D30-A92D-892C08AF513B}"/>
    <cellStyle name="SAPBEXHLevel3X 2 2 2 2" xfId="30919" xr:uid="{E5FEA208-436C-4B4E-A2CA-A32C14387E04}"/>
    <cellStyle name="SAPBEXHLevel3X 2 2 3" xfId="25643" xr:uid="{5477A169-5324-4E9B-A46F-0F2B39045E35}"/>
    <cellStyle name="SAPBEXHLevel3X 2 2 3 2" xfId="30720" xr:uid="{D5D0E31C-9896-4B07-9100-B48CABF03DD9}"/>
    <cellStyle name="SAPBEXHLevel3X 2 2 4" xfId="26436" xr:uid="{EF5C68FD-B169-4A33-AB39-C12FF8F11C28}"/>
    <cellStyle name="SAPBEXHLevel3X 2 2 4 2" xfId="31244" xr:uid="{E6A5B22F-8E78-44BB-A4A5-2ACC22F49CA2}"/>
    <cellStyle name="SAPBEXHLevel3X 2 2 5" xfId="30401" xr:uid="{3CFDB94C-A0DB-4BEB-8682-C5821E3243C0}"/>
    <cellStyle name="SAPBEXHLevel3X 2 3" xfId="25352" xr:uid="{B657A9E3-0AB8-434A-AD9A-C119CC28233C}"/>
    <cellStyle name="SAPBEXHLevel3X 2 3 2" xfId="25743" xr:uid="{482BE518-717C-4CE4-9399-5C9F2445B3DE}"/>
    <cellStyle name="SAPBEXHLevel3X 2 3 2 2" xfId="30816" xr:uid="{D4294EA5-45C0-4003-8B4D-169A24EB73FB}"/>
    <cellStyle name="SAPBEXHLevel3X 2 3 3" xfId="26426" xr:uid="{90D138FB-D5C1-4AA5-AE8F-C72C23D9E487}"/>
    <cellStyle name="SAPBEXHLevel3X 2 3 3 2" xfId="31234" xr:uid="{85E5AF71-3962-44A9-8CD0-CC181A83D79F}"/>
    <cellStyle name="SAPBEXHLevel3X 2 3 4" xfId="30513" xr:uid="{325B3B7F-FCC6-4935-A962-F31FB25CC0FF}"/>
    <cellStyle name="SAPBEXHLevel3X 2 4" xfId="25540" xr:uid="{9DB1CC8A-5F70-4481-892B-4D7385104C04}"/>
    <cellStyle name="SAPBEXHLevel3X 2 4 2" xfId="30619" xr:uid="{76EB2D85-D944-43FF-B4D6-82DF570679BF}"/>
    <cellStyle name="SAPBEXHLevel3X 2 5" xfId="26808" xr:uid="{AB3290A9-54E1-467F-9FEC-493B74156AB8}"/>
    <cellStyle name="SAPBEXHLevel3X 2 5 2" xfId="31410" xr:uid="{6BB4B50F-607A-4D99-B738-445D629D66A6}"/>
    <cellStyle name="SAPBEXHLevel3X 2 6" xfId="29155" xr:uid="{CEB00010-5723-460F-948F-3A304528A127}"/>
    <cellStyle name="SAPBEXHLevel3X 2 6 2" xfId="31706" xr:uid="{5274C70E-AB85-44DA-BF33-79F32E697E02}"/>
    <cellStyle name="SAPBEXHLevel3X 3" xfId="18847" xr:uid="{5AF8ECF4-50A0-499C-A911-D33BF261E44A}"/>
    <cellStyle name="SAPBEXHLevel3X 3 2" xfId="25845" xr:uid="{CC7B9659-DD6C-4A7C-B605-9202E4062F75}"/>
    <cellStyle name="SAPBEXHLevel3X 3 2 2" xfId="30918" xr:uid="{03CE04F2-108F-4B73-B186-F362916D5D8D}"/>
    <cellStyle name="SAPBEXHLevel3X 3 3" xfId="25748" xr:uid="{53643B00-3D4B-4665-B391-B6A4AFD31C97}"/>
    <cellStyle name="SAPBEXHLevel3X 3 3 2" xfId="30821" xr:uid="{BC182822-E94D-4D3C-8A11-D6A69568AD87}"/>
    <cellStyle name="SAPBEXHLevel3X 3 4" xfId="26274" xr:uid="{24947A37-AA8B-4948-A8E4-C0C4A23AFEA1}"/>
    <cellStyle name="SAPBEXHLevel3X 3 4 2" xfId="31084" xr:uid="{4F11C028-9027-4928-89A2-2FD92A552CA2}"/>
    <cellStyle name="SAPBEXHLevel3X 3 5" xfId="30400" xr:uid="{D38FDCBB-1A06-455D-BC36-99BF0295E353}"/>
    <cellStyle name="SAPBEXHLevel3X 4" xfId="25351" xr:uid="{713A148A-E2E7-4418-9F70-153CCB60DBA1}"/>
    <cellStyle name="SAPBEXHLevel3X 4 2" xfId="25648" xr:uid="{BED07EFA-BA8F-4C15-8EBE-5A767D9F74D0}"/>
    <cellStyle name="SAPBEXHLevel3X 4 2 2" xfId="30725" xr:uid="{C8EAF5D6-EC37-485F-AEA2-3CD556DBD9A7}"/>
    <cellStyle name="SAPBEXHLevel3X 4 3" xfId="26394" xr:uid="{0E4A5E83-553F-4DB2-9B79-49EFB27C6C33}"/>
    <cellStyle name="SAPBEXHLevel3X 4 3 2" xfId="31202" xr:uid="{2880A7E5-61F3-43C7-B622-81E1A8F1BA0C}"/>
    <cellStyle name="SAPBEXHLevel3X 4 4" xfId="30512" xr:uid="{14A5F9BE-50D9-4C36-B4F6-C0CC5C76387B}"/>
    <cellStyle name="SAPBEXHLevel3X 5" xfId="25590" xr:uid="{D43D66F3-0ED6-4230-9785-BBBE9CD6B181}"/>
    <cellStyle name="SAPBEXHLevel3X 5 2" xfId="30668" xr:uid="{94EFB322-66E3-4731-BF69-0A0425BD31E6}"/>
    <cellStyle name="SAPBEXHLevel3X 6" xfId="26807" xr:uid="{9A8A8463-8FF3-48CB-9611-F644B2A4569E}"/>
    <cellStyle name="SAPBEXHLevel3X 6 2" xfId="31409" xr:uid="{2901C67E-AC73-49F7-B663-456B57D313E7}"/>
    <cellStyle name="SAPBEXHLevel3X 7" xfId="29154" xr:uid="{818A659B-7555-46C1-88B1-EF677C1BD9FC}"/>
    <cellStyle name="SAPBEXHLevel3X 7 2" xfId="31705" xr:uid="{EEA1B85E-0DCF-40E7-A974-6EC6DB93D90C}"/>
    <cellStyle name="SAPBEXresData" xfId="5907" xr:uid="{5A65F535-69F2-42C5-94B7-6D4FF917134C}"/>
    <cellStyle name="SAPBEXresData 2" xfId="5908" xr:uid="{4759BB9A-DFA0-4B97-8F89-CCE1E8609D40}"/>
    <cellStyle name="SAPBEXresData 2 2" xfId="18850" xr:uid="{9DC5548E-2871-4CF7-A020-7BDC89A27ED8}"/>
    <cellStyle name="SAPBEXresData 2 2 2" xfId="25848" xr:uid="{053EBC98-2081-4316-A840-36418A8E4389}"/>
    <cellStyle name="SAPBEXresData 2 2 2 2" xfId="30921" xr:uid="{D09E1279-8D48-41D2-ACB3-A1E63568F46A}"/>
    <cellStyle name="SAPBEXresData 2 2 3" xfId="25601" xr:uid="{D1EC04CB-5FF8-4E88-9A01-C0FB4E994B5B}"/>
    <cellStyle name="SAPBEXresData 2 2 3 2" xfId="30679" xr:uid="{7D06C902-C3EE-4002-9E51-D4E157E0163B}"/>
    <cellStyle name="SAPBEXresData 2 2 4" xfId="26439" xr:uid="{50DFF884-F69B-4E47-8D08-ABF0C8C03435}"/>
    <cellStyle name="SAPBEXresData 2 2 4 2" xfId="31247" xr:uid="{B03FE27A-5C5B-4D91-ACED-37FE6B60BBC9}"/>
    <cellStyle name="SAPBEXresData 2 2 5" xfId="30403" xr:uid="{D09A4141-F746-41D6-BC6A-DB1C9E58E5D1}"/>
    <cellStyle name="SAPBEXresData 2 3" xfId="25354" xr:uid="{57FA326C-6FEF-4860-8CC1-42237FCE73F4}"/>
    <cellStyle name="SAPBEXresData 2 3 2" xfId="25741" xr:uid="{051A3E93-7981-4326-BA18-FA86CBBA5136}"/>
    <cellStyle name="SAPBEXresData 2 3 2 2" xfId="30814" xr:uid="{8595A7F3-837F-4C09-9E39-DCBB6F084BEF}"/>
    <cellStyle name="SAPBEXresData 2 3 3" xfId="26301" xr:uid="{C3C01458-C0BF-4FFB-83ED-95C89910F1E1}"/>
    <cellStyle name="SAPBEXresData 2 3 3 2" xfId="31110" xr:uid="{B0DA684B-D93A-425B-905F-68E272F1E75B}"/>
    <cellStyle name="SAPBEXresData 2 3 4" xfId="30515" xr:uid="{D8A26031-4A60-4FDD-9028-912FB589F98C}"/>
    <cellStyle name="SAPBEXresData 2 4" xfId="25591" xr:uid="{D3F555B4-8C31-40F3-88BE-8B68B260BDE8}"/>
    <cellStyle name="SAPBEXresData 2 4 2" xfId="30669" xr:uid="{F2BC4623-4188-460A-88C4-A8BC9309124F}"/>
    <cellStyle name="SAPBEXresData 2 5" xfId="26810" xr:uid="{4480B751-C66F-4771-814D-A8B50F098F3E}"/>
    <cellStyle name="SAPBEXresData 2 5 2" xfId="31412" xr:uid="{45AC6ED8-0828-4CE6-906D-4684B05050FB}"/>
    <cellStyle name="SAPBEXresData 2 6" xfId="29157" xr:uid="{930AE01E-0A9E-4C6E-BABE-C65D450A4FD7}"/>
    <cellStyle name="SAPBEXresData 2 6 2" xfId="31708" xr:uid="{7B92773B-C673-4446-A3B6-8DDB083B3F33}"/>
    <cellStyle name="SAPBEXresData 3" xfId="18849" xr:uid="{7AD519A8-46F5-40D6-86A5-C9B60CA47CD6}"/>
    <cellStyle name="SAPBEXresData 3 2" xfId="25847" xr:uid="{D6142171-4B24-46AD-B921-FF5DC9DD8BF1}"/>
    <cellStyle name="SAPBEXresData 3 2 2" xfId="30920" xr:uid="{2D4A55FB-F66D-47FC-B178-AACA1B57EFF7}"/>
    <cellStyle name="SAPBEXresData 3 3" xfId="25884" xr:uid="{AC75B6A7-870F-4F6D-8309-9DA3FF600703}"/>
    <cellStyle name="SAPBEXresData 3 3 2" xfId="30957" xr:uid="{F715B3DE-B7AC-462D-B307-C7CCEDC51C0D}"/>
    <cellStyle name="SAPBEXresData 3 4" xfId="26417" xr:uid="{CBE17741-2CE5-4048-B6B6-3AB8AC37F8D4}"/>
    <cellStyle name="SAPBEXresData 3 4 2" xfId="31225" xr:uid="{8870D03D-3C26-472F-8D79-1AEBAA93870C}"/>
    <cellStyle name="SAPBEXresData 3 5" xfId="30402" xr:uid="{20557B8B-49FD-4F8D-880C-1ACCB063C6CB}"/>
    <cellStyle name="SAPBEXresData 4" xfId="25353" xr:uid="{44DF61A6-6942-4CAB-AD05-DB547DDF30CE}"/>
    <cellStyle name="SAPBEXresData 4 2" xfId="25754" xr:uid="{54CCA26D-6C9C-41D4-9171-E223B079E67C}"/>
    <cellStyle name="SAPBEXresData 4 2 2" xfId="30827" xr:uid="{5D9A65F8-EBBC-47D3-A105-B8A1AAF75B98}"/>
    <cellStyle name="SAPBEXresData 4 3" xfId="26359" xr:uid="{605212F2-596B-4563-917F-67A4F225621D}"/>
    <cellStyle name="SAPBEXresData 4 3 2" xfId="31167" xr:uid="{E22F1B0B-BB0A-4650-A94F-106755DF5488}"/>
    <cellStyle name="SAPBEXresData 4 4" xfId="30514" xr:uid="{F04A83AF-236A-409D-9CFC-6958630F3689}"/>
    <cellStyle name="SAPBEXresData 5" xfId="25618" xr:uid="{64D7B960-8189-4E0B-94D4-C2BF15B1D425}"/>
    <cellStyle name="SAPBEXresData 5 2" xfId="30696" xr:uid="{0BAC5D97-5374-4515-B999-1BC5C7994347}"/>
    <cellStyle name="SAPBEXresData 6" xfId="26809" xr:uid="{613EA1BA-A0DC-46D2-A90A-55D98A6F1C3B}"/>
    <cellStyle name="SAPBEXresData 6 2" xfId="31411" xr:uid="{F886B118-8C59-4A46-954C-65EADA58A298}"/>
    <cellStyle name="SAPBEXresData 7" xfId="29156" xr:uid="{D6E2F9D5-3EC3-4CB3-AB1C-EBF84D63C9B4}"/>
    <cellStyle name="SAPBEXresData 7 2" xfId="31707" xr:uid="{73285EC1-3D9F-4642-BF97-5840A46E31D7}"/>
    <cellStyle name="SAPBEXresDataEmph" xfId="5909" xr:uid="{21BE092E-3801-48FF-80D1-9619E569CC13}"/>
    <cellStyle name="SAPBEXresDataEmph 2" xfId="5910" xr:uid="{26558F61-9053-42F0-A6E0-275CB7A8965F}"/>
    <cellStyle name="SAPBEXresDataEmph 2 2" xfId="18852" xr:uid="{01E907D6-1718-4DA8-919B-584DC07CBD13}"/>
    <cellStyle name="SAPBEXresDataEmph 2 2 2" xfId="25850" xr:uid="{382B0EB9-8A2D-4AE8-BE50-E96DA0E8F7BB}"/>
    <cellStyle name="SAPBEXresDataEmph 2 2 2 2" xfId="30923" xr:uid="{5C0F7153-A745-4D34-B977-A54AD6F610A3}"/>
    <cellStyle name="SAPBEXresDataEmph 2 2 3" xfId="25905" xr:uid="{993B7F95-A81C-407E-815D-A2873530112D}"/>
    <cellStyle name="SAPBEXresDataEmph 2 2 3 2" xfId="30978" xr:uid="{6F558B50-E899-4910-8B11-76953D2DCF9C}"/>
    <cellStyle name="SAPBEXresDataEmph 2 2 4" xfId="26288" xr:uid="{6F9BFC46-F85F-4972-98A2-EEED1B10E585}"/>
    <cellStyle name="SAPBEXresDataEmph 2 2 4 2" xfId="31098" xr:uid="{605043A7-6692-4ADF-8862-82DA3913502D}"/>
    <cellStyle name="SAPBEXresDataEmph 2 2 5" xfId="30405" xr:uid="{026D5D2B-BCE9-4B27-870E-4265879BBF7D}"/>
    <cellStyle name="SAPBEXresDataEmph 2 3" xfId="25356" xr:uid="{8339C1A7-A5EA-4559-8469-AAD5CDB21E34}"/>
    <cellStyle name="SAPBEXresDataEmph 2 3 2" xfId="25718" xr:uid="{7473EC5F-4757-4B43-9D67-969E2619552E}"/>
    <cellStyle name="SAPBEXresDataEmph 2 3 2 2" xfId="30791" xr:uid="{FD4DD40A-88E8-478C-AB90-A4F03C7D035A}"/>
    <cellStyle name="SAPBEXresDataEmph 2 3 3" xfId="26255" xr:uid="{FB52F26B-34A2-41D3-8D2B-F63D42378EB3}"/>
    <cellStyle name="SAPBEXresDataEmph 2 3 3 2" xfId="31065" xr:uid="{35EFC659-052E-4E90-8DDA-E772D283F2EE}"/>
    <cellStyle name="SAPBEXresDataEmph 2 3 4" xfId="30517" xr:uid="{D5C63150-0DD1-4BB7-B1B3-800178930C7F}"/>
    <cellStyle name="SAPBEXresDataEmph 2 4" xfId="25615" xr:uid="{4615590E-B1DF-4395-B2C2-43D9A40ABE7D}"/>
    <cellStyle name="SAPBEXresDataEmph 2 4 2" xfId="30693" xr:uid="{89372657-459E-4BA9-831A-8402B2F9FEF6}"/>
    <cellStyle name="SAPBEXresDataEmph 2 5" xfId="26812" xr:uid="{1C67391D-BEBE-4C60-B4AA-7348D8D69B6A}"/>
    <cellStyle name="SAPBEXresDataEmph 2 5 2" xfId="31414" xr:uid="{DB995FDB-1512-4E06-8C93-FA74AE7C0CC9}"/>
    <cellStyle name="SAPBEXresDataEmph 2 6" xfId="29159" xr:uid="{7C4502AA-CB94-4BB0-A58F-3F3F2C6EA5DE}"/>
    <cellStyle name="SAPBEXresDataEmph 2 6 2" xfId="31710" xr:uid="{1D987107-C720-4746-B352-A4102BA3B9E0}"/>
    <cellStyle name="SAPBEXresDataEmph 3" xfId="18851" xr:uid="{134FFE02-4D20-49C0-908B-140850691EC7}"/>
    <cellStyle name="SAPBEXresDataEmph 3 2" xfId="25849" xr:uid="{7C60403E-77B8-4E4F-87C3-03F5D6355AE0}"/>
    <cellStyle name="SAPBEXresDataEmph 3 2 2" xfId="30922" xr:uid="{CB357877-49F5-4894-B9C1-190CC6E13DE7}"/>
    <cellStyle name="SAPBEXresDataEmph 3 3" xfId="25750" xr:uid="{39D9F27A-2B5E-49FB-A2AA-C27638A5DA7C}"/>
    <cellStyle name="SAPBEXresDataEmph 3 3 2" xfId="30823" xr:uid="{4282BAFD-38CB-4668-8779-97FD32880F42}"/>
    <cellStyle name="SAPBEXresDataEmph 3 4" xfId="26434" xr:uid="{C832D58D-E0D9-48BB-9B31-267E5A994C32}"/>
    <cellStyle name="SAPBEXresDataEmph 3 4 2" xfId="31242" xr:uid="{6D734A19-C73D-4285-8F18-7A834EB7F961}"/>
    <cellStyle name="SAPBEXresDataEmph 3 5" xfId="30404" xr:uid="{6C91B657-500A-444A-9D82-D4024A81653D}"/>
    <cellStyle name="SAPBEXresDataEmph 4" xfId="25355" xr:uid="{793A3084-31CD-4E63-A02A-04BE241CC871}"/>
    <cellStyle name="SAPBEXresDataEmph 4 2" xfId="25717" xr:uid="{0BB0C38F-C9A3-4904-9570-03D1BB2DF1C4}"/>
    <cellStyle name="SAPBEXresDataEmph 4 2 2" xfId="30790" xr:uid="{FAAF5C70-0DB7-4FEC-A733-C4ACA3F31B09}"/>
    <cellStyle name="SAPBEXresDataEmph 4 3" xfId="26256" xr:uid="{DEBEB1BA-C40D-4DE6-82C1-84946BF1BA3E}"/>
    <cellStyle name="SAPBEXresDataEmph 4 3 2" xfId="31066" xr:uid="{D864D087-C6C9-49BB-AB27-438761AC13F0}"/>
    <cellStyle name="SAPBEXresDataEmph 4 4" xfId="30516" xr:uid="{D56D090C-F62B-4C74-A988-3953244B7ACB}"/>
    <cellStyle name="SAPBEXresDataEmph 5" xfId="25505" xr:uid="{320B5D77-0258-4BB7-A22B-61B3A98A6508}"/>
    <cellStyle name="SAPBEXresDataEmph 5 2" xfId="30585" xr:uid="{E2DB8ED9-35DD-46D6-859F-5D0EE95F7EF8}"/>
    <cellStyle name="SAPBEXresDataEmph 6" xfId="26811" xr:uid="{9F577163-A57D-471E-900D-91DA8D93F1AA}"/>
    <cellStyle name="SAPBEXresDataEmph 6 2" xfId="31413" xr:uid="{FB005D59-38FA-40AA-8626-AFCF6C690CC1}"/>
    <cellStyle name="SAPBEXresDataEmph 7" xfId="29158" xr:uid="{C9571DD3-CA43-4366-939E-C7CDFF03346A}"/>
    <cellStyle name="SAPBEXresDataEmph 7 2" xfId="31709" xr:uid="{29591DC1-F88E-4B05-9ABE-AAFAE92634A9}"/>
    <cellStyle name="SAPBEXresItem" xfId="5911" xr:uid="{C84B72D2-B546-48FA-A392-4C57108D6721}"/>
    <cellStyle name="SAPBEXresItem 2" xfId="5912" xr:uid="{42E2E291-2329-4285-89EE-8C970A494BAE}"/>
    <cellStyle name="SAPBEXresItem 2 2" xfId="18854" xr:uid="{FC25035D-7459-45B1-9CE8-65ADD7314FD5}"/>
    <cellStyle name="SAPBEXresItem 2 2 2" xfId="25852" xr:uid="{BC3E1DAA-B01A-4099-8DEA-AD83935A2C44}"/>
    <cellStyle name="SAPBEXresItem 2 2 2 2" xfId="30925" xr:uid="{3C7E1DFB-1D6D-44C1-8101-A8A729C33693}"/>
    <cellStyle name="SAPBEXresItem 2 2 3" xfId="25908" xr:uid="{8FFAA827-279F-45EE-AC33-A08A1258F8B6}"/>
    <cellStyle name="SAPBEXresItem 2 2 3 2" xfId="30981" xr:uid="{F4C810BE-F6AC-40DB-826D-E6F428D5ECBD}"/>
    <cellStyle name="SAPBEXresItem 2 2 4" xfId="26306" xr:uid="{7E368661-BF68-4165-B707-599F3EB6DF2D}"/>
    <cellStyle name="SAPBEXresItem 2 2 4 2" xfId="31115" xr:uid="{576256F3-E3D8-4F0D-BFE3-8190D307880B}"/>
    <cellStyle name="SAPBEXresItem 2 2 5" xfId="30407" xr:uid="{3230AE04-963E-4179-AC66-A04CDF8B1403}"/>
    <cellStyle name="SAPBEXresItem 2 3" xfId="25358" xr:uid="{FC07BC61-725D-415D-8AD9-E6CF8992A1D1}"/>
    <cellStyle name="SAPBEXresItem 2 3 2" xfId="25482" xr:uid="{F3C6EA8C-CEC2-4C28-AAAD-2A10929EAC0E}"/>
    <cellStyle name="SAPBEXresItem 2 3 2 2" xfId="30562" xr:uid="{817BEE91-3C56-47A3-9B62-59143E08EA27}"/>
    <cellStyle name="SAPBEXresItem 2 3 3" xfId="26373" xr:uid="{A53849BD-2D7C-428F-9D36-99EBFC6C85AE}"/>
    <cellStyle name="SAPBEXresItem 2 3 3 2" xfId="31181" xr:uid="{05486EA4-85FE-41C4-87DB-2ADF0A5BFCFF}"/>
    <cellStyle name="SAPBEXresItem 2 3 4" xfId="30519" xr:uid="{31AE507E-5DFC-4BA7-8FC1-AB3CBF380C37}"/>
    <cellStyle name="SAPBEXresItem 2 4" xfId="25506" xr:uid="{FE671158-7407-4FC7-9AFA-701E35645DC3}"/>
    <cellStyle name="SAPBEXresItem 2 4 2" xfId="30586" xr:uid="{8CDE2303-3B9F-4DED-8785-ACB64DCE8D89}"/>
    <cellStyle name="SAPBEXresItem 2 5" xfId="26814" xr:uid="{4C82427F-5045-4E3F-8678-5692AA86BAEB}"/>
    <cellStyle name="SAPBEXresItem 2 5 2" xfId="31416" xr:uid="{C9E647C1-BF45-4681-AA08-7262A05611DC}"/>
    <cellStyle name="SAPBEXresItem 2 6" xfId="29161" xr:uid="{40BF2AB3-7392-46B5-A1A6-A2E4654DFDEC}"/>
    <cellStyle name="SAPBEXresItem 2 6 2" xfId="31712" xr:uid="{85090D58-478B-4DE8-A7E0-A417BEC20567}"/>
    <cellStyle name="SAPBEXresItem 3" xfId="18853" xr:uid="{E21E0038-57CE-49F0-931E-66EF4563048A}"/>
    <cellStyle name="SAPBEXresItem 3 2" xfId="25851" xr:uid="{D0D34220-54D0-492D-B538-F77F73B0F663}"/>
    <cellStyle name="SAPBEXresItem 3 2 2" xfId="30924" xr:uid="{352354EB-45F5-49AE-9318-CC348C1F5E96}"/>
    <cellStyle name="SAPBEXresItem 3 3" xfId="25899" xr:uid="{A4EADEDA-CF6B-4254-9808-87ACB578F494}"/>
    <cellStyle name="SAPBEXresItem 3 3 2" xfId="30972" xr:uid="{ED40A61A-6796-41B9-99B1-A4367A63DDCC}"/>
    <cellStyle name="SAPBEXresItem 3 4" xfId="26400" xr:uid="{59069F80-9CA1-4923-8CB4-C882E682F925}"/>
    <cellStyle name="SAPBEXresItem 3 4 2" xfId="31208" xr:uid="{798FEAD6-8D4A-4F76-9245-F3D0549AD618}"/>
    <cellStyle name="SAPBEXresItem 3 5" xfId="30406" xr:uid="{688CC2CD-3DCB-4DFB-96BA-120ECFBD910A}"/>
    <cellStyle name="SAPBEXresItem 4" xfId="25357" xr:uid="{DEC5704B-474A-4A95-A5B8-2E7718D746EE}"/>
    <cellStyle name="SAPBEXresItem 4 2" xfId="25719" xr:uid="{53A6F9A8-EA1A-4988-ABA9-06750CDF562D}"/>
    <cellStyle name="SAPBEXresItem 4 2 2" xfId="30792" xr:uid="{E6C2B409-848F-4DF5-844E-3C108036315C}"/>
    <cellStyle name="SAPBEXresItem 4 3" xfId="26254" xr:uid="{BE7FF423-3D08-4375-9422-1238F793688E}"/>
    <cellStyle name="SAPBEXresItem 4 3 2" xfId="31064" xr:uid="{CBBC1D2B-19A6-45FD-97E7-7756B47D6EC1}"/>
    <cellStyle name="SAPBEXresItem 4 4" xfId="30518" xr:uid="{31FC99D8-E482-422C-99D9-3AB55BC8C2B9}"/>
    <cellStyle name="SAPBEXresItem 5" xfId="25592" xr:uid="{56EE9246-A2F4-4BBC-905C-3D825EB1E578}"/>
    <cellStyle name="SAPBEXresItem 5 2" xfId="30670" xr:uid="{372650C8-5643-4962-8298-DAFA05B0A478}"/>
    <cellStyle name="SAPBEXresItem 6" xfId="26813" xr:uid="{CB4D951A-5A18-4236-B0D3-9DD6FC7FE686}"/>
    <cellStyle name="SAPBEXresItem 6 2" xfId="31415" xr:uid="{5458FFC6-85A2-40FB-BF95-E395CAE7CB4A}"/>
    <cellStyle name="SAPBEXresItem 7" xfId="29160" xr:uid="{2AE06647-C4F1-41FD-B5B4-D07FCF9A4CA0}"/>
    <cellStyle name="SAPBEXresItem 7 2" xfId="31711" xr:uid="{2C2DBE53-76EA-4365-A3FC-913938A194CC}"/>
    <cellStyle name="SAPBEXresItemX" xfId="5913" xr:uid="{D5187DAA-C675-41B6-9911-DC0447C69F48}"/>
    <cellStyle name="SAPBEXresItemX 2" xfId="5914" xr:uid="{9C099089-6AD8-4F98-9577-52C26E1D03CC}"/>
    <cellStyle name="SAPBEXresItemX 2 2" xfId="18856" xr:uid="{A71F11D1-C66F-4BE5-9602-4B97F4D5049B}"/>
    <cellStyle name="SAPBEXresItemX 2 2 2" xfId="25854" xr:uid="{FB08D044-69D3-451B-B279-197A1386AEC8}"/>
    <cellStyle name="SAPBEXresItemX 2 2 2 2" xfId="30927" xr:uid="{D51529D2-9DC9-4BFF-8101-917868FF7702}"/>
    <cellStyle name="SAPBEXresItemX 2 2 3" xfId="25897" xr:uid="{B1A89221-2BE4-4758-85CD-3462DE919B48}"/>
    <cellStyle name="SAPBEXresItemX 2 2 3 2" xfId="30970" xr:uid="{BEB3EBBA-6467-4A6E-A2C6-3C4D41B73D42}"/>
    <cellStyle name="SAPBEXresItemX 2 2 4" xfId="26418" xr:uid="{99CF2483-180D-4A65-8D3D-E3E1F0B1A97F}"/>
    <cellStyle name="SAPBEXresItemX 2 2 4 2" xfId="31226" xr:uid="{A8997D30-5D0F-41CD-9D6D-E35F1DB90D30}"/>
    <cellStyle name="SAPBEXresItemX 2 2 5" xfId="30409" xr:uid="{5640EF12-9189-4D0D-99A0-9C70B3465348}"/>
    <cellStyle name="SAPBEXresItemX 2 3" xfId="25360" xr:uid="{1E23CCD4-5595-4A47-A4C4-2135D870F926}"/>
    <cellStyle name="SAPBEXresItemX 2 3 2" xfId="25720" xr:uid="{D00330C5-36F3-4486-98FC-05E1E0AF0BC5}"/>
    <cellStyle name="SAPBEXresItemX 2 3 2 2" xfId="30793" xr:uid="{709BDD0B-4789-4FA6-B7D7-AB5B6A69F55D}"/>
    <cellStyle name="SAPBEXresItemX 2 3 3" xfId="26253" xr:uid="{2B0779E3-D126-4D53-9359-9576D3C122E9}"/>
    <cellStyle name="SAPBEXresItemX 2 3 3 2" xfId="31063" xr:uid="{4E3A7EC8-32B0-45C8-9F85-9613C657255B}"/>
    <cellStyle name="SAPBEXresItemX 2 3 4" xfId="30521" xr:uid="{2319B405-26DE-4951-B470-1FC5C05B9C1D}"/>
    <cellStyle name="SAPBEXresItemX 2 4" xfId="25542" xr:uid="{2FB56633-DDF8-46C3-B84C-E1B4B82B41C9}"/>
    <cellStyle name="SAPBEXresItemX 2 4 2" xfId="30621" xr:uid="{2F65C367-F598-4349-8200-724808063EF9}"/>
    <cellStyle name="SAPBEXresItemX 2 5" xfId="26816" xr:uid="{53B3A9FA-07A2-491F-B490-D4242F39F92F}"/>
    <cellStyle name="SAPBEXresItemX 2 5 2" xfId="31418" xr:uid="{A4C29E57-1ADD-4FEB-93AA-F14E92E75DDC}"/>
    <cellStyle name="SAPBEXresItemX 2 6" xfId="29163" xr:uid="{358198A2-6811-42B8-AD78-994E79B03EC4}"/>
    <cellStyle name="SAPBEXresItemX 2 6 2" xfId="31714" xr:uid="{09A4F44F-E711-406C-8F0E-1CBD3269F8B4}"/>
    <cellStyle name="SAPBEXresItemX 3" xfId="18855" xr:uid="{E4C2818C-3244-4FD7-BC61-668C2C8D8C75}"/>
    <cellStyle name="SAPBEXresItemX 3 2" xfId="25853" xr:uid="{767D1B05-6FFA-428A-996F-A05EDF41814F}"/>
    <cellStyle name="SAPBEXresItemX 3 2 2" xfId="30926" xr:uid="{E9809156-C23C-40F9-8A92-30A272FD87F2}"/>
    <cellStyle name="SAPBEXresItemX 3 3" xfId="25640" xr:uid="{35641F40-DB1A-403E-ADBC-BF060C799D48}"/>
    <cellStyle name="SAPBEXresItemX 3 3 2" xfId="30717" xr:uid="{99E177E4-125F-4DF0-969D-A06A86F7652E}"/>
    <cellStyle name="SAPBEXresItemX 3 4" xfId="26437" xr:uid="{31D62709-307C-4B8A-B19C-79C047E071C0}"/>
    <cellStyle name="SAPBEXresItemX 3 4 2" xfId="31245" xr:uid="{B7773572-1F63-4B5A-B88F-730162A55126}"/>
    <cellStyle name="SAPBEXresItemX 3 5" xfId="30408" xr:uid="{DF5DCE45-2378-4759-9D82-74F93089DA3C}"/>
    <cellStyle name="SAPBEXresItemX 4" xfId="25359" xr:uid="{E2418844-67BB-4A48-BC21-C22A0A87DF98}"/>
    <cellStyle name="SAPBEXresItemX 4 2" xfId="25664" xr:uid="{E87034C4-9F81-461A-995C-F7E107C4A816}"/>
    <cellStyle name="SAPBEXresItemX 4 2 2" xfId="30741" xr:uid="{1833217C-D856-4214-8B01-3F3A82ECE3CE}"/>
    <cellStyle name="SAPBEXresItemX 4 3" xfId="26334" xr:uid="{0C6D6AB6-46D2-44FD-973A-2F4597B95FD1}"/>
    <cellStyle name="SAPBEXresItemX 4 3 2" xfId="31142" xr:uid="{EF4CC90D-482D-401D-99CB-3014D3D1399E}"/>
    <cellStyle name="SAPBEXresItemX 4 4" xfId="30520" xr:uid="{314FB862-8509-4AAE-A021-91FE4199CEF4}"/>
    <cellStyle name="SAPBEXresItemX 5" xfId="25541" xr:uid="{E9082E92-4BE4-47F4-9AF6-BBB0C1792BE3}"/>
    <cellStyle name="SAPBEXresItemX 5 2" xfId="30620" xr:uid="{4736888F-771E-427A-8930-ABF952684035}"/>
    <cellStyle name="SAPBEXresItemX 6" xfId="26815" xr:uid="{C1504803-69D9-45C4-A36B-CA58545DA2C3}"/>
    <cellStyle name="SAPBEXresItemX 6 2" xfId="31417" xr:uid="{27AB2A98-01DB-4466-A94D-88D0E8133FB3}"/>
    <cellStyle name="SAPBEXresItemX 7" xfId="29162" xr:uid="{3970DF31-44AA-480C-8D88-8174E926ABF8}"/>
    <cellStyle name="SAPBEXresItemX 7 2" xfId="31713" xr:uid="{FBF23C9F-2DBA-4649-A07E-85C9F889946A}"/>
    <cellStyle name="SAPBEXstdData" xfId="5915" xr:uid="{217BE804-B0F1-4161-8CD8-3DA32F0AD5EE}"/>
    <cellStyle name="SAPBEXstdData 2" xfId="5916" xr:uid="{2BE80673-8314-48FF-9816-901951BF9AE3}"/>
    <cellStyle name="SAPBEXstdData 2 2" xfId="18858" xr:uid="{E19E3FD7-5A8F-4E2A-9B84-B8E3F01ACE39}"/>
    <cellStyle name="SAPBEXstdData 2 2 2" xfId="25856" xr:uid="{9EEFDC3E-8106-4D4B-97F7-BD75C648AB81}"/>
    <cellStyle name="SAPBEXstdData 2 2 2 2" xfId="30929" xr:uid="{241BC18A-B4A7-423F-BBAF-6801EB55C976}"/>
    <cellStyle name="SAPBEXstdData 2 2 3" xfId="25625" xr:uid="{55C34EB5-BE59-4F00-AA1B-7C457DD26B10}"/>
    <cellStyle name="SAPBEXstdData 2 2 3 2" xfId="30703" xr:uid="{52708ACF-63CF-4F66-9200-B194073F974C}"/>
    <cellStyle name="SAPBEXstdData 2 2 4" xfId="26435" xr:uid="{7C9B343B-7B0E-496B-97EA-B1B8461E63CB}"/>
    <cellStyle name="SAPBEXstdData 2 2 4 2" xfId="31243" xr:uid="{EB69566A-34AC-4A98-B588-3FCDB689DDB0}"/>
    <cellStyle name="SAPBEXstdData 2 2 5" xfId="30411" xr:uid="{CEB9902B-C0D4-430A-BA10-98D5E99CD5A8}"/>
    <cellStyle name="SAPBEXstdData 2 3" xfId="25362" xr:uid="{E96BC37A-B75E-49C9-82E3-51DB4AA60D31}"/>
    <cellStyle name="SAPBEXstdData 2 3 2" xfId="25472" xr:uid="{9EA18385-DC6A-4ABA-8548-831EC1707510}"/>
    <cellStyle name="SAPBEXstdData 2 3 2 2" xfId="30552" xr:uid="{907AA61D-265F-4FC1-A935-12F0FCFE6CDD}"/>
    <cellStyle name="SAPBEXstdData 2 3 3" xfId="26335" xr:uid="{F7EBBF4D-C0B7-4E32-9ED7-BC112FFF3FDC}"/>
    <cellStyle name="SAPBEXstdData 2 3 3 2" xfId="31143" xr:uid="{49593E3E-FA72-40AE-B59D-A53AF14426F9}"/>
    <cellStyle name="SAPBEXstdData 2 3 4" xfId="30523" xr:uid="{4684A64C-2EAC-4361-8C15-1A80E5A91AB6}"/>
    <cellStyle name="SAPBEXstdData 2 4" xfId="25619" xr:uid="{15D244FA-9421-470F-A0D8-1381378D7E50}"/>
    <cellStyle name="SAPBEXstdData 2 4 2" xfId="30697" xr:uid="{78E1E474-CDF6-4194-BE2D-AFA470727A24}"/>
    <cellStyle name="SAPBEXstdData 2 5" xfId="26818" xr:uid="{260FDF77-90D1-46ED-82DB-842A2E3EAE56}"/>
    <cellStyle name="SAPBEXstdData 2 5 2" xfId="31420" xr:uid="{D2EC268C-7C4A-4FF1-A642-C3413CEC00B1}"/>
    <cellStyle name="SAPBEXstdData 2 6" xfId="29165" xr:uid="{4A874C0D-83F8-41E4-9D50-401A7BAD7FB9}"/>
    <cellStyle name="SAPBEXstdData 2 6 2" xfId="31716" xr:uid="{674A14BE-F494-471F-996C-B17AB9571C0B}"/>
    <cellStyle name="SAPBEXstdData 3" xfId="18857" xr:uid="{44F7CFBA-0289-4461-81A1-527175138A1A}"/>
    <cellStyle name="SAPBEXstdData 3 2" xfId="25855" xr:uid="{90D92171-044A-49B5-B3A9-3D2FF31C3DCF}"/>
    <cellStyle name="SAPBEXstdData 3 2 2" xfId="30928" xr:uid="{84770EB4-9270-4BDB-9DE9-C4846E9AC22B}"/>
    <cellStyle name="SAPBEXstdData 3 3" xfId="25519" xr:uid="{DA95B84C-688B-459E-AC35-5F4FEDCF408A}"/>
    <cellStyle name="SAPBEXstdData 3 3 2" xfId="30599" xr:uid="{228D40FA-ACDB-4BA0-A7AD-50D25C516B2C}"/>
    <cellStyle name="SAPBEXstdData 3 4" xfId="26422" xr:uid="{B1DD127F-9469-480B-AC60-F7A2E92F3055}"/>
    <cellStyle name="SAPBEXstdData 3 4 2" xfId="31230" xr:uid="{07F77E2A-847A-406C-BA61-8C1D043F1D32}"/>
    <cellStyle name="SAPBEXstdData 3 5" xfId="30410" xr:uid="{E47D5C36-A6F4-439A-9722-25FBAA451A12}"/>
    <cellStyle name="SAPBEXstdData 4" xfId="25361" xr:uid="{1580E172-E8CE-40AD-AE74-4199B5758176}"/>
    <cellStyle name="SAPBEXstdData 4 2" xfId="25481" xr:uid="{B9A2DD12-DB48-40E5-A421-FAD4C781225B}"/>
    <cellStyle name="SAPBEXstdData 4 2 2" xfId="30561" xr:uid="{74DFAE34-151C-4C4F-883C-94EF038E138A}"/>
    <cellStyle name="SAPBEXstdData 4 3" xfId="26374" xr:uid="{3BD49959-5374-4499-8126-E82DF05CF21B}"/>
    <cellStyle name="SAPBEXstdData 4 3 2" xfId="31182" xr:uid="{0248065A-BFF1-4130-AB7C-B5AAEFD47F58}"/>
    <cellStyle name="SAPBEXstdData 4 4" xfId="30522" xr:uid="{0B6EA1D7-80C5-4F43-AD01-9F09BF90EB24}"/>
    <cellStyle name="SAPBEXstdData 5" xfId="25620" xr:uid="{29B39043-00B0-4D08-91BA-66A5D4C79A74}"/>
    <cellStyle name="SAPBEXstdData 5 2" xfId="30698" xr:uid="{0BDD8ECF-AA76-4AF0-A4BF-0F5F3C872AE1}"/>
    <cellStyle name="SAPBEXstdData 6" xfId="26817" xr:uid="{8F12BA13-0771-4562-839B-C0BA738F0248}"/>
    <cellStyle name="SAPBEXstdData 6 2" xfId="31419" xr:uid="{59F8D478-E464-415B-AEB0-5F128453F7F0}"/>
    <cellStyle name="SAPBEXstdData 7" xfId="29164" xr:uid="{F31B414E-3EE4-4620-92C1-555459C6AA09}"/>
    <cellStyle name="SAPBEXstdData 7 2" xfId="31715" xr:uid="{744BBA92-35D3-4CD0-A848-4D5D3F4EF3A3}"/>
    <cellStyle name="SAPBEXstdDataEmph" xfId="5917" xr:uid="{75F9A17F-C3AD-496C-B358-6473E553C2BF}"/>
    <cellStyle name="SAPBEXstdDataEmph 2" xfId="5918" xr:uid="{24A9CE4D-A4BF-4753-B907-0FCC6AC990BA}"/>
    <cellStyle name="SAPBEXstdDataEmph 2 2" xfId="18860" xr:uid="{9DBF2396-4F6A-4719-B456-4E358596962D}"/>
    <cellStyle name="SAPBEXstdDataEmph 2 2 2" xfId="25858" xr:uid="{11F3FE6B-FB99-481D-80A8-4A3FE6F58179}"/>
    <cellStyle name="SAPBEXstdDataEmph 2 2 2 2" xfId="30931" xr:uid="{B249A7BD-74CE-4183-A472-E634EBDB5469}"/>
    <cellStyle name="SAPBEXstdDataEmph 2 2 3" xfId="25478" xr:uid="{7EB469D4-95C8-4AE0-BF7B-CBAE13B704F8}"/>
    <cellStyle name="SAPBEXstdDataEmph 2 2 3 2" xfId="30558" xr:uid="{83511AAE-4D7B-45DD-97E5-0845C7B86604}"/>
    <cellStyle name="SAPBEXstdDataEmph 2 2 4" xfId="26323" xr:uid="{A8ED2B5D-6CE4-49B6-A028-A3A3F1F43210}"/>
    <cellStyle name="SAPBEXstdDataEmph 2 2 4 2" xfId="31131" xr:uid="{501DCC24-56F8-4667-BAD1-FDE81E44F438}"/>
    <cellStyle name="SAPBEXstdDataEmph 2 2 5" xfId="30413" xr:uid="{BB6FEA31-5F0F-4160-8A3B-661D3743BF86}"/>
    <cellStyle name="SAPBEXstdDataEmph 2 3" xfId="25364" xr:uid="{DBC439C3-4512-47AD-908D-0E73D0929742}"/>
    <cellStyle name="SAPBEXstdDataEmph 2 3 2" xfId="25721" xr:uid="{D7F821AF-BB67-4EAE-9B44-B2FB62231A9C}"/>
    <cellStyle name="SAPBEXstdDataEmph 2 3 2 2" xfId="30794" xr:uid="{20427D46-08B8-45E5-A9CB-467B484D7246}"/>
    <cellStyle name="SAPBEXstdDataEmph 2 3 3" xfId="26252" xr:uid="{74AFCC58-A0EF-40AE-9BFC-A6D33840B702}"/>
    <cellStyle name="SAPBEXstdDataEmph 2 3 3 2" xfId="31062" xr:uid="{E0EE1481-8A3B-4943-A191-09ECCEAD04A4}"/>
    <cellStyle name="SAPBEXstdDataEmph 2 3 4" xfId="30525" xr:uid="{8EC2072F-4B5D-4B30-BE5C-FDFFCBD56119}"/>
    <cellStyle name="SAPBEXstdDataEmph 2 4" xfId="25594" xr:uid="{846C30F7-F1CB-4B38-9CA0-68CE85EF082B}"/>
    <cellStyle name="SAPBEXstdDataEmph 2 4 2" xfId="30672" xr:uid="{63CBA782-1F5B-4DAC-A785-308E62FDD596}"/>
    <cellStyle name="SAPBEXstdDataEmph 2 5" xfId="26820" xr:uid="{B92F4A58-246A-400C-A28A-77BB5D741191}"/>
    <cellStyle name="SAPBEXstdDataEmph 2 5 2" xfId="31422" xr:uid="{B0A862C2-EE2F-40EA-87F0-587729427D95}"/>
    <cellStyle name="SAPBEXstdDataEmph 2 6" xfId="29167" xr:uid="{346D2841-5CC8-40EF-90E8-FB321D895356}"/>
    <cellStyle name="SAPBEXstdDataEmph 2 6 2" xfId="31718" xr:uid="{B91E4305-2280-4877-88CE-1332142F084D}"/>
    <cellStyle name="SAPBEXstdDataEmph 3" xfId="18859" xr:uid="{A3598152-4982-4BD0-8E71-9B3B6A9BFAB9}"/>
    <cellStyle name="SAPBEXstdDataEmph 3 2" xfId="25857" xr:uid="{3970DF50-A7FA-4872-92E4-4466E8F906C3}"/>
    <cellStyle name="SAPBEXstdDataEmph 3 2 2" xfId="30930" xr:uid="{F57D1519-F9B1-4B94-AAFE-3B895925812F}"/>
    <cellStyle name="SAPBEXstdDataEmph 3 3" xfId="25893" xr:uid="{96DBF605-37CC-412C-A7E5-C9690E1E6187}"/>
    <cellStyle name="SAPBEXstdDataEmph 3 3 2" xfId="30966" xr:uid="{A88C7491-1B1E-4725-A0EC-FA1DAE2D5967}"/>
    <cellStyle name="SAPBEXstdDataEmph 3 4" xfId="26315" xr:uid="{03CCE000-0E00-4CB2-83D6-DABDA9FFB664}"/>
    <cellStyle name="SAPBEXstdDataEmph 3 4 2" xfId="31123" xr:uid="{15CFBE9B-5AAF-4F4E-8AC5-286277D0DEB1}"/>
    <cellStyle name="SAPBEXstdDataEmph 3 5" xfId="30412" xr:uid="{151A5AB0-A2B2-4278-BD5E-5CE7489CB07D}"/>
    <cellStyle name="SAPBEXstdDataEmph 4" xfId="25363" xr:uid="{BDDB541D-2970-4BA9-A762-27AB61B24BF6}"/>
    <cellStyle name="SAPBEXstdDataEmph 4 2" xfId="25939" xr:uid="{C9B402C2-57D5-4518-ADF4-B5BE649525FA}"/>
    <cellStyle name="SAPBEXstdDataEmph 4 2 2" xfId="31012" xr:uid="{735C8A26-DDEC-42E9-B4B8-EFB76B22A317}"/>
    <cellStyle name="SAPBEXstdDataEmph 4 3" xfId="26298" xr:uid="{3596FF62-696F-4CD7-9CB7-DEFC3D8716AE}"/>
    <cellStyle name="SAPBEXstdDataEmph 4 3 2" xfId="31107" xr:uid="{749241A0-63F0-4E17-A518-BF0930D0D943}"/>
    <cellStyle name="SAPBEXstdDataEmph 4 4" xfId="30524" xr:uid="{28437528-9BC5-48ED-8AE2-B76DFB2E2547}"/>
    <cellStyle name="SAPBEXstdDataEmph 5" xfId="25543" xr:uid="{C25A990C-1033-4AF8-AA41-861553DEB8A7}"/>
    <cellStyle name="SAPBEXstdDataEmph 5 2" xfId="30622" xr:uid="{0CF65108-70FD-4910-9E5D-4843439B3E31}"/>
    <cellStyle name="SAPBEXstdDataEmph 6" xfId="26819" xr:uid="{08B4013D-F0C4-43EC-B1C6-2CF542CA1264}"/>
    <cellStyle name="SAPBEXstdDataEmph 6 2" xfId="31421" xr:uid="{2D8A7FDF-BCEF-4BC8-9517-E6C4C94AE607}"/>
    <cellStyle name="SAPBEXstdDataEmph 7" xfId="29166" xr:uid="{6A29F0A5-4396-49D7-9CD8-A88587019AFE}"/>
    <cellStyle name="SAPBEXstdDataEmph 7 2" xfId="31717" xr:uid="{7BCDDF01-5C34-435C-8F94-212C60B4CB57}"/>
    <cellStyle name="SAPBEXstdItem" xfId="5919" xr:uid="{D2316527-2973-4F55-83FD-7159605CA214}"/>
    <cellStyle name="SAPBEXstdItem 2" xfId="5920" xr:uid="{5953EE38-CD35-4F04-8508-54C7711C0395}"/>
    <cellStyle name="SAPBEXstdItem 2 2" xfId="18862" xr:uid="{DF049A99-B69C-4B1F-B519-C6C4BDC7F7F9}"/>
    <cellStyle name="SAPBEXstdItem 2 2 2" xfId="25860" xr:uid="{6AA78D56-C3CC-4918-B2DC-4FC3A671C5BB}"/>
    <cellStyle name="SAPBEXstdItem 2 2 2 2" xfId="30933" xr:uid="{97BB93A0-F9E9-4F0C-BCE6-B90F59B7D43A}"/>
    <cellStyle name="SAPBEXstdItem 2 2 3" xfId="25564" xr:uid="{0EFC5F21-58F4-4A80-BD22-7370DDBC15A6}"/>
    <cellStyle name="SAPBEXstdItem 2 2 3 2" xfId="30642" xr:uid="{9B3564ED-7BC8-41F8-A90E-635BCFB41A29}"/>
    <cellStyle name="SAPBEXstdItem 2 2 4" xfId="26429" xr:uid="{AB90205E-2179-4894-8584-8445ECF68DE5}"/>
    <cellStyle name="SAPBEXstdItem 2 2 4 2" xfId="31237" xr:uid="{DA43F398-5885-498E-83B1-849042EF69E8}"/>
    <cellStyle name="SAPBEXstdItem 2 2 5" xfId="30415" xr:uid="{64A3BD55-C130-45CF-9E4A-FD7BB1B689A3}"/>
    <cellStyle name="SAPBEXstdItem 2 3" xfId="25366" xr:uid="{7F4ACC2E-F7B5-4701-A927-8A32321A865B}"/>
    <cellStyle name="SAPBEXstdItem 2 3 2" xfId="25722" xr:uid="{E437E613-9E88-47F1-A6CB-5A429DA4A3F6}"/>
    <cellStyle name="SAPBEXstdItem 2 3 2 2" xfId="30795" xr:uid="{B12ECC4E-071D-4B84-8E80-077DC4BC98C3}"/>
    <cellStyle name="SAPBEXstdItem 2 3 3" xfId="26251" xr:uid="{5D4C060A-DF41-4948-B4F9-1CF8DD82EE19}"/>
    <cellStyle name="SAPBEXstdItem 2 3 3 2" xfId="31061" xr:uid="{4AB739C6-3235-4A8E-8648-D53AAB8B9E4B}"/>
    <cellStyle name="SAPBEXstdItem 2 3 4" xfId="30527" xr:uid="{31DA00D1-BB92-4975-AFAA-479A2680E3C4}"/>
    <cellStyle name="SAPBEXstdItem 2 4" xfId="25621" xr:uid="{337FB4B7-D3DE-4004-AF57-9F25C1031718}"/>
    <cellStyle name="SAPBEXstdItem 2 4 2" xfId="30699" xr:uid="{F6C1A827-300E-4591-A48B-B2D21CFC7B13}"/>
    <cellStyle name="SAPBEXstdItem 2 5" xfId="26822" xr:uid="{36AD7E11-7F35-4647-AF08-D827ACE0BCE5}"/>
    <cellStyle name="SAPBEXstdItem 2 5 2" xfId="31424" xr:uid="{C9DD2CC9-BE6B-418A-B6ED-FDC5BEE5F4A7}"/>
    <cellStyle name="SAPBEXstdItem 2 6" xfId="29169" xr:uid="{899BB0E5-9367-4FF0-BA61-2D76DCDE6176}"/>
    <cellStyle name="SAPBEXstdItem 2 6 2" xfId="31720" xr:uid="{05F52469-27A0-48EF-87BD-63BDC7B5C9EE}"/>
    <cellStyle name="SAPBEXstdItem 3" xfId="18861" xr:uid="{AF05007A-BD0B-45A3-9987-36B165361C05}"/>
    <cellStyle name="SAPBEXstdItem 3 2" xfId="25859" xr:uid="{16B251D7-F290-4867-959F-E566CAEEE0BE}"/>
    <cellStyle name="SAPBEXstdItem 3 2 2" xfId="30932" xr:uid="{C8E17641-E842-4FEF-9896-F1C6F2B26354}"/>
    <cellStyle name="SAPBEXstdItem 3 3" xfId="25918" xr:uid="{8E2FF729-3FCD-40C1-89AD-D23624E4227C}"/>
    <cellStyle name="SAPBEXstdItem 3 3 2" xfId="30991" xr:uid="{DB3DF1F6-25F9-47B1-9A4D-1A999F7EA3D3}"/>
    <cellStyle name="SAPBEXstdItem 3 4" xfId="26419" xr:uid="{F1CD8230-2D84-46F5-8432-D492B9166494}"/>
    <cellStyle name="SAPBEXstdItem 3 4 2" xfId="31227" xr:uid="{74856BFF-AEA2-4553-A1E0-6215908FE0BA}"/>
    <cellStyle name="SAPBEXstdItem 3 5" xfId="30414" xr:uid="{3D3CC2CB-44AF-4708-B808-95481AD45B18}"/>
    <cellStyle name="SAPBEXstdItem 4" xfId="25365" xr:uid="{49864F01-2A10-4E48-9619-DB7F0B28E25D}"/>
    <cellStyle name="SAPBEXstdItem 4 2" xfId="25767" xr:uid="{1986E4B4-616E-4471-8328-8C129D427E95}"/>
    <cellStyle name="SAPBEXstdItem 4 2 2" xfId="30840" xr:uid="{02D8411A-F3A4-402F-BA54-820818E55D08}"/>
    <cellStyle name="SAPBEXstdItem 4 3" xfId="26299" xr:uid="{8AE7E52E-321C-41C9-A6E7-A7A3D1281C10}"/>
    <cellStyle name="SAPBEXstdItem 4 3 2" xfId="31108" xr:uid="{6774DD90-06FF-48BD-B361-317D4FCF7D56}"/>
    <cellStyle name="SAPBEXstdItem 4 4" xfId="30526" xr:uid="{F957C6AD-956E-4F71-B9AA-91B88ED1A968}"/>
    <cellStyle name="SAPBEXstdItem 5" xfId="25586" xr:uid="{1AA76033-875B-4140-BD51-832BC7C4399C}"/>
    <cellStyle name="SAPBEXstdItem 5 2" xfId="30664" xr:uid="{BADF8FFE-71FF-454F-8F68-3ADE67F7F1C5}"/>
    <cellStyle name="SAPBEXstdItem 6" xfId="26821" xr:uid="{93E7658E-26FA-4993-836E-43B47A6BBB51}"/>
    <cellStyle name="SAPBEXstdItem 6 2" xfId="31423" xr:uid="{D9058AF8-FDE3-4DD9-9C63-2B695A76BB00}"/>
    <cellStyle name="SAPBEXstdItem 7" xfId="29168" xr:uid="{8F5649F0-19A1-4289-ABB2-BE8235B2C048}"/>
    <cellStyle name="SAPBEXstdItem 7 2" xfId="31719" xr:uid="{670863EA-C4A3-4C14-97B8-16F3EBC2276E}"/>
    <cellStyle name="SAPBEXstdItemX" xfId="5921" xr:uid="{7AC5AE01-A4CE-4692-911D-DDDEB45B2FE1}"/>
    <cellStyle name="SAPBEXstdItemX 2" xfId="5922" xr:uid="{D8CA9AEF-F593-4BD2-BAB5-29EDFC8D2BBA}"/>
    <cellStyle name="SAPBEXstdItemX 2 2" xfId="18864" xr:uid="{D04FFE84-E407-4CA8-A9EB-3F7C4295BEDE}"/>
    <cellStyle name="SAPBEXstdItemX 2 2 2" xfId="25862" xr:uid="{AB428AEF-711C-48B4-A050-12EE63C685DC}"/>
    <cellStyle name="SAPBEXstdItemX 2 2 2 2" xfId="30935" xr:uid="{02B1A470-64BE-4641-B880-69DAEBFB1FAB}"/>
    <cellStyle name="SAPBEXstdItemX 2 2 3" xfId="25916" xr:uid="{F320B653-8C10-40BE-A3B7-E0CAF6152D01}"/>
    <cellStyle name="SAPBEXstdItemX 2 2 3 2" xfId="30989" xr:uid="{AA01EB78-6C16-4E06-8C71-6D501E78C2AA}"/>
    <cellStyle name="SAPBEXstdItemX 2 2 4" xfId="26309" xr:uid="{99546F46-C71D-40D7-AAE6-FF10F2C8DED4}"/>
    <cellStyle name="SAPBEXstdItemX 2 2 4 2" xfId="31118" xr:uid="{106665E1-2076-41B0-900B-7DF48B98ED0C}"/>
    <cellStyle name="SAPBEXstdItemX 2 2 5" xfId="30417" xr:uid="{79E47AD0-3478-4385-83C3-2CDC44DEBFF0}"/>
    <cellStyle name="SAPBEXstdItemX 2 3" xfId="25368" xr:uid="{CEB0E9FC-355F-476D-A113-A6F64D5B0F79}"/>
    <cellStyle name="SAPBEXstdItemX 2 3 2" xfId="25724" xr:uid="{18530C85-151A-4472-83CB-4135060A27C7}"/>
    <cellStyle name="SAPBEXstdItemX 2 3 2 2" xfId="30797" xr:uid="{78A6611D-609E-4E87-AC9B-DE4901ED94FE}"/>
    <cellStyle name="SAPBEXstdItemX 2 3 3" xfId="26249" xr:uid="{32A6FF38-F650-47C8-AB21-2B7171A9EA44}"/>
    <cellStyle name="SAPBEXstdItemX 2 3 3 2" xfId="31059" xr:uid="{D5351DB4-E9D6-4900-87E7-F6F05C8391C3}"/>
    <cellStyle name="SAPBEXstdItemX 2 3 4" xfId="30529" xr:uid="{4B4A7605-21A2-4A63-B51F-2F4BA14A27AE}"/>
    <cellStyle name="SAPBEXstdItemX 2 4" xfId="25508" xr:uid="{E548EF86-B694-411D-A5CF-6BE2A999D3D9}"/>
    <cellStyle name="SAPBEXstdItemX 2 4 2" xfId="30588" xr:uid="{1E033D75-F2E0-4358-83A3-62F097B6B397}"/>
    <cellStyle name="SAPBEXstdItemX 2 5" xfId="26824" xr:uid="{7063BE75-DA45-45EB-B57C-84EBB91A9813}"/>
    <cellStyle name="SAPBEXstdItemX 2 5 2" xfId="31426" xr:uid="{2CB3695D-2F7F-4CF7-A8DB-54D438548DBF}"/>
    <cellStyle name="SAPBEXstdItemX 2 6" xfId="29171" xr:uid="{6712CD43-8230-4860-A9C9-1CE57AE16671}"/>
    <cellStyle name="SAPBEXstdItemX 2 6 2" xfId="31722" xr:uid="{63A42BEE-9637-4668-9A37-71F1CB11DD29}"/>
    <cellStyle name="SAPBEXstdItemX 3" xfId="18863" xr:uid="{68CDB162-8292-4530-9C4A-D1DF745EC1BF}"/>
    <cellStyle name="SAPBEXstdItemX 3 2" xfId="25861" xr:uid="{29591D69-93DB-4966-A2C9-ECADAD01B71F}"/>
    <cellStyle name="SAPBEXstdItemX 3 2 2" xfId="30934" xr:uid="{8C4665B5-8CAB-483E-9FA2-474E8000D24B}"/>
    <cellStyle name="SAPBEXstdItemX 3 3" xfId="25642" xr:uid="{B5872B37-07BA-430F-8445-488FF4A23B2C}"/>
    <cellStyle name="SAPBEXstdItemX 3 3 2" xfId="30719" xr:uid="{C3377D48-B75D-451E-9FBC-28D5E9B0EF3E}"/>
    <cellStyle name="SAPBEXstdItemX 3 4" xfId="26353" xr:uid="{F8B0109E-992F-4B34-ACFE-CC895A6CD6E5}"/>
    <cellStyle name="SAPBEXstdItemX 3 4 2" xfId="31161" xr:uid="{F983C4F2-2FE2-4773-AE96-D7DD7798811D}"/>
    <cellStyle name="SAPBEXstdItemX 3 5" xfId="30416" xr:uid="{FFFDE16D-8659-4814-B15D-C350FD032913}"/>
    <cellStyle name="SAPBEXstdItemX 4" xfId="25367" xr:uid="{7BA4CF9A-8020-457F-B854-EB9DEAB3398C}"/>
    <cellStyle name="SAPBEXstdItemX 4 2" xfId="25723" xr:uid="{DD21591B-A3F9-499A-99B3-BE032ABFC8A7}"/>
    <cellStyle name="SAPBEXstdItemX 4 2 2" xfId="30796" xr:uid="{EB35A600-227B-44C0-87E1-E60676690D30}"/>
    <cellStyle name="SAPBEXstdItemX 4 3" xfId="26250" xr:uid="{A56A25BB-A85B-41DF-9896-8FC0E4CD6241}"/>
    <cellStyle name="SAPBEXstdItemX 4 3 2" xfId="31060" xr:uid="{241E8867-9402-4F58-981F-B635619D58E5}"/>
    <cellStyle name="SAPBEXstdItemX 4 4" xfId="30528" xr:uid="{A4D92D2F-E105-48AF-AB0F-E4898CF14CD7}"/>
    <cellStyle name="SAPBEXstdItemX 5" xfId="25509" xr:uid="{374BA727-9664-4ACE-ACEB-1A178B2E4C3F}"/>
    <cellStyle name="SAPBEXstdItemX 5 2" xfId="30589" xr:uid="{1B8446F3-BFB7-4961-A3BA-272652D826CF}"/>
    <cellStyle name="SAPBEXstdItemX 6" xfId="26823" xr:uid="{0A12EFD5-BC39-493D-96D4-A4734C7CA353}"/>
    <cellStyle name="SAPBEXstdItemX 6 2" xfId="31425" xr:uid="{A0ABE59C-4FE0-4615-B465-8C4D0B78074D}"/>
    <cellStyle name="SAPBEXstdItemX 7" xfId="29170" xr:uid="{BD7BA981-6007-4137-9517-EECB064985E7}"/>
    <cellStyle name="SAPBEXstdItemX 7 2" xfId="31721" xr:uid="{8909199C-292C-4C19-8C56-3BC290948A04}"/>
    <cellStyle name="SAPBEXtitle" xfId="5923" xr:uid="{901BDEF0-9B0B-45B7-8B5F-F61D5C057C67}"/>
    <cellStyle name="SAPBEXundefined" xfId="5924" xr:uid="{8B68C816-F4E3-4981-88D2-77CD41F94753}"/>
    <cellStyle name="SAPBEXundefined 2" xfId="5925" xr:uid="{FC241835-27E3-41BF-939F-360C53071AFB}"/>
    <cellStyle name="SAPBEXundefined 2 2" xfId="18866" xr:uid="{35C5D5F9-A181-403D-B349-4E1B9087FFAF}"/>
    <cellStyle name="SAPBEXundefined 2 2 2" xfId="25864" xr:uid="{BD77D175-F6B3-4CCF-86C2-8D6048F1DAF6}"/>
    <cellStyle name="SAPBEXundefined 2 2 2 2" xfId="30937" xr:uid="{E36326CB-F16F-4781-8F7E-17FCEAD95623}"/>
    <cellStyle name="SAPBEXundefined 2 2 3" xfId="25927" xr:uid="{B324BEE9-46B9-4AC3-8E60-33EF6F0B1C42}"/>
    <cellStyle name="SAPBEXundefined 2 2 3 2" xfId="31000" xr:uid="{EBF411B2-F646-41CB-8AB8-4D6F2B016B54}"/>
    <cellStyle name="SAPBEXundefined 2 2 4" xfId="26351" xr:uid="{489E8FDC-C2D8-4FA9-9058-6AAA3AF240E0}"/>
    <cellStyle name="SAPBEXundefined 2 2 4 2" xfId="31159" xr:uid="{2F82CA72-AE4A-4DBB-9223-1A3D89578863}"/>
    <cellStyle name="SAPBEXundefined 2 2 5" xfId="30419" xr:uid="{2A254BCD-C676-4BB3-9DD9-491412CD22A4}"/>
    <cellStyle name="SAPBEXundefined 2 3" xfId="25370" xr:uid="{DC60F52E-BEF8-4588-9F7D-74CA110FECBF}"/>
    <cellStyle name="SAPBEXundefined 2 3 2" xfId="25559" xr:uid="{15881446-50A8-4B41-B8A3-AE90E877CC59}"/>
    <cellStyle name="SAPBEXundefined 2 3 2 2" xfId="30637" xr:uid="{27FEF3B1-ED05-4A86-BA08-908EE7996E9D}"/>
    <cellStyle name="SAPBEXundefined 2 3 3" xfId="26444" xr:uid="{1991BBD2-E72A-46E8-9829-BE85770C22EE}"/>
    <cellStyle name="SAPBEXundefined 2 3 3 2" xfId="31252" xr:uid="{21A564B4-B09A-4D36-ACA5-F1830DE6BD01}"/>
    <cellStyle name="SAPBEXundefined 2 3 4" xfId="30531" xr:uid="{6C129DB3-7E07-479E-930A-6AB9401EB650}"/>
    <cellStyle name="SAPBEXundefined 2 4" xfId="25510" xr:uid="{1483BC19-7AD1-4943-B30C-87FCC6B9ECD7}"/>
    <cellStyle name="SAPBEXundefined 2 4 2" xfId="30590" xr:uid="{44D6750B-A3B0-4D5D-96B7-720070F98909}"/>
    <cellStyle name="SAPBEXundefined 2 5" xfId="26826" xr:uid="{1B7D9799-AF74-4463-9D44-7B894D959D54}"/>
    <cellStyle name="SAPBEXundefined 2 5 2" xfId="31428" xr:uid="{EC949A14-E541-42E8-B8C8-60817398FD7F}"/>
    <cellStyle name="SAPBEXundefined 2 6" xfId="29173" xr:uid="{5A095665-F12B-48A7-8213-E32A049E8429}"/>
    <cellStyle name="SAPBEXundefined 2 6 2" xfId="31724" xr:uid="{24344643-195B-43A7-A824-FE423F09876F}"/>
    <cellStyle name="SAPBEXundefined 3" xfId="18865" xr:uid="{2CF30DF4-5A61-465C-B2ED-8637373B48EE}"/>
    <cellStyle name="SAPBEXundefined 3 2" xfId="25863" xr:uid="{7E345885-8FB1-4ED7-91ED-A3C73EBE0E25}"/>
    <cellStyle name="SAPBEXundefined 3 2 2" xfId="30936" xr:uid="{21A5B1CD-85CE-4023-83C1-785BE3751E22}"/>
    <cellStyle name="SAPBEXundefined 3 3" xfId="25521" xr:uid="{C6BDE482-63E4-408A-9EAC-723480289F8F}"/>
    <cellStyle name="SAPBEXundefined 3 3 2" xfId="30601" xr:uid="{19D8F95B-2852-4287-AE4B-409A4A262095}"/>
    <cellStyle name="SAPBEXundefined 3 4" xfId="26447" xr:uid="{47DC9C07-94ED-455C-9F12-590B41BF72C3}"/>
    <cellStyle name="SAPBEXundefined 3 4 2" xfId="31254" xr:uid="{F86D6718-7388-499C-8724-8E0142E5F7D4}"/>
    <cellStyle name="SAPBEXundefined 3 5" xfId="30418" xr:uid="{6DD6BCD2-6E7C-4121-85EA-DDD19C6058C4}"/>
    <cellStyle name="SAPBEXundefined 4" xfId="25369" xr:uid="{D284536E-57F0-4F36-BC20-51B8FB5A7670}"/>
    <cellStyle name="SAPBEXundefined 4 2" xfId="25471" xr:uid="{D80C16AB-340A-45EB-B1B7-8A7CC4C82515}"/>
    <cellStyle name="SAPBEXundefined 4 2 2" xfId="30551" xr:uid="{376CF8BE-F386-41DE-981E-63B7373CBAD1}"/>
    <cellStyle name="SAPBEXundefined 4 3" xfId="26380" xr:uid="{A55A013F-1DE0-458A-BD67-1BDE96821314}"/>
    <cellStyle name="SAPBEXundefined 4 3 2" xfId="31188" xr:uid="{C97A2375-40BE-44FB-A8B9-07A09E16C8E1}"/>
    <cellStyle name="SAPBEXundefined 4 4" xfId="30530" xr:uid="{9EF56910-B795-4253-890E-6A7C0856FB92}"/>
    <cellStyle name="SAPBEXundefined 5" xfId="25544" xr:uid="{D6127D26-D4CB-4715-9288-BE89B3FD370E}"/>
    <cellStyle name="SAPBEXundefined 5 2" xfId="30623" xr:uid="{A251C7A9-023C-4E00-BA73-14153111856A}"/>
    <cellStyle name="SAPBEXundefined 6" xfId="26825" xr:uid="{69942A25-DA3B-4159-B973-B8B0EFD8C54D}"/>
    <cellStyle name="SAPBEXundefined 6 2" xfId="31427" xr:uid="{C81E0065-1E7D-4591-9F0D-90F582C1DCAB}"/>
    <cellStyle name="SAPBEXundefined 7" xfId="29172" xr:uid="{DF4D15B4-422E-4E8C-A363-2E258EEF3C25}"/>
    <cellStyle name="SAPBEXundefined 7 2" xfId="31723" xr:uid="{5FCC5AA7-4EC8-4199-B140-6123ABF13289}"/>
    <cellStyle name="section" xfId="5926" xr:uid="{6E33982F-1159-496F-8428-C93ACCD28A75}"/>
    <cellStyle name="Sheet Title" xfId="5231" xr:uid="{2D83F1AE-E535-4D37-B46E-56AB8333AE3A}"/>
    <cellStyle name="Sheet Title 2" xfId="12006" xr:uid="{006348D3-1C23-416F-9606-115D2CC432B9}"/>
    <cellStyle name="Sheet Title 2 2" xfId="18290" xr:uid="{B4F3B657-6068-4200-B831-100246E9B344}"/>
    <cellStyle name="small border line" xfId="12007" xr:uid="{F90911D0-B3B6-46E0-91CC-57D428C5710E}"/>
    <cellStyle name="Standard_9912(4)" xfId="12008" xr:uid="{314ADCB3-D32C-4012-86F2-6804A6816052}"/>
    <cellStyle name="style" xfId="5232" xr:uid="{C24D7A48-D553-4D8A-ADAE-2AE5B6728DBD}"/>
    <cellStyle name="Style 1" xfId="5233" xr:uid="{DB1163EF-B1E6-4919-8387-AA5CBDBD6EC7}"/>
    <cellStyle name="Style 1 2" xfId="5234" xr:uid="{5F9EABE5-982D-4C84-84A9-C1F14A8675CE}"/>
    <cellStyle name="Style 1 2 2" xfId="12009" xr:uid="{E9310C19-2B71-4195-928D-7485D253C583}"/>
    <cellStyle name="Style 1 2 2 2" xfId="18291" xr:uid="{F25F0058-499D-433E-AE52-72D4EA933952}"/>
    <cellStyle name="Style 1 3" xfId="5235" xr:uid="{6DD0B6FA-CB6B-4C44-875F-D802309E819C}"/>
    <cellStyle name="Style 1 3 2" xfId="12010" xr:uid="{70695DF8-C87B-442B-965A-EE06BACD46EB}"/>
    <cellStyle name="Style 1 3 2 2" xfId="18292" xr:uid="{D8250D68-D7A8-4D85-A916-46ECC493EE93}"/>
    <cellStyle name="Style 1 4" xfId="12011" xr:uid="{C1A352B5-6991-4891-9D40-73415F96E837}"/>
    <cellStyle name="style 10" xfId="25549" xr:uid="{681FBD9C-22D4-428A-9281-5806DE8F7BCB}"/>
    <cellStyle name="style 11" xfId="25524" xr:uid="{7DD592DD-52EC-4F32-9F12-28B26F215188}"/>
    <cellStyle name="style 12" xfId="26246" xr:uid="{F28B9DAD-B108-48D8-8BF0-3077FA831C2B}"/>
    <cellStyle name="style 13" xfId="26289" xr:uid="{1C9F1BE2-A1EC-428C-9DA2-7D23FE755D7C}"/>
    <cellStyle name="style 14" xfId="26445" xr:uid="{797E5E56-34E2-4111-82EA-9A49C7304EAD}"/>
    <cellStyle name="style 15" xfId="26314" xr:uid="{31DF8CB5-D7A8-4C5B-93B8-3E13F1189B3C}"/>
    <cellStyle name="style 16" xfId="26622" xr:uid="{F258FF65-ABBF-4C97-9D7E-64193BD71F4C}"/>
    <cellStyle name="style 17" xfId="26670" xr:uid="{7D5F4D63-006C-4C3B-A55F-D4B6EDB74057}"/>
    <cellStyle name="style 18" xfId="26606" xr:uid="{EF436625-584B-413E-9BC7-AD3914A75E9E}"/>
    <cellStyle name="style 19" xfId="26669" xr:uid="{6ED14ABB-0F62-4030-A3F3-AC4D87A081F2}"/>
    <cellStyle name="style 2" xfId="25292" xr:uid="{CC3BE62A-B98F-49BD-AA6D-959612A5CB4B}"/>
    <cellStyle name="style 20" xfId="26601" xr:uid="{D5179540-DEC7-4552-9B0D-15F47A8F5F0F}"/>
    <cellStyle name="Style 21" xfId="5927" xr:uid="{2524800B-AB66-4B81-8BD0-85F331CA5F99}"/>
    <cellStyle name="style 22" xfId="26666" xr:uid="{6F32C8F6-FE26-4872-A250-4455B4F964D9}"/>
    <cellStyle name="style 23" xfId="26607" xr:uid="{36A51B94-D95E-4DE5-BCBE-44D0BF7DF78C}"/>
    <cellStyle name="style 24" xfId="26751" xr:uid="{48BA3C37-50E4-4CC4-9258-955557C2177E}"/>
    <cellStyle name="style 25" xfId="26840" xr:uid="{5651D46B-6C23-4E7A-8C78-194EB02E91F2}"/>
    <cellStyle name="style 26" xfId="26745" xr:uid="{28BC67FD-B7EB-40EA-AEA2-0171A5DC6C80}"/>
    <cellStyle name="Style 27" xfId="5928" xr:uid="{AC27F48C-ABE0-40BD-8D3C-00B6E761CD30}"/>
    <cellStyle name="style 28" xfId="26744" xr:uid="{22246E8C-BAAA-4E5B-BBA8-0F0467904E40}"/>
    <cellStyle name="style 29" xfId="26841" xr:uid="{9EC67742-74AD-4F9B-991C-2568FC830685}"/>
    <cellStyle name="style 3" xfId="25396" xr:uid="{CA58E967-E759-44AA-9A2A-C054C26ED9D4}"/>
    <cellStyle name="Style 30" xfId="5929" xr:uid="{573F1237-5214-4AF0-A599-9D0E8309D696}"/>
    <cellStyle name="Style 30 2" xfId="5930" xr:uid="{EE85EC0D-DE0E-41EB-B9D6-90749BF71167}"/>
    <cellStyle name="Style 30 2 2" xfId="25372" xr:uid="{3CDF0EFA-716F-47B0-A59C-01B42730685B}"/>
    <cellStyle name="Style 30 3" xfId="25371" xr:uid="{302E0FE0-9FAA-485C-941D-E5830289FCB6}"/>
    <cellStyle name="Style 31" xfId="5931" xr:uid="{2B5359AE-81C3-4095-AC6B-7661CB0C3FCF}"/>
    <cellStyle name="style 32" xfId="26842" xr:uid="{B229B0E5-8612-45E9-93CD-04948A35AE03}"/>
    <cellStyle name="style 33" xfId="29097" xr:uid="{C4373BF1-5738-4A80-8520-A944B3D370DF}"/>
    <cellStyle name="style 34" xfId="29535" xr:uid="{229AF5EC-9FEE-4194-984E-65E4A8A282C8}"/>
    <cellStyle name="style 4" xfId="25397" xr:uid="{AD44F19F-FB40-4E5C-B541-44EB9A9410ED}"/>
    <cellStyle name="style 5" xfId="25278" xr:uid="{41B3E290-DA4F-41ED-86C5-0EBEB1EAAFE4}"/>
    <cellStyle name="style 6" xfId="25422" xr:uid="{D9056360-DF8C-4DE1-89AD-8A1DC1C359B2}"/>
    <cellStyle name="style 7" xfId="25291" xr:uid="{1CA1B1F2-1F65-4D5D-BDD1-9BF634F47FFF}"/>
    <cellStyle name="style 8" xfId="25945" xr:uid="{9F8B0EC7-D544-4DC7-B483-ADD5933A2DED}"/>
    <cellStyle name="style 9" xfId="26243" xr:uid="{C099C3B9-E3A7-4C41-9891-03A4DA1774B8}"/>
    <cellStyle name="style1" xfId="5236" xr:uid="{ED6382B7-B32D-4CC8-B470-0A2AB6C7D733}"/>
    <cellStyle name="STYLE1 2" xfId="12012" xr:uid="{E3D7BF94-60ED-42E2-8248-ABFA5359C440}"/>
    <cellStyle name="style1 2 2" xfId="18293" xr:uid="{90EC1FF9-4577-496F-A8C6-41582105123D}"/>
    <cellStyle name="style2" xfId="5237" xr:uid="{E7053662-9B9C-49E1-AC3C-2278FFAA8BB3}"/>
    <cellStyle name="STYLE2 2" xfId="12013" xr:uid="{2B52A602-B998-4E3C-A890-337D00B83F1C}"/>
    <cellStyle name="style2 2 2" xfId="18294" xr:uid="{73A493BF-2572-433F-AFCF-214C69A144D2}"/>
    <cellStyle name="subhead" xfId="5932" xr:uid="{7F5E6E54-9AAC-4DC8-A2EF-0C309BF33B4B}"/>
    <cellStyle name="subhead 2" xfId="12014" xr:uid="{6FF7B379-9BCE-4AD8-B311-25D5BF15AA9F}"/>
    <cellStyle name="subhead 2 2" xfId="18371" xr:uid="{E6110C0C-88DC-4A82-A0E1-6A8A5706EA5C}"/>
    <cellStyle name="subhead 3" xfId="26623" xr:uid="{201649F7-AEC3-440E-B6CB-E89A5EB752C1}"/>
    <cellStyle name="SubHeading" xfId="12015" xr:uid="{478D5C32-20CC-4252-88E9-7E1AE963CCBE}"/>
    <cellStyle name="Subtotal" xfId="12016" xr:uid="{450B1933-81E7-48E1-AB51-0EFFDC6DDDBF}"/>
    <cellStyle name="Table" xfId="12017" xr:uid="{8A717AB1-3B45-42FB-B0B5-A4614319724C}"/>
    <cellStyle name="Table 2" xfId="12018" xr:uid="{FF531105-414E-4AF9-8939-26341C8DCACE}"/>
    <cellStyle name="Table 2 2" xfId="25680" xr:uid="{8EF161BB-7F27-4498-BEDE-70505BE02D4E}"/>
    <cellStyle name="Table 3" xfId="12019" xr:uid="{961C5452-E99E-4D91-8715-271C04C309B9}"/>
    <cellStyle name="Table 3 2" xfId="25681" xr:uid="{34B0F12D-FC52-4AB0-B7D3-26341E5332B3}"/>
    <cellStyle name="Table 4" xfId="12020" xr:uid="{83FE1701-81B2-4B0C-8E72-86DA490FECC9}"/>
    <cellStyle name="Table 4 2" xfId="25682" xr:uid="{48034048-ABCD-4CD9-9870-5F8CCBAA0348}"/>
    <cellStyle name="Table 5" xfId="25679" xr:uid="{1F45A715-0397-4334-8936-5E4BD0544729}"/>
    <cellStyle name="Table Head" xfId="5238" xr:uid="{C2FE2DA0-93ED-45B1-8BFF-E661BD4D0329}"/>
    <cellStyle name="Table Source" xfId="5239" xr:uid="{CDEE5C24-90C3-4432-9E6C-AE018BDA6B80}"/>
    <cellStyle name="Table Text" xfId="5240" xr:uid="{2C100F85-4738-4C84-B0FF-F52C9B8DDE14}"/>
    <cellStyle name="Table Title" xfId="5241" xr:uid="{362D9C7A-500A-4EC6-8424-3EFA2124E9B8}"/>
    <cellStyle name="Table Units" xfId="5242" xr:uid="{E3033303-811F-45D1-8FEE-034D792CAFCE}"/>
    <cellStyle name="Text" xfId="12021" xr:uid="{E1911CFC-D00F-462E-869B-0806E93391A9}"/>
    <cellStyle name="Text 1" xfId="5243" xr:uid="{E72C9F1E-ACE4-4457-9493-C01E13FBD629}"/>
    <cellStyle name="Text 2" xfId="5244" xr:uid="{BC108AAE-93CA-49FA-9F10-02A9DEFE02CE}"/>
    <cellStyle name="Text Head 1" xfId="5245" xr:uid="{00C71479-D626-485A-A49B-6B9C7C8A2C1B}"/>
    <cellStyle name="Text Head 2" xfId="5246" xr:uid="{4777B34B-E0A6-4462-9635-712BEB519C0A}"/>
    <cellStyle name="Text Indent 1" xfId="5247" xr:uid="{D062FCF0-52DA-48F2-AAD5-231CCDA3CF8C}"/>
    <cellStyle name="Text Indent 2" xfId="5248" xr:uid="{FCEF43DE-368D-4C31-A2B1-26D6088F1690}"/>
    <cellStyle name="Text Indent A" xfId="5249" xr:uid="{7CFB7BD6-9038-446E-B551-D5EB53E10984}"/>
    <cellStyle name="Text Indent B" xfId="5250" xr:uid="{0BD6736C-3DB9-429E-9E83-5CFA1D59318C}"/>
    <cellStyle name="Text Indent B 2" xfId="26627" xr:uid="{34E1B797-4E73-4DEE-9867-5F0B4F19F1F6}"/>
    <cellStyle name="Text Indent C" xfId="5251" xr:uid="{A3434374-8BC0-419B-B435-E500EFA2EAE6}"/>
    <cellStyle name="Text Indent C 2" xfId="26628" xr:uid="{490108D6-5095-4FBE-A450-F216CDD2232E}"/>
    <cellStyle name="þ_x001d_ð &amp;ý&amp;†ýG_x0008_ X_x000a__x0007__x0001__x0001_" xfId="5252" xr:uid="{D389C70C-FCB3-44D2-AA9A-B9C292FBF807}"/>
    <cellStyle name="þ_x001d_ð &amp;ý&amp;†ýG_x0008_ X_x000a__x0007__x0001__x0001_ 2" xfId="10288" xr:uid="{1BC461F8-A243-4E63-90CB-10D83947EAE0}"/>
    <cellStyle name="þ_x001d_ð &amp;ý&amp;†ýG_x0008_ X_x000a__x0007__x0001__x0001_ 2 2" xfId="17263" xr:uid="{2EF52696-6F0F-427A-9E29-5D9179771F1F}"/>
    <cellStyle name="þ_x001d_ð &amp;ý&amp;†ýG_x0008_ X_x000a__x0007__x0001__x0001_ 2 2 2" xfId="24734" xr:uid="{6D8E0C74-B0F9-4DE1-9050-98D015D412AC}"/>
    <cellStyle name="þ_x001d_ð &amp;ý&amp;†ýG_x0008_ X_x000a__x0007__x0001__x0001_ 2 3" xfId="21638" xr:uid="{CFD235D6-C1D0-4F88-A2E8-72BF5C90B597}"/>
    <cellStyle name="þ_x001d_ð &amp;ý&amp;†ýG_x0008_ X_x000a__x0007__x0001__x0001_ 3" xfId="15715" xr:uid="{1DCABE7D-E90C-460E-8C44-0A2884EE21AF}"/>
    <cellStyle name="þ_x001d_ð &amp;ý&amp;†ýG_x0008_ X_x000a__x0007__x0001__x0001_ 3 2" xfId="23248" xr:uid="{F67ED18C-F880-4EA0-8099-3973B1182E83}"/>
    <cellStyle name="þ_x001d_ð &amp;ý&amp;†ýG_x0008_ X_x000a__x0007__x0001__x0001_ 4" xfId="20166" xr:uid="{53A72A94-AB73-42BF-9FF1-993273BD0BBB}"/>
    <cellStyle name="þ_x001d_ð &amp;ý&amp;†ýG_x0008__x0009_X_x000a__x0007__x0001__x0001_" xfId="18759" xr:uid="{7267CB2C-D336-40A0-B419-B04A61D816D2}"/>
    <cellStyle name="Tickmark" xfId="12022" xr:uid="{E1850DC5-1CC6-455B-9EDA-984E71CEF62B}"/>
    <cellStyle name="Tickmark 2" xfId="26630" xr:uid="{04276DB1-AAA2-4F51-954D-1635629B0861}"/>
    <cellStyle name="Times New Roman" xfId="5253" xr:uid="{F52AA0A8-67C2-4931-959B-B0D05539DA7A}"/>
    <cellStyle name="Title 10" xfId="27438" xr:uid="{5ACC1454-DD94-4801-BE84-B5479875F0DA}"/>
    <cellStyle name="Title 11" xfId="27480" xr:uid="{3726E62E-D963-41C1-84F1-AD3ADFF95E6B}"/>
    <cellStyle name="Title 12" xfId="27521" xr:uid="{0925AD34-DD48-4BA6-BE52-5290E4F055BB}"/>
    <cellStyle name="Title 13" xfId="27562" xr:uid="{23D15AC9-E72B-4075-95F6-0DBE0F15369F}"/>
    <cellStyle name="Title 14" xfId="27604" xr:uid="{8A7E229E-0CD6-4031-87DA-102223550818}"/>
    <cellStyle name="Title 15" xfId="27645" xr:uid="{688DE718-E4BD-494A-8E67-7B450D2629E2}"/>
    <cellStyle name="Title 16" xfId="27686" xr:uid="{EF76D819-803A-445E-9910-BE780A0D5CB1}"/>
    <cellStyle name="Title 17" xfId="27727" xr:uid="{2CA29867-E337-4011-8F44-CFD08953E105}"/>
    <cellStyle name="Title 18" xfId="27768" xr:uid="{6DE4737D-519B-4292-9738-E2DA8A04D94E}"/>
    <cellStyle name="Title 19" xfId="27809" xr:uid="{DEBA2F72-21ED-4289-9156-69EBEDCC0D8E}"/>
    <cellStyle name="Title 2" xfId="5254" xr:uid="{36F0DBAB-AFDB-4322-98E5-78B9F2958F38}"/>
    <cellStyle name="Title 2 2" xfId="5255" xr:uid="{EC1F3F0B-B381-4C61-9679-B9B65EDC5378}"/>
    <cellStyle name="Title 2 2 2" xfId="5256" xr:uid="{51C7C84A-FFD1-4ACE-897F-A8A6308C8691}"/>
    <cellStyle name="Title 2 2 3" xfId="5257" xr:uid="{3B76B6A5-2134-42C8-8CA7-6763AA920277}"/>
    <cellStyle name="Title 2 2 4" xfId="11075" xr:uid="{EA8D5591-F92C-4774-9509-00C9452E90A2}"/>
    <cellStyle name="Title 2 2 5" xfId="26633" xr:uid="{67CD181A-54BE-4290-AB40-47A09558366E}"/>
    <cellStyle name="Title 2 3" xfId="5258" xr:uid="{40550E08-8B7F-4DA1-AE44-1EDDCFAB96FC}"/>
    <cellStyle name="Title 2 4" xfId="12023" xr:uid="{D71AD4F6-F00B-440E-B629-12B73AFCCD9D}"/>
    <cellStyle name="Title 2 4 2" xfId="18295" xr:uid="{D4929475-F056-4100-80BA-FB431997BC9D}"/>
    <cellStyle name="Title 2 4 3" xfId="30136" xr:uid="{0C183C6D-9DA1-4F05-8D79-E47FB4565499}"/>
    <cellStyle name="Title 2 5" xfId="18760" xr:uid="{396FB33E-B027-4679-8604-34A8617516E5}"/>
    <cellStyle name="Title 2 5 2" xfId="30327" xr:uid="{11C929D6-1F65-49D4-B218-964F8EA334BF}"/>
    <cellStyle name="Title 2 5 3" xfId="29536" xr:uid="{B700BDCE-9FDD-48C3-B45C-0F549CE91042}"/>
    <cellStyle name="Title 2 6" xfId="27138" xr:uid="{D584F491-B018-418C-8AC0-955D9D5EC6BA}"/>
    <cellStyle name="Title 20" xfId="27850" xr:uid="{600B4540-E340-4696-BF8D-1B99CB5DE4DA}"/>
    <cellStyle name="Title 21" xfId="27891" xr:uid="{70763CE0-D262-4FBE-AD9F-3C0451EC3422}"/>
    <cellStyle name="Title 22" xfId="27932" xr:uid="{62A0ACBE-63D5-4CAC-8F25-4472E1748399}"/>
    <cellStyle name="Title 23" xfId="27973" xr:uid="{D954C267-2CB5-450B-B956-4B592DF0D8D6}"/>
    <cellStyle name="Title 24" xfId="28015" xr:uid="{69111F61-B805-42FF-8999-7A5E8A6D4BF8}"/>
    <cellStyle name="Title 25" xfId="28058" xr:uid="{B25C5999-0DAB-400C-895F-78BEAC4823AA}"/>
    <cellStyle name="Title 26" xfId="28100" xr:uid="{25E11425-8970-4D41-BC1C-E9751B0E1BAC}"/>
    <cellStyle name="Title 27" xfId="28141" xr:uid="{DBA81B97-4475-4672-839C-CC60EA069BFA}"/>
    <cellStyle name="Title 28" xfId="28183" xr:uid="{02AE8CE8-B56A-4D6E-90B2-0A853F10E32C}"/>
    <cellStyle name="Title 29" xfId="28225" xr:uid="{FC7B88DD-ACF6-46CE-947D-F71C84CB804E}"/>
    <cellStyle name="Title 3" xfId="5259" xr:uid="{BA12F660-8D6D-4059-90BE-1BEC42CF7734}"/>
    <cellStyle name="Title 3 2" xfId="5260" xr:uid="{73F1FAE3-2FA9-4658-AB8C-45B9E146FE83}"/>
    <cellStyle name="Title 3 2 2" xfId="5261" xr:uid="{B50BC78E-A79F-40B2-9FB5-96D1B668AB28}"/>
    <cellStyle name="Title 3 2 3" xfId="5262" xr:uid="{4EBF5BCF-E7B7-43A7-902B-1999D0842F8A}"/>
    <cellStyle name="Title 3 3" xfId="5263" xr:uid="{7D3374F6-80F8-41D2-ACF0-7B74B1B23521}"/>
    <cellStyle name="Title 3 4" xfId="12024" xr:uid="{166685C9-B5B6-45B7-BF20-BB35CD060AF2}"/>
    <cellStyle name="Title 3 4 2" xfId="18296" xr:uid="{E4827B40-9CC7-4CBA-9B4E-67431BC1FC34}"/>
    <cellStyle name="Title 3 4 3" xfId="25165" xr:uid="{E17B8472-CBF2-4686-B31B-1B773582E2B0}"/>
    <cellStyle name="Title 3 4 4" xfId="30137" xr:uid="{890517FA-68ED-4014-9AF0-F08FA549C264}"/>
    <cellStyle name="Title 3 5" xfId="29537" xr:uid="{DA1E823C-CCD9-4DAB-9CC4-9633668C0D1A}"/>
    <cellStyle name="Title 30" xfId="28267" xr:uid="{678D0CF0-63AF-4F7A-9760-B0BFCE97AE45}"/>
    <cellStyle name="Title 31" xfId="28308" xr:uid="{915FA2BE-51E6-41A0-868F-A79941F60591}"/>
    <cellStyle name="Title 32" xfId="28349" xr:uid="{82B1BD8B-0263-4802-93F2-5FF192552AA5}"/>
    <cellStyle name="Title 33" xfId="28390" xr:uid="{DB277B09-214C-4FFE-A16F-D8283FF7843F}"/>
    <cellStyle name="Title 34" xfId="28432" xr:uid="{E401B3C5-E6DD-4479-9B4C-D679DF85ACF8}"/>
    <cellStyle name="Title 35" xfId="28473" xr:uid="{FAE18C18-57CB-4322-8240-FECC495D683B}"/>
    <cellStyle name="Title 36" xfId="28514" xr:uid="{4DEC15AB-0EDA-4C69-A687-6367F3EBC078}"/>
    <cellStyle name="Title 37" xfId="28555" xr:uid="{CD661DCE-D823-49FF-BB68-8253749A9666}"/>
    <cellStyle name="Title 38" xfId="28596" xr:uid="{BDE9153B-FE0D-4808-954D-2E2753729949}"/>
    <cellStyle name="Title 39" xfId="28637" xr:uid="{467A5EAF-8E62-4B4C-9F13-5A21C7E45B7E}"/>
    <cellStyle name="Title 4" xfId="5264" xr:uid="{C583634F-6EB1-4FB4-977F-3B32BB887E6D}"/>
    <cellStyle name="Title 4 2" xfId="5265" xr:uid="{AB998274-6A77-4A6D-A24E-EC17A9074F19}"/>
    <cellStyle name="Title 4 3" xfId="5266" xr:uid="{7ECCEB39-6170-4106-8D07-42086947DE50}"/>
    <cellStyle name="Title 4 4" xfId="12025" xr:uid="{1ACA94DD-87BA-4EA0-B00A-573E7DE140BE}"/>
    <cellStyle name="Title 4 4 2" xfId="18297" xr:uid="{076BDCC9-70D1-45C7-B9C8-6581FF33ED7C}"/>
    <cellStyle name="Title 4 4 3" xfId="30138" xr:uid="{1C066131-EE04-47BD-9774-1FB798DFDFBD}"/>
    <cellStyle name="Title 4 5" xfId="27203" xr:uid="{993FBEA2-F506-4A18-BEB2-5C3BC3559EE6}"/>
    <cellStyle name="Title 40" xfId="28678" xr:uid="{90302DB9-A5C9-489C-B313-998EC41CF0C7}"/>
    <cellStyle name="Title 41" xfId="28719" xr:uid="{BF9D0F75-57B7-4A14-80C7-EBB92CC479C6}"/>
    <cellStyle name="Title 42" xfId="28760" xr:uid="{5555A45C-9A1F-4109-9D3C-794CC6226CC4}"/>
    <cellStyle name="Title 43" xfId="28801" xr:uid="{35870885-3A67-41A8-B316-C6F489C819C3}"/>
    <cellStyle name="Title 44" xfId="28842" xr:uid="{17AC921B-AFF2-4C7E-A8B5-49B361368A50}"/>
    <cellStyle name="Title 45" xfId="28883" xr:uid="{BD9B0223-C9BD-40BF-AE52-C7B3F55BC81E}"/>
    <cellStyle name="Title 46" xfId="28924" xr:uid="{8899A09A-D5DF-4EB9-936E-BCFCAEB01C3A}"/>
    <cellStyle name="Title 47" xfId="28966" xr:uid="{60368F87-44D9-48A9-A54D-63265E7C47E6}"/>
    <cellStyle name="Title 48" xfId="27147" xr:uid="{7D44A2C9-5995-466D-BADC-4ABE7D8A19AD}"/>
    <cellStyle name="Title 5" xfId="5267" xr:uid="{C3F7DA87-28F9-44AE-BA26-46DA49D52187}"/>
    <cellStyle name="Title 5 2" xfId="27231" xr:uid="{BF2C5768-D359-449E-A028-80638D0E9376}"/>
    <cellStyle name="Title 5 2 2" xfId="31470" xr:uid="{4FED458A-BCC7-4EE0-90FD-C4C747472E52}"/>
    <cellStyle name="Title 5 2 3" xfId="29538" xr:uid="{32B184BC-1C3D-43A9-86AF-0FA783E4BFDB}"/>
    <cellStyle name="Title 6" xfId="5268" xr:uid="{4086055D-9663-471B-835E-BAA542961BD7}"/>
    <cellStyle name="Title 6 2" xfId="27272" xr:uid="{4DF685B5-8E1B-4F82-A421-877B3875C2C3}"/>
    <cellStyle name="Title 6 2 2" xfId="31491" xr:uid="{42E72459-BD0E-4435-B6DC-73E7E1E0FF1A}"/>
    <cellStyle name="Title 6 2 3" xfId="29539" xr:uid="{25F6410A-4EAE-4E15-9E0D-23A48A93DD6E}"/>
    <cellStyle name="Title 7" xfId="5269" xr:uid="{2060D2B6-57F5-487A-996A-7462F5280458}"/>
    <cellStyle name="Title 7 2" xfId="27314" xr:uid="{23B0D0E3-6379-485B-A0E7-9A2E18137502}"/>
    <cellStyle name="Title 7 2 2" xfId="31524" xr:uid="{3FF51806-E7F5-40F9-A3FF-3B044900B7D8}"/>
    <cellStyle name="Title 7 2 3" xfId="29540" xr:uid="{9620526B-1C72-4FAA-944B-CD005C65F984}"/>
    <cellStyle name="Title 8" xfId="5270" xr:uid="{34C97144-6412-44E6-97A4-51E9B7C3C8F2}"/>
    <cellStyle name="Title 8 2" xfId="27355" xr:uid="{960428D4-D3AC-4F18-A5B0-8DD9156E027C}"/>
    <cellStyle name="Title 8 2 2" xfId="31557" xr:uid="{18DE4E78-08DA-4C4E-A822-E0DDC78C54B8}"/>
    <cellStyle name="Title 8 2 3" xfId="29541" xr:uid="{E573A01D-EAB5-488D-8A18-4EF99332D366}"/>
    <cellStyle name="Title 9" xfId="26639" xr:uid="{50F297E3-A073-4B78-AF0C-069C44307D36}"/>
    <cellStyle name="Title 9 2" xfId="27397" xr:uid="{95E82DF5-4577-4C0D-B103-61FED00B2D8D}"/>
    <cellStyle name="Title 9 3" xfId="31319" xr:uid="{97B9C26C-E301-4C08-B6CB-BE3A9116B23E}"/>
    <cellStyle name="TOC 1" xfId="5271" xr:uid="{3B998278-08EB-43FF-B717-6EF879F5D221}"/>
    <cellStyle name="TOC 2" xfId="5272" xr:uid="{548B7C32-B131-4EBD-830B-423CE594DE86}"/>
    <cellStyle name="Total 10" xfId="27454" xr:uid="{B626753E-5260-4CEF-BD66-86B8CEE0AEC2}"/>
    <cellStyle name="Total 11" xfId="27496" xr:uid="{421D4924-83B6-4DB0-8A97-5F68E0F5FEC0}"/>
    <cellStyle name="Total 12" xfId="27537" xr:uid="{0788CB85-0251-4949-B3E7-61A26AE1724E}"/>
    <cellStyle name="Total 13" xfId="27578" xr:uid="{7FA625E0-F1B4-42FD-A4CD-EA76403F9A11}"/>
    <cellStyle name="Total 14" xfId="27620" xr:uid="{23831B0B-0794-46F4-9779-5EB65C8F35BB}"/>
    <cellStyle name="Total 15" xfId="27661" xr:uid="{A4195169-638C-41DB-A01F-15DB38686288}"/>
    <cellStyle name="Total 16" xfId="27702" xr:uid="{E53E848C-79EF-4C86-A9D3-FC2E7EFA5A12}"/>
    <cellStyle name="Total 17" xfId="27743" xr:uid="{C6D6EB8C-EDD7-415A-B9E0-0E00BF201685}"/>
    <cellStyle name="Total 18" xfId="27784" xr:uid="{0DA2F9FD-9045-4B94-B50F-A91D016656C3}"/>
    <cellStyle name="Total 19" xfId="27825" xr:uid="{2513979B-4B33-4A35-B398-6C6D26A650DD}"/>
    <cellStyle name="Total 2" xfId="5273" xr:uid="{6C6C09AF-BAF1-4997-96F0-3BE2795F5DD5}"/>
    <cellStyle name="Total 2 2" xfId="5274" xr:uid="{A5DBEA46-3662-4E85-BC81-7B5B0A56B3B1}"/>
    <cellStyle name="Total 2 2 2" xfId="5275" xr:uid="{0511EFA3-B0E4-498F-924E-00D10DBD8CC6}"/>
    <cellStyle name="Total 2 2 3" xfId="5276" xr:uid="{59DCFB07-BE53-4987-BCB1-4018B3103DEF}"/>
    <cellStyle name="Total 2 2 4" xfId="11076" xr:uid="{E5BF4510-1D4F-4769-91ED-19CB58655D0C}"/>
    <cellStyle name="Total 2 2 5" xfId="26642" xr:uid="{B79D87EB-6FAC-49AD-8B8B-B1AEEDBC9812}"/>
    <cellStyle name="Total 2 2 5 2" xfId="31320" xr:uid="{E85DB6F1-4447-434B-AFD6-CB101FB3A224}"/>
    <cellStyle name="Total 2 2 6" xfId="26672" xr:uid="{8FDAE488-7EFA-4C50-988F-0807E01EFCB4}"/>
    <cellStyle name="Total 2 2 6 2" xfId="31331" xr:uid="{BBDD002F-B286-4276-8006-EBD85A828AF0}"/>
    <cellStyle name="Total 2 3" xfId="5277" xr:uid="{4B85167C-ED11-445B-85BD-CA47031152D6}"/>
    <cellStyle name="Total 2 4" xfId="12026" xr:uid="{99C6142E-54FD-48B3-B8F4-CBAF66880E5C}"/>
    <cellStyle name="Total 2 4 2" xfId="18298" xr:uid="{4383D729-9E34-4C38-97E5-17107A6BA129}"/>
    <cellStyle name="Total 2 4 3" xfId="25683" xr:uid="{18D7B2BC-003D-4801-BC7E-32869569B762}"/>
    <cellStyle name="Total 2 4 3 2" xfId="30756" xr:uid="{A30673EF-974A-4E1A-B79B-618191122378}"/>
    <cellStyle name="Total 2 4 4" xfId="25632" xr:uid="{C0E65FC0-D96C-46CB-988E-0D45C545A701}"/>
    <cellStyle name="Total 2 4 4 2" xfId="30710" xr:uid="{1EC269FE-D6CD-45D3-9D54-009EA6C65C08}"/>
    <cellStyle name="Total 2 4 5" xfId="30139" xr:uid="{4402D8B9-A30C-416A-AFFB-62C9FA140447}"/>
    <cellStyle name="Total 2 5" xfId="18761" xr:uid="{63A9B6CD-02DB-40D0-BDFE-C82BD8A4AE54}"/>
    <cellStyle name="Total 2 5 2" xfId="25779" xr:uid="{57FEC6D1-4CFF-48DA-974A-2CD6921B5C04}"/>
    <cellStyle name="Total 2 5 2 2" xfId="30852" xr:uid="{1B7EC1B4-00D1-4C33-9C85-DD95025DFB26}"/>
    <cellStyle name="Total 2 5 3" xfId="25474" xr:uid="{907D103E-2BF5-4CD0-8C99-527C8A566B17}"/>
    <cellStyle name="Total 2 5 3 2" xfId="30554" xr:uid="{9CC95854-DBA3-4D38-A09C-BF0DCAE5EF64}"/>
    <cellStyle name="Total 2 5 4" xfId="30328" xr:uid="{9187F221-D49C-4CD4-9208-0993EA977E9E}"/>
    <cellStyle name="Total 2 6" xfId="27139" xr:uid="{04FBC243-E993-4194-A472-7669C7EB9297}"/>
    <cellStyle name="Total 2 6 2" xfId="31459" xr:uid="{D8A4F21E-BEE6-4064-92D3-F05D43D3FAF9}"/>
    <cellStyle name="Total 20" xfId="27866" xr:uid="{F113C091-07C3-46CA-891D-7B39C36B903B}"/>
    <cellStyle name="Total 21" xfId="27907" xr:uid="{DEFDAA8B-15C5-4CFE-93B8-4E1BDFE65864}"/>
    <cellStyle name="Total 22" xfId="27948" xr:uid="{9F70AAD3-1AF2-471E-9409-55E9E3864BB8}"/>
    <cellStyle name="Total 23" xfId="27989" xr:uid="{EFF4E92F-A147-46E3-B28F-B5E07ED05A19}"/>
    <cellStyle name="Total 24" xfId="28031" xr:uid="{5BDDD8FD-2E32-4CF8-9F6D-94986342D74F}"/>
    <cellStyle name="Total 25" xfId="28074" xr:uid="{8D75A76D-051D-4F07-85DA-9031E5F31D07}"/>
    <cellStyle name="Total 26" xfId="28116" xr:uid="{6E425F9B-E25B-4BBE-B0C6-68A9E837C1ED}"/>
    <cellStyle name="Total 27" xfId="28157" xr:uid="{2A10C9A4-8668-461F-8AEF-D1A9102B944B}"/>
    <cellStyle name="Total 28" xfId="28199" xr:uid="{F963F4B3-932C-459D-A63F-4BB36EA00CE2}"/>
    <cellStyle name="Total 29" xfId="28241" xr:uid="{A4C4E205-FA95-421B-BF2A-A395C6A2A097}"/>
    <cellStyle name="Total 3" xfId="5278" xr:uid="{8CA71285-2700-4ACF-9BA0-767103E0BBDF}"/>
    <cellStyle name="Total 3 2" xfId="5279" xr:uid="{0E4666A7-6237-498B-A60B-DEBF9DE76DAC}"/>
    <cellStyle name="Total 3 2 2" xfId="5280" xr:uid="{C41EA2A1-F696-4578-BE23-FEA6883F2CF2}"/>
    <cellStyle name="Total 3 2 3" xfId="5281" xr:uid="{9438940D-6150-47BE-9733-9CCBCB1E71CB}"/>
    <cellStyle name="Total 3 3" xfId="5282" xr:uid="{0052F5C4-1774-48B5-B78B-89013E9D90D6}"/>
    <cellStyle name="Total 3 3 2" xfId="18790" xr:uid="{A860BF41-5F69-4E53-81E8-303283C291A9}"/>
    <cellStyle name="Total 3 3 2 2" xfId="25788" xr:uid="{EF97FDF7-53D8-4D1E-A3DF-B018836554A2}"/>
    <cellStyle name="Total 3 3 2 2 2" xfId="30861" xr:uid="{E66A1ACE-1B9F-46C6-9B63-6261DE447EAB}"/>
    <cellStyle name="Total 3 3 2 3" xfId="25737" xr:uid="{7D3A5573-2D12-4860-AE56-B77F39CF7036}"/>
    <cellStyle name="Total 3 3 2 3 2" xfId="30810" xr:uid="{5FC8BEF8-61E4-41ED-A367-04D4A946BB3D}"/>
    <cellStyle name="Total 3 3 2 4" xfId="26379" xr:uid="{2B3C456E-E9A1-48CC-BA22-4967818F65E2}"/>
    <cellStyle name="Total 3 3 2 4 2" xfId="31187" xr:uid="{0E38DB50-3FFE-4EF2-8D6F-E1EDC95B6387}"/>
    <cellStyle name="Total 3 3 2 5" xfId="30343" xr:uid="{32BDD837-1F7A-4B11-B1A6-42378C0F09D7}"/>
    <cellStyle name="Total 3 3 3" xfId="25293" xr:uid="{012D90C4-5158-4CF9-B322-52500CC2B1D6}"/>
    <cellStyle name="Total 3 3 3 2" xfId="25766" xr:uid="{B9A8540F-D9E4-4C46-8C4D-62BB3A6BB20F}"/>
    <cellStyle name="Total 3 3 3 2 2" xfId="30839" xr:uid="{D33963AE-6E0D-4AEA-86B1-4DF7F7FDE263}"/>
    <cellStyle name="Total 3 3 3 3" xfId="26339" xr:uid="{5033C095-C4B7-4C04-B82E-F1AB42E98F45}"/>
    <cellStyle name="Total 3 3 3 3 2" xfId="31147" xr:uid="{149EB1D4-B203-4309-B4F0-40B8462404BC}"/>
    <cellStyle name="Total 3 3 3 4" xfId="30454" xr:uid="{58515FDE-FDAA-4165-B133-3853826647F7}"/>
    <cellStyle name="Total 3 3 4" xfId="25576" xr:uid="{97C2E24B-00D3-495F-A148-466CA9576588}"/>
    <cellStyle name="Total 3 3 4 2" xfId="30654" xr:uid="{59E59B99-E160-427E-8033-944966717FE2}"/>
    <cellStyle name="Total 3 3 5" xfId="26752" xr:uid="{B8012A25-55C3-4320-AD1B-B6B8DA843285}"/>
    <cellStyle name="Total 3 3 5 2" xfId="31357" xr:uid="{D4047D70-7030-423E-9278-9D8DDD42B7A6}"/>
    <cellStyle name="Total 3 3 6" xfId="29098" xr:uid="{72C710FF-F594-4AEC-AD68-DCCECDAE9E9A}"/>
    <cellStyle name="Total 3 3 6 2" xfId="31649" xr:uid="{2EFFDCE6-AAF9-40D6-8893-0AF9CA788610}"/>
    <cellStyle name="Total 3 4" xfId="12027" xr:uid="{3D7DE08F-FCB5-4C72-BFCD-1D9FF6CD2346}"/>
    <cellStyle name="Total 3 4 2" xfId="18299" xr:uid="{59B6D5EA-EDEC-4B9A-8746-5605C1210462}"/>
    <cellStyle name="Total 3 4 3" xfId="25684" xr:uid="{32CA1EED-C839-4ECA-980E-0DEC0302F522}"/>
    <cellStyle name="Total 3 4 3 2" xfId="30757" xr:uid="{24DEC87B-DCC7-405B-A1C4-0EF82BF5A656}"/>
    <cellStyle name="Total 3 4 4" xfId="25488" xr:uid="{F5DB0869-589C-479E-B1F8-BBAE9E47FACE}"/>
    <cellStyle name="Total 3 4 4 2" xfId="30568" xr:uid="{32653089-ECA4-4196-97B3-9C3BACCD1175}"/>
    <cellStyle name="Total 3 4 5" xfId="30140" xr:uid="{28E99B89-A772-4067-9182-A5C08AC5DFD3}"/>
    <cellStyle name="Total 30" xfId="28283" xr:uid="{37AECCF6-D5F3-49C1-BD36-41DCCC314D92}"/>
    <cellStyle name="Total 31" xfId="28324" xr:uid="{794FA04C-B645-429E-A57B-21D7E029042E}"/>
    <cellStyle name="Total 32" xfId="28365" xr:uid="{8482C35B-6406-49A4-B4E6-C870B81A189C}"/>
    <cellStyle name="Total 33" xfId="28406" xr:uid="{874FFD6B-D21E-49EF-AAD9-6601D9527293}"/>
    <cellStyle name="Total 34" xfId="28448" xr:uid="{035F5579-EF16-4939-8320-B564ECD2B59D}"/>
    <cellStyle name="Total 35" xfId="28489" xr:uid="{73FFAA87-4D1C-44FA-B1F2-BC0A38FB80C3}"/>
    <cellStyle name="Total 36" xfId="28530" xr:uid="{2CFFBDE3-614E-4230-9658-6103ABD5626E}"/>
    <cellStyle name="Total 37" xfId="28571" xr:uid="{EEA342C7-E68E-4832-AA2A-89C5290CACDD}"/>
    <cellStyle name="Total 38" xfId="28612" xr:uid="{0BF87487-1918-4AD4-B769-75E36CE545C1}"/>
    <cellStyle name="Total 39" xfId="28653" xr:uid="{ACBD5187-E895-494C-AA42-FFE6DEA04C29}"/>
    <cellStyle name="Total 4" xfId="5283" xr:uid="{DDE7923C-E956-4C81-A908-A1C4ECFE7B96}"/>
    <cellStyle name="Total 4 2" xfId="5284" xr:uid="{BE66174F-7271-4FBC-BB15-5621B9DAE2F6}"/>
    <cellStyle name="Total 4 3" xfId="5285" xr:uid="{1FE720D9-9F99-44F7-A1E3-0FC4ACE32FCC}"/>
    <cellStyle name="Total 4 3 2" xfId="18791" xr:uid="{6E313740-26EF-415F-AD39-A29F11B2AC87}"/>
    <cellStyle name="Total 4 3 2 2" xfId="25789" xr:uid="{0D476E8C-2D23-4233-AC24-7A19FB6C887B}"/>
    <cellStyle name="Total 4 3 2 2 2" xfId="30862" xr:uid="{C8050407-A132-49A2-8633-A5588AD63B5D}"/>
    <cellStyle name="Total 4 3 2 3" xfId="25878" xr:uid="{9AE4E0AC-6D47-4A6E-854D-F20EB072395D}"/>
    <cellStyle name="Total 4 3 2 3 2" xfId="30951" xr:uid="{031696AA-FF89-49DA-8526-5C695436136C}"/>
    <cellStyle name="Total 4 3 2 4" xfId="26307" xr:uid="{2E1C471F-0D1D-47A4-8026-CC2A7712AC2D}"/>
    <cellStyle name="Total 4 3 2 4 2" xfId="31116" xr:uid="{CDA504F2-7B0E-45A0-A6D7-1945245C74FF}"/>
    <cellStyle name="Total 4 3 2 5" xfId="30344" xr:uid="{AE7324D5-4A96-4B25-AA26-AD61C192F7B8}"/>
    <cellStyle name="Total 4 3 3" xfId="25294" xr:uid="{2CEBF4BF-6848-4CDF-8088-31CAA7414A7B}"/>
    <cellStyle name="Total 4 3 3 2" xfId="25895" xr:uid="{B45E9C77-4BC1-49B6-8E73-AD81C80E1B1D}"/>
    <cellStyle name="Total 4 3 3 2 2" xfId="30968" xr:uid="{A7CE34CA-B3BC-46FB-A867-3A853F3B1F3B}"/>
    <cellStyle name="Total 4 3 3 3" xfId="26378" xr:uid="{31844578-0196-4BFF-A03A-056AD3007837}"/>
    <cellStyle name="Total 4 3 3 3 2" xfId="31186" xr:uid="{6A24BADB-BF94-41D5-9CEC-8A8F86C20519}"/>
    <cellStyle name="Total 4 3 3 4" xfId="30455" xr:uid="{35BB6767-AA64-4AA0-83B3-E423B25BC548}"/>
    <cellStyle name="Total 4 3 4" xfId="25526" xr:uid="{0909F11D-AC42-4507-BF44-027F3F78E766}"/>
    <cellStyle name="Total 4 3 4 2" xfId="30605" xr:uid="{7F58BDB7-2355-4E6A-BAFB-F38D36A66224}"/>
    <cellStyle name="Total 4 3 5" xfId="26753" xr:uid="{327E1D7A-B053-4C22-90D0-2C5BD80118BB}"/>
    <cellStyle name="Total 4 3 5 2" xfId="31358" xr:uid="{14749A7A-5052-426B-9915-2DF11F5801DC}"/>
    <cellStyle name="Total 4 3 6" xfId="29099" xr:uid="{6EE30D26-3925-43B6-90B0-DED3DDF84E3A}"/>
    <cellStyle name="Total 4 3 6 2" xfId="31650" xr:uid="{A7A11304-8E7E-49BB-825E-9D6DD964E91F}"/>
    <cellStyle name="Total 4 4" xfId="12028" xr:uid="{A0DBF664-2E5F-46BA-9731-82EA9C53F7D8}"/>
    <cellStyle name="Total 4 4 2" xfId="18300" xr:uid="{A0FDBAE2-09A2-4D71-B4AF-3A003DBDA158}"/>
    <cellStyle name="Total 4 4 3" xfId="25685" xr:uid="{3786DF48-8104-48C9-B0C3-43C323EF83D8}"/>
    <cellStyle name="Total 4 4 3 2" xfId="30758" xr:uid="{3A840C6D-6E11-4363-A5EB-19B1C42E14BC}"/>
    <cellStyle name="Total 4 4 4" xfId="25654" xr:uid="{C10BA734-2DF4-4DDA-93C2-ADFD8FC7A2CA}"/>
    <cellStyle name="Total 4 4 4 2" xfId="30731" xr:uid="{CC3DE8D6-EEC8-466C-A4D5-EA50138DA4D1}"/>
    <cellStyle name="Total 4 4 5" xfId="30141" xr:uid="{B6B0A1C2-700C-4DD9-84CF-DF27BEA488CE}"/>
    <cellStyle name="Total 4 5" xfId="27218" xr:uid="{A7887F81-A28E-4F1A-9164-10727CD9B3D9}"/>
    <cellStyle name="Total 40" xfId="28694" xr:uid="{1B3C01DA-4BFE-49FF-B039-5BFA09F95AEE}"/>
    <cellStyle name="Total 41" xfId="28735" xr:uid="{EC314613-C57E-4862-A7FD-C157549C7357}"/>
    <cellStyle name="Total 42" xfId="28776" xr:uid="{73B51381-C5E8-4F99-B655-FF94C8428BC5}"/>
    <cellStyle name="Total 43" xfId="28817" xr:uid="{F91FAFA5-47EA-4572-97F8-61AA8168C338}"/>
    <cellStyle name="Total 44" xfId="28858" xr:uid="{17D7F066-51B9-45AA-B600-CE70E46F741C}"/>
    <cellStyle name="Total 45" xfId="28899" xr:uid="{55CD41E2-81FE-4428-B451-C8351FD9F75B}"/>
    <cellStyle name="Total 46" xfId="28940" xr:uid="{FA8C7D2E-B9AE-4CCA-A786-F3B181C55E1E}"/>
    <cellStyle name="Total 47" xfId="28982" xr:uid="{51B8A406-2A23-4010-9F4B-3DD3227F5318}"/>
    <cellStyle name="Total 48" xfId="25451" xr:uid="{357F4156-C534-4482-899F-789749FBDEAE}"/>
    <cellStyle name="Total 5" xfId="5286" xr:uid="{8126BB52-1097-4C44-86ED-1A5A00E4A7D2}"/>
    <cellStyle name="Total 5 2" xfId="27247" xr:uid="{A6A5D0E2-1166-4EAC-8D1C-486A3D690336}"/>
    <cellStyle name="Total 5 2 2" xfId="31484" xr:uid="{F1400556-F37B-4048-8C7C-BE118456CB5A}"/>
    <cellStyle name="Total 5 2 3" xfId="29542" xr:uid="{7E220929-3D85-44EB-BEF7-5D7009C0F53B}"/>
    <cellStyle name="Total 6" xfId="5287" xr:uid="{2723CA17-EEC5-43D5-8914-CBCA77866EBB}"/>
    <cellStyle name="Total 6 2" xfId="27288" xr:uid="{159B0A7B-4FB4-4BEA-8952-5FFF803D8ACC}"/>
    <cellStyle name="Total 6 2 2" xfId="31505" xr:uid="{9D1578F7-B090-4B0A-89CC-E3BFC7BCE639}"/>
    <cellStyle name="Total 6 2 3" xfId="29543" xr:uid="{ACEF3EAE-F514-4DD6-A697-8C392D083446}"/>
    <cellStyle name="Total 7" xfId="5288" xr:uid="{23E61E23-FFF3-4C81-8D1D-8D77986DBB26}"/>
    <cellStyle name="Total 7 2" xfId="27330" xr:uid="{E38B8906-E7FD-48C4-8C39-0F669CC02869}"/>
    <cellStyle name="Total 7 2 2" xfId="31538" xr:uid="{84F784F4-15E0-4F8A-8496-6238C28EC209}"/>
    <cellStyle name="Total 7 2 3" xfId="29544" xr:uid="{E7688561-4E06-4D4C-9B3C-B9F404F935B4}"/>
    <cellStyle name="Total 8" xfId="5289" xr:uid="{345E21EB-36BF-417F-B009-D1ED517CCB41}"/>
    <cellStyle name="Total 8 2" xfId="27371" xr:uid="{A5C48396-4082-4A04-81E4-969EF702298E}"/>
    <cellStyle name="Total 8 2 2" xfId="31571" xr:uid="{44527C42-5A11-40A2-86DF-A5B2759F3515}"/>
    <cellStyle name="Total 8 2 3" xfId="29545" xr:uid="{FF3E4440-F226-41AD-AE8C-D773881D88BD}"/>
    <cellStyle name="Total 9" xfId="26643" xr:uid="{13666632-3E75-4843-995F-239F8F65D13A}"/>
    <cellStyle name="Total 9 2" xfId="26673" xr:uid="{7190ECAA-5E2B-4AAA-9F6F-E8C0EBA41CB3}"/>
    <cellStyle name="Total 9 2 2" xfId="31332" xr:uid="{AA95F454-0791-4FB7-8191-5C43D11C0104}"/>
    <cellStyle name="Total 9 3" xfId="27413" xr:uid="{E22E342A-D570-485D-A8D4-B324EFE044B1}"/>
    <cellStyle name="Total 9 4" xfId="31321" xr:uid="{F845C8DE-8E08-42CD-8F38-B7F1BFBFB64C}"/>
    <cellStyle name="Tusental (0)_pldt" xfId="12029" xr:uid="{53965DDC-85E4-4589-BBA0-6DA9DC95F036}"/>
    <cellStyle name="Tusental_A-listan (fixad)" xfId="12030" xr:uid="{0B6655FC-3EAA-4A8D-AC3F-FC2F2EC4CC95}"/>
    <cellStyle name="Valuta (0)" xfId="12031" xr:uid="{19C56D6C-AD8D-4F95-BAE4-C53A368D1528}"/>
    <cellStyle name="Valuta_NPV" xfId="12032" xr:uid="{690C224D-A3EA-4F66-9766-D2C41C132CDD}"/>
    <cellStyle name="Valuutta_BINV" xfId="26644" xr:uid="{91BC55BD-F309-4A24-9C67-43ECFEDB5097}"/>
    <cellStyle name="W" xfId="12033" xr:uid="{193A145E-754E-4759-9C18-21898C7407AF}"/>
    <cellStyle name="W_20-2 NAN" xfId="12034" xr:uid="{6A0B9CE3-20B7-4BA4-8C84-93A2E694F3B2}"/>
    <cellStyle name="W_20-2 NAN_wp_Panwa_Q3'52" xfId="12035" xr:uid="{10859C7F-C09D-4CB2-9525-5B04D5E68DCC}"/>
    <cellStyle name="W_B &amp; Z" xfId="12036" xr:uid="{491708EA-8A34-4844-B5FF-E741B1980AF1}"/>
    <cellStyle name="W_B &amp; Z_L_PA_2007" xfId="12037" xr:uid="{551E11FA-9A05-4E56-9DC0-D2047EC418F6}"/>
    <cellStyle name="W_B &amp; Z_L_PA_2007_wp_Panwa_Q3'52" xfId="12038" xr:uid="{9A4C8B3A-5C4A-4FC4-AF60-EAE784B6CB54}"/>
    <cellStyle name="W_B &amp; Z_PA_30_2007" xfId="12039" xr:uid="{02EFEBDE-1136-462A-A05A-74637BFEF421}"/>
    <cellStyle name="W_B &amp; Z_PA_30_2007_wp_Panwa_Q3'52" xfId="12040" xr:uid="{842D9B08-3350-44B9-AA32-C65B81ADFA9E}"/>
    <cellStyle name="W_B &amp; Z_RS _Lead Sheet_Q3'54" xfId="12041" xr:uid="{F3AC42B2-CA40-4589-9F6E-66924FFA39DF}"/>
    <cellStyle name="W_F123" xfId="12042" xr:uid="{664A44CB-0B76-4881-B68A-D46BBB12CCCA}"/>
    <cellStyle name="W_F123_wp_Panwa_Q3'52" xfId="12043" xr:uid="{208E433E-B2C2-444A-808C-11CDA22C5375}"/>
    <cellStyle name="W_L" xfId="12044" xr:uid="{97D3656C-2997-4601-A378-84B8B9291E91}"/>
    <cellStyle name="W_L_PA_2007" xfId="12045" xr:uid="{59556061-D21A-4F8B-A14F-01E54643278B}"/>
    <cellStyle name="W_L_PA_2007_wp_Panwa_Q3'52" xfId="12046" xr:uid="{1556057F-57E1-4747-9093-3B9BE43DC409}"/>
    <cellStyle name="W_L_wp_Panwa_Q3'52" xfId="12047" xr:uid="{BE60A36A-86F5-40D7-B467-6C3A40E6F703}"/>
    <cellStyle name="W_PA_30_2007" xfId="12048" xr:uid="{F710F940-C6E4-4B2B-8BBF-7D888432B871}"/>
    <cellStyle name="W_PA_30_2007_wp_Panwa_Q3'52" xfId="12049" xr:uid="{637733AA-5217-49FC-AEE5-A6F316905F51}"/>
    <cellStyle name="W_RS _Lead Sheet_Q3'54" xfId="12050" xr:uid="{77DFE62B-C983-4E94-B2C8-25FA4BEA8707}"/>
    <cellStyle name="W_Salary_09.30.04" xfId="12051" xr:uid="{D76EADF1-125B-4535-910F-C85F40945172}"/>
    <cellStyle name="W_Salary_09.30.04_wp_Panwa_Q3'52" xfId="12052" xr:uid="{3BE9C6DE-53DD-491A-9342-654C14D21322}"/>
    <cellStyle name="W_WT" xfId="12053" xr:uid="{1F23EA11-3407-4BD8-8975-1691907255D6}"/>
    <cellStyle name="W_WT_L_PA_2007" xfId="12054" xr:uid="{D3FC6306-91A0-4029-BA21-BDF0B636F78E}"/>
    <cellStyle name="W_WT_L_PA_2007_wp_Panwa_Q3'52" xfId="12055" xr:uid="{2533307F-DA5D-49F1-AC30-A179486DF439}"/>
    <cellStyle name="W_WT_PA_30_2007" xfId="12056" xr:uid="{DB2D7DA7-4A28-4F5D-8957-72F725798069}"/>
    <cellStyle name="W_WT_PA_30_2007_wp_Panwa_Q3'52" xfId="12057" xr:uid="{2EE2BF7C-75C6-4F01-AF52-BB55BF2C7CB7}"/>
    <cellStyle name="W_WT_RS _Lead Sheet_Q3'54" xfId="12058" xr:uid="{E1BAE18E-63CC-4333-9590-BEB1FFB146A2}"/>
    <cellStyle name="Währung [0]_AR-Bilanzen9901" xfId="12059" xr:uid="{D1FF0368-48DE-4171-A98F-4FEC5A179CA6}"/>
    <cellStyle name="Währung_AR-Bilanzen9901" xfId="12060" xr:uid="{EB47FBAA-548C-4843-8825-07CB836C8ECF}"/>
    <cellStyle name="Warning Text 10" xfId="27451" xr:uid="{8BD84513-EC17-4B43-BF94-FDBAAD0EE6DB}"/>
    <cellStyle name="Warning Text 11" xfId="27493" xr:uid="{A99AD608-E1DA-4DD1-830E-4B4E32156D51}"/>
    <cellStyle name="Warning Text 12" xfId="27534" xr:uid="{92BD1079-7DB6-4E4D-A1C2-8076BD32D7D2}"/>
    <cellStyle name="Warning Text 13" xfId="27575" xr:uid="{14B9F95A-732C-4557-B82C-255837246972}"/>
    <cellStyle name="Warning Text 14" xfId="27617" xr:uid="{BC9184EE-192F-4EBA-8AEC-6ADFC1A9764B}"/>
    <cellStyle name="Warning Text 15" xfId="27658" xr:uid="{522F6C36-28E2-4712-8A4A-877F001949B4}"/>
    <cellStyle name="Warning Text 16" xfId="27699" xr:uid="{C74C3EDF-2856-4C4E-ADB6-0E1D0AD980DD}"/>
    <cellStyle name="Warning Text 17" xfId="27740" xr:uid="{722163E7-F447-45C2-8C5C-1C1C87350D09}"/>
    <cellStyle name="Warning Text 18" xfId="27781" xr:uid="{6CCE3FDF-EC20-4602-BCF8-1710DCF933BA}"/>
    <cellStyle name="Warning Text 19" xfId="27822" xr:uid="{AF7359AA-4EA1-4023-8B46-EB62955F2EBF}"/>
    <cellStyle name="Warning Text 2" xfId="5290" xr:uid="{919CA949-D6F9-4617-9C14-537745C06BA6}"/>
    <cellStyle name="Warning Text 2 2" xfId="5291" xr:uid="{47CF2A33-A603-49C0-8D4A-47EAB58F794B}"/>
    <cellStyle name="Warning Text 2 2 2" xfId="5292" xr:uid="{A412904B-E23A-492D-940B-C4A77A4DA8CF}"/>
    <cellStyle name="Warning Text 2 2 3" xfId="5293" xr:uid="{38C61F42-D5AB-4B96-9424-BFFB0F4FF710}"/>
    <cellStyle name="Warning Text 2 2 4" xfId="11077" xr:uid="{997A1459-983C-44F1-A438-7451116E228D}"/>
    <cellStyle name="Warning Text 2 2 5" xfId="26645" xr:uid="{35048A1F-68E2-433E-854F-0417BB0B2B6D}"/>
    <cellStyle name="Warning Text 2 3" xfId="5294" xr:uid="{00E015B6-B5FE-41B5-8176-B276B465F75B}"/>
    <cellStyle name="Warning Text 2 4" xfId="12061" xr:uid="{347AC55C-A722-43E2-91E6-9F492B99DF7A}"/>
    <cellStyle name="Warning Text 2 4 2" xfId="18301" xr:uid="{5A25F3A4-D1D6-4CD6-9B92-6167BBA02A66}"/>
    <cellStyle name="Warning Text 2 4 3" xfId="30142" xr:uid="{672569F3-F0E7-44E7-8278-63A57DC911AA}"/>
    <cellStyle name="Warning Text 2 5" xfId="18762" xr:uid="{8402115B-DF4D-48CB-92E8-81589B559ED4}"/>
    <cellStyle name="Warning Text 2 6" xfId="27140" xr:uid="{D729F9B9-938B-4985-B07A-EDAF5276B6E9}"/>
    <cellStyle name="Warning Text 20" xfId="27863" xr:uid="{252175B8-644C-464D-9134-8E6B2A62B0A8}"/>
    <cellStyle name="Warning Text 21" xfId="27904" xr:uid="{C7146221-114E-4B8E-AC70-D310C0F401DB}"/>
    <cellStyle name="Warning Text 22" xfId="27945" xr:uid="{CBDC173E-ABCF-4878-8B18-BA3435598D74}"/>
    <cellStyle name="Warning Text 23" xfId="27986" xr:uid="{66F1B4D4-14B6-449E-AC54-28C72A0DADCC}"/>
    <cellStyle name="Warning Text 24" xfId="28028" xr:uid="{822A651A-C120-4847-B698-0F6369552B6B}"/>
    <cellStyle name="Warning Text 25" xfId="28071" xr:uid="{67FDCF22-225F-484B-9882-2F43B4F99592}"/>
    <cellStyle name="Warning Text 26" xfId="28113" xr:uid="{3C7581E1-D457-4E6C-A490-B4401B0E5FAB}"/>
    <cellStyle name="Warning Text 27" xfId="28154" xr:uid="{A605A177-EE50-42BF-A481-C20DFB0D226B}"/>
    <cellStyle name="Warning Text 28" xfId="28196" xr:uid="{AC04F3AA-58EA-4DF4-823F-9E1E536E6A2D}"/>
    <cellStyle name="Warning Text 29" xfId="28238" xr:uid="{3B05C070-CA51-47FB-A45B-FAAC7F6A30AF}"/>
    <cellStyle name="Warning Text 3" xfId="5295" xr:uid="{2F848065-E21C-40FD-BC9A-27F78724D7C3}"/>
    <cellStyle name="Warning Text 3 2" xfId="5296" xr:uid="{06A26337-F451-4AAD-9D28-ED2A442C1842}"/>
    <cellStyle name="Warning Text 3 2 2" xfId="5297" xr:uid="{47044EE3-3AF5-4B4A-B4E6-91B8113FB97A}"/>
    <cellStyle name="Warning Text 3 2 3" xfId="5298" xr:uid="{AEB7F6D6-38BC-4C08-9BAD-344C9480612A}"/>
    <cellStyle name="Warning Text 3 3" xfId="5299" xr:uid="{EC4AD6A3-1633-4FCA-A2C6-E186473A0E31}"/>
    <cellStyle name="Warning Text 3 4" xfId="12062" xr:uid="{2818026F-5FB9-421A-A1A0-46682C3C3797}"/>
    <cellStyle name="Warning Text 3 4 2" xfId="18302" xr:uid="{85C01B3F-B835-46C6-872F-399AF3D1C646}"/>
    <cellStyle name="Warning Text 3 4 3" xfId="30143" xr:uid="{6E838245-B2DA-40D5-B2DE-A487720907DA}"/>
    <cellStyle name="Warning Text 30" xfId="28280" xr:uid="{F7ABA12E-AA2B-4020-862B-887EE526FB56}"/>
    <cellStyle name="Warning Text 31" xfId="28321" xr:uid="{8AFD0865-2435-4A28-900A-921DFC72FEC4}"/>
    <cellStyle name="Warning Text 32" xfId="28362" xr:uid="{ED416449-B4F4-4FEE-B027-472FB4C745CF}"/>
    <cellStyle name="Warning Text 33" xfId="28403" xr:uid="{63FF9B68-8602-4C91-B21E-5B9CABF71902}"/>
    <cellStyle name="Warning Text 34" xfId="28445" xr:uid="{7F5F291A-3AF8-495F-8A2F-85CFA5B8B9D4}"/>
    <cellStyle name="Warning Text 35" xfId="28486" xr:uid="{1F77063E-B0B7-4555-9E42-55B1E674FFD8}"/>
    <cellStyle name="Warning Text 36" xfId="28527" xr:uid="{110D691E-05BE-42A2-842F-CC31F3ED4620}"/>
    <cellStyle name="Warning Text 37" xfId="28568" xr:uid="{3AEDFA51-C5E2-4B26-B7CC-7E483E94853E}"/>
    <cellStyle name="Warning Text 38" xfId="28609" xr:uid="{8C6160EE-D4B1-4AE5-991D-CAE4EC812E53}"/>
    <cellStyle name="Warning Text 39" xfId="28650" xr:uid="{707ABD86-3A3F-4F52-9265-47523B2CB279}"/>
    <cellStyle name="Warning Text 4" xfId="5300" xr:uid="{124644C9-6A60-44B7-B382-23263C9D9280}"/>
    <cellStyle name="Warning Text 4 2" xfId="5301" xr:uid="{C21B719C-0D50-4937-8A3E-7D12029D3BDE}"/>
    <cellStyle name="Warning Text 4 3" xfId="5302" xr:uid="{1E0695BE-7ADA-4A3A-8FA5-1C4822AFDF9F}"/>
    <cellStyle name="Warning Text 4 4" xfId="12063" xr:uid="{89CB9E20-6BCC-4EBF-A1B9-0EE4A82CD801}"/>
    <cellStyle name="Warning Text 4 4 2" xfId="18303" xr:uid="{C0400AE4-8FEB-4D47-A53C-07ADC9830C7D}"/>
    <cellStyle name="Warning Text 4 4 3" xfId="30144" xr:uid="{7687E292-2B92-49A9-89BC-429DFEA5208C}"/>
    <cellStyle name="Warning Text 4 5" xfId="27215" xr:uid="{6D7B8BB9-6C33-4F30-9674-4FFEE56A05E3}"/>
    <cellStyle name="Warning Text 40" xfId="28691" xr:uid="{DDAF0E66-D2BF-48F0-9910-B469DDBE0844}"/>
    <cellStyle name="Warning Text 41" xfId="28732" xr:uid="{2F518FDE-D33B-4CBD-B553-8C88F7B92ACB}"/>
    <cellStyle name="Warning Text 42" xfId="28773" xr:uid="{610DCF38-3EDF-4A0B-A6AF-1F05B14DB099}"/>
    <cellStyle name="Warning Text 43" xfId="28814" xr:uid="{3987EC8E-F1D1-489C-8459-4D66CDB09036}"/>
    <cellStyle name="Warning Text 44" xfId="28855" xr:uid="{2F25D705-98A1-4D29-BB69-BA2A4D20805D}"/>
    <cellStyle name="Warning Text 45" xfId="28896" xr:uid="{DD38AF4D-9974-400E-88E5-BE3227B5EF14}"/>
    <cellStyle name="Warning Text 46" xfId="28937" xr:uid="{0098AA8C-70A1-4D18-A6A9-9864E639A827}"/>
    <cellStyle name="Warning Text 47" xfId="28979" xr:uid="{1DA977D5-D9CF-42EE-B5AE-3BC643E9F661}"/>
    <cellStyle name="Warning Text 48" xfId="25449" xr:uid="{81BFAB57-BF57-444F-AA7E-FFDAC46752B1}"/>
    <cellStyle name="Warning Text 5" xfId="5303" xr:uid="{284A2041-3797-4536-A2F8-ED2511E5414E}"/>
    <cellStyle name="Warning Text 5 2" xfId="27244" xr:uid="{1D6418B1-4AA2-4B8A-B4A8-425B4E672ADF}"/>
    <cellStyle name="Warning Text 5 2 2" xfId="31482" xr:uid="{F8699088-2AF3-475F-A88B-69BA76939DDD}"/>
    <cellStyle name="Warning Text 5 2 3" xfId="29546" xr:uid="{B4D85FB8-2197-4526-BB29-5D2D5DDB23E3}"/>
    <cellStyle name="Warning Text 6" xfId="5304" xr:uid="{D6FFE222-F75F-4F99-9D3C-F0B66826A682}"/>
    <cellStyle name="Warning Text 6 2" xfId="27285" xr:uid="{0CDF642C-6F55-491F-8758-FF1792595BB8}"/>
    <cellStyle name="Warning Text 6 2 2" xfId="31503" xr:uid="{96AE356B-A42F-4565-86C4-8976FE025037}"/>
    <cellStyle name="Warning Text 6 2 3" xfId="29547" xr:uid="{E7FACDBC-AF8B-4B75-836C-39A4F1D0C339}"/>
    <cellStyle name="Warning Text 7" xfId="5305" xr:uid="{76EFE984-8DAE-407E-ACB6-90D7AB568F66}"/>
    <cellStyle name="Warning Text 7 2" xfId="27327" xr:uid="{00D08F50-95D4-49DF-9A86-56168B0E76E6}"/>
    <cellStyle name="Warning Text 7 2 2" xfId="31536" xr:uid="{A0936688-56DA-44FB-8599-67CF9D046998}"/>
    <cellStyle name="Warning Text 7 2 3" xfId="29548" xr:uid="{DAA2C980-330D-489B-82A7-563F37B1189A}"/>
    <cellStyle name="Warning Text 8" xfId="5306" xr:uid="{BCF27760-E73D-4BB5-9EA0-23BC00CA0F1F}"/>
    <cellStyle name="Warning Text 8 2" xfId="27368" xr:uid="{4AB8A887-0221-4304-97D3-C291123F543A}"/>
    <cellStyle name="Warning Text 8 2 2" xfId="31569" xr:uid="{6FBA4C40-D810-4569-B3FC-ECC7E2A4A8ED}"/>
    <cellStyle name="Warning Text 8 2 3" xfId="29549" xr:uid="{C843D920-45ED-4D0F-B34B-7177F5334FB6}"/>
    <cellStyle name="Warning Text 9" xfId="26646" xr:uid="{DFCF0BC5-7039-4440-9938-F10E7EF94BA8}"/>
    <cellStyle name="Warning Text 9 2" xfId="27410" xr:uid="{D952CC2A-A720-486F-9E6A-C52543B0DF51}"/>
    <cellStyle name="Warning Text 9 3" xfId="31322" xr:uid="{8893F6B0-3D36-40F3-A2F5-93F4DEC347C8}"/>
    <cellStyle name="WHead - Style2" xfId="12064" xr:uid="{5AE8CA59-AC30-403A-9BB9-AFD82E17FE17}"/>
    <cellStyle name="wrap" xfId="12065" xr:uid="{593E8206-82BC-4686-9749-5804CF09AF5E}"/>
    <cellStyle name="Wไhrung [0]_35ERI8T2gbIEMixb4v26icuOo" xfId="12066" xr:uid="{B5FD418A-8182-4B4B-921A-934282AE3098}"/>
    <cellStyle name="Wไhrung_35ERI8T2gbIEMixb4v26icuOo" xfId="12067" xr:uid="{7D298F46-C4A5-4CB2-8792-2192EE359E0D}"/>
    <cellStyle name="アクセント 1" xfId="5933" xr:uid="{C716A1BF-A4B0-424C-A23A-DE125CA26433}"/>
    <cellStyle name="アクセント 2" xfId="5934" xr:uid="{E64D2DD6-F273-4134-A138-839DE02D64ED}"/>
    <cellStyle name="アクセント 3" xfId="5935" xr:uid="{888DBFFC-4C4E-447A-93B0-EB7CB5AB0F5A}"/>
    <cellStyle name="アクセント 4" xfId="5936" xr:uid="{FAA0A7FE-D84E-4C08-8289-E8A797ADBC9B}"/>
    <cellStyle name="アクセント 5" xfId="5937" xr:uid="{793CC1D2-0769-4AFD-8379-ED9DEF1326FF}"/>
    <cellStyle name="アクセント 6" xfId="5938" xr:uid="{6AB15F19-BB26-4AA1-B3BA-E6482BBE7274}"/>
    <cellStyle name="タイトル" xfId="5939" xr:uid="{39D242C0-90EB-482D-9DFF-95CDE546E1D2}"/>
    <cellStyle name="ﾀｲﾄﾙ欄" xfId="5940" xr:uid="{02FFF61D-0BA0-4149-8E0A-25E1514B55D9}"/>
    <cellStyle name="ﾀｲﾄﾙ欄 2" xfId="5941" xr:uid="{CFA87E28-DFBB-4837-AD72-AF067F32C3E2}"/>
    <cellStyle name="ﾀｲﾄﾙ欄 2 2" xfId="25374" xr:uid="{D7EEB494-9C15-4EE7-9760-687B1B54D1D4}"/>
    <cellStyle name="ﾀｲﾄﾙ欄 2 2 2" xfId="30533" xr:uid="{FF77C88E-1901-4C08-B031-4C68317971D2}"/>
    <cellStyle name="ﾀｲﾄﾙ欄 2 3" xfId="29175" xr:uid="{7ED25660-0610-4F94-92BF-66B34A8AF0BB}"/>
    <cellStyle name="ﾀｲﾄﾙ欄 2 3 2" xfId="31726" xr:uid="{36432296-A183-4EB5-ABB3-9C54D023F957}"/>
    <cellStyle name="ﾀｲﾄﾙ欄 3" xfId="25373" xr:uid="{8A79B608-C980-4F7F-9FC0-601A4B17659C}"/>
    <cellStyle name="ﾀｲﾄﾙ欄 3 2" xfId="30532" xr:uid="{0C86C1E5-611B-437A-83DC-3E31E6AA6786}"/>
    <cellStyle name="ﾀｲﾄﾙ欄 4" xfId="29174" xr:uid="{4D13C1E6-C45B-4D2D-8DE0-7EA05FCFE0A3}"/>
    <cellStyle name="ﾀｲﾄﾙ欄 4 2" xfId="31725" xr:uid="{378A340F-2F35-4EB3-B749-A6425DD2C37E}"/>
    <cellStyle name="チェック セル" xfId="5942" xr:uid="{3F620D2E-AA68-4691-B19B-B32365EB3D7D}"/>
    <cellStyle name="どちらでもない" xfId="5943" xr:uid="{88C93FFA-6FA2-4999-8D61-EF9217E4F465}"/>
    <cellStyle name="ハイパーリメgク" xfId="5944" xr:uid="{60004B2C-0149-4F1D-96CB-11D07F53C974}"/>
    <cellStyle name="ハイパーリンク" xfId="5945" xr:uid="{9E2069B0-70CD-4736-B3B6-81E6118B7F91}"/>
    <cellStyle name="ヘッダ欄" xfId="5946" xr:uid="{F178F83D-2992-4066-AFE2-D0CDE7E9F880}"/>
    <cellStyle name="メモ" xfId="5947" xr:uid="{BA8CE8A7-C30E-46B5-B864-A6B0D1B22FBC}"/>
    <cellStyle name="メモ 2" xfId="5948" xr:uid="{CC8E72F5-7329-4B92-92F8-13FF313A460B}"/>
    <cellStyle name="メモ 2 2" xfId="18868" xr:uid="{3C5DDD84-E492-4602-BEF7-31F8C8D927D6}"/>
    <cellStyle name="メモ 2 2 2" xfId="25866" xr:uid="{9C950B7C-DBC8-488B-9E2A-F18CA3FB3BA3}"/>
    <cellStyle name="メモ 2 2 2 2" xfId="30939" xr:uid="{EB4B69A7-C707-42E9-AA5A-978A1B77776D}"/>
    <cellStyle name="メモ 2 2 3" xfId="25738" xr:uid="{E9A189BF-164B-4439-95D6-33203C8C20B0}"/>
    <cellStyle name="メモ 2 2 3 2" xfId="30811" xr:uid="{175D0F82-0D81-4C96-8DA8-05ED9AF02770}"/>
    <cellStyle name="メモ 2 2 4" xfId="26349" xr:uid="{F1E3BBEA-02C6-4B55-B6C5-D8774B1E90B1}"/>
    <cellStyle name="メモ 2 2 4 2" xfId="31157" xr:uid="{4D5A1133-23B3-405B-AFC0-B437E733E9F6}"/>
    <cellStyle name="メモ 2 2 5" xfId="30421" xr:uid="{229AEB10-84DE-4679-94FC-D8BF7DB6FFD7}"/>
    <cellStyle name="メモ 2 3" xfId="25376" xr:uid="{07318796-1B31-41F9-821A-03DBEAD665DE}"/>
    <cellStyle name="メモ 2 3 2" xfId="25907" xr:uid="{F0825225-1182-4EEE-92EE-EEBB2EB27DDB}"/>
    <cellStyle name="メモ 2 3 2 2" xfId="30980" xr:uid="{629BA12B-D102-426C-A94E-E1B893418213}"/>
    <cellStyle name="メモ 2 3 3" xfId="26408" xr:uid="{540964DC-AAB1-44CB-8E35-F7527E73676A}"/>
    <cellStyle name="メモ 2 3 3 2" xfId="31216" xr:uid="{66089B49-9EEA-4FFB-AE0F-BD38A461D399}"/>
    <cellStyle name="メモ 2 3 4" xfId="30535" xr:uid="{2C2C9892-143C-42B0-8179-8091CED56800}"/>
    <cellStyle name="メモ 2 4" xfId="25545" xr:uid="{21FCD157-B711-4F4E-B9F4-4C72BB912B3B}"/>
    <cellStyle name="メモ 2 4 2" xfId="30624" xr:uid="{13AFC2AB-5563-462D-90ED-7E0A89F43CC6}"/>
    <cellStyle name="メモ 2 5" xfId="26828" xr:uid="{F63DCA27-F54C-45EC-87B9-0E39CDDD621A}"/>
    <cellStyle name="メモ 2 5 2" xfId="31430" xr:uid="{261052AC-342C-413F-A22D-F59EB62C90B3}"/>
    <cellStyle name="メモ 2 6" xfId="29177" xr:uid="{C2B62728-9C73-4EB6-9D72-E7EE6BD9D536}"/>
    <cellStyle name="メモ 2 6 2" xfId="31728" xr:uid="{33B4D6CF-7482-4842-9353-41231D6D2EDE}"/>
    <cellStyle name="メモ 3" xfId="18867" xr:uid="{CF2BA4EF-ED6E-4FD4-9BF8-2F204897C55D}"/>
    <cellStyle name="メモ 3 2" xfId="25865" xr:uid="{A4D8CC33-28AA-42F1-8349-2096426BA8E2}"/>
    <cellStyle name="メモ 3 2 2" xfId="30938" xr:uid="{B1AC6B24-37FF-4228-A4AE-DC13DE02649A}"/>
    <cellStyle name="メモ 3 3" xfId="25876" xr:uid="{B2478066-B8A4-4CB6-9ED8-18BDED740E16}"/>
    <cellStyle name="メモ 3 3 2" xfId="30949" xr:uid="{5A952632-C48B-460F-9006-613D879A2098}"/>
    <cellStyle name="メモ 3 4" xfId="26287" xr:uid="{FCEEBA9C-A2B3-4B05-A922-D40D1C5E3FC5}"/>
    <cellStyle name="メモ 3 4 2" xfId="31097" xr:uid="{76DF6470-1868-47B9-A987-1E404CCC2BC7}"/>
    <cellStyle name="メモ 3 5" xfId="30420" xr:uid="{56BF0800-FDAD-4A92-85AC-A2E2ADFDE326}"/>
    <cellStyle name="メモ 4" xfId="25375" xr:uid="{7BAE8FE6-6C7D-4DE0-92D0-B3D4B1D6F499}"/>
    <cellStyle name="メモ 4 2" xfId="25941" xr:uid="{4FB6C976-E271-4833-AC48-EB938A75076D}"/>
    <cellStyle name="メモ 4 2 2" xfId="31014" xr:uid="{D8F59ED8-57C7-4B9E-A7BB-A42FEDE9F66B}"/>
    <cellStyle name="メモ 4 3" xfId="26333" xr:uid="{621D1780-F180-4E7F-B47B-5DA3D5AC14D9}"/>
    <cellStyle name="メモ 4 3 2" xfId="31141" xr:uid="{DDFBB402-8DA6-47E8-B493-73BFF272FA9A}"/>
    <cellStyle name="メモ 4 4" xfId="30534" xr:uid="{FFAD814A-1626-4CD5-A23D-024C29691C44}"/>
    <cellStyle name="メモ 5" xfId="25622" xr:uid="{457C4230-9FE8-4875-A652-4399910DEA61}"/>
    <cellStyle name="メモ 5 2" xfId="30700" xr:uid="{8C9B657E-77F5-4756-BB7B-FA32D1F27D8C}"/>
    <cellStyle name="メモ 6" xfId="26827" xr:uid="{8BD0C740-8053-4002-8B9A-C79B33DF2E30}"/>
    <cellStyle name="メモ 6 2" xfId="31429" xr:uid="{31C2F8E7-858B-406D-A487-925D788D0B56}"/>
    <cellStyle name="メモ 7" xfId="29176" xr:uid="{5CB2FCF5-4EBE-4F0C-8069-4F9B62C6B4D5}"/>
    <cellStyle name="メモ 7 2" xfId="31727" xr:uid="{6C2BFA9A-ECAE-4A63-A59A-0F7E9FABD3F7}"/>
    <cellStyle name="ラベル" xfId="5949" xr:uid="{6345B9DD-A81A-4489-A223-25098B0B82A2}"/>
    <cellStyle name="ラベル 2" xfId="5950" xr:uid="{AA0BC3EF-84C5-4F22-B4CD-4F37EC61FD14}"/>
    <cellStyle name="ラベル 2 2" xfId="25378" xr:uid="{41ABA909-80BA-4F36-8398-CAD9B3F9884A}"/>
    <cellStyle name="ラベル 3" xfId="25377" xr:uid="{46CCFEE3-2B9A-4A33-BBEA-B55B9574E1A2}"/>
    <cellStyle name="ラベル(AGC勘定)" xfId="5951" xr:uid="{1EAAEC7D-F566-49FE-889B-C055DA9A5388}"/>
    <cellStyle name="ラベル(AGC勘定) 2" xfId="5952" xr:uid="{99FF6B4D-29B4-48AB-B2E9-4D8345CF81C9}"/>
    <cellStyle name="ラベル(AGC勘定) 2 2" xfId="25380" xr:uid="{312074C3-1B84-4AAB-AC40-792A9D98CD49}"/>
    <cellStyle name="ラベル(AGC勘定) 2 2 2" xfId="30537" xr:uid="{2185D2CD-06F8-4057-8CFB-4D19AF1CECBA}"/>
    <cellStyle name="ラベル(AGC勘定) 2 3" xfId="29179" xr:uid="{A96DFE78-5C98-4D86-A466-2E7422DAF38D}"/>
    <cellStyle name="ラベル(AGC勘定) 2 3 2" xfId="31730" xr:uid="{579AF102-C0D0-4DE1-9A43-0C0C131A57E7}"/>
    <cellStyle name="ラベル(AGC勘定) 3" xfId="25379" xr:uid="{9EF8F8A1-5710-41B3-826D-1BF1C5E0CF11}"/>
    <cellStyle name="ラベル(AGC勘定) 3 2" xfId="30536" xr:uid="{E71C31C6-EE41-4AD6-8034-D8AD87193A49}"/>
    <cellStyle name="ラベル(AGC勘定) 4" xfId="29178" xr:uid="{FCDFA9EE-40D0-4B6D-AC1B-9E48F78A8612}"/>
    <cellStyle name="ラベル(AGC勘定) 4 2" xfId="31729" xr:uid="{A5F248BE-8E52-457E-855A-B390C5E8D94F}"/>
    <cellStyle name="ラベル(中央)" xfId="5953" xr:uid="{AB2DAC2A-302D-4A0D-B5C2-7D6E55B287F1}"/>
    <cellStyle name="ラベル(中央) 2" xfId="5954" xr:uid="{5ED42EAB-0CDC-440F-B66C-6C0AEA3266B1}"/>
    <cellStyle name="ラベル(中央) 2 2" xfId="29181" xr:uid="{C64B58B5-2BB5-47F3-96CC-2E0FED2B51B0}"/>
    <cellStyle name="ラベル(中央) 2 2 2" xfId="31732" xr:uid="{262BF882-8526-4CB5-AD8E-F9FFE67CFDEF}"/>
    <cellStyle name="ラベル(中央) 3" xfId="29180" xr:uid="{D31F6584-1BF7-467F-BD93-E03F331974C3}"/>
    <cellStyle name="ラベル(中央) 3 2" xfId="31731" xr:uid="{E284E27A-4EED-4AEF-80A7-0AA94BBFC8A9}"/>
    <cellStyle name="ラベル(小)" xfId="5955" xr:uid="{CFC2E7EE-B29A-48C6-8EB4-1851D7791CFA}"/>
    <cellStyle name="リンク セル" xfId="5956" xr:uid="{D97BD016-E745-43AC-B165-132F80F7F9CA}"/>
    <cellStyle name="การคำนวณ" xfId="5335" xr:uid="{40403C27-4F4D-419D-BFB7-E57F0BD0B8E3}"/>
    <cellStyle name="การคำนวณ 2" xfId="5336" xr:uid="{57D2B3C4-9147-43EA-93ED-5FE9AD0AFEBC}"/>
    <cellStyle name="การคำนวณ 3" xfId="12193" xr:uid="{CE208C8A-4A9D-434B-84BC-C996CAA8DD24}"/>
    <cellStyle name="การคำนวณ 3 2" xfId="18325" xr:uid="{625EBAC5-759E-4897-954E-A76258E18A60}"/>
    <cellStyle name="การคำนวณ 3 2 2" xfId="25769" xr:uid="{511DBF14-8526-4AB5-B7E3-C932F6D91FFD}"/>
    <cellStyle name="การคำนวณ 3 2 2 2" xfId="30842" xr:uid="{90B79290-68A3-49EB-B07E-DD3ACC127642}"/>
    <cellStyle name="การคำนวณ 3 2 3" xfId="25566" xr:uid="{F4997F42-6668-4683-BE0F-F4BF8EEB393C}"/>
    <cellStyle name="การคำนวณ 3 2 3 2" xfId="30644" xr:uid="{BAAB6B64-F148-40CE-AC3B-F484BB6CA501}"/>
    <cellStyle name="การคำนวณ 3 2 4" xfId="30228" xr:uid="{D92273BB-C6AC-4502-8A71-2A23E6B64D21}"/>
    <cellStyle name="การคำนวณ 3 3" xfId="25687" xr:uid="{AE8DC869-446B-47E5-855F-4CF21921FD16}"/>
    <cellStyle name="การคำนวณ 3 3 2" xfId="30760" xr:uid="{4CA53C10-C0BA-43E9-8BA9-11779E67A3C4}"/>
    <cellStyle name="การคำนวณ 3 4" xfId="25699" xr:uid="{54644AD4-01EC-43E2-BBFE-10B23D429D66}"/>
    <cellStyle name="การคำนวณ 3 4 2" xfId="30772" xr:uid="{CFC675E3-112E-497D-AC02-66D526CED75A}"/>
    <cellStyle name="การคำนวณ 3 5" xfId="30172" xr:uid="{121F76E0-6451-4E8D-AE34-9FAD34A48882}"/>
    <cellStyle name="การคำนวณ 4" xfId="18793" xr:uid="{FAAC3A8D-4B57-49CD-A592-4DA2E151010E}"/>
    <cellStyle name="การคำนวณ 4 2" xfId="25791" xr:uid="{10F03C1B-5AE9-4C75-9541-E23C05E43326}"/>
    <cellStyle name="การคำนวณ 4 2 2" xfId="30864" xr:uid="{439A943C-E2FA-472A-B363-122A3E3255C3}"/>
    <cellStyle name="การคำนวณ 4 3" xfId="25915" xr:uid="{822D7075-75E7-47D3-8C70-D0855574CCAE}"/>
    <cellStyle name="การคำนวณ 4 3 2" xfId="30988" xr:uid="{C259874F-26CC-4962-A0F2-CF72D5C81278}"/>
    <cellStyle name="การคำนวณ 4 4" xfId="26386" xr:uid="{938DED09-AD55-4A27-A7F7-9B58C220FA75}"/>
    <cellStyle name="การคำนวณ 4 4 2" xfId="31194" xr:uid="{C7E5AC8A-F138-4F56-ADAB-0AC115F5D89F}"/>
    <cellStyle name="การคำนวณ 4 5" xfId="30346" xr:uid="{27E1FA73-9D78-4A3C-8B7F-591E2B6208AC}"/>
    <cellStyle name="การคำนวณ 5" xfId="25296" xr:uid="{65DF587D-C143-4A68-93A2-9441365D934A}"/>
    <cellStyle name="การคำนวณ 5 2" xfId="25663" xr:uid="{B77C51D2-F4CA-4AC6-8BDB-633242B2954D}"/>
    <cellStyle name="การคำนวณ 5 2 2" xfId="30740" xr:uid="{3B8961E1-2767-4786-8534-31220D090253}"/>
    <cellStyle name="การคำนวณ 5 3" xfId="26340" xr:uid="{AEE14C69-D31F-47F5-9F7E-4E8BB79D700F}"/>
    <cellStyle name="การคำนวณ 5 3 2" xfId="31148" xr:uid="{B082143F-5305-49BE-96FA-36C39B76C401}"/>
    <cellStyle name="การคำนวณ 5 4" xfId="30457" xr:uid="{395FA270-65B7-4351-AB16-03326919FD98}"/>
    <cellStyle name="การคำนวณ 6" xfId="25577" xr:uid="{3D4D111F-1FFF-4BCE-AC6A-F4F78A157EA6}"/>
    <cellStyle name="การคำนวณ 6 2" xfId="30655" xr:uid="{133EEB7C-E465-4C73-A590-5642EDA5C813}"/>
    <cellStyle name="การคำนวณ 7" xfId="26675" xr:uid="{46CFD10F-5669-426F-9318-26C2309BCF49}"/>
    <cellStyle name="การคำนวณ 7 2" xfId="31334" xr:uid="{F33135B2-345B-48D8-AFCA-5777F8A8A6A3}"/>
    <cellStyle name="การคำนวณ 8" xfId="27141" xr:uid="{EA6792BE-3BF1-499C-931A-E2E0C789B860}"/>
    <cellStyle name="การคำนวณ 8 2" xfId="31460" xr:uid="{05041BCF-AFB4-497C-9154-6CDA0E0A9604}"/>
    <cellStyle name="ข้อความเตือน" xfId="5337" xr:uid="{1EC96A2F-0529-4B7F-8B12-9151F2CCD4BF}"/>
    <cellStyle name="ข้อความเตือน 2" xfId="5338" xr:uid="{FCEE220B-37D8-4619-AD18-641A58A1D95C}"/>
    <cellStyle name="ข้อความเตือน 3" xfId="12194" xr:uid="{A95509BC-8E1C-48AB-9A5B-136FD607EB23}"/>
    <cellStyle name="ข้อความเตือน 3 2" xfId="18326" xr:uid="{58822C4C-237F-4B3D-AD07-719FA6CCC9B8}"/>
    <cellStyle name="ข้อความอธิบาย" xfId="5339" xr:uid="{764CD819-0EDB-4CDB-B418-6EC15E3A5781}"/>
    <cellStyle name="ข้อความอธิบาย 2" xfId="5340" xr:uid="{083FABE6-1B62-4999-8D87-10EECD2EF40A}"/>
    <cellStyle name="ข้อความอธิบาย 3" xfId="12195" xr:uid="{7F089336-0BEA-49BC-9A4A-E9414C5CD291}"/>
    <cellStyle name="ข้อความอธิบาย 3 2" xfId="18327" xr:uid="{78375CED-F143-4535-B1D3-AE2D4C2F3BA6}"/>
    <cellStyle name="ค@ฏ๋_1111D2111DQ2" xfId="5341" xr:uid="{D227FC06-6FA2-4924-BBF7-AB761F1AC003}"/>
    <cellStyle name="คdคภฆ์[0]_1111D2111DQ2" xfId="5342" xr:uid="{A48E332B-5378-4F62-87A4-E5330F1AC5D8}"/>
    <cellStyle name="คdคภฆ์_1111D2111DQ1" xfId="5343" xr:uid="{188F707D-B898-43B0-87DE-2FE6C622EE8D}"/>
    <cellStyle name="เครื่องหมายจุลภาค [0]_1" xfId="26647" xr:uid="{7B7141FC-CC3A-44DB-AD27-605DDA66AF00}"/>
    <cellStyle name="เครื่องหมายจุลภาค 10" xfId="12069" xr:uid="{37C09A0C-F3E4-4A6F-8621-E4CAB4A9BA73}"/>
    <cellStyle name="เครื่องหมายจุลภาค 10 2" xfId="12070" xr:uid="{CAA81DDF-8F7C-42C4-B6F6-A1C79EB1A6A0}"/>
    <cellStyle name="เครื่องหมายจุลภาค 10 3" xfId="12071" xr:uid="{996C9193-D546-43E7-A479-9A07D6D37664}"/>
    <cellStyle name="เครื่องหมายจุลภาค 11" xfId="12072" xr:uid="{3E0F08C6-1E9A-4C25-A92D-1B86A7B9EFEB}"/>
    <cellStyle name="เครื่องหมายจุลภาค 11 2" xfId="12073" xr:uid="{EC671271-8195-4C23-89A7-AD6091BE8AA4}"/>
    <cellStyle name="เครื่องหมายจุลภาค 11 3" xfId="12074" xr:uid="{462BC9EA-BF6E-43C8-B11A-DC3BAA20D17D}"/>
    <cellStyle name="เครื่องหมายจุลภาค 12" xfId="12075" xr:uid="{489DB387-9920-48B0-9AD2-256C03685D94}"/>
    <cellStyle name="เครื่องหมายจุลภาค 12 2" xfId="12076" xr:uid="{664A37E9-B913-4F48-A61E-98C40554BB08}"/>
    <cellStyle name="เครื่องหมายจุลภาค 12 3" xfId="12077" xr:uid="{D0EC180D-7CD1-48D2-814C-A6D91859438A}"/>
    <cellStyle name="เครื่องหมายจุลภาค 13" xfId="12078" xr:uid="{53C31BD3-3825-4748-B040-AC85436CDB94}"/>
    <cellStyle name="เครื่องหมายจุลภาค 13 2" xfId="12079" xr:uid="{1207F86C-42A1-4BEE-AE75-BC6A49DC0337}"/>
    <cellStyle name="เครื่องหมายจุลภาค 13 3" xfId="12080" xr:uid="{00498D4F-6045-4B9F-AED7-27A5FB952367}"/>
    <cellStyle name="เครื่องหมายจุลภาค 14" xfId="12081" xr:uid="{FC32FAC0-722E-42AE-90DA-FB62AF936CFC}"/>
    <cellStyle name="เครื่องหมายจุลภาค 14 2" xfId="12082" xr:uid="{4AEAE04D-4C0A-4CA7-879C-CBBC9C53345A}"/>
    <cellStyle name="เครื่องหมายจุลภาค 14 3" xfId="12083" xr:uid="{815BED25-A416-45CE-BD06-CCA8998D853C}"/>
    <cellStyle name="เครื่องหมายจุลภาค 15" xfId="12084" xr:uid="{B3F13160-7495-4A18-90BA-43C30052CF67}"/>
    <cellStyle name="เครื่องหมายจุลภาค 15 2" xfId="12085" xr:uid="{7046E25E-59D1-4356-AEEE-3ACA68DE583F}"/>
    <cellStyle name="เครื่องหมายจุลภาค 15 3" xfId="12086" xr:uid="{BEBD8B10-431A-4816-92DB-36E2792F6418}"/>
    <cellStyle name="เครื่องหมายจุลภาค 16" xfId="12087" xr:uid="{C37B19FC-F923-46C6-BA36-DFEEF593C6CD}"/>
    <cellStyle name="เครื่องหมายจุลภาค 16 2" xfId="12088" xr:uid="{CBC56546-75DF-451A-AD67-A7C0630F1B8B}"/>
    <cellStyle name="เครื่องหมายจุลภาค 16 3" xfId="12089" xr:uid="{189A3F5F-E4AE-4832-8435-1171557CEDEB}"/>
    <cellStyle name="เครื่องหมายจุลภาค 17" xfId="12090" xr:uid="{462ED81E-76FE-42C4-92EA-C99B3C4C3461}"/>
    <cellStyle name="เครื่องหมายจุลภาค 17 2" xfId="12091" xr:uid="{B503FCC4-D16C-4930-866E-11F8FEBF2386}"/>
    <cellStyle name="เครื่องหมายจุลภาค 17 3" xfId="12092" xr:uid="{6CA46966-1C0E-46B4-A4C7-37C879D90E4E}"/>
    <cellStyle name="เครื่องหมายจุลภาค 18" xfId="12093" xr:uid="{D441D328-30D1-4CEE-AC9E-33E248E5FF45}"/>
    <cellStyle name="เครื่องหมายจุลภาค 19" xfId="12094" xr:uid="{578FA8AA-87B0-409A-8E86-48C7C42D4A62}"/>
    <cellStyle name="เครื่องหมายจุลภาค 19 2" xfId="12095" xr:uid="{3AA148E8-BD92-4CE3-986C-15CD58C37ABA}"/>
    <cellStyle name="เครื่องหมายจุลภาค 19 3" xfId="12096" xr:uid="{5AA28430-7AE3-4A88-A36A-3CFFA9B92C1E}"/>
    <cellStyle name="เครื่องหมายจุลภาค 2" xfId="5307" xr:uid="{C1919629-D8D8-4A93-859A-CFE91B112823}"/>
    <cellStyle name="เครื่องหมายจุลภาค 2 2" xfId="5308" xr:uid="{BEB36C27-0DA8-47F6-A84E-62A84500221A}"/>
    <cellStyle name="เครื่องหมายจุลภาค 2 2 2" xfId="10290" xr:uid="{B5242E76-EB62-45CE-B984-CFDCBE60EB77}"/>
    <cellStyle name="เครื่องหมายจุลภาค 2 2 2 2" xfId="12099" xr:uid="{E28D47BB-2EB1-4B3D-9D30-8DFCD130C36B}"/>
    <cellStyle name="เครื่องหมายจุลภาค 2 2 2 2 2" xfId="17265" xr:uid="{055B779D-32AE-4287-954F-CE88CA9BB3C2}"/>
    <cellStyle name="เครื่องหมายจุลภาค 2 2 2 2 3" xfId="30147" xr:uid="{343E33CC-0F47-4EF8-8C68-2544C8733E3E}"/>
    <cellStyle name="เครื่องหมายจุลภาค 2 2 2 3" xfId="18439" xr:uid="{E3CC7076-1F60-4E06-B672-D9CBCA4617B7}"/>
    <cellStyle name="เครื่องหมายจุลภาค 2 2 3" xfId="10923" xr:uid="{EFD09C7B-7F50-4F07-8B07-CB041E5045E2}"/>
    <cellStyle name="เครื่องหมายจุลภาค 2 2 3 2" xfId="17496" xr:uid="{79CC2428-D8AB-4462-B40C-035A6467D4BA}"/>
    <cellStyle name="เครื่องหมายจุลภาค 2 2 3 2 2" xfId="24935" xr:uid="{741BFD08-2C7A-4FE0-9563-B0DCBCB6CA3B}"/>
    <cellStyle name="เครื่องหมายจุลภาค 2 2 3 3" xfId="21849" xr:uid="{47191730-2458-4C00-AE65-1B80A2C51DE7}"/>
    <cellStyle name="เครื่องหมายจุลภาค 2 2 4" xfId="12098" xr:uid="{C4D1C93E-49FB-4F9D-8DB4-3D095B1A60D0}"/>
    <cellStyle name="เครื่องหมายจุลภาค 2 2 4 2" xfId="15717" xr:uid="{C4EE0B6A-9CDA-4301-A559-B98927446754}"/>
    <cellStyle name="เครื่องหมายจุลภาค 2 2 4 3" xfId="30146" xr:uid="{8DDEFFDE-1E61-4E76-B175-3E4BEB646624}"/>
    <cellStyle name="เครื่องหมายจุลภาค 2 2 5" xfId="18305" xr:uid="{EB582AB4-AEF0-4770-8404-E09B708D5822}"/>
    <cellStyle name="เครื่องหมายจุลภาค 2 3" xfId="5309" xr:uid="{ECD1F854-E62F-4D91-B1F9-8E636BFF14AC}"/>
    <cellStyle name="เครื่องหมายจุลภาค 2 3 2" xfId="10291" xr:uid="{BD045C40-1F4A-46E7-9CB0-1E59DCF60684}"/>
    <cellStyle name="เครื่องหมายจุลภาค 2 3 2 2" xfId="12101" xr:uid="{10B928DB-53B5-49AA-86F3-4FF1E9E51279}"/>
    <cellStyle name="เครื่องหมายจุลภาค 2 3 2 2 2" xfId="17266" xr:uid="{464DE328-EBCE-4452-B73F-ED1B1E8302C2}"/>
    <cellStyle name="เครื่องหมายจุลภาค 2 3 2 2 3" xfId="30149" xr:uid="{AAE7BE00-66CE-4C60-9668-023C56F9FCF9}"/>
    <cellStyle name="เครื่องหมายจุลภาค 2 3 2 3" xfId="18440" xr:uid="{A11DCCA9-E945-45D2-998A-3FAAB3075F99}"/>
    <cellStyle name="เครื่องหมายจุลภาค 2 3 3" xfId="10924" xr:uid="{062D266B-43B1-4889-88B1-D853E902EF48}"/>
    <cellStyle name="เครื่องหมายจุลภาค 2 3 3 2" xfId="17497" xr:uid="{94A27DF8-B17C-4F38-86F2-F6B4E70FBDC8}"/>
    <cellStyle name="เครื่องหมายจุลภาค 2 3 3 2 2" xfId="24936" xr:uid="{A786F86C-3448-4A54-AAEC-63E44C832FDB}"/>
    <cellStyle name="เครื่องหมายจุลภาค 2 3 3 3" xfId="21850" xr:uid="{2820DAC0-E70B-4E68-82AC-6E867DB515F9}"/>
    <cellStyle name="เครื่องหมายจุลภาค 2 3 4" xfId="12100" xr:uid="{042D6A6C-68A8-475F-B8D1-4438BC41F296}"/>
    <cellStyle name="เครื่องหมายจุลภาค 2 3 4 2" xfId="15718" xr:uid="{6D6549B6-7F4C-4915-AE93-316D4406E008}"/>
    <cellStyle name="เครื่องหมายจุลภาค 2 3 4 3" xfId="30148" xr:uid="{7B8B681E-42C6-4273-9AD0-11319D065B5D}"/>
    <cellStyle name="เครื่องหมายจุลภาค 2 3 5" xfId="18306" xr:uid="{5DE3B2D7-ED9D-4662-B7E5-5802DA8132BA}"/>
    <cellStyle name="เครื่องหมายจุลภาค 2 4" xfId="6041" xr:uid="{5EFE5854-D9D8-4357-B413-8F82B519BDA3}"/>
    <cellStyle name="เครื่องหมายจุลภาค 2 4 2" xfId="10741" xr:uid="{66F2C2D8-7A64-4569-84F4-1A23BA1BB100}"/>
    <cellStyle name="เครื่องหมายจุลภาค 2 4 2 2" xfId="17320" xr:uid="{71D4D82F-0F1B-4867-A765-38306F7BA4C9}"/>
    <cellStyle name="เครื่องหมายจุลภาค 2 4 2 2 2" xfId="24779" xr:uid="{1D337DF6-E4F0-486A-9942-962512D973DE}"/>
    <cellStyle name="เครื่องหมายจุลภาค 2 4 2 3" xfId="21681" xr:uid="{50498146-EADD-46CD-8564-F01640527723}"/>
    <cellStyle name="เครื่องหมายจุลภาค 2 4 3" xfId="10968" xr:uid="{F0ACF291-1179-4816-B5DA-81647A83BFEA}"/>
    <cellStyle name="เครื่องหมายจุลภาค 2 4 3 2" xfId="17541" xr:uid="{6FE03A04-6248-4F5F-9105-BE4293A80CD2}"/>
    <cellStyle name="เครื่องหมายจุลภาค 2 4 3 2 2" xfId="24974" xr:uid="{066DA349-ABE5-406A-8A30-07D6D8C26F30}"/>
    <cellStyle name="เครื่องหมายจุลภาค 2 4 3 3" xfId="21887" xr:uid="{4F1308A9-05D4-459F-96A7-11104793DAF8}"/>
    <cellStyle name="เครื่องหมายจุลภาค 2 4 4" xfId="12102" xr:uid="{3C7933EF-3108-4367-927F-C25D6F1106EA}"/>
    <cellStyle name="เครื่องหมายจุลภาค 2 4 4 2" xfId="15772" xr:uid="{46071310-1122-4589-951E-3F03A10C37C6}"/>
    <cellStyle name="เครื่องหมายจุลภาค 2 4 4 3" xfId="30150" xr:uid="{2293E282-557A-4EA0-BFEF-85B906C0C83F}"/>
    <cellStyle name="เครื่องหมายจุลภาค 2 4 5" xfId="18390" xr:uid="{91F5E7FE-C79C-4030-B6E6-5F52DCAE984F}"/>
    <cellStyle name="เครื่องหมายจุลภาค 2 5" xfId="10289" xr:uid="{E1EFD02B-9031-4C16-B079-99CB3E2ED48F}"/>
    <cellStyle name="เครื่องหมายจุลภาค 2 5 2" xfId="17264" xr:uid="{FDB96DA3-B485-47A5-AA3C-421FF5960D8C}"/>
    <cellStyle name="เครื่องหมายจุลภาค 2 5 2 2" xfId="24735" xr:uid="{0A58B63B-B199-47B5-8555-6FED3AC715A1}"/>
    <cellStyle name="เครื่องหมายจุลภาค 2 5 3" xfId="18438" xr:uid="{E155BAFA-6559-461B-90FE-B6A07860F224}"/>
    <cellStyle name="เครื่องหมายจุลภาค 2 6" xfId="10922" xr:uid="{0E0DA530-BDFD-4BF0-A530-A14F8CBAC28C}"/>
    <cellStyle name="เครื่องหมายจุลภาค 2 6 2" xfId="12103" xr:uid="{9130515F-C468-4C6E-9AE0-B7194691536B}"/>
    <cellStyle name="เครื่องหมายจุลภาค 2 6 2 2" xfId="17495" xr:uid="{A8865DF7-14F0-4A15-B858-5B14C4EDDC7C}"/>
    <cellStyle name="เครื่องหมายจุลภาค 2 6 2 3" xfId="30151" xr:uid="{D2F50FAA-8A1E-48D7-A0B4-11515481321D}"/>
    <cellStyle name="เครื่องหมายจุลภาค 2 6 3" xfId="18462" xr:uid="{500A3733-352B-432D-A30F-AB22EA210F3D}"/>
    <cellStyle name="เครื่องหมายจุลภาค 2 7" xfId="12097" xr:uid="{B98562E1-0A8D-4EAA-8F9E-0AB984A451CF}"/>
    <cellStyle name="เครื่องหมายจุลภาค 2 7 2" xfId="15716" xr:uid="{079B99DD-897C-436F-AF6B-BB416C0D2E53}"/>
    <cellStyle name="เครื่องหมายจุลภาค 2 7 3" xfId="30145" xr:uid="{AEE7628D-AD76-4A11-95F4-00818B13482D}"/>
    <cellStyle name="เครื่องหมายจุลภาค 2 8" xfId="18304" xr:uid="{ABE6F94F-2F2F-4881-8609-23B921D68525}"/>
    <cellStyle name="เครื่องหมายจุลภาค 2_Cost_by_project_For_2008" xfId="12104" xr:uid="{90C4AE19-7261-4842-85AC-55B9FFE07AFC}"/>
    <cellStyle name="เครื่องหมายจุลภาค 20" xfId="12105" xr:uid="{01D226FD-5DBF-4052-8C58-1ED751E8EC2B}"/>
    <cellStyle name="เครื่องหมายจุลภาค 20 2" xfId="12106" xr:uid="{F4985541-071E-4125-AEE3-F1C271643C14}"/>
    <cellStyle name="เครื่องหมายจุลภาค 20 3" xfId="12107" xr:uid="{51FC4C9D-7F32-4598-86D0-1F0642A14241}"/>
    <cellStyle name="เครื่องหมายจุลภาค 21" xfId="12108" xr:uid="{DE5C8001-EA4C-4EDD-B098-983354374389}"/>
    <cellStyle name="เครื่องหมายจุลภาค 22" xfId="12109" xr:uid="{36648C5B-45F5-4F3E-B9C9-829C07173922}"/>
    <cellStyle name="เครื่องหมายจุลภาค 22 2" xfId="12110" xr:uid="{1CA5E3AA-02A8-4A76-8E22-5324D1305656}"/>
    <cellStyle name="เครื่องหมายจุลภาค 22 3" xfId="12111" xr:uid="{75CAF92D-D85C-4C28-946F-4B6FE107BFDF}"/>
    <cellStyle name="เครื่องหมายจุลภาค 23" xfId="12112" xr:uid="{E1FE82F9-474B-49B2-A36A-1461C6CC662C}"/>
    <cellStyle name="เครื่องหมายจุลภาค 24" xfId="12113" xr:uid="{C22B1284-6540-45F9-8879-9C44982E0404}"/>
    <cellStyle name="เครื่องหมายจุลภาค 24 2" xfId="12114" xr:uid="{EB973E8F-CC0E-416A-B41C-857C4E95C1A1}"/>
    <cellStyle name="เครื่องหมายจุลภาค 24 3" xfId="12115" xr:uid="{D5112F63-6D03-4516-AB69-BD2921BFF169}"/>
    <cellStyle name="เครื่องหมายจุลภาค 25" xfId="12116" xr:uid="{B15A0726-03CE-4A66-9B8D-89202929D090}"/>
    <cellStyle name="เครื่องหมายจุลภาค 25 2" xfId="12117" xr:uid="{09DB5DF0-C47E-437D-AE73-206A08D587EB}"/>
    <cellStyle name="เครื่องหมายจุลภาค 25 3" xfId="12118" xr:uid="{844C7DC2-C9B9-4C97-B361-8B164B5552D9}"/>
    <cellStyle name="เครื่องหมายจุลภาค 26" xfId="12119" xr:uid="{8A51C3FB-97DF-43E1-810E-DED5C9B5081B}"/>
    <cellStyle name="เครื่องหมายจุลภาค 26 2" xfId="12120" xr:uid="{C33267E8-CBE5-47E1-AED6-8FD6CE5E44C9}"/>
    <cellStyle name="เครื่องหมายจุลภาค 26 3" xfId="12121" xr:uid="{A8867BF8-7314-4672-89BD-D2AA0D7F6F0F}"/>
    <cellStyle name="เครื่องหมายจุลภาค 27" xfId="12122" xr:uid="{14721576-5240-454C-B0CD-52076E80623A}"/>
    <cellStyle name="เครื่องหมายจุลภาค 27 2" xfId="12123" xr:uid="{3F68EF5E-8353-41BD-B242-000D2B5E9558}"/>
    <cellStyle name="เครื่องหมายจุลภาค 27 3" xfId="12124" xr:uid="{30151D4C-CFA0-4FF2-939A-D574ABB693A7}"/>
    <cellStyle name="เครื่องหมายจุลภาค 28" xfId="12125" xr:uid="{FE501CB5-7F63-4FAC-86AE-77967996ACE4}"/>
    <cellStyle name="เครื่องหมายจุลภาค 29" xfId="12126" xr:uid="{6D5941DE-AC38-4C7D-A8B9-EBB26A7213E6}"/>
    <cellStyle name="เครื่องหมายจุลภาค 29 2" xfId="12127" xr:uid="{833C7DE6-67D1-4B26-A917-59F922CF42E1}"/>
    <cellStyle name="เครื่องหมายจุลภาค 29 3" xfId="12128" xr:uid="{49BF97AD-7C50-4533-8A22-717D63E2EF16}"/>
    <cellStyle name="เครื่องหมายจุลภาค 3" xfId="5310" xr:uid="{D9A76545-28D6-4ED9-9062-5A01D69FA5D9}"/>
    <cellStyle name="เครื่องหมายจุลภาค 3 2" xfId="5311" xr:uid="{FBE35223-3621-41FD-96C8-226B6E5756AA}"/>
    <cellStyle name="เครื่องหมายจุลภาค 3 2 2" xfId="10293" xr:uid="{BE6077D4-0AAC-43B8-BE22-E627621834FA}"/>
    <cellStyle name="เครื่องหมายจุลภาค 3 2 2 2" xfId="12129" xr:uid="{9FEC978B-CF1A-48E9-BE14-AD17FA47141B}"/>
    <cellStyle name="เครื่องหมายจุลภาค 3 2 2 2 2" xfId="17268" xr:uid="{BB4B2E81-AC25-4594-8EDD-3D7B08CFA828}"/>
    <cellStyle name="เครื่องหมายจุลภาค 3 2 2 2 3" xfId="30152" xr:uid="{95151474-9E6F-4434-AD0E-542B4823D7F1}"/>
    <cellStyle name="เครื่องหมายจุลภาค 3 2 2 3" xfId="18442" xr:uid="{F70F5972-6305-4729-9979-ACF671BEBECC}"/>
    <cellStyle name="เครื่องหมายจุลภาค 3 2 3" xfId="10926" xr:uid="{DBC8181D-BD1B-4605-825D-ECF5DCB7B076}"/>
    <cellStyle name="เครื่องหมายจุลภาค 3 2 3 2" xfId="17499" xr:uid="{528E301F-AB93-4786-A8B0-A3C5004D672C}"/>
    <cellStyle name="เครื่องหมายจุลภาค 3 2 3 2 2" xfId="24937" xr:uid="{F3AEA626-FEDF-4DC5-923A-1D424CFC39E5}"/>
    <cellStyle name="เครื่องหมายจุลภาค 3 2 3 3" xfId="21851" xr:uid="{5FC7AB6D-B9D9-40B1-A0F1-326C91A7D9A4}"/>
    <cellStyle name="เครื่องหมายจุลภาค 3 2 4" xfId="15720" xr:uid="{A176D68D-B6D0-4054-92B0-426712BF5DCF}"/>
    <cellStyle name="เครื่องหมายจุลภาค 3 2 4 2" xfId="23250" xr:uid="{2FCF2AC7-E9DE-4EA7-A86A-66062D6BF6B1}"/>
    <cellStyle name="เครื่องหมายจุลภาค 3 2 5" xfId="18308" xr:uid="{BB22B323-5859-45ED-B76A-5B5495FA9647}"/>
    <cellStyle name="เครื่องหมายจุลภาค 3 3" xfId="5312" xr:uid="{ADD0B4A1-B647-4284-B192-2468AEF6590C}"/>
    <cellStyle name="เครื่องหมายจุลภาค 3 3 2" xfId="10294" xr:uid="{927D5DD0-40A0-4F5B-91B0-1A642CBBE7AB}"/>
    <cellStyle name="เครื่องหมายจุลภาค 3 3 2 2" xfId="17269" xr:uid="{5E08D964-27D8-47D8-ADE4-C8280936A00A}"/>
    <cellStyle name="เครื่องหมายจุลภาค 3 3 2 2 2" xfId="24736" xr:uid="{A2068252-EB27-43A5-9D88-6E1DDF882F1C}"/>
    <cellStyle name="เครื่องหมายจุลภาค 3 3 2 3" xfId="21639" xr:uid="{2E0B82D7-9B18-48E5-B411-1934BF856F92}"/>
    <cellStyle name="เครื่องหมายจุลภาค 3 3 3" xfId="10927" xr:uid="{17C9FF9D-F49C-47B2-81B5-3448A1084C36}"/>
    <cellStyle name="เครื่องหมายจุลภาค 3 3 3 2" xfId="17500" xr:uid="{47C0ED5A-C572-4B65-8DB8-AADFA74644DC}"/>
    <cellStyle name="เครื่องหมายจุลภาค 3 3 3 2 2" xfId="24938" xr:uid="{B621E7BF-B9C2-4B52-9D44-68BDC92A32AC}"/>
    <cellStyle name="เครื่องหมายจุลภาค 3 3 3 3" xfId="21852" xr:uid="{69AB0320-E323-43A2-9B29-1409F445D269}"/>
    <cellStyle name="เครื่องหมายจุลภาค 3 3 4" xfId="12130" xr:uid="{3F794A0D-3468-4CDB-A83B-8E44DCB455F5}"/>
    <cellStyle name="เครื่องหมายจุลภาค 3 3 4 2" xfId="15721" xr:uid="{1D23F08C-A224-4CD7-8439-92F1AD12B7F1}"/>
    <cellStyle name="เครื่องหมายจุลภาค 3 3 4 3" xfId="30153" xr:uid="{603C022F-8DDA-4423-B5CB-4DA1BC97CAFA}"/>
    <cellStyle name="เครื่องหมายจุลภาค 3 3 5" xfId="18309" xr:uid="{CBD433DE-47A8-44C5-9C03-EA77B73EEBC4}"/>
    <cellStyle name="เครื่องหมายจุลภาค 3 4" xfId="10292" xr:uid="{61A4FE23-6CFB-42B7-AF24-28155CB64CC7}"/>
    <cellStyle name="เครื่องหมายจุลภาค 3 4 2" xfId="12131" xr:uid="{44D9411D-209B-4FA0-ABAD-BBBFE836AF0E}"/>
    <cellStyle name="เครื่องหมายจุลภาค 3 4 2 2" xfId="17267" xr:uid="{B3FD904E-233E-47C0-BB6B-05B8BD6CA227}"/>
    <cellStyle name="เครื่องหมายจุลภาค 3 4 2 3" xfId="30154" xr:uid="{D06F7BB8-DBE7-4EC2-8A85-6EC43675AE02}"/>
    <cellStyle name="เครื่องหมายจุลภาค 3 4 3" xfId="18441" xr:uid="{9E6758F0-FA4C-4ACB-A2A8-24B43D3D329E}"/>
    <cellStyle name="เครื่องหมายจุลภาค 3 5" xfId="10925" xr:uid="{2ABA2A0C-2945-40C6-9B4A-D155F4D1B273}"/>
    <cellStyle name="เครื่องหมายจุลภาค 3 5 2" xfId="12132" xr:uid="{E7EDB0A2-F9CF-4FF6-8D31-74ED6A4E0BD4}"/>
    <cellStyle name="เครื่องหมายจุลภาค 3 5 2 2" xfId="17498" xr:uid="{F56C2596-F333-4CDD-B14C-C75E808D4506}"/>
    <cellStyle name="เครื่องหมายจุลภาค 3 5 2 3" xfId="30155" xr:uid="{7518F10C-D722-4114-814F-8405846B1F73}"/>
    <cellStyle name="เครื่องหมายจุลภาค 3 5 3" xfId="18463" xr:uid="{1836C70C-A16F-4FBA-81AE-92B2C74A81F6}"/>
    <cellStyle name="เครื่องหมายจุลภาค 3 6" xfId="15719" xr:uid="{22F8F46D-1B1F-4BB3-9534-CD372624D5DB}"/>
    <cellStyle name="เครื่องหมายจุลภาค 3 6 2" xfId="23249" xr:uid="{E0102A61-56E9-4238-BD56-5C2FE5BC2954}"/>
    <cellStyle name="เครื่องหมายจุลภาค 3 7" xfId="18307" xr:uid="{C11A4B37-9723-49AB-A2CD-01D6AEE9E160}"/>
    <cellStyle name="เครื่องหมายจุลภาค 30" xfId="12133" xr:uid="{A5B28651-93D1-4E04-B538-C2699AB2E484}"/>
    <cellStyle name="เครื่องหมายจุลภาค 30 2" xfId="12134" xr:uid="{58DF3AB2-7B30-4FFA-8100-B369E2517B43}"/>
    <cellStyle name="เครื่องหมายจุลภาค 30 3" xfId="12135" xr:uid="{F1A39B10-EBAD-4E50-A68A-1813C764B832}"/>
    <cellStyle name="เครื่องหมายจุลภาค 31" xfId="12136" xr:uid="{E94600FE-49D1-4CDF-97B3-DBFE6A1127FF}"/>
    <cellStyle name="เครื่องหมายจุลภาค 32" xfId="12137" xr:uid="{A9CBBF62-0913-4FA5-871C-CBCD6F138CAF}"/>
    <cellStyle name="เครื่องหมายจุลภาค 32 2" xfId="12138" xr:uid="{2B082666-49F7-46B6-B384-92B4D5E86A49}"/>
    <cellStyle name="เครื่องหมายจุลภาค 33" xfId="12139" xr:uid="{D549E5C8-516C-4F73-A553-A79A4412C192}"/>
    <cellStyle name="เครื่องหมายจุลภาค 33 2" xfId="12140" xr:uid="{EEFCA182-9F80-4236-9980-1783553CF67E}"/>
    <cellStyle name="เครื่องหมายจุลภาค 33 3" xfId="12141" xr:uid="{168E9C9F-0BE0-43C4-B190-6CE19B3C9E29}"/>
    <cellStyle name="เครื่องหมายจุลภาค 33 4" xfId="12142" xr:uid="{03DDE8B8-F1E4-49AD-B4D0-1FBC69852A11}"/>
    <cellStyle name="เครื่องหมายจุลภาค 34" xfId="12143" xr:uid="{757E779E-9E2B-4F2C-AC98-45EDB5B9B636}"/>
    <cellStyle name="เครื่องหมายจุลภาค 34 2" xfId="12144" xr:uid="{DA7425AD-A860-4EDD-9D03-1E2540D70804}"/>
    <cellStyle name="เครื่องหมายจุลภาค 35" xfId="12145" xr:uid="{BE42FA43-863D-4E4A-A190-D9B20C12F991}"/>
    <cellStyle name="เครื่องหมายจุลภาค 36" xfId="12146" xr:uid="{643F4192-F0BC-41E1-B53E-B81D4CD190B0}"/>
    <cellStyle name="เครื่องหมายจุลภาค 37" xfId="12147" xr:uid="{73FA1D17-6917-4C46-8170-0A17051F4BB4}"/>
    <cellStyle name="เครื่องหมายจุลภาค 38" xfId="12148" xr:uid="{6D66A941-EDE5-479B-867A-00ACDAF697AD}"/>
    <cellStyle name="เครื่องหมายจุลภาค 39" xfId="12149" xr:uid="{58B3A6AF-1BCD-436D-B549-62E1AB1423E1}"/>
    <cellStyle name="เครื่องหมายจุลภาค 39 2" xfId="12150" xr:uid="{7F7194DF-9C23-4658-BFF3-43103FDC1B82}"/>
    <cellStyle name="เครื่องหมายจุลภาค 4" xfId="5313" xr:uid="{97F4998B-C3EB-4224-BDC3-FA2D4354C3C4}"/>
    <cellStyle name="เครื่องหมายจุลภาค 4 2" xfId="10295" xr:uid="{0E0EA169-ED87-4663-A1CF-7693112F60DE}"/>
    <cellStyle name="เครื่องหมายจุลภาค 4 2 2" xfId="12152" xr:uid="{6DFC6A69-B093-43B8-8144-7B8634ADD22B}"/>
    <cellStyle name="เครื่องหมายจุลภาค 4 2 2 2" xfId="17270" xr:uid="{9039CB95-C4D3-4FC5-A3AF-CA2E1BDBD20D}"/>
    <cellStyle name="เครื่องหมายจุลภาค 4 2 2 3" xfId="30157" xr:uid="{54CC492B-267F-402E-AA87-6806AC6C88AB}"/>
    <cellStyle name="เครื่องหมายจุลภาค 4 2 3" xfId="18443" xr:uid="{86B298BD-B51D-4D0B-BDD3-713174A8B178}"/>
    <cellStyle name="เครื่องหมายจุลภาค 4 3" xfId="10928" xr:uid="{1D4EE6D5-4075-410F-A70A-E9E07963E70F}"/>
    <cellStyle name="เครื่องหมายจุลภาค 4 3 2" xfId="12153" xr:uid="{0A30382F-5B95-4F29-A479-9181A501A875}"/>
    <cellStyle name="เครื่องหมายจุลภาค 4 3 2 2" xfId="17501" xr:uid="{2FA7F66C-EAA8-4062-BF14-FE79BF26424D}"/>
    <cellStyle name="เครื่องหมายจุลภาค 4 3 2 3" xfId="30158" xr:uid="{D7173680-810E-4704-9F50-A7152FBD1A31}"/>
    <cellStyle name="เครื่องหมายจุลภาค 4 3 3" xfId="18464" xr:uid="{72AC69AE-7D5D-498A-BD4D-80EAAB83C036}"/>
    <cellStyle name="เครื่องหมายจุลภาค 4 4" xfId="12151" xr:uid="{F3483EB3-31BB-43D1-984F-F7A97E83DF17}"/>
    <cellStyle name="เครื่องหมายจุลภาค 4 4 2" xfId="15722" xr:uid="{98DDC0A5-A823-4A9B-BAFD-1937F62B0A11}"/>
    <cellStyle name="เครื่องหมายจุลภาค 4 4 3" xfId="30156" xr:uid="{D781DAF7-9060-48C4-BF86-F5E0095EB2F9}"/>
    <cellStyle name="เครื่องหมายจุลภาค 4 5" xfId="18310" xr:uid="{9807662B-CAB3-4057-B10E-0D0FD15ADA47}"/>
    <cellStyle name="เครื่องหมายจุลภาค 40" xfId="12154" xr:uid="{0C57CD40-768E-4370-B378-27E1C074BA1A}"/>
    <cellStyle name="เครื่องหมายจุลภาค 41" xfId="12155" xr:uid="{48606181-880C-4C79-B7FC-B5DB5AB0061A}"/>
    <cellStyle name="เครื่องหมายจุลภาค 42" xfId="12156" xr:uid="{797A398F-A833-4425-8291-8D4DFFC5B048}"/>
    <cellStyle name="เครื่องหมายจุลภาค 43" xfId="12157" xr:uid="{2475E899-47FD-42CD-9B1E-C0C70C22C660}"/>
    <cellStyle name="เครื่องหมายจุลภาค 44" xfId="12158" xr:uid="{F495F694-E755-4F62-8622-94C89D0D29DB}"/>
    <cellStyle name="เครื่องหมายจุลภาค 5" xfId="5314" xr:uid="{4426DA4B-8D99-4D64-BEB1-10091FC31B7A}"/>
    <cellStyle name="เครื่องหมายจุลภาค 5 2" xfId="5315" xr:uid="{66ED795A-1B49-4F5D-A13C-E9CA252A2126}"/>
    <cellStyle name="เครื่องหมายจุลภาค 5 2 2" xfId="10297" xr:uid="{E243E72F-E5A2-4A14-B738-61DA9D3335AC}"/>
    <cellStyle name="เครื่องหมายจุลภาค 5 2 2 2" xfId="17272" xr:uid="{27851AB0-0B4C-4993-B69B-0889BB3B9D1F}"/>
    <cellStyle name="เครื่องหมายจุลภาค 5 2 2 2 2" xfId="24737" xr:uid="{F3D87992-22D0-432C-8A9B-2A0F454E0CD2}"/>
    <cellStyle name="เครื่องหมายจุลภาค 5 2 2 3" xfId="21640" xr:uid="{5FD1B21A-FA70-4E4E-A046-5CD175661C58}"/>
    <cellStyle name="เครื่องหมายจุลภาค 5 2 3" xfId="10930" xr:uid="{529F42A8-864D-41C5-8AC8-A10CAE2EDE83}"/>
    <cellStyle name="เครื่องหมายจุลภาค 5 2 3 2" xfId="17503" xr:uid="{DF6CE800-055A-46DA-8DA1-E25765FE7896}"/>
    <cellStyle name="เครื่องหมายจุลภาค 5 2 3 2 2" xfId="24940" xr:uid="{BD66ED59-5559-4DED-92AD-194EDC6A0699}"/>
    <cellStyle name="เครื่องหมายจุลภาค 5 2 3 3" xfId="21854" xr:uid="{E8E13346-E130-4376-82C2-64D24688A7CD}"/>
    <cellStyle name="เครื่องหมายจุลภาค 5 2 4" xfId="12160" xr:uid="{985D3EB8-39A6-4FCA-984A-D8BFC403D4B2}"/>
    <cellStyle name="เครื่องหมายจุลภาค 5 2 4 2" xfId="15724" xr:uid="{BB7A2E0C-D9C1-41CC-8F6E-E6DAA6AE83A3}"/>
    <cellStyle name="เครื่องหมายจุลภาค 5 2 4 3" xfId="30160" xr:uid="{7371DCDC-3813-4EC6-85B9-0E56990DF86A}"/>
    <cellStyle name="เครื่องหมายจุลภาค 5 2 5" xfId="18312" xr:uid="{2254B92A-27A6-4A8D-AF4C-CD44FE99D354}"/>
    <cellStyle name="เครื่องหมายจุลภาค 5 3" xfId="10296" xr:uid="{248867C2-4394-46DC-85BD-15229E4A0E05}"/>
    <cellStyle name="เครื่องหมายจุลภาค 5 3 2" xfId="12161" xr:uid="{8E2577B9-3BA3-42B8-A2AF-FA41F870CE7F}"/>
    <cellStyle name="เครื่องหมายจุลภาค 5 3 2 2" xfId="17271" xr:uid="{0E8DE68C-E015-4C54-8510-4039A1AB19D5}"/>
    <cellStyle name="เครื่องหมายจุลภาค 5 3 2 3" xfId="30161" xr:uid="{3BE75091-78BD-4D56-8DC8-BE7D8E08B305}"/>
    <cellStyle name="เครื่องหมายจุลภาค 5 3 3" xfId="18444" xr:uid="{8858CEA3-1DDB-4995-BE7A-DE5D532F10B8}"/>
    <cellStyle name="เครื่องหมายจุลภาค 5 4" xfId="10929" xr:uid="{F88F3B50-B20D-4666-9031-2001C509AEDB}"/>
    <cellStyle name="เครื่องหมายจุลภาค 5 4 2" xfId="17502" xr:uid="{8A98CCD9-3074-4A1D-9764-31A1F134A39C}"/>
    <cellStyle name="เครื่องหมายจุลภาค 5 4 2 2" xfId="24939" xr:uid="{62529A68-4981-4083-82C7-97F7CD184D86}"/>
    <cellStyle name="เครื่องหมายจุลภาค 5 4 3" xfId="21853" xr:uid="{9D708E66-90AD-4980-B6AB-FC8DABBDA065}"/>
    <cellStyle name="เครื่องหมายจุลภาค 5 5" xfId="12159" xr:uid="{102562F3-87A3-417E-9C91-428E63BECB58}"/>
    <cellStyle name="เครื่องหมายจุลภาค 5 5 2" xfId="15723" xr:uid="{350692EB-4043-4819-B4D3-02555A5EF950}"/>
    <cellStyle name="เครื่องหมายจุลภาค 5 5 3" xfId="30159" xr:uid="{60481D7B-DF1C-42B7-A823-F26BC59710A2}"/>
    <cellStyle name="เครื่องหมายจุลภาค 5 6" xfId="18311" xr:uid="{42A8E794-3489-4098-A723-634FB6EB50D7}"/>
    <cellStyle name="เครื่องหมายจุลภาค 6" xfId="5316" xr:uid="{9C3532C2-FF1D-4458-90FE-9A36DC3CADDA}"/>
    <cellStyle name="เครื่องหมายจุลภาค 6 2" xfId="10298" xr:uid="{9045DADC-ADD9-454A-A439-7A633BB63DDE}"/>
    <cellStyle name="เครื่องหมายจุลภาค 6 2 2" xfId="12163" xr:uid="{3F5ABC49-C06C-45DF-A3D0-FF6077AB7F0A}"/>
    <cellStyle name="เครื่องหมายจุลภาค 6 2 2 2" xfId="17273" xr:uid="{30AFE6FC-E7A1-4261-9B13-A94BFAF6B619}"/>
    <cellStyle name="เครื่องหมายจุลภาค 6 2 2 3" xfId="30163" xr:uid="{1C6C8F48-D695-4C96-81C3-29F904F2AAB1}"/>
    <cellStyle name="เครื่องหมายจุลภาค 6 2 3" xfId="18445" xr:uid="{999CA8B1-EF22-4D61-BEAA-02DEEB87D492}"/>
    <cellStyle name="เครื่องหมายจุลภาค 6 3" xfId="10931" xr:uid="{683AA714-6FD5-499F-9DE6-0D28375F7075}"/>
    <cellStyle name="เครื่องหมายจุลภาค 6 3 2" xfId="12164" xr:uid="{F4E423F5-CECF-4BC1-B163-7986B1C6C6FA}"/>
    <cellStyle name="เครื่องหมายจุลภาค 6 3 2 2" xfId="17504" xr:uid="{66D7CBA7-BFDC-4D2D-BDC5-933D606A3C9F}"/>
    <cellStyle name="เครื่องหมายจุลภาค 6 3 2 3" xfId="30164" xr:uid="{CD8565A6-0AC9-4482-A2C3-29D06B743F41}"/>
    <cellStyle name="เครื่องหมายจุลภาค 6 3 3" xfId="18465" xr:uid="{0AF87858-4FEB-45DA-9E47-35AEE354112B}"/>
    <cellStyle name="เครื่องหมายจุลภาค 6 4" xfId="12165" xr:uid="{34D7E776-42DF-4F8C-AD30-AE412FF46B33}"/>
    <cellStyle name="เครื่องหมายจุลภาค 6 4 2" xfId="15725" xr:uid="{94AF1DA5-261C-4706-8BF8-CF591179AB40}"/>
    <cellStyle name="เครื่องหมายจุลภาค 6 4 3" xfId="30165" xr:uid="{A3B7AAFC-806C-48A0-AAE6-56B94679BAFE}"/>
    <cellStyle name="เครื่องหมายจุลภาค 6 5" xfId="12162" xr:uid="{CD654138-29AE-4518-98A2-00D4019D508B}"/>
    <cellStyle name="เครื่องหมายจุลภาค 6 5 2" xfId="18313" xr:uid="{9A3802F3-34E6-4C16-99CF-2B8958982944}"/>
    <cellStyle name="เครื่องหมายจุลภาค 6 5 3" xfId="30162" xr:uid="{86C3A9AE-0CCA-448C-BB5D-C9D77A6E6543}"/>
    <cellStyle name="เครื่องหมายจุลภาค 7" xfId="5317" xr:uid="{359E1CCA-F1AA-4AE4-8604-A165B4856009}"/>
    <cellStyle name="เครื่องหมายจุลภาค 7 2" xfId="12167" xr:uid="{F13EAC6C-7FDD-4912-A144-71DA7B96D214}"/>
    <cellStyle name="เครื่องหมายจุลภาค 7 3" xfId="12168" xr:uid="{F2FBBCE0-11B3-4AFC-96A9-83A33139E024}"/>
    <cellStyle name="เครื่องหมายจุลภาค 7 4" xfId="12166" xr:uid="{6B3AC642-E354-4F17-819D-484DF1BC43F1}"/>
    <cellStyle name="เครื่องหมายจุลภาค 7 4 2" xfId="18314" xr:uid="{7386698C-7ED5-4213-9009-9A1F01C4187C}"/>
    <cellStyle name="เครื่องหมายจุลภาค 8" xfId="5318" xr:uid="{1605DCDC-CDD9-46DD-A9EE-E99C3DEEDA86}"/>
    <cellStyle name="เครื่องหมายจุลภาค 8 2" xfId="5319" xr:uid="{8C11623E-20F4-4EB0-880F-5B2AE5BB3F20}"/>
    <cellStyle name="เครื่องหมายจุลภาค 8 2 2" xfId="10300" xr:uid="{2DC9C747-2E9F-4122-A526-848B8E47E72A}"/>
    <cellStyle name="เครื่องหมายจุลภาค 8 2 2 2" xfId="17275" xr:uid="{9FAC68C9-832B-4CA6-A1E9-DC1719361430}"/>
    <cellStyle name="เครื่องหมายจุลภาค 8 2 2 2 2" xfId="24738" xr:uid="{9F8695AD-725A-4F9E-AEB5-CAE05E501627}"/>
    <cellStyle name="เครื่องหมายจุลภาค 8 2 2 3" xfId="21641" xr:uid="{738C5223-4DE3-4378-AE2C-875B6638EE3C}"/>
    <cellStyle name="เครื่องหมายจุลภาค 8 2 3" xfId="10933" xr:uid="{1ECA3C7D-23CF-4A49-AA1A-42789C7ACA53}"/>
    <cellStyle name="เครื่องหมายจุลภาค 8 2 3 2" xfId="17506" xr:uid="{ABEE5DE6-16C7-4768-A045-D83A19906E98}"/>
    <cellStyle name="เครื่องหมายจุลภาค 8 2 3 2 2" xfId="24942" xr:uid="{78F2D7EF-C0CA-4B71-B446-A9A1449829D8}"/>
    <cellStyle name="เครื่องหมายจุลภาค 8 2 3 3" xfId="21856" xr:uid="{3EB2D56C-EBE5-422D-AE4E-52DBEF9CB554}"/>
    <cellStyle name="เครื่องหมายจุลภาค 8 2 4" xfId="12169" xr:uid="{FC1F4DA9-CBC6-4942-A401-F8EB6D6380EB}"/>
    <cellStyle name="เครื่องหมายจุลภาค 8 2 4 2" xfId="15727" xr:uid="{6CB70975-333F-4EAD-BE0E-C33F9005A678}"/>
    <cellStyle name="เครื่องหมายจุลภาค 8 2 4 3" xfId="30166" xr:uid="{7C54F477-262F-4D70-9823-27623A07AE4A}"/>
    <cellStyle name="เครื่องหมายจุลภาค 8 2 5" xfId="18316" xr:uid="{357C0524-7C1E-4F07-B166-4E05F46A608D}"/>
    <cellStyle name="เครื่องหมายจุลภาค 8 3" xfId="10299" xr:uid="{46A31A5C-BA0A-4D3E-AACA-D5148D9FB8A4}"/>
    <cellStyle name="เครื่องหมายจุลภาค 8 3 2" xfId="12170" xr:uid="{BEC82636-9073-4CAF-ACDE-10513E5E7899}"/>
    <cellStyle name="เครื่องหมายจุลภาค 8 3 2 2" xfId="17274" xr:uid="{9078BEFD-2B21-4741-8931-00D72A405223}"/>
    <cellStyle name="เครื่องหมายจุลภาค 8 3 2 3" xfId="30167" xr:uid="{BB59770E-764E-4F20-826C-CA06C607DDF4}"/>
    <cellStyle name="เครื่องหมายจุลภาค 8 3 3" xfId="18446" xr:uid="{4D3D8301-B17F-4C44-A835-43CE54B045ED}"/>
    <cellStyle name="เครื่องหมายจุลภาค 8 4" xfId="10932" xr:uid="{E7EFAC56-41E6-4DC0-AA46-61C9BB6AA7D3}"/>
    <cellStyle name="เครื่องหมายจุลภาค 8 4 2" xfId="17505" xr:uid="{24F170F3-8D40-45EE-A087-9EF5B02ED1CE}"/>
    <cellStyle name="เครื่องหมายจุลภาค 8 4 2 2" xfId="24941" xr:uid="{D93D1ADD-DB61-4E95-9D7C-C083769CBB01}"/>
    <cellStyle name="เครื่องหมายจุลภาค 8 4 3" xfId="21855" xr:uid="{EACE420D-70DF-4A77-80EC-DE195EF871B1}"/>
    <cellStyle name="เครื่องหมายจุลภาค 8 5" xfId="15726" xr:uid="{CEC5B2A7-552A-44AA-9B60-6F19D9628FF1}"/>
    <cellStyle name="เครื่องหมายจุลภาค 8 5 2" xfId="23251" xr:uid="{F2C03FAA-737C-4AED-B733-0929DF4008A7}"/>
    <cellStyle name="เครื่องหมายจุลภาค 8 6" xfId="18315" xr:uid="{07BCE2AE-F2CF-4652-955C-9C167E3CC91F}"/>
    <cellStyle name="เครื่องหมายจุลภาค 9" xfId="5320" xr:uid="{17234828-8125-4AE4-9F33-C314CD786918}"/>
    <cellStyle name="เครื่องหมายจุลภาค 9 2" xfId="10301" xr:uid="{3B4D6828-D41F-4BD9-965A-4F1D75258771}"/>
    <cellStyle name="เครื่องหมายจุลภาค 9 2 2" xfId="12172" xr:uid="{23C890A6-AF73-4A03-9C42-3162A90B2360}"/>
    <cellStyle name="เครื่องหมายจุลภาค 9 2 2 2" xfId="17276" xr:uid="{15DF10E8-CA79-4DF9-9776-591659ED347A}"/>
    <cellStyle name="เครื่องหมายจุลภาค 9 2 2 3" xfId="30169" xr:uid="{468DE84C-211C-4650-B2FE-78B17A76E476}"/>
    <cellStyle name="เครื่องหมายจุลภาค 9 2 3" xfId="18447" xr:uid="{4E145FC9-4E1F-412C-BAF0-EC6C82780DB5}"/>
    <cellStyle name="เครื่องหมายจุลภาค 9 3" xfId="10934" xr:uid="{2C2E509B-F4A6-4513-9342-31C4BA2F0B7F}"/>
    <cellStyle name="เครื่องหมายจุลภาค 9 3 2" xfId="12173" xr:uid="{E1E4E3D9-E417-4ECF-9B44-376D84195BA3}"/>
    <cellStyle name="เครื่องหมายจุลภาค 9 3 2 2" xfId="17507" xr:uid="{C513EB57-7A9E-44B0-8E67-87142D2549F7}"/>
    <cellStyle name="เครื่องหมายจุลภาค 9 3 2 3" xfId="30170" xr:uid="{EFCE5C70-DA26-4665-BCC6-2A3A92C6DA0C}"/>
    <cellStyle name="เครื่องหมายจุลภาค 9 3 3" xfId="18466" xr:uid="{9010FDBD-8FBA-4988-AD87-A54DD0929FA8}"/>
    <cellStyle name="เครื่องหมายจุลภาค 9 4" xfId="12171" xr:uid="{88ADD1DB-1D24-4852-A2F3-8C596E61DBD5}"/>
    <cellStyle name="เครื่องหมายจุลภาค 9 4 2" xfId="15728" xr:uid="{E74774E9-5887-40B8-9C9D-667F9FA18163}"/>
    <cellStyle name="เครื่องหมายจุลภาค 9 4 3" xfId="30168" xr:uid="{2BB75A26-C918-49D5-8041-76221B602EF0}"/>
    <cellStyle name="เครื่องหมายจุลภาค 9 5" xfId="18317" xr:uid="{9B6B9A71-CC99-4BDF-AEDF-CEC01EEE5E3F}"/>
    <cellStyle name="เครื่องหมายจุลภาค_ Q2" xfId="12174" xr:uid="{275CC7BF-D880-4C22-AEE0-A13290B961B3}"/>
    <cellStyle name="เครื่องหมายเปอร์เซ็นต์_" xfId="12068" xr:uid="{CCF77E46-B132-47F9-9C6F-AE7F05D47C48}"/>
    <cellStyle name="เครื่องหมายสกุลเงิน [0]_1" xfId="26648" xr:uid="{5FB1C201-5DB8-4C5D-BF44-B3B819928121}"/>
    <cellStyle name="เครื่องหมายสกุลเงิน 2" xfId="12175" xr:uid="{9A4370ED-CC2C-4A80-9DE6-C62DA4C1F594}"/>
    <cellStyle name="เครื่องหมายสกุลเงิน 3" xfId="12176" xr:uid="{3BD5D7DB-190B-4CA3-BF65-2177B6002C16}"/>
    <cellStyle name="เครื่องหมายสกุลเงิน 4" xfId="12177" xr:uid="{F6D7ED58-0551-475F-956C-CBD81D713768}"/>
    <cellStyle name="เครื่องหมายสกุลเงิน_1" xfId="26649" xr:uid="{523CB3A0-DA26-4A41-831B-8C368BF654B3}"/>
    <cellStyle name="ชื่อเรื่อง" xfId="5344" xr:uid="{946AFAA0-466F-4335-8C66-ABFEF797EC6E}"/>
    <cellStyle name="ชื่อเรื่อง 2" xfId="5345" xr:uid="{9900E0B7-DC83-4984-926B-807E3CE95638}"/>
    <cellStyle name="ชื่อเรื่อง 3" xfId="12196" xr:uid="{44BF7528-87EE-4C1F-BB9A-7D62F9BC65D2}"/>
    <cellStyle name="ชื่อเรื่อง 3 2" xfId="18328" xr:uid="{F566C0A0-B118-46C5-97BE-704199FE6480}"/>
    <cellStyle name="เชื่อมโยงหลายมิติ" xfId="5321" xr:uid="{C4590B79-132D-4807-B624-AC51D8E490AD}"/>
    <cellStyle name="เชื่อมโยงหลายมิติ 2" xfId="5322" xr:uid="{82B20875-80A3-4F77-B74E-3B5E7619C23D}"/>
    <cellStyle name="เชื่อมโยงหลายมิติ 2 2" xfId="12179" xr:uid="{E71B4C0F-9C15-4E84-9F28-718264D2358D}"/>
    <cellStyle name="เชื่อมโยงหลายมิติ 2 2 2" xfId="18319" xr:uid="{C0BCBF31-D7C1-4985-B9E9-209AAE655921}"/>
    <cellStyle name="เชื่อมโยงหลายมิติ 3" xfId="5323" xr:uid="{88498A92-B2CD-4FCC-A6E2-7C10353EBE33}"/>
    <cellStyle name="เชื่อมโยงหลายมิติ 4" xfId="12178" xr:uid="{8E9DD247-0DEA-473F-9077-421396C58A2A}"/>
    <cellStyle name="เชื่อมโยงหลายมิติ 4 2" xfId="18318" xr:uid="{FAC15A59-4A9F-4007-9D52-91028D2C8C63}"/>
    <cellStyle name="เซลล์ตรวจสอบ" xfId="5324" xr:uid="{E3C2BB51-F8EC-430A-8CA3-A1A6FF73838C}"/>
    <cellStyle name="เซลล์ตรวจสอบ 2" xfId="5325" xr:uid="{5D6D0B44-56F7-410A-ACB2-F9EFAF48FBC5}"/>
    <cellStyle name="เซลล์ตรวจสอบ 3" xfId="12180" xr:uid="{D33CB3C7-1D45-47E4-AE97-87637E1B2BCF}"/>
    <cellStyle name="เซลล์ตรวจสอบ 3 2" xfId="18320" xr:uid="{AF6035C5-EBBA-479B-A1E0-E8664C428772}"/>
    <cellStyle name="เซลล์ที่มีการเชื่อมโยง" xfId="5326" xr:uid="{010E7C2C-CA9A-4DDA-9CE2-134A56B891EB}"/>
    <cellStyle name="เซลล์ที่มีการเชื่อมโยง 2" xfId="5327" xr:uid="{14B473B5-5B1A-4AE0-B5BF-6884ADFA6A2B}"/>
    <cellStyle name="เซลล์ที่มีการเชื่อมโยง 3" xfId="12181" xr:uid="{57F5D703-5260-4BE9-99E2-76FD1742F51D}"/>
    <cellStyle name="เซลล์ที่มีการเชื่อมโยง 3 2" xfId="18321" xr:uid="{539CB920-F647-469B-A6B5-CE5F491B6C46}"/>
    <cellStyle name="ณfน๔ [0]_Book1" xfId="5346" xr:uid="{683AA900-48D2-4303-8853-8B0C8C84ED7F}"/>
    <cellStyle name="ณfน๔[0]_laroux" xfId="5347" xr:uid="{C250311E-1E11-4373-81A0-CD2554899EE3}"/>
    <cellStyle name="ณfน๔_Book1" xfId="5348" xr:uid="{4181FBCB-B29E-426D-A3FE-7EC43800F97A}"/>
    <cellStyle name="ดี" xfId="5349" xr:uid="{9612FEC1-5916-4369-8ACE-C06283498070}"/>
    <cellStyle name="ดี 2" xfId="5350" xr:uid="{CA59C81F-5184-4AE7-AA08-0D10B77D4D68}"/>
    <cellStyle name="ดี 3" xfId="12197" xr:uid="{AAB126A4-8013-42F3-9FD9-7CF6EE5B57C6}"/>
    <cellStyle name="ดี 3 2" xfId="18329" xr:uid="{F776ED6F-E537-49C8-A50C-538C42F9B7B3}"/>
    <cellStyle name="ตามการเชื่อมโยงหลายมิติ" xfId="5351" xr:uid="{0755E553-355D-4AD3-9C30-BF48367F5FC2}"/>
    <cellStyle name="ตามการเชื่อมโยงหลายมิติ 2" xfId="5352" xr:uid="{F084115F-B537-4A51-B117-3889F2358706}"/>
    <cellStyle name="ตามการเชื่อมโยงหลายมิติ 2 2" xfId="12199" xr:uid="{EAE22391-9B0C-4DC4-B1F9-BF9F49095D30}"/>
    <cellStyle name="ตามการเชื่อมโยงหลายมิติ 2 2 2" xfId="18331" xr:uid="{1FF0816C-19EA-415D-AE33-AE14D7004A09}"/>
    <cellStyle name="ตามการเชื่อมโยงหลายมิติ 3" xfId="5353" xr:uid="{3C2A9E0B-FB16-4855-8EB1-B9524866C090}"/>
    <cellStyle name="ตามการเชื่อมโยงหลายมิติ 4" xfId="12198" xr:uid="{E349FFA2-487C-49F3-89A8-04C94BB3D94C}"/>
    <cellStyle name="ตามการเชื่อมโยงหลายมิติ 4 2" xfId="18330" xr:uid="{74DBC730-9F21-4DB5-AF0E-BD0DA2A43619}"/>
    <cellStyle name="น้บะภฒ_95" xfId="5354" xr:uid="{DC87ACF0-C051-4835-BB91-F928BEC72601}"/>
    <cellStyle name="ปกติ 10" xfId="12200" xr:uid="{A4A7438A-23A7-46C1-8D8E-871D98C7A844}"/>
    <cellStyle name="ปกติ 10 10" xfId="12201" xr:uid="{01DFA93F-43AF-4DE1-85E2-928F67076C40}"/>
    <cellStyle name="ปกติ 10 10 2" xfId="12202" xr:uid="{E0422B29-6089-486A-91F3-3C4BAE78BE7C}"/>
    <cellStyle name="ปกติ 10 11" xfId="12203" xr:uid="{3A0AA4F2-E622-4F5F-A7B7-74537C9C2575}"/>
    <cellStyle name="ปกติ 10 11 2" xfId="12204" xr:uid="{01D2ECE6-898F-44EE-BDF0-F059AA01BE76}"/>
    <cellStyle name="ปกติ 10 12" xfId="12205" xr:uid="{7E7E6EEA-3E43-4A8C-A5FD-EDFADA77B267}"/>
    <cellStyle name="ปกติ 10 12 2" xfId="12206" xr:uid="{ADD71369-5349-47E1-8A4E-1EA518B5AEDF}"/>
    <cellStyle name="ปกติ 10 13" xfId="12207" xr:uid="{982BFFA6-4BB0-41B7-A4AD-2C57583C9B70}"/>
    <cellStyle name="ปกติ 10 13 2" xfId="12208" xr:uid="{FEE2AC4D-B9AB-4560-8856-48FBE9092D83}"/>
    <cellStyle name="ปกติ 10 14" xfId="12209" xr:uid="{97932C41-CF74-41A9-B93F-FE298B25270B}"/>
    <cellStyle name="ปกติ 10 14 2" xfId="12210" xr:uid="{6DE4BACE-0B30-43BE-BC09-8C0334157116}"/>
    <cellStyle name="ปกติ 10 15" xfId="12211" xr:uid="{CF0AAA91-F36A-4312-95DE-FA7CB0705CEA}"/>
    <cellStyle name="ปกติ 10 15 2" xfId="12212" xr:uid="{D40C0AE7-0100-4FEE-B4E2-AD5B7721EDCC}"/>
    <cellStyle name="ปกติ 10 16" xfId="12213" xr:uid="{2D705A18-ABB5-436A-A999-380C95BA93B8}"/>
    <cellStyle name="ปกติ 10 16 2" xfId="12214" xr:uid="{04BCF12F-FD56-4DC3-8429-4883E8717C14}"/>
    <cellStyle name="ปกติ 10 17" xfId="12215" xr:uid="{962F4EE2-C29F-4E30-ABBE-460944323956}"/>
    <cellStyle name="ปกติ 10 17 2" xfId="12216" xr:uid="{22F9DA64-1493-4B1D-8BF1-922F9E553B18}"/>
    <cellStyle name="ปกติ 10 18" xfId="12217" xr:uid="{D1221620-D0F8-4B43-A191-3A60EB7E25A7}"/>
    <cellStyle name="ปกติ 10 18 2" xfId="12218" xr:uid="{DBF0D483-A954-4C77-B871-58678F3396EC}"/>
    <cellStyle name="ปกติ 10 19" xfId="12219" xr:uid="{402F380D-E3BC-484E-BC17-1F1DC5332D39}"/>
    <cellStyle name="ปกติ 10 19 2" xfId="12220" xr:uid="{DCBC145B-E0EE-42A7-B27D-A079024B74F8}"/>
    <cellStyle name="ปกติ 10 2" xfId="12221" xr:uid="{081A9618-DB01-4AA1-867E-C153D3247208}"/>
    <cellStyle name="ปกติ 10 2 2" xfId="12222" xr:uid="{F7756143-CF78-437B-8F40-7C554DB08E58}"/>
    <cellStyle name="ปกติ 10 20" xfId="12223" xr:uid="{4DD00EA6-2E66-432D-A873-8F9E35B3066E}"/>
    <cellStyle name="ปกติ 10 20 2" xfId="12224" xr:uid="{61C133F4-23EE-4E7F-8D67-C97836003391}"/>
    <cellStyle name="ปกติ 10 21" xfId="12225" xr:uid="{1FD274BB-4AB2-46A0-81EE-1A6007010A70}"/>
    <cellStyle name="ปกติ 10 21 2" xfId="12226" xr:uid="{8C96A9F6-D381-4151-B23A-63FD779BE9B5}"/>
    <cellStyle name="ปกติ 10 22" xfId="12227" xr:uid="{22AC06F6-CCFB-4976-A8FC-D1CCEF46DB39}"/>
    <cellStyle name="ปกติ 10 22 2" xfId="12228" xr:uid="{7572C77B-8C0E-4DEF-9190-0C2C0EFCDF34}"/>
    <cellStyle name="ปกติ 10 23" xfId="12229" xr:uid="{67C75B23-15C0-4828-AC3C-6CC9BAA857CA}"/>
    <cellStyle name="ปกติ 10 23 2" xfId="12230" xr:uid="{E26851C4-552C-4180-B09B-5E07953BE8B3}"/>
    <cellStyle name="ปกติ 10 24" xfId="12231" xr:uid="{EE951618-346F-4717-84CD-FCB283A265A6}"/>
    <cellStyle name="ปกติ 10 24 2" xfId="12232" xr:uid="{086C2238-1A55-44DD-B228-6F73203E3F15}"/>
    <cellStyle name="ปกติ 10 25" xfId="12233" xr:uid="{7529F872-89C9-41C5-A053-C06DABB754AC}"/>
    <cellStyle name="ปกติ 10 25 2" xfId="12234" xr:uid="{00B1C9A1-1AFB-4769-9890-8AB942E97120}"/>
    <cellStyle name="ปกติ 10 26" xfId="12235" xr:uid="{7B1518A1-DF86-4219-8BDB-07BEADEA63FA}"/>
    <cellStyle name="ปกติ 10 26 2" xfId="12236" xr:uid="{615CB4A6-2939-49A6-A972-37F6C5FEDB5E}"/>
    <cellStyle name="ปกติ 10 27" xfId="12237" xr:uid="{457A6DEE-61FE-4E43-8E1C-A8273CAF7CF2}"/>
    <cellStyle name="ปกติ 10 27 2" xfId="12238" xr:uid="{25C9C836-7809-4DED-8101-338E29D8338B}"/>
    <cellStyle name="ปกติ 10 28" xfId="12239" xr:uid="{43B32FDF-9A66-4F76-9B5A-2FF941B39EBE}"/>
    <cellStyle name="ปกติ 10 28 2" xfId="12240" xr:uid="{19255030-DC68-4A87-A74D-C650101851DE}"/>
    <cellStyle name="ปกติ 10 29" xfId="12241" xr:uid="{2C3F6C9E-6805-4FEC-9AC3-F15D687F2D42}"/>
    <cellStyle name="ปกติ 10 29 2" xfId="12242" xr:uid="{71FCA2EF-AA25-46AF-8B3F-1FE537D9F2F0}"/>
    <cellStyle name="ปกติ 10 3" xfId="12243" xr:uid="{3F846064-F886-4097-8499-19581FAFB225}"/>
    <cellStyle name="ปกติ 10 3 2" xfId="12244" xr:uid="{F8667607-6D40-49CE-8F81-8D511F8822FC}"/>
    <cellStyle name="ปกติ 10 30" xfId="12245" xr:uid="{20CCC0C5-3868-4520-B6AF-6B6F87A4EEFA}"/>
    <cellStyle name="ปกติ 10 30 2" xfId="12246" xr:uid="{CFBCCCE8-E0C7-46E0-8D20-8EC4D48B6FFA}"/>
    <cellStyle name="ปกติ 10 31" xfId="12247" xr:uid="{70C137FB-0DBE-44AF-BA90-FFA652F51BC3}"/>
    <cellStyle name="ปกติ 10 31 2" xfId="12248" xr:uid="{AF0024AB-7097-4F18-82D2-ABD1D1C9E1F6}"/>
    <cellStyle name="ปกติ 10 32" xfId="12249" xr:uid="{1B5417FC-C1C9-4B70-A6AE-ED5CF3EE9428}"/>
    <cellStyle name="ปกติ 10 32 2" xfId="12250" xr:uid="{83150278-D078-4F0C-A1C4-91EBB333E4B2}"/>
    <cellStyle name="ปกติ 10 33" xfId="12251" xr:uid="{1E337D68-8627-4EAD-9CAC-75449078429B}"/>
    <cellStyle name="ปกติ 10 33 2" xfId="12252" xr:uid="{8A36DECC-5970-4E67-92B4-0B2ECFCED326}"/>
    <cellStyle name="ปกติ 10 34" xfId="12253" xr:uid="{009D6AA2-87AD-4E47-864E-D778A3F912F7}"/>
    <cellStyle name="ปกติ 10 34 2" xfId="12254" xr:uid="{1D4A6779-B5F1-4568-8707-9F79FF1FB028}"/>
    <cellStyle name="ปกติ 10 35" xfId="12255" xr:uid="{A1A624B9-C8C8-456F-B5A5-3F7655CE33AF}"/>
    <cellStyle name="ปกติ 10 35 2" xfId="12256" xr:uid="{1924149D-55E3-4462-8C21-A3357AE98480}"/>
    <cellStyle name="ปกติ 10 36" xfId="12257" xr:uid="{E1C832D0-AF1A-4F1F-9296-3875107C80E7}"/>
    <cellStyle name="ปกติ 10 36 2" xfId="12258" xr:uid="{E0D823B3-B425-4CC7-B864-E38DA67438EB}"/>
    <cellStyle name="ปกติ 10 37" xfId="12259" xr:uid="{D95E7FDB-0121-48DF-8894-369FD391152F}"/>
    <cellStyle name="ปกติ 10 37 2" xfId="12260" xr:uid="{2A968584-10BE-4329-AD32-D8B3EA099E15}"/>
    <cellStyle name="ปกติ 10 38" xfId="12261" xr:uid="{D859C09B-879B-41C5-9F14-D30D7724AEBD}"/>
    <cellStyle name="ปกติ 10 38 2" xfId="12262" xr:uid="{AA9787AC-395C-4E31-A7BC-4662A2182B5F}"/>
    <cellStyle name="ปกติ 10 39" xfId="12263" xr:uid="{718F4F6A-F906-4F41-AFB9-088DF9B096F7}"/>
    <cellStyle name="ปกติ 10 39 2" xfId="12264" xr:uid="{E8DBDBB5-5286-4720-9301-8A09E27C8161}"/>
    <cellStyle name="ปกติ 10 4" xfId="12265" xr:uid="{E3627701-5347-4EB6-8738-146F56CD7C96}"/>
    <cellStyle name="ปกติ 10 4 2" xfId="12266" xr:uid="{B243C5C3-E04C-4B44-80B0-BA806CC0CBAA}"/>
    <cellStyle name="ปกติ 10 40" xfId="12267" xr:uid="{4304ACF3-1CA5-41D5-ACD9-24C83D7E1338}"/>
    <cellStyle name="ปกติ 10 40 2" xfId="12268" xr:uid="{56AF75EA-D4D3-4C00-AC75-14FCECF660BC}"/>
    <cellStyle name="ปกติ 10 41" xfId="12269" xr:uid="{CF9E4111-2AD7-4BA9-B318-30BE2F385499}"/>
    <cellStyle name="ปกติ 10 41 2" xfId="12270" xr:uid="{CCEA5990-2214-465B-A4A6-C76485B0A6F8}"/>
    <cellStyle name="ปกติ 10 42" xfId="12271" xr:uid="{74C19A9C-71B4-461D-B133-BCBCD3A94CAD}"/>
    <cellStyle name="ปกติ 10 42 2" xfId="12272" xr:uid="{F2ECBF47-4934-4E8C-B85B-35D63A1D2625}"/>
    <cellStyle name="ปกติ 10 43" xfId="12273" xr:uid="{81F0FA09-CFF3-45A0-B2FC-D95013C61533}"/>
    <cellStyle name="ปกติ 10 43 2" xfId="12274" xr:uid="{A4C49278-5538-4E43-B1FE-4A7113CC62B7}"/>
    <cellStyle name="ปกติ 10 44" xfId="12275" xr:uid="{DE83A38C-6ACF-4A9D-8DBD-CBFACB956584}"/>
    <cellStyle name="ปกติ 10 44 2" xfId="12276" xr:uid="{11B4EDCD-DDE3-4DA7-B037-F7406A745E07}"/>
    <cellStyle name="ปกติ 10 45" xfId="12277" xr:uid="{33370AED-393A-4AB0-BBDD-14BAE1DBA695}"/>
    <cellStyle name="ปกติ 10 45 2" xfId="12278" xr:uid="{B993CC74-92C6-4613-8598-1F9A6E3994B5}"/>
    <cellStyle name="ปกติ 10 46" xfId="12279" xr:uid="{C40E403F-BB4F-4A39-B138-96FC5DFE80C1}"/>
    <cellStyle name="ปกติ 10 46 2" xfId="12280" xr:uid="{CE7C0027-0E3F-4C52-8B55-E3B569930847}"/>
    <cellStyle name="ปกติ 10 47" xfId="12281" xr:uid="{673340A9-15FE-4C03-BA62-E0854FCDE786}"/>
    <cellStyle name="ปกติ 10 47 2" xfId="12282" xr:uid="{2AD4681E-6CA6-419F-8563-DF81188115CB}"/>
    <cellStyle name="ปกติ 10 48" xfId="12283" xr:uid="{F48467C7-7D56-4C8A-830D-9E9A34D7B67E}"/>
    <cellStyle name="ปกติ 10 48 2" xfId="12284" xr:uid="{49C4F56B-A6E9-4818-8E42-B6BFF0323293}"/>
    <cellStyle name="ปกติ 10 49" xfId="12285" xr:uid="{AA2347CB-4624-4DF5-BA0B-32D209009008}"/>
    <cellStyle name="ปกติ 10 49 2" xfId="12286" xr:uid="{C3DCA42F-D610-49BC-B3E1-E0F15128F763}"/>
    <cellStyle name="ปกติ 10 5" xfId="12287" xr:uid="{67A2BBD1-81BF-4032-AD20-3C67A935A5CB}"/>
    <cellStyle name="ปกติ 10 5 2" xfId="12288" xr:uid="{8F9255A2-3B2A-4E08-8394-8E9E41A6D68D}"/>
    <cellStyle name="ปกติ 10 50" xfId="12289" xr:uid="{135CEB52-646E-448D-8C40-7F0C2193E9DB}"/>
    <cellStyle name="ปกติ 10 50 2" xfId="12290" xr:uid="{C25F9890-4234-405C-B03F-E2452B1B9137}"/>
    <cellStyle name="ปกติ 10 51" xfId="12291" xr:uid="{8EAA3354-4A22-4AB8-B0B6-DDABA144B755}"/>
    <cellStyle name="ปกติ 10 51 2" xfId="12292" xr:uid="{CC0F0BA7-25FE-4828-9C85-BF4A8B5982AC}"/>
    <cellStyle name="ปกติ 10 52" xfId="12293" xr:uid="{CBE102A7-94C3-4DA0-9A67-2F15BA72ED81}"/>
    <cellStyle name="ปกติ 10 52 2" xfId="12294" xr:uid="{B0A2D0B9-F9CC-4746-A6C2-2CAB96BB411D}"/>
    <cellStyle name="ปกติ 10 53" xfId="12295" xr:uid="{C3142C6D-8D16-48D4-BCB6-CA65392310F3}"/>
    <cellStyle name="ปกติ 10 53 2" xfId="12296" xr:uid="{E5B74089-0B6E-4C5A-A2F7-B1EA58E80A67}"/>
    <cellStyle name="ปกติ 10 54" xfId="12297" xr:uid="{4533CB03-3444-40BD-B039-10349401BEFE}"/>
    <cellStyle name="ปกติ 10 54 2" xfId="12298" xr:uid="{235D723A-C176-4DA7-A785-AD0CE263756E}"/>
    <cellStyle name="ปกติ 10 55" xfId="12299" xr:uid="{170EA87E-6958-4CEC-AFBF-50D0FD804E67}"/>
    <cellStyle name="ปกติ 10 55 2" xfId="12300" xr:uid="{74E218D3-E5E2-4F32-9FEE-6B87B3932470}"/>
    <cellStyle name="ปกติ 10 56" xfId="12301" xr:uid="{60761A06-D91F-4D35-A862-B9BE0BD50C39}"/>
    <cellStyle name="ปกติ 10 56 2" xfId="12302" xr:uid="{05B70930-1E27-436B-8037-4D72DEFE7F74}"/>
    <cellStyle name="ปกติ 10 57" xfId="12303" xr:uid="{B016DA9B-49CB-4115-AC74-AA9F8A10253F}"/>
    <cellStyle name="ปกติ 10 57 2" xfId="12304" xr:uid="{B5F6D54C-C833-41C1-AE25-4CD532693370}"/>
    <cellStyle name="ปกติ 10 58" xfId="12305" xr:uid="{C4E91864-79B3-4E72-BBCF-4543EB14959D}"/>
    <cellStyle name="ปกติ 10 58 2" xfId="12306" xr:uid="{B8D9E222-3153-41DB-80CA-51696BAB4631}"/>
    <cellStyle name="ปกติ 10 59" xfId="12307" xr:uid="{F620C969-8026-4360-825D-01ADB248DEFA}"/>
    <cellStyle name="ปกติ 10 59 2" xfId="12308" xr:uid="{A10B913B-9994-4CA3-BB75-7E363D4D774E}"/>
    <cellStyle name="ปกติ 10 6" xfId="12309" xr:uid="{1853CB94-48CB-4A77-9E88-73D77010C11F}"/>
    <cellStyle name="ปกติ 10 6 2" xfId="12310" xr:uid="{F3F5E3D4-25E4-4CB0-9F28-DD0D6D1D4339}"/>
    <cellStyle name="ปกติ 10 60" xfId="12311" xr:uid="{ECF003CF-2C3F-44EF-8AE7-0ECEDFD6368A}"/>
    <cellStyle name="ปกติ 10 60 2" xfId="12312" xr:uid="{C4C10529-BBC4-4977-AE7B-9AC786CFB5D5}"/>
    <cellStyle name="ปกติ 10 61" xfId="12313" xr:uid="{153AD1C8-98EC-4CD0-8F63-92CD430DE596}"/>
    <cellStyle name="ปกติ 10 61 2" xfId="12314" xr:uid="{3D04BAF8-F7D6-4DA5-AEB5-5B5DACE7D2D1}"/>
    <cellStyle name="ปกติ 10 62" xfId="12315" xr:uid="{D187DFE7-1B3B-4364-831F-DDB9B066B920}"/>
    <cellStyle name="ปกติ 10 62 2" xfId="12316" xr:uid="{939C6303-EB21-4C7D-B744-37A83F5447C6}"/>
    <cellStyle name="ปกติ 10 63" xfId="12317" xr:uid="{50E993BF-5C90-4786-A77E-595F8E751A6D}"/>
    <cellStyle name="ปกติ 10 63 2" xfId="12318" xr:uid="{E748223E-FDD2-4D3B-BC6C-DE2AC04E80C7}"/>
    <cellStyle name="ปกติ 10 64" xfId="12319" xr:uid="{69335C26-671A-493F-9539-2E84D17ED945}"/>
    <cellStyle name="ปกติ 10 64 2" xfId="12320" xr:uid="{01D28066-0983-4228-83C5-F2EBC312BC11}"/>
    <cellStyle name="ปกติ 10 65" xfId="12321" xr:uid="{54B86D84-98CE-4BFB-9A63-81EF86B240BA}"/>
    <cellStyle name="ปกติ 10 65 2" xfId="12322" xr:uid="{D88F529F-11F1-4D62-92F3-B20E21AF40BE}"/>
    <cellStyle name="ปกติ 10 66" xfId="12323" xr:uid="{ECFC8D5B-B70D-4834-AE95-83528ABA2351}"/>
    <cellStyle name="ปกติ 10 66 2" xfId="12324" xr:uid="{B7F9486A-C1C2-4E76-980A-CFC1E2F1CBB8}"/>
    <cellStyle name="ปกติ 10 67" xfId="12325" xr:uid="{3259D1D3-72C1-451B-A0C6-E109D8BE8B00}"/>
    <cellStyle name="ปกติ 10 67 2" xfId="12326" xr:uid="{BC53421F-A521-4CED-AB24-0F43CB1B11C1}"/>
    <cellStyle name="ปกติ 10 68" xfId="12327" xr:uid="{37796F57-0B39-4100-A038-A7B4E7B04115}"/>
    <cellStyle name="ปกติ 10 68 2" xfId="12328" xr:uid="{C414E470-5350-41A0-8E45-7C357AD9B77B}"/>
    <cellStyle name="ปกติ 10 69" xfId="12329" xr:uid="{4B8E7EC3-30A7-4701-A180-FE0CB97FB8C3}"/>
    <cellStyle name="ปกติ 10 69 2" xfId="12330" xr:uid="{2EA6AF3A-2C0D-4F21-A18A-125F4E3A616B}"/>
    <cellStyle name="ปกติ 10 7" xfId="12331" xr:uid="{E82F44F8-43EE-4041-8EF4-4804E2CB5274}"/>
    <cellStyle name="ปกติ 10 7 2" xfId="12332" xr:uid="{06686BEE-733C-4EAE-85E3-ACB2C3BAD303}"/>
    <cellStyle name="ปกติ 10 70" xfId="12333" xr:uid="{5BD28D63-5812-4107-AF00-99BE46607246}"/>
    <cellStyle name="ปกติ 10 8" xfId="12334" xr:uid="{C3C670DC-588E-4FAB-9981-E7463B3D2545}"/>
    <cellStyle name="ปกติ 10 8 2" xfId="12335" xr:uid="{582605AE-CF6A-43BC-B0CA-A7D8549DB908}"/>
    <cellStyle name="ปกติ 10 9" xfId="12336" xr:uid="{F382D43D-CB5F-4D15-A1E5-9EA088B5E702}"/>
    <cellStyle name="ปกติ 10 9 2" xfId="12337" xr:uid="{2B1D6D1D-761F-4D0C-821A-6B17A199BB4D}"/>
    <cellStyle name="ปกติ 10_Asia Metal Y2008" xfId="12338" xr:uid="{95010EE5-AF64-4D77-83F0-4CAF7D4A0E14}"/>
    <cellStyle name="ปกติ 11" xfId="12339" xr:uid="{2B21DC0D-9024-453E-B3C7-DAAC9BD15210}"/>
    <cellStyle name="ปกติ 11 10" xfId="12340" xr:uid="{069FE289-BD8E-4955-96B2-61138C31E3F5}"/>
    <cellStyle name="ปกติ 11 10 2" xfId="12341" xr:uid="{B69EFFBF-0D31-4AB9-97A4-239306DA94A6}"/>
    <cellStyle name="ปกติ 11 11" xfId="12342" xr:uid="{B3FC31AC-CA5B-400D-893C-ED0B24A1E461}"/>
    <cellStyle name="ปกติ 11 11 2" xfId="12343" xr:uid="{0B78C32E-4D55-4C96-B2FA-F6FBD8C0EF52}"/>
    <cellStyle name="ปกติ 11 12" xfId="12344" xr:uid="{011741EE-1C6B-497C-A45A-F693FDBD0430}"/>
    <cellStyle name="ปกติ 11 12 2" xfId="12345" xr:uid="{4B970CE2-F8C6-4DBA-80C9-682F827F1BB1}"/>
    <cellStyle name="ปกติ 11 13" xfId="12346" xr:uid="{7078AEFA-4517-4EFF-B45B-89C8C1A2747D}"/>
    <cellStyle name="ปกติ 11 13 2" xfId="12347" xr:uid="{C63EB692-D0A0-4E41-BBA9-C817C5AA2E47}"/>
    <cellStyle name="ปกติ 11 14" xfId="12348" xr:uid="{C63AFA95-C522-4389-8B8A-F005C4F86639}"/>
    <cellStyle name="ปกติ 11 14 2" xfId="12349" xr:uid="{0DB8F521-545F-4F76-8C80-7984A30EF96B}"/>
    <cellStyle name="ปกติ 11 15" xfId="12350" xr:uid="{18966789-617D-4579-ACDE-19E5428C0DE2}"/>
    <cellStyle name="ปกติ 11 15 2" xfId="12351" xr:uid="{15C27147-7CF6-4AD4-992C-FE4C71801A6B}"/>
    <cellStyle name="ปกติ 11 16" xfId="12352" xr:uid="{92A6DADF-C743-4097-BB8B-A1F9DA89851F}"/>
    <cellStyle name="ปกติ 11 16 2" xfId="12353" xr:uid="{1264B483-E716-4215-83EF-71B18040246F}"/>
    <cellStyle name="ปกติ 11 17" xfId="12354" xr:uid="{457D1389-695E-485B-B8CE-8697945ECBEF}"/>
    <cellStyle name="ปกติ 11 17 2" xfId="12355" xr:uid="{E2ACA837-46E7-43F1-9A1A-70D0007EA1FB}"/>
    <cellStyle name="ปกติ 11 18" xfId="12356" xr:uid="{2D00E864-3EFF-4E6E-9D09-F89DE12DCBC8}"/>
    <cellStyle name="ปกติ 11 18 2" xfId="12357" xr:uid="{1CC0F1C2-E55C-4D9D-B937-0FF658468599}"/>
    <cellStyle name="ปกติ 11 19" xfId="12358" xr:uid="{85FE3108-FC13-44D4-BAE8-75F60F0A77D6}"/>
    <cellStyle name="ปกติ 11 19 2" xfId="12359" xr:uid="{98908F92-76C8-443B-BD65-5367257F3B12}"/>
    <cellStyle name="ปกติ 11 2" xfId="12360" xr:uid="{A08689A4-30B2-4F7E-AF3C-D72A7477B1FF}"/>
    <cellStyle name="ปกติ 11 2 2" xfId="12361" xr:uid="{9DA62AA0-A6BA-4A9A-87A2-7F54F128961E}"/>
    <cellStyle name="ปกติ 11 20" xfId="12362" xr:uid="{C0012411-0B8F-416F-A2A1-5D56AB29F5AB}"/>
    <cellStyle name="ปกติ 11 20 2" xfId="12363" xr:uid="{F3B94139-B729-4F60-A8ED-C83150FC7FCD}"/>
    <cellStyle name="ปกติ 11 21" xfId="12364" xr:uid="{E1AC4333-8FE6-436D-B220-99D2979EB76A}"/>
    <cellStyle name="ปกติ 11 21 2" xfId="12365" xr:uid="{9CA37F22-8A33-40CA-989C-CAB421F24707}"/>
    <cellStyle name="ปกติ 11 22" xfId="12366" xr:uid="{D8830FC1-30F5-4A59-8D9F-F946F52C3D08}"/>
    <cellStyle name="ปกติ 11 22 2" xfId="12367" xr:uid="{FD75F223-42D3-4E58-B82E-0EA4CEF5A33E}"/>
    <cellStyle name="ปกติ 11 23" xfId="12368" xr:uid="{C4A7CC0A-9EA7-4E15-9015-3692AB7782A6}"/>
    <cellStyle name="ปกติ 11 23 2" xfId="12369" xr:uid="{7DAA6427-0C5C-4AC9-B34C-AF7C4B93D279}"/>
    <cellStyle name="ปกติ 11 24" xfId="12370" xr:uid="{3D12AA69-C2FF-4D3D-9C1A-976149C2839C}"/>
    <cellStyle name="ปกติ 11 24 2" xfId="12371" xr:uid="{32BA9C1D-7BD2-45EE-9DE6-9CA85B26E783}"/>
    <cellStyle name="ปกติ 11 25" xfId="12372" xr:uid="{480DD6F6-9438-450F-B96F-C623F43B5213}"/>
    <cellStyle name="ปกติ 11 25 2" xfId="12373" xr:uid="{AD6CB707-FDDE-424E-87F0-4AD01780A8BC}"/>
    <cellStyle name="ปกติ 11 26" xfId="12374" xr:uid="{D18D3BAA-EA0F-4D66-B3B3-633AE57564E2}"/>
    <cellStyle name="ปกติ 11 26 2" xfId="12375" xr:uid="{E030A98A-6100-4F70-B437-DDEC389BE155}"/>
    <cellStyle name="ปกติ 11 27" xfId="12376" xr:uid="{946F4446-6231-467D-9B3B-649D54D5CD33}"/>
    <cellStyle name="ปกติ 11 27 2" xfId="12377" xr:uid="{EB4FC1D8-40F6-4B77-9AA1-30F819994B61}"/>
    <cellStyle name="ปกติ 11 28" xfId="12378" xr:uid="{7CC8E4ED-9955-467F-BAEC-AD5341178A24}"/>
    <cellStyle name="ปกติ 11 28 2" xfId="12379" xr:uid="{EF5FCFF1-BEF5-46C7-AB68-9843863518BF}"/>
    <cellStyle name="ปกติ 11 29" xfId="12380" xr:uid="{FE4A1A07-6377-4A7D-9303-8370B1FFABE2}"/>
    <cellStyle name="ปกติ 11 29 2" xfId="12381" xr:uid="{77E3D43C-3417-4F24-A231-8D13348CEECE}"/>
    <cellStyle name="ปกติ 11 3" xfId="12382" xr:uid="{816755FE-9FE1-4F00-8AF5-83A671E69D53}"/>
    <cellStyle name="ปกติ 11 3 2" xfId="12383" xr:uid="{93E1367A-8D15-4AF3-BAC1-90487EE60139}"/>
    <cellStyle name="ปกติ 11 30" xfId="12384" xr:uid="{21086D13-04C6-48F1-82BA-F6A99E0B818A}"/>
    <cellStyle name="ปกติ 11 30 2" xfId="12385" xr:uid="{14343D5E-13D3-4F7B-BDDE-377D3FBD9A41}"/>
    <cellStyle name="ปกติ 11 31" xfId="12386" xr:uid="{E7515317-FB18-47CC-B537-75F247882BB0}"/>
    <cellStyle name="ปกติ 11 31 2" xfId="12387" xr:uid="{3B908169-1916-4A41-9D87-BFC9DDA20CD2}"/>
    <cellStyle name="ปกติ 11 32" xfId="12388" xr:uid="{E665D09F-64D4-452B-886D-732B48D0C631}"/>
    <cellStyle name="ปกติ 11 32 2" xfId="12389" xr:uid="{E015E476-1761-4E22-8F10-5C4A79DEDAD8}"/>
    <cellStyle name="ปกติ 11 33" xfId="12390" xr:uid="{A8E7FE40-AD98-4F6F-A257-5B5C84BF81F4}"/>
    <cellStyle name="ปกติ 11 33 2" xfId="12391" xr:uid="{5C1020A9-F288-4F5B-9A2B-5AA138D2BD27}"/>
    <cellStyle name="ปกติ 11 34" xfId="12392" xr:uid="{752F93B1-FF52-4B5F-BC42-E3FEB7AF6F7D}"/>
    <cellStyle name="ปกติ 11 34 2" xfId="12393" xr:uid="{25832E15-2D84-4F96-B7C5-EBC49877B5DE}"/>
    <cellStyle name="ปกติ 11 35" xfId="12394" xr:uid="{CADB00E5-0F06-4A79-A316-16FE2E5A4C62}"/>
    <cellStyle name="ปกติ 11 35 2" xfId="12395" xr:uid="{0A39F009-4424-4F20-B082-0B07D4DAFB1F}"/>
    <cellStyle name="ปกติ 11 36" xfId="12396" xr:uid="{AE112734-1F7A-4D72-BFED-57A11B3CBC9B}"/>
    <cellStyle name="ปกติ 11 36 2" xfId="12397" xr:uid="{B2A52DFD-1827-4F46-A041-98730DF4FBC5}"/>
    <cellStyle name="ปกติ 11 37" xfId="12398" xr:uid="{26162824-3D05-42C3-9BE3-5A5A0355AD65}"/>
    <cellStyle name="ปกติ 11 37 2" xfId="12399" xr:uid="{08F91CBA-6472-4AE0-A0CB-215DCC63C803}"/>
    <cellStyle name="ปกติ 11 38" xfId="12400" xr:uid="{83F87F0A-C84A-4A82-BE60-02F621990732}"/>
    <cellStyle name="ปกติ 11 38 2" xfId="12401" xr:uid="{6C9F5678-ECE8-4359-BACF-527199A082BF}"/>
    <cellStyle name="ปกติ 11 39" xfId="12402" xr:uid="{6B73A60D-CA91-4F92-AB8C-B7C270694AD1}"/>
    <cellStyle name="ปกติ 11 39 2" xfId="12403" xr:uid="{A65207EA-6CD9-417D-A950-3FDDF48DC2CC}"/>
    <cellStyle name="ปกติ 11 4" xfId="12404" xr:uid="{50E180FA-2CD9-4176-AB8F-0340EC9C5C3E}"/>
    <cellStyle name="ปกติ 11 4 2" xfId="12405" xr:uid="{B85D1F9D-F75B-4013-A6DE-7BA6108DF741}"/>
    <cellStyle name="ปกติ 11 40" xfId="12406" xr:uid="{B2577555-6400-4954-AF1A-84A0EF34D8E4}"/>
    <cellStyle name="ปกติ 11 40 2" xfId="12407" xr:uid="{B837F387-B2F7-4CDE-B81A-1D223414ECC1}"/>
    <cellStyle name="ปกติ 11 41" xfId="12408" xr:uid="{3E5719DE-9968-432C-9293-56339717F901}"/>
    <cellStyle name="ปกติ 11 41 2" xfId="12409" xr:uid="{6227A890-1A82-42ED-AA5D-99F2EC15EEF9}"/>
    <cellStyle name="ปกติ 11 42" xfId="12410" xr:uid="{DD93F044-90AF-4DD3-A484-9705157D1E38}"/>
    <cellStyle name="ปกติ 11 42 2" xfId="12411" xr:uid="{924D6F8E-3282-45EF-97E7-4EAB2A0B45AA}"/>
    <cellStyle name="ปกติ 11 43" xfId="12412" xr:uid="{5C17C2F0-091E-4AD1-A0CC-9A5E2111122E}"/>
    <cellStyle name="ปกติ 11 43 2" xfId="12413" xr:uid="{82757F38-EE47-496E-AE5B-2CB2CB414350}"/>
    <cellStyle name="ปกติ 11 44" xfId="12414" xr:uid="{00BB3452-F69D-4DD2-A54B-841EE4CEA07F}"/>
    <cellStyle name="ปกติ 11 44 2" xfId="12415" xr:uid="{FB86649B-B1BB-4DBD-AF3A-E34E06C51EB6}"/>
    <cellStyle name="ปกติ 11 45" xfId="12416" xr:uid="{469ABAFF-9CF7-49E4-8F7A-7A9A4A3E5C52}"/>
    <cellStyle name="ปกติ 11 45 2" xfId="12417" xr:uid="{D7F8CCA5-EC61-4C4F-ABE5-AC5A868D2BCC}"/>
    <cellStyle name="ปกติ 11 46" xfId="12418" xr:uid="{E97971CB-C266-45B3-86FD-B706F1FDA04D}"/>
    <cellStyle name="ปกติ 11 46 2" xfId="12419" xr:uid="{A164284E-0DA0-4F05-9523-1DAD0F120C87}"/>
    <cellStyle name="ปกติ 11 47" xfId="12420" xr:uid="{193A3B28-E535-493A-AB05-FE2D139AC372}"/>
    <cellStyle name="ปกติ 11 47 2" xfId="12421" xr:uid="{DEB43208-A958-4B63-B5A2-902ACB18F70B}"/>
    <cellStyle name="ปกติ 11 48" xfId="12422" xr:uid="{3645B32A-F309-45DB-B31D-082EA3F482E7}"/>
    <cellStyle name="ปกติ 11 48 2" xfId="12423" xr:uid="{AA3939AC-1896-476F-BE21-C00D78E708CF}"/>
    <cellStyle name="ปกติ 11 49" xfId="12424" xr:uid="{D44AD99B-7981-43B2-BFF4-97103F06EC85}"/>
    <cellStyle name="ปกติ 11 49 2" xfId="12425" xr:uid="{BB76A623-C78E-4953-AB6D-021546D68536}"/>
    <cellStyle name="ปกติ 11 5" xfId="12426" xr:uid="{AE731A43-CFBE-4461-BD0B-F1513C86CBF2}"/>
    <cellStyle name="ปกติ 11 5 2" xfId="12427" xr:uid="{508A2C6C-CFF2-4FED-AA01-DA8ED333641A}"/>
    <cellStyle name="ปกติ 11 50" xfId="12428" xr:uid="{381DC74B-9B52-4A59-BE6D-28CA4BA49E5F}"/>
    <cellStyle name="ปกติ 11 50 2" xfId="12429" xr:uid="{38788F01-2DF7-4E3A-AEC0-70B6CB1C0819}"/>
    <cellStyle name="ปกติ 11 51" xfId="12430" xr:uid="{C5D488CF-1E5F-4B02-9C88-1CA85AA90A88}"/>
    <cellStyle name="ปกติ 11 51 2" xfId="12431" xr:uid="{C406CE5F-7A41-4177-83C0-0F39B1105313}"/>
    <cellStyle name="ปกติ 11 52" xfId="12432" xr:uid="{6393ED5B-D993-4871-8E32-DDDDD656FCC7}"/>
    <cellStyle name="ปกติ 11 52 2" xfId="12433" xr:uid="{381ED394-3C85-4184-807E-213099F136D1}"/>
    <cellStyle name="ปกติ 11 53" xfId="12434" xr:uid="{B4E9A8B6-F2AC-4C63-943F-93B7795EB129}"/>
    <cellStyle name="ปกติ 11 53 2" xfId="12435" xr:uid="{8B7F1D7C-2AD2-48DF-879C-E4E9A537920D}"/>
    <cellStyle name="ปกติ 11 54" xfId="12436" xr:uid="{7D8424BE-6862-4B3D-9D2E-77C1461B8927}"/>
    <cellStyle name="ปกติ 11 54 2" xfId="12437" xr:uid="{AB721A5F-F247-4F9A-A9D7-364C3836E5FA}"/>
    <cellStyle name="ปกติ 11 55" xfId="12438" xr:uid="{506B3A64-238D-4175-A146-0831734544F7}"/>
    <cellStyle name="ปกติ 11 55 2" xfId="12439" xr:uid="{4F2DDC20-E78F-4538-AE21-E32054BC13B1}"/>
    <cellStyle name="ปกติ 11 56" xfId="12440" xr:uid="{D582884D-217C-4392-987F-AB910FD7EDCE}"/>
    <cellStyle name="ปกติ 11 56 2" xfId="12441" xr:uid="{B612DFBA-A7A4-455A-BDE7-2AF1960364FF}"/>
    <cellStyle name="ปกติ 11 57" xfId="12442" xr:uid="{D28396D1-7BAB-48FE-857B-92727A3B6109}"/>
    <cellStyle name="ปกติ 11 57 2" xfId="12443" xr:uid="{6E07E3B6-14ED-42E7-9614-CFC2CA88AB3B}"/>
    <cellStyle name="ปกติ 11 58" xfId="12444" xr:uid="{A5D94D12-73E0-4EC6-950A-F95BBF0ED8B7}"/>
    <cellStyle name="ปกติ 11 58 2" xfId="12445" xr:uid="{4CD46A04-F5F2-4155-80EC-F2EDA3ABFA2D}"/>
    <cellStyle name="ปกติ 11 59" xfId="12446" xr:uid="{470424E6-C6C4-4731-8AAA-2210571C21EC}"/>
    <cellStyle name="ปกติ 11 59 2" xfId="12447" xr:uid="{A18E6528-3722-4676-B848-1EF4F82FF0B6}"/>
    <cellStyle name="ปกติ 11 6" xfId="12448" xr:uid="{0A98A5C3-E70B-480D-8B3C-7E93C7A494A5}"/>
    <cellStyle name="ปกติ 11 6 2" xfId="12449" xr:uid="{46D42E84-9C9C-4C49-A946-24FA17D3ECC8}"/>
    <cellStyle name="ปกติ 11 60" xfId="12450" xr:uid="{57D43714-1F82-489B-97D6-480731BD0C63}"/>
    <cellStyle name="ปกติ 11 60 2" xfId="12451" xr:uid="{5D3DA569-83C9-4710-9A76-116AF8E3FC1B}"/>
    <cellStyle name="ปกติ 11 61" xfId="12452" xr:uid="{54D11C94-2509-4022-B379-5C14641D1003}"/>
    <cellStyle name="ปกติ 11 61 2" xfId="12453" xr:uid="{048BCF08-DFDE-4B33-A949-BA8D477F7F9C}"/>
    <cellStyle name="ปกติ 11 62" xfId="12454" xr:uid="{8EEF201C-3116-43FD-99EF-A5BC5DE2E984}"/>
    <cellStyle name="ปกติ 11 62 2" xfId="12455" xr:uid="{F4E359CE-3F12-420E-ABA3-E2E9CCCF7E29}"/>
    <cellStyle name="ปกติ 11 63" xfId="12456" xr:uid="{F20F9193-1FFF-4248-B915-4D0DC4234D68}"/>
    <cellStyle name="ปกติ 11 63 2" xfId="12457" xr:uid="{16D0E717-0713-4D79-B3D3-384D0504DDDE}"/>
    <cellStyle name="ปกติ 11 64" xfId="12458" xr:uid="{D77BA0A1-3078-44B9-83AE-C8BC90A207C5}"/>
    <cellStyle name="ปกติ 11 64 2" xfId="12459" xr:uid="{B761C61D-716E-4AE3-A8CD-1A404D61D405}"/>
    <cellStyle name="ปกติ 11 65" xfId="12460" xr:uid="{91D7FEB9-DE00-43AF-8B2C-62A5A2DA5F16}"/>
    <cellStyle name="ปกติ 11 65 2" xfId="12461" xr:uid="{4D379664-DEAC-4DE0-873F-2135FB6053FA}"/>
    <cellStyle name="ปกติ 11 66" xfId="12462" xr:uid="{2E9A255C-F1A4-40A5-A039-78A09FB207A2}"/>
    <cellStyle name="ปกติ 11 66 2" xfId="12463" xr:uid="{B7013AC0-C6F0-49F2-85AC-2692F92ED27B}"/>
    <cellStyle name="ปกติ 11 67" xfId="12464" xr:uid="{82AC7EB9-A3C4-4E73-A2E1-B5785F533803}"/>
    <cellStyle name="ปกติ 11 67 2" xfId="12465" xr:uid="{13CDFBFF-2B85-4B80-BE7D-7FC45C34F0C1}"/>
    <cellStyle name="ปกติ 11 68" xfId="12466" xr:uid="{B77FBF0C-2E41-4663-BC35-3CBC2AD95ADD}"/>
    <cellStyle name="ปกติ 11 68 2" xfId="12467" xr:uid="{B8A3001C-006A-4DA6-A1D4-0CA0D900C2EC}"/>
    <cellStyle name="ปกติ 11 69" xfId="12468" xr:uid="{3D9E2E84-8B47-4617-8D03-A4FE92064071}"/>
    <cellStyle name="ปกติ 11 69 2" xfId="12469" xr:uid="{1057209E-8536-410F-9B82-F9478BF90ED4}"/>
    <cellStyle name="ปกติ 11 7" xfId="12470" xr:uid="{61517510-AB3E-4D71-8DB6-148879E3B429}"/>
    <cellStyle name="ปกติ 11 7 2" xfId="12471" xr:uid="{D33D328C-37DA-4BD5-9963-BC0BB95F3379}"/>
    <cellStyle name="ปกติ 11 70" xfId="12472" xr:uid="{605D8D28-0A38-47C4-9CAE-2D4849D18E77}"/>
    <cellStyle name="ปกติ 11 8" xfId="12473" xr:uid="{A18D701F-D303-4470-999A-1A7F459638E4}"/>
    <cellStyle name="ปกติ 11 8 2" xfId="12474" xr:uid="{CFA3718D-677E-4ECC-980A-1FD40DC1491B}"/>
    <cellStyle name="ปกติ 11 9" xfId="12475" xr:uid="{4ED1257E-F0B4-47A1-AA14-E4515A796199}"/>
    <cellStyle name="ปกติ 11 9 2" xfId="12476" xr:uid="{081D4099-C87E-4B26-981A-D9BA0746A31F}"/>
    <cellStyle name="ปกติ 11_Asia Metal Y2008" xfId="12477" xr:uid="{A85E1F88-10FE-4F2D-B4BC-BCDDCE5A2625}"/>
    <cellStyle name="ปกติ 12" xfId="12478" xr:uid="{3CCBA57F-A16D-465D-ACCE-A08670A41D69}"/>
    <cellStyle name="ปกติ 12 10" xfId="12479" xr:uid="{BC0DB4AC-81C6-4621-982E-87BC2459C9B1}"/>
    <cellStyle name="ปกติ 12 10 2" xfId="12480" xr:uid="{EB600865-74ED-4A48-97CC-A7541813E2DD}"/>
    <cellStyle name="ปกติ 12 11" xfId="12481" xr:uid="{E111422A-7608-4907-869A-8C75D98FA514}"/>
    <cellStyle name="ปกติ 12 11 2" xfId="12482" xr:uid="{567B94BF-37F4-4D66-85C8-6167089C5748}"/>
    <cellStyle name="ปกติ 12 12" xfId="12483" xr:uid="{04E254CF-F5B8-49F6-85B3-6E59BE920714}"/>
    <cellStyle name="ปกติ 12 12 2" xfId="12484" xr:uid="{09D9FDB7-EE4B-4E37-BBA9-6D772D428EDC}"/>
    <cellStyle name="ปกติ 12 13" xfId="12485" xr:uid="{0E3C3596-E842-435F-B9C1-CD3CCE6DE0CA}"/>
    <cellStyle name="ปกติ 12 13 2" xfId="12486" xr:uid="{2DE2DE94-E8DD-47ED-9304-76C57417E5C1}"/>
    <cellStyle name="ปกติ 12 14" xfId="12487" xr:uid="{5E728680-678E-41E6-9571-FEA98BE28062}"/>
    <cellStyle name="ปกติ 12 14 2" xfId="12488" xr:uid="{486446EB-EC39-4225-8BF7-3ECBB56EF480}"/>
    <cellStyle name="ปกติ 12 15" xfId="12489" xr:uid="{FB078F6B-9555-427B-AC94-6563DBDC7C7D}"/>
    <cellStyle name="ปกติ 12 15 2" xfId="12490" xr:uid="{4D32162A-AC70-4B92-BEB4-D306FB332068}"/>
    <cellStyle name="ปกติ 12 16" xfId="12491" xr:uid="{4BEC7AF4-53F0-4737-8E88-10A4BB611C8D}"/>
    <cellStyle name="ปกติ 12 16 2" xfId="12492" xr:uid="{6C75A04C-B72F-47D7-85EE-E34D96BCED49}"/>
    <cellStyle name="ปกติ 12 17" xfId="12493" xr:uid="{E2D17403-4BB7-47E3-AAD4-F329E40AB3CD}"/>
    <cellStyle name="ปกติ 12 17 2" xfId="12494" xr:uid="{FF67D7A0-6F7C-4740-99B7-652DBFD4CF72}"/>
    <cellStyle name="ปกติ 12 18" xfId="12495" xr:uid="{BCCA3D40-F3C8-4F63-8155-370C5BC614BF}"/>
    <cellStyle name="ปกติ 12 18 2" xfId="12496" xr:uid="{30B786E8-751F-4398-BCC4-D4326BDADCF0}"/>
    <cellStyle name="ปกติ 12 19" xfId="12497" xr:uid="{6845A9D2-7BDE-4C81-AA04-3FDE01F0193F}"/>
    <cellStyle name="ปกติ 12 19 2" xfId="12498" xr:uid="{8A87C2FC-8D41-4145-AFB6-9990CCDD292F}"/>
    <cellStyle name="ปกติ 12 2" xfId="12499" xr:uid="{A3BB6C9D-FAA6-49DB-AF31-64B7BEB9680C}"/>
    <cellStyle name="ปกติ 12 2 2" xfId="12500" xr:uid="{1D414DED-D77C-4AC8-AEF8-F9D557F31922}"/>
    <cellStyle name="ปกติ 12 20" xfId="12501" xr:uid="{DB75012F-2026-47FC-82B8-33BEF46C87AB}"/>
    <cellStyle name="ปกติ 12 20 2" xfId="12502" xr:uid="{3D6A6A1E-6E07-4CC2-9806-EDEAC3EC92B7}"/>
    <cellStyle name="ปกติ 12 21" xfId="12503" xr:uid="{1984769A-560D-4A3B-A91A-D8E0F8AC84D4}"/>
    <cellStyle name="ปกติ 12 21 2" xfId="12504" xr:uid="{94EEC236-8F19-446B-931C-02086CA66AA4}"/>
    <cellStyle name="ปกติ 12 22" xfId="12505" xr:uid="{BF6D8CBE-FE81-4819-900B-4A11E5051BE9}"/>
    <cellStyle name="ปกติ 12 22 2" xfId="12506" xr:uid="{1BD012C4-3D55-4C95-8108-415C0BDC2A7C}"/>
    <cellStyle name="ปกติ 12 23" xfId="12507" xr:uid="{3107CDDD-B01E-4470-BA37-BD73FD85A8FF}"/>
    <cellStyle name="ปกติ 12 23 2" xfId="12508" xr:uid="{599A9255-983F-4D4E-A3AB-0EC78F4F8A2B}"/>
    <cellStyle name="ปกติ 12 24" xfId="12509" xr:uid="{ADDF20B3-D155-4A0B-BDC1-5DFFAD98F347}"/>
    <cellStyle name="ปกติ 12 24 2" xfId="12510" xr:uid="{6F37F3A5-75DE-4DE1-8174-56DF3791D286}"/>
    <cellStyle name="ปกติ 12 25" xfId="12511" xr:uid="{21F36E6B-414E-4115-AD8D-C781A6312686}"/>
    <cellStyle name="ปกติ 12 25 2" xfId="12512" xr:uid="{3A09982B-5198-458C-995A-A3523EEBBB48}"/>
    <cellStyle name="ปกติ 12 26" xfId="12513" xr:uid="{C6D2370F-6FCF-4F59-ACC3-EBDBF6BBB646}"/>
    <cellStyle name="ปกติ 12 26 2" xfId="12514" xr:uid="{9D5A3A86-EA7C-4E12-A036-819E5D8343AA}"/>
    <cellStyle name="ปกติ 12 27" xfId="12515" xr:uid="{B0AAA7D9-40D1-4DC4-9158-DD27B75915B7}"/>
    <cellStyle name="ปกติ 12 27 2" xfId="12516" xr:uid="{A57B403E-0B17-44AE-B844-485FB4DCAFDA}"/>
    <cellStyle name="ปกติ 12 28" xfId="12517" xr:uid="{4C9872C3-BABF-49F1-A0FC-FE0C53CD322D}"/>
    <cellStyle name="ปกติ 12 28 2" xfId="12518" xr:uid="{CC8398DF-0968-4560-98BF-8B530FF3869E}"/>
    <cellStyle name="ปกติ 12 29" xfId="12519" xr:uid="{2C809359-9540-4442-9853-17DD426BB5E9}"/>
    <cellStyle name="ปกติ 12 29 2" xfId="12520" xr:uid="{22F21460-50F3-476A-8291-BE4CDD4D9E65}"/>
    <cellStyle name="ปกติ 12 3" xfId="12521" xr:uid="{4157E4A8-FFEB-4D84-A147-710591A95D2F}"/>
    <cellStyle name="ปกติ 12 3 2" xfId="12522" xr:uid="{E91D0B5D-7AD6-4A55-BF2B-374AF743B76A}"/>
    <cellStyle name="ปกติ 12 30" xfId="12523" xr:uid="{EE80EB62-1D1A-45BF-A2E9-4D0E54E7AF97}"/>
    <cellStyle name="ปกติ 12 30 2" xfId="12524" xr:uid="{D6C66537-FCCD-4A70-87CC-3A81FC5678C0}"/>
    <cellStyle name="ปกติ 12 31" xfId="12525" xr:uid="{011963E5-F211-46F4-9B44-5221A9561894}"/>
    <cellStyle name="ปกติ 12 31 2" xfId="12526" xr:uid="{A62AF624-EB73-49FB-8239-E80FB269D9D9}"/>
    <cellStyle name="ปกติ 12 32" xfId="12527" xr:uid="{E27267E1-62D4-44BF-AFAE-D40C5A012C44}"/>
    <cellStyle name="ปกติ 12 32 2" xfId="12528" xr:uid="{2155ACB8-DBAF-4223-8431-564B7FBDE4E0}"/>
    <cellStyle name="ปกติ 12 33" xfId="12529" xr:uid="{F846656A-5317-4387-9457-431294CE2460}"/>
    <cellStyle name="ปกติ 12 33 2" xfId="12530" xr:uid="{57F999F6-DE54-4496-810C-C37FFEA97BAA}"/>
    <cellStyle name="ปกติ 12 34" xfId="12531" xr:uid="{0EFD7040-FBE1-4409-B2FD-82A8C7DCF0D6}"/>
    <cellStyle name="ปกติ 12 34 2" xfId="12532" xr:uid="{B6F40E5B-E7F9-4AD9-9324-B4C403B9D6E4}"/>
    <cellStyle name="ปกติ 12 35" xfId="12533" xr:uid="{6E062ACE-8FEB-4952-8944-9AAAF83F36BD}"/>
    <cellStyle name="ปกติ 12 35 2" xfId="12534" xr:uid="{C686CD7D-7CD2-408E-9293-2B5E4F1F9821}"/>
    <cellStyle name="ปกติ 12 36" xfId="12535" xr:uid="{1538435A-2A41-490C-89D0-45538CAFB2EE}"/>
    <cellStyle name="ปกติ 12 36 2" xfId="12536" xr:uid="{D5C54D89-DE1A-4DE4-9DE4-B5898483D5BC}"/>
    <cellStyle name="ปกติ 12 37" xfId="12537" xr:uid="{D2ED8EF0-CF74-4095-A2C1-5D811300A266}"/>
    <cellStyle name="ปกติ 12 37 2" xfId="12538" xr:uid="{0BC57611-88EF-4E2E-940E-C8CBA9F0EFFD}"/>
    <cellStyle name="ปกติ 12 38" xfId="12539" xr:uid="{9331C5D8-DCC9-4FAF-B6D1-D519B00E87A7}"/>
    <cellStyle name="ปกติ 12 38 2" xfId="12540" xr:uid="{E53FE3A4-CDFD-4B62-987D-8A5BB8FCE535}"/>
    <cellStyle name="ปกติ 12 39" xfId="12541" xr:uid="{78976300-C04F-4E03-9747-B5F75A495065}"/>
    <cellStyle name="ปกติ 12 39 2" xfId="12542" xr:uid="{DFAC3AE4-C0BC-42AC-942E-736D875C908C}"/>
    <cellStyle name="ปกติ 12 4" xfId="12543" xr:uid="{2CA485B3-D891-4735-90FC-0EB41DFEAC1C}"/>
    <cellStyle name="ปกติ 12 4 2" xfId="12544" xr:uid="{28450766-21A5-4419-8517-F6D1A795755F}"/>
    <cellStyle name="ปกติ 12 40" xfId="12545" xr:uid="{E3779CFC-5E0F-4F7A-9E65-2F8F81F14FC0}"/>
    <cellStyle name="ปกติ 12 40 2" xfId="12546" xr:uid="{F25C64A5-23C7-4835-88B9-41F0783B1DF8}"/>
    <cellStyle name="ปกติ 12 41" xfId="12547" xr:uid="{BB6FA42D-FF98-4A89-8D6D-4E25B66C377A}"/>
    <cellStyle name="ปกติ 12 41 2" xfId="12548" xr:uid="{79F336B3-9A0B-4B82-9B70-FCCDC2FC9669}"/>
    <cellStyle name="ปกติ 12 42" xfId="12549" xr:uid="{54334473-D3D1-49A7-B2C9-220A72CC9AE1}"/>
    <cellStyle name="ปกติ 12 42 2" xfId="12550" xr:uid="{9EA3AFE2-8D5C-4083-A7DE-93EEF656273E}"/>
    <cellStyle name="ปกติ 12 43" xfId="12551" xr:uid="{CAD55D50-0877-4E2C-9EE1-286508802E65}"/>
    <cellStyle name="ปกติ 12 43 2" xfId="12552" xr:uid="{3688BD77-F44F-409C-A19B-3CE0720C8E13}"/>
    <cellStyle name="ปกติ 12 44" xfId="12553" xr:uid="{4611E0DF-A1C6-433F-9158-3BFA8EBC5878}"/>
    <cellStyle name="ปกติ 12 44 2" xfId="12554" xr:uid="{EA4A5AFC-22BD-46B2-8274-2A90B78172A8}"/>
    <cellStyle name="ปกติ 12 45" xfId="12555" xr:uid="{7CB33F10-EA1C-4918-A12E-3AACC74CCAB2}"/>
    <cellStyle name="ปกติ 12 45 2" xfId="12556" xr:uid="{D1F9F3DB-245C-43EE-B5A3-72290410313B}"/>
    <cellStyle name="ปกติ 12 46" xfId="12557" xr:uid="{9F4F9648-984C-458B-87EB-D4C1667E3B80}"/>
    <cellStyle name="ปกติ 12 46 2" xfId="12558" xr:uid="{25F83F20-4183-4192-BC4B-3752FC1478C6}"/>
    <cellStyle name="ปกติ 12 47" xfId="12559" xr:uid="{0B19C615-000D-4346-BF8C-8D14667D2CC7}"/>
    <cellStyle name="ปกติ 12 47 2" xfId="12560" xr:uid="{44D58B12-5CED-46BF-B8A6-13B489CDDD56}"/>
    <cellStyle name="ปกติ 12 48" xfId="12561" xr:uid="{C576DC25-EA58-4F40-BBDF-534FA689AF31}"/>
    <cellStyle name="ปกติ 12 48 2" xfId="12562" xr:uid="{47096B35-01F7-49A7-B67D-0395E9EC8344}"/>
    <cellStyle name="ปกติ 12 49" xfId="12563" xr:uid="{108014C0-A311-4B98-9A77-B8612C55DD95}"/>
    <cellStyle name="ปกติ 12 49 2" xfId="12564" xr:uid="{22DD51A3-EC5C-41E8-AECB-46A629059C55}"/>
    <cellStyle name="ปกติ 12 5" xfId="12565" xr:uid="{1F62839D-3563-4C05-8200-6DDA559ADF43}"/>
    <cellStyle name="ปกติ 12 5 2" xfId="12566" xr:uid="{BA008B3E-9DF6-4D78-8FBF-E357BC270EEA}"/>
    <cellStyle name="ปกติ 12 50" xfId="12567" xr:uid="{0DB98030-7D3E-45B4-BF26-7703C89BBBC4}"/>
    <cellStyle name="ปกติ 12 50 2" xfId="12568" xr:uid="{83B142A4-B270-4C7B-BF85-66F8D2D54204}"/>
    <cellStyle name="ปกติ 12 51" xfId="12569" xr:uid="{CDB04A0C-DBD3-435F-BD41-DB53FACE89CD}"/>
    <cellStyle name="ปกติ 12 51 2" xfId="12570" xr:uid="{E5CAC0B5-069B-4239-9055-835BD1B5BA8C}"/>
    <cellStyle name="ปกติ 12 52" xfId="12571" xr:uid="{58504D87-71E9-44D7-B141-6A4B397F9CAE}"/>
    <cellStyle name="ปกติ 12 52 2" xfId="12572" xr:uid="{8F4D239B-A750-440B-A4F7-D0DEE3C32772}"/>
    <cellStyle name="ปกติ 12 53" xfId="12573" xr:uid="{B543DF06-998B-415D-A65E-E314BFA2AC28}"/>
    <cellStyle name="ปกติ 12 53 2" xfId="12574" xr:uid="{C4EDFAB1-4D2A-4202-929B-FCF6F783D1F1}"/>
    <cellStyle name="ปกติ 12 54" xfId="12575" xr:uid="{F9954DC0-6A78-4809-BC99-4E560657DC4D}"/>
    <cellStyle name="ปกติ 12 54 2" xfId="12576" xr:uid="{BDAE16A0-AEC3-4BA8-B9DD-27363D7D0E84}"/>
    <cellStyle name="ปกติ 12 55" xfId="12577" xr:uid="{4C7B2C3B-1ADB-4AE2-89D7-4792D8478B84}"/>
    <cellStyle name="ปกติ 12 55 2" xfId="12578" xr:uid="{CF0BA912-DB78-470C-93E2-C3D53C801E95}"/>
    <cellStyle name="ปกติ 12 56" xfId="12579" xr:uid="{79281938-1580-47ED-908C-A91511B29A98}"/>
    <cellStyle name="ปกติ 12 56 2" xfId="12580" xr:uid="{05BE3106-26B0-47D5-91CA-23489ACCB92D}"/>
    <cellStyle name="ปกติ 12 57" xfId="12581" xr:uid="{8B5B4DA8-EEF6-414E-B4F2-AB44441B79C0}"/>
    <cellStyle name="ปกติ 12 57 2" xfId="12582" xr:uid="{091889E8-A065-4BFE-A129-2594BF7684B9}"/>
    <cellStyle name="ปกติ 12 58" xfId="12583" xr:uid="{FADEEFA1-5DEB-4E59-8EE9-D4BFBE0206CA}"/>
    <cellStyle name="ปกติ 12 58 2" xfId="12584" xr:uid="{909A6B04-D7D8-4A9C-941C-31D9A8D414F2}"/>
    <cellStyle name="ปกติ 12 59" xfId="12585" xr:uid="{6B281193-7007-4771-AEDE-B4AEF5CE426B}"/>
    <cellStyle name="ปกติ 12 59 2" xfId="12586" xr:uid="{F47B8FF3-50B2-41CD-9420-D91031FD63B7}"/>
    <cellStyle name="ปกติ 12 6" xfId="12587" xr:uid="{38CF689F-2A5D-4DEA-90DF-0B5F01F0986F}"/>
    <cellStyle name="ปกติ 12 6 2" xfId="12588" xr:uid="{3CFD4FC3-30BE-453A-90EC-CF684002ADF6}"/>
    <cellStyle name="ปกติ 12 60" xfId="12589" xr:uid="{7F5B6A66-0E78-4C56-881A-17EA21608727}"/>
    <cellStyle name="ปกติ 12 60 2" xfId="12590" xr:uid="{485DDEAA-10C5-4C19-9A36-BB3D58B97AF9}"/>
    <cellStyle name="ปกติ 12 61" xfId="12591" xr:uid="{AC5846C5-28EA-4AE4-8CD3-641B75CE9871}"/>
    <cellStyle name="ปกติ 12 61 2" xfId="12592" xr:uid="{155A6350-8266-4552-91DC-1B9FAB485FBF}"/>
    <cellStyle name="ปกติ 12 62" xfId="12593" xr:uid="{B0C38DA1-DB3B-48D8-BE32-2AC024E11B5D}"/>
    <cellStyle name="ปกติ 12 62 2" xfId="12594" xr:uid="{0C3B4218-E1FA-4978-9C51-863DF8F7272A}"/>
    <cellStyle name="ปกติ 12 63" xfId="12595" xr:uid="{B76B1F94-4D2E-4C54-83C5-CFAAE6A6E090}"/>
    <cellStyle name="ปกติ 12 63 2" xfId="12596" xr:uid="{15ACEE0C-F032-4832-AFA0-85425904DD8B}"/>
    <cellStyle name="ปกติ 12 64" xfId="12597" xr:uid="{F74E3105-E855-4531-B7E7-ECCD8F1A852A}"/>
    <cellStyle name="ปกติ 12 64 2" xfId="12598" xr:uid="{5F479FD9-C34D-4A9A-9EEB-59263A4D9B02}"/>
    <cellStyle name="ปกติ 12 65" xfId="12599" xr:uid="{34F6C334-FEA2-4DFC-AD6E-384E96370B94}"/>
    <cellStyle name="ปกติ 12 65 2" xfId="12600" xr:uid="{4013FCDC-2089-4FD2-A8E4-253E0AE7A491}"/>
    <cellStyle name="ปกติ 12 66" xfId="12601" xr:uid="{B9373A6A-3320-4FA7-A869-57E446A7F8FF}"/>
    <cellStyle name="ปกติ 12 66 2" xfId="12602" xr:uid="{BDC61433-81E2-4BD9-A3BA-E1CBDC437434}"/>
    <cellStyle name="ปกติ 12 67" xfId="12603" xr:uid="{99242687-7017-4F05-A154-FBB9D838961C}"/>
    <cellStyle name="ปกติ 12 67 2" xfId="12604" xr:uid="{708CC210-7ED6-4472-9C1C-C96FA6FFBEA4}"/>
    <cellStyle name="ปกติ 12 68" xfId="12605" xr:uid="{CEE860CB-272E-47CC-9BD1-9BC80E54D276}"/>
    <cellStyle name="ปกติ 12 68 2" xfId="12606" xr:uid="{C496BBC7-DE2D-4820-8193-24C3C1246788}"/>
    <cellStyle name="ปกติ 12 69" xfId="12607" xr:uid="{557E7300-39D4-4270-A9DC-B7C87C56BB72}"/>
    <cellStyle name="ปกติ 12 69 2" xfId="12608" xr:uid="{F198032F-EEAA-41CF-B2D8-984B11516B18}"/>
    <cellStyle name="ปกติ 12 7" xfId="12609" xr:uid="{D8637BDA-F784-44C8-84C3-EBF86299610D}"/>
    <cellStyle name="ปกติ 12 7 2" xfId="12610" xr:uid="{8A409C9C-ABB2-42D6-81FA-9C188E9E2908}"/>
    <cellStyle name="ปกติ 12 70" xfId="12611" xr:uid="{0EA79E58-2407-462C-8CE1-EDEA7FDE7CD3}"/>
    <cellStyle name="ปกติ 12 8" xfId="12612" xr:uid="{402C055C-DCDC-41C6-B561-57CBEFFB5918}"/>
    <cellStyle name="ปกติ 12 8 2" xfId="12613" xr:uid="{1A90E1C0-62E1-4830-ADB8-04D1094EE778}"/>
    <cellStyle name="ปกติ 12 9" xfId="12614" xr:uid="{44980F75-4B6B-425F-9466-BB6C5549645B}"/>
    <cellStyle name="ปกติ 12 9 2" xfId="12615" xr:uid="{D91FE667-0A11-4DFD-9121-F31D7C65A700}"/>
    <cellStyle name="ปกติ 12_Asia Metal Y2008" xfId="12616" xr:uid="{B8F350BC-E10B-4FBB-9AA3-E6FBFF0CA1DE}"/>
    <cellStyle name="ปกติ 13" xfId="12617" xr:uid="{07CB78C5-0FE4-42A6-B9FC-F5FE28BEAAAF}"/>
    <cellStyle name="ปกติ 13 10" xfId="12618" xr:uid="{BBC8B4F9-74CE-4793-9587-A498225DA2D9}"/>
    <cellStyle name="ปกติ 13 10 2" xfId="12619" xr:uid="{6B53B04A-26B6-4F3E-A92F-B752CBC01EDC}"/>
    <cellStyle name="ปกติ 13 11" xfId="12620" xr:uid="{FF9E7B5B-CF2A-40CB-ABB6-D9F9FE14DD07}"/>
    <cellStyle name="ปกติ 13 11 2" xfId="12621" xr:uid="{48FCD0C4-A206-4E85-A621-81E8EBD697E4}"/>
    <cellStyle name="ปกติ 13 12" xfId="12622" xr:uid="{892EFF0F-4E7F-4D68-8917-F5790E0AAFEE}"/>
    <cellStyle name="ปกติ 13 12 2" xfId="12623" xr:uid="{D0C1798B-5FA2-4F58-BD75-3D283C46895F}"/>
    <cellStyle name="ปกติ 13 13" xfId="12624" xr:uid="{F801FCCD-ABC3-46F7-B2FF-DE2D532277EE}"/>
    <cellStyle name="ปกติ 13 13 2" xfId="12625" xr:uid="{078B2694-DDA7-4A3C-B076-56096CF0C58D}"/>
    <cellStyle name="ปกติ 13 14" xfId="12626" xr:uid="{4E0038A3-2A0C-4CA6-9171-3036661FD120}"/>
    <cellStyle name="ปกติ 13 14 2" xfId="12627" xr:uid="{69548B65-CA71-4A79-B863-57563F146886}"/>
    <cellStyle name="ปกติ 13 15" xfId="12628" xr:uid="{0B290F7A-299E-459D-B226-6B00D310DF29}"/>
    <cellStyle name="ปกติ 13 15 2" xfId="12629" xr:uid="{A6B759C5-8D33-4146-9240-C58679E613C5}"/>
    <cellStyle name="ปกติ 13 16" xfId="12630" xr:uid="{2B0F3828-C981-4D3F-A0D0-00589EC1CB7E}"/>
    <cellStyle name="ปกติ 13 16 2" xfId="12631" xr:uid="{377B96A1-F522-44A8-9EFF-A2B14CCB53C6}"/>
    <cellStyle name="ปกติ 13 17" xfId="12632" xr:uid="{E9CCA297-6E96-48A1-BC5D-71FF23BEA1FE}"/>
    <cellStyle name="ปกติ 13 17 2" xfId="12633" xr:uid="{C3EC08E6-8E2B-46C4-8D60-72307F4BCFFA}"/>
    <cellStyle name="ปกติ 13 18" xfId="12634" xr:uid="{49BB4275-654D-4943-9FA0-F81328CAA4F4}"/>
    <cellStyle name="ปกติ 13 18 2" xfId="12635" xr:uid="{8A5C0477-727F-496C-8008-191D947D68C0}"/>
    <cellStyle name="ปกติ 13 19" xfId="12636" xr:uid="{415FA278-ED78-48FE-9BF4-7B83179597DC}"/>
    <cellStyle name="ปกติ 13 19 2" xfId="12637" xr:uid="{5AD23F2B-9E8F-490E-824C-EF08E7E48510}"/>
    <cellStyle name="ปกติ 13 2" xfId="12638" xr:uid="{919696A7-B508-48F8-87BF-573C2A8D6296}"/>
    <cellStyle name="ปกติ 13 2 2" xfId="12639" xr:uid="{2D55B1A8-71B2-44AA-A9F5-4E18C93149ED}"/>
    <cellStyle name="ปกติ 13 20" xfId="12640" xr:uid="{C3F8EA07-BC1A-4994-851D-21904C31D455}"/>
    <cellStyle name="ปกติ 13 20 2" xfId="12641" xr:uid="{89208B0E-412A-4705-9597-EFD7A09718EA}"/>
    <cellStyle name="ปกติ 13 21" xfId="12642" xr:uid="{323F5514-35FD-436B-BD93-EBADB47BF0A3}"/>
    <cellStyle name="ปกติ 13 21 2" xfId="12643" xr:uid="{F3292DB4-E6E8-46D7-9711-47C3944FB059}"/>
    <cellStyle name="ปกติ 13 22" xfId="12644" xr:uid="{401DB6ED-EB2C-41B5-9FFF-FFF5F4AABCCD}"/>
    <cellStyle name="ปกติ 13 22 2" xfId="12645" xr:uid="{C90A3638-5171-4F50-9387-3EDCC720E385}"/>
    <cellStyle name="ปกติ 13 23" xfId="12646" xr:uid="{CCE0200D-B9E6-4BCE-8B44-D82A105F8994}"/>
    <cellStyle name="ปกติ 13 23 2" xfId="12647" xr:uid="{2D6FD871-9FBC-4AAE-8063-9CB5B0CC4B0D}"/>
    <cellStyle name="ปกติ 13 24" xfId="12648" xr:uid="{2A7F2F09-36A0-4118-A31C-37C6847F8E8A}"/>
    <cellStyle name="ปกติ 13 24 2" xfId="12649" xr:uid="{6A7D56E1-E78F-46D4-939B-7457E6A2B079}"/>
    <cellStyle name="ปกติ 13 25" xfId="12650" xr:uid="{28DDA134-E9FB-4EB2-8E9A-619450D6BFDE}"/>
    <cellStyle name="ปกติ 13 25 2" xfId="12651" xr:uid="{AE39F52E-0265-414A-8A9F-50A8B56F2651}"/>
    <cellStyle name="ปกติ 13 26" xfId="12652" xr:uid="{5865DAD7-B71A-4B05-A534-E1240CA96AD4}"/>
    <cellStyle name="ปกติ 13 26 2" xfId="12653" xr:uid="{3AFD7652-BC69-47EB-AAA1-C97BF7E345EF}"/>
    <cellStyle name="ปกติ 13 27" xfId="12654" xr:uid="{E25DE262-F54D-4F2D-8292-2D92468BD99F}"/>
    <cellStyle name="ปกติ 13 27 2" xfId="12655" xr:uid="{4EE14122-2ADD-4116-8115-21E44643353F}"/>
    <cellStyle name="ปกติ 13 28" xfId="12656" xr:uid="{8FB7A2DB-C1EF-44DD-9704-778F6268E3E6}"/>
    <cellStyle name="ปกติ 13 28 2" xfId="12657" xr:uid="{9B116E82-4A74-4747-80D6-E329D5F916C1}"/>
    <cellStyle name="ปกติ 13 29" xfId="12658" xr:uid="{5A8AC5B6-AE70-44A8-A26C-1BC67DF57941}"/>
    <cellStyle name="ปกติ 13 29 2" xfId="12659" xr:uid="{7187623C-172F-4367-B701-ECBB0999BBA9}"/>
    <cellStyle name="ปกติ 13 3" xfId="12660" xr:uid="{773E47E9-845C-4AE0-9AD0-2F5EB2441C68}"/>
    <cellStyle name="ปกติ 13 3 2" xfId="12661" xr:uid="{90B42787-217D-47E9-9006-A84580B0952E}"/>
    <cellStyle name="ปกติ 13 30" xfId="12662" xr:uid="{1CA42F72-B7D4-410B-8F47-36DD42D979E2}"/>
    <cellStyle name="ปกติ 13 30 2" xfId="12663" xr:uid="{390ECAB4-E26A-4219-A150-221B277E78B3}"/>
    <cellStyle name="ปกติ 13 31" xfId="12664" xr:uid="{3A2D869B-6FC8-4F2F-AFE0-44C184644EAD}"/>
    <cellStyle name="ปกติ 13 31 2" xfId="12665" xr:uid="{232BA8F4-5D95-4B5A-A198-31043CB26D83}"/>
    <cellStyle name="ปกติ 13 32" xfId="12666" xr:uid="{9DBFF258-4CD2-41D9-AEDE-4D3B96F84E78}"/>
    <cellStyle name="ปกติ 13 32 2" xfId="12667" xr:uid="{2F764340-683A-437F-AF5F-A0ADBA16F1FF}"/>
    <cellStyle name="ปกติ 13 33" xfId="12668" xr:uid="{0800671F-C41B-48E8-8EC5-410399E1033F}"/>
    <cellStyle name="ปกติ 13 33 2" xfId="12669" xr:uid="{20738897-989C-409A-ABC3-0FC4454C69A0}"/>
    <cellStyle name="ปกติ 13 34" xfId="12670" xr:uid="{0617306C-D0BF-4C3C-98E4-57DF9AA9C459}"/>
    <cellStyle name="ปกติ 13 34 2" xfId="12671" xr:uid="{1B5A39BB-50F6-4F7D-BBEA-4EBECF4C3F76}"/>
    <cellStyle name="ปกติ 13 35" xfId="12672" xr:uid="{0E193547-F93C-4525-94DD-BFF606A60978}"/>
    <cellStyle name="ปกติ 13 35 2" xfId="12673" xr:uid="{196E59D2-DD97-4D34-9163-7FB285C7701C}"/>
    <cellStyle name="ปกติ 13 36" xfId="12674" xr:uid="{E12DAC58-A004-4BBE-A808-567E013C29A0}"/>
    <cellStyle name="ปกติ 13 36 2" xfId="12675" xr:uid="{AC49F646-4A7C-4600-99EF-A57E30D0EE95}"/>
    <cellStyle name="ปกติ 13 37" xfId="12676" xr:uid="{F84250B6-8AC3-4D5C-B2F0-CB05E5EB5EBF}"/>
    <cellStyle name="ปกติ 13 37 2" xfId="12677" xr:uid="{BB61AD3E-60B5-4493-AC44-E55B8464D699}"/>
    <cellStyle name="ปกติ 13 38" xfId="12678" xr:uid="{F6E372D1-C687-4C9C-88C0-D3532A6C94D6}"/>
    <cellStyle name="ปกติ 13 38 2" xfId="12679" xr:uid="{854F541A-48CE-4209-AA96-EC7E158BD689}"/>
    <cellStyle name="ปกติ 13 39" xfId="12680" xr:uid="{3DE7239B-129E-4447-A19C-B55523956643}"/>
    <cellStyle name="ปกติ 13 39 2" xfId="12681" xr:uid="{D9BD1A69-1302-46BA-AF98-7E8B4DCFFAC1}"/>
    <cellStyle name="ปกติ 13 4" xfId="12682" xr:uid="{C6A174B6-D1DF-4698-8B80-ACB46D297468}"/>
    <cellStyle name="ปกติ 13 4 2" xfId="12683" xr:uid="{66180DD5-D03E-456C-B783-C579F53FB7A9}"/>
    <cellStyle name="ปกติ 13 40" xfId="12684" xr:uid="{F557B3CA-D951-47C5-8DE8-69D688B70DF5}"/>
    <cellStyle name="ปกติ 13 40 2" xfId="12685" xr:uid="{A96BC5F4-FC5F-48FD-83D9-71BE4C5BA533}"/>
    <cellStyle name="ปกติ 13 41" xfId="12686" xr:uid="{A25EF3A0-6600-4AD2-98C9-5EAAEE7CDBD1}"/>
    <cellStyle name="ปกติ 13 41 2" xfId="12687" xr:uid="{AEE92CE4-3FC0-471B-9011-2AF23F8F0578}"/>
    <cellStyle name="ปกติ 13 42" xfId="12688" xr:uid="{1ACF47F5-F637-4346-99DB-7642F9008EFC}"/>
    <cellStyle name="ปกติ 13 42 2" xfId="12689" xr:uid="{E370BD88-A849-472F-97DF-E63E8BA1642A}"/>
    <cellStyle name="ปกติ 13 43" xfId="12690" xr:uid="{80D8A95B-E0DA-48CF-9511-70F47196D469}"/>
    <cellStyle name="ปกติ 13 43 2" xfId="12691" xr:uid="{09F65316-9B86-43B0-91DF-C60248861FD1}"/>
    <cellStyle name="ปกติ 13 44" xfId="12692" xr:uid="{8615DCA7-72FD-47D6-8552-297DF444A8B6}"/>
    <cellStyle name="ปกติ 13 44 2" xfId="12693" xr:uid="{100EB93D-D406-4AFC-A146-9AD8B27E43D8}"/>
    <cellStyle name="ปกติ 13 45" xfId="12694" xr:uid="{CB7A4986-74F2-46BE-AADC-C46F7680071D}"/>
    <cellStyle name="ปกติ 13 45 2" xfId="12695" xr:uid="{CEDCDDE2-49B5-4E56-AB03-01B6C99A4754}"/>
    <cellStyle name="ปกติ 13 46" xfId="12696" xr:uid="{FDA91ECD-8CC3-4D9F-BD68-4DAD4DAA5E72}"/>
    <cellStyle name="ปกติ 13 46 2" xfId="12697" xr:uid="{9B3EA483-22F9-45D8-908B-AC20E2DFD03F}"/>
    <cellStyle name="ปกติ 13 47" xfId="12698" xr:uid="{C15EB66C-618C-4FD9-98B7-75F2C11FD174}"/>
    <cellStyle name="ปกติ 13 47 2" xfId="12699" xr:uid="{B517B345-B490-4985-9D0B-8689FDBDE838}"/>
    <cellStyle name="ปกติ 13 48" xfId="12700" xr:uid="{B2D2EC0B-3EBA-4D4B-90C0-F3B86C430EBB}"/>
    <cellStyle name="ปกติ 13 48 2" xfId="12701" xr:uid="{9093C612-5133-41BD-9B14-C09FAD81FEDA}"/>
    <cellStyle name="ปกติ 13 49" xfId="12702" xr:uid="{8A499F55-8DD9-4379-B319-D055E7B34FC4}"/>
    <cellStyle name="ปกติ 13 49 2" xfId="12703" xr:uid="{28C4FF1D-FFA5-4EFC-B05D-237013A24C4A}"/>
    <cellStyle name="ปกติ 13 5" xfId="12704" xr:uid="{56860780-0D97-4FB4-B8AC-811EF2EC324A}"/>
    <cellStyle name="ปกติ 13 5 2" xfId="12705" xr:uid="{E1AF6FEC-3FCC-4B88-B812-D984C262FAB0}"/>
    <cellStyle name="ปกติ 13 50" xfId="12706" xr:uid="{4AF0D3FC-69AE-4111-8947-DC43B7DC7208}"/>
    <cellStyle name="ปกติ 13 50 2" xfId="12707" xr:uid="{CF016208-4F7D-4250-9E18-5EDCD62CAC43}"/>
    <cellStyle name="ปกติ 13 51" xfId="12708" xr:uid="{DFB1E32E-F25C-4E38-9EC2-8E94BB35778A}"/>
    <cellStyle name="ปกติ 13 51 2" xfId="12709" xr:uid="{0CDA9F1F-408C-46BE-9F56-A9B49877EA09}"/>
    <cellStyle name="ปกติ 13 52" xfId="12710" xr:uid="{16534914-2BD5-42A2-B0AB-736D583D3E94}"/>
    <cellStyle name="ปกติ 13 52 2" xfId="12711" xr:uid="{674F7527-6F97-4162-A2CD-138DFF0F9729}"/>
    <cellStyle name="ปกติ 13 53" xfId="12712" xr:uid="{FEF7641A-7603-4266-B215-DE71BA26551D}"/>
    <cellStyle name="ปกติ 13 53 2" xfId="12713" xr:uid="{3FB21A6A-FC44-404F-AD5D-D704AE11D63A}"/>
    <cellStyle name="ปกติ 13 54" xfId="12714" xr:uid="{9E4A612E-C0B3-41C5-86E2-DC02962622CA}"/>
    <cellStyle name="ปกติ 13 54 2" xfId="12715" xr:uid="{9664951B-C2E6-428B-BCF0-B1C9AC3C075D}"/>
    <cellStyle name="ปกติ 13 55" xfId="12716" xr:uid="{3074B197-2636-4587-BA11-654702CE8C58}"/>
    <cellStyle name="ปกติ 13 55 2" xfId="12717" xr:uid="{3EF34641-A94D-44C4-ABF2-84AA7EE3BB19}"/>
    <cellStyle name="ปกติ 13 56" xfId="12718" xr:uid="{477A3CAD-A733-4994-A24D-E01FB3AD96A5}"/>
    <cellStyle name="ปกติ 13 56 2" xfId="12719" xr:uid="{E22E08A5-2487-490A-8883-DA555A5C49DD}"/>
    <cellStyle name="ปกติ 13 57" xfId="12720" xr:uid="{537FEAB3-F174-4E3C-844C-D5C158834EC2}"/>
    <cellStyle name="ปกติ 13 57 2" xfId="12721" xr:uid="{8847F65C-9290-499B-8E33-C59764A4AE8E}"/>
    <cellStyle name="ปกติ 13 58" xfId="12722" xr:uid="{08DB24E2-C398-4E15-8639-2B078D5483F8}"/>
    <cellStyle name="ปกติ 13 58 2" xfId="12723" xr:uid="{434E9736-C7A0-4AB1-A0EA-1BAC31177913}"/>
    <cellStyle name="ปกติ 13 59" xfId="12724" xr:uid="{FED942D2-8B83-4788-8842-BE9FB001E195}"/>
    <cellStyle name="ปกติ 13 59 2" xfId="12725" xr:uid="{BA0DB4B9-20A7-4137-8A44-011D19F1730F}"/>
    <cellStyle name="ปกติ 13 6" xfId="12726" xr:uid="{1C100FE2-FF87-481A-A987-A8D2E41A86A9}"/>
    <cellStyle name="ปกติ 13 6 2" xfId="12727" xr:uid="{30241B59-CFB6-4A18-B04B-5F102641013A}"/>
    <cellStyle name="ปกติ 13 60" xfId="12728" xr:uid="{BA905C18-EF9D-4F30-9759-E67139F4954A}"/>
    <cellStyle name="ปกติ 13 60 2" xfId="12729" xr:uid="{52629BD1-D03A-4B17-A206-0CDBFCFC095D}"/>
    <cellStyle name="ปกติ 13 61" xfId="12730" xr:uid="{CE4FEA16-66B0-4DA8-B279-B729FAF7527F}"/>
    <cellStyle name="ปกติ 13 61 2" xfId="12731" xr:uid="{276598D4-BBFD-40B0-9258-33D2F6D0B540}"/>
    <cellStyle name="ปกติ 13 62" xfId="12732" xr:uid="{19F0FD30-729B-4A4F-A896-877EE638556B}"/>
    <cellStyle name="ปกติ 13 62 2" xfId="12733" xr:uid="{7BA2B09A-851E-4C2A-93ED-2131E12335F2}"/>
    <cellStyle name="ปกติ 13 63" xfId="12734" xr:uid="{CC3F6BF8-49CD-4F1F-B2CC-D6F47051E8F1}"/>
    <cellStyle name="ปกติ 13 63 2" xfId="12735" xr:uid="{65B24CA4-D38E-47D1-AFC2-8E6BD54EF953}"/>
    <cellStyle name="ปกติ 13 64" xfId="12736" xr:uid="{3523CA43-30CB-485C-8519-BE5B87E88828}"/>
    <cellStyle name="ปกติ 13 64 2" xfId="12737" xr:uid="{049B7B76-1861-4EA1-AAD4-C14117B90768}"/>
    <cellStyle name="ปกติ 13 65" xfId="12738" xr:uid="{B887D0DF-D622-4AE3-AE9A-5D5B4794975F}"/>
    <cellStyle name="ปกติ 13 65 2" xfId="12739" xr:uid="{740E8A98-0DB3-4234-800C-1028BEBE6F7E}"/>
    <cellStyle name="ปกติ 13 66" xfId="12740" xr:uid="{4733C8CF-B82F-462E-866D-B1D5E7F6DBC1}"/>
    <cellStyle name="ปกติ 13 66 2" xfId="12741" xr:uid="{414922EE-F7E4-4B2F-B6E1-0A6F46B3DF93}"/>
    <cellStyle name="ปกติ 13 67" xfId="12742" xr:uid="{B821BCCB-7B4D-482B-B9C7-C42CFF29FCDD}"/>
    <cellStyle name="ปกติ 13 67 2" xfId="12743" xr:uid="{891CFEA1-53A4-4598-88EB-3EFE84D3DBD8}"/>
    <cellStyle name="ปกติ 13 68" xfId="12744" xr:uid="{B9939C35-CD69-453C-9829-405E58EE8062}"/>
    <cellStyle name="ปกติ 13 68 2" xfId="12745" xr:uid="{100A8120-6084-49B4-9D39-79F50BE5F8D4}"/>
    <cellStyle name="ปกติ 13 69" xfId="12746" xr:uid="{9146D711-B7AE-4078-920F-58022315BA66}"/>
    <cellStyle name="ปกติ 13 69 2" xfId="12747" xr:uid="{E88ACB2B-E95D-40E3-9142-5569EBE7776D}"/>
    <cellStyle name="ปกติ 13 7" xfId="12748" xr:uid="{CED640A0-D2E5-4DD3-BCC0-67DBBE6E4C10}"/>
    <cellStyle name="ปกติ 13 7 2" xfId="12749" xr:uid="{CC6CE22A-FDAE-41C8-BBB7-6EA5874CE1C1}"/>
    <cellStyle name="ปกติ 13 70" xfId="12750" xr:uid="{F24D8B5F-2FB6-4AE2-B91A-A2355444697F}"/>
    <cellStyle name="ปกติ 13 8" xfId="12751" xr:uid="{D55520FB-2B99-41A4-B8BF-59C0E2159C3D}"/>
    <cellStyle name="ปกติ 13 8 2" xfId="12752" xr:uid="{50882C01-652D-4DF6-9305-949EC6C517CD}"/>
    <cellStyle name="ปกติ 13 9" xfId="12753" xr:uid="{DA76360F-A6D8-400D-A6F5-0F6231B45316}"/>
    <cellStyle name="ปกติ 13 9 2" xfId="12754" xr:uid="{877488AB-DFA6-4A01-B05B-E6C2CA7478F4}"/>
    <cellStyle name="ปกติ 13_Asia Metal Y2008" xfId="12755" xr:uid="{8429B479-BFBC-4546-BDCE-AACE7AEE0298}"/>
    <cellStyle name="ปกติ 14" xfId="12756" xr:uid="{0B891B8E-F0DA-4FC8-8E34-42FA99382669}"/>
    <cellStyle name="ปกติ 14 10" xfId="12757" xr:uid="{2DF82316-3EC4-4712-8648-DAD3DC3331E5}"/>
    <cellStyle name="ปกติ 14 10 2" xfId="12758" xr:uid="{53CFCC49-410F-4466-AA79-DED04E58A9B5}"/>
    <cellStyle name="ปกติ 14 11" xfId="12759" xr:uid="{6F3F43BF-3D99-4149-B7AC-B0D2620E7877}"/>
    <cellStyle name="ปกติ 14 11 2" xfId="12760" xr:uid="{E77D46C1-33C3-49AF-B8C0-8FF23E451987}"/>
    <cellStyle name="ปกติ 14 12" xfId="12761" xr:uid="{43575095-6A32-4589-9A1C-F3E7CBE2EFBF}"/>
    <cellStyle name="ปกติ 14 12 2" xfId="12762" xr:uid="{649EB5C1-6229-4FBB-AD73-FCC8EB3CAE74}"/>
    <cellStyle name="ปกติ 14 13" xfId="12763" xr:uid="{EC7796A7-9E52-4BF2-919E-CBB5EC674FD8}"/>
    <cellStyle name="ปกติ 14 13 2" xfId="12764" xr:uid="{D456AB71-A42F-4745-9759-30ABFA267B3B}"/>
    <cellStyle name="ปกติ 14 14" xfId="12765" xr:uid="{A13AA9BC-EBB3-4AB5-9938-4ECFAED0F4A7}"/>
    <cellStyle name="ปกติ 14 14 2" xfId="12766" xr:uid="{792A3439-6D58-4BB7-ABC5-78885DAE34D8}"/>
    <cellStyle name="ปกติ 14 15" xfId="12767" xr:uid="{46829035-253E-4F6B-B321-6CED52FF9AB9}"/>
    <cellStyle name="ปกติ 14 15 2" xfId="12768" xr:uid="{6E348F86-2E38-47C4-8B76-8DEE0AC20B71}"/>
    <cellStyle name="ปกติ 14 16" xfId="12769" xr:uid="{888CE73D-1044-4322-9FC5-2C81FA093932}"/>
    <cellStyle name="ปกติ 14 16 2" xfId="12770" xr:uid="{1A000D98-03CA-4380-B2AA-D63D95F20D83}"/>
    <cellStyle name="ปกติ 14 17" xfId="12771" xr:uid="{FF7FA13D-6C4A-4A93-84F1-499A64F4F577}"/>
    <cellStyle name="ปกติ 14 17 2" xfId="12772" xr:uid="{E1575677-4E6A-4A27-92A2-EB2E7FA0791F}"/>
    <cellStyle name="ปกติ 14 18" xfId="12773" xr:uid="{24E3F008-84E1-4B09-80C6-CDD9C8CBAC36}"/>
    <cellStyle name="ปกติ 14 18 2" xfId="12774" xr:uid="{D8346EF4-1B98-4D45-9C08-936E95403D1E}"/>
    <cellStyle name="ปกติ 14 19" xfId="12775" xr:uid="{872988C4-B41F-4139-A514-820ECFA45E43}"/>
    <cellStyle name="ปกติ 14 19 2" xfId="12776" xr:uid="{7B865431-BCAF-4885-90E0-CAE603190409}"/>
    <cellStyle name="ปกติ 14 2" xfId="12777" xr:uid="{37F5F9F5-E7D5-40AE-97E8-511806A354C8}"/>
    <cellStyle name="ปกติ 14 2 2" xfId="12778" xr:uid="{D8194844-9495-4C12-8B78-A220AD4B9975}"/>
    <cellStyle name="ปกติ 14 20" xfId="12779" xr:uid="{48809FBD-AF4D-4983-88A4-095AE02C59FF}"/>
    <cellStyle name="ปกติ 14 20 2" xfId="12780" xr:uid="{5AB2C771-C6B6-42DE-B3D0-8E5B70CD31B3}"/>
    <cellStyle name="ปกติ 14 21" xfId="12781" xr:uid="{CF1DDA0F-0D2F-4EDB-A46E-F4308E246182}"/>
    <cellStyle name="ปกติ 14 21 2" xfId="12782" xr:uid="{896CF3DB-76D1-40F2-926C-2924D75215D2}"/>
    <cellStyle name="ปกติ 14 22" xfId="12783" xr:uid="{DEF9ACF7-0431-4AB5-B425-3A479D5EC005}"/>
    <cellStyle name="ปกติ 14 22 2" xfId="12784" xr:uid="{4EDBDFE2-6F35-4D85-ACDD-8688697B5AC1}"/>
    <cellStyle name="ปกติ 14 23" xfId="12785" xr:uid="{94F91054-A083-4DBE-A27C-226B21F1FD0C}"/>
    <cellStyle name="ปกติ 14 23 2" xfId="12786" xr:uid="{CF09621B-F31B-42E2-91CE-28141DCE6101}"/>
    <cellStyle name="ปกติ 14 24" xfId="12787" xr:uid="{F699477E-98A5-44FF-BFF5-15FD1F9D1236}"/>
    <cellStyle name="ปกติ 14 24 2" xfId="12788" xr:uid="{B2D0B22D-2039-48A3-894B-9C888113721C}"/>
    <cellStyle name="ปกติ 14 25" xfId="12789" xr:uid="{283A8B2A-C0DA-4604-94A7-E82FA77EAF50}"/>
    <cellStyle name="ปกติ 14 25 2" xfId="12790" xr:uid="{5663DCCD-95F2-4F9C-BA64-BBC72F764A9D}"/>
    <cellStyle name="ปกติ 14 26" xfId="12791" xr:uid="{7FB90915-BA3F-4034-83DB-CC682991E87D}"/>
    <cellStyle name="ปกติ 14 26 2" xfId="12792" xr:uid="{8A49DEB0-B6AD-4316-8EC7-DAB23A9B0DD0}"/>
    <cellStyle name="ปกติ 14 27" xfId="12793" xr:uid="{02D90D80-C800-4866-AFF5-87B09B4F9796}"/>
    <cellStyle name="ปกติ 14 27 2" xfId="12794" xr:uid="{941B46E3-4488-4F38-B65B-3B543CEE149D}"/>
    <cellStyle name="ปกติ 14 28" xfId="12795" xr:uid="{C8710118-C1CA-4068-8562-7A348D091D57}"/>
    <cellStyle name="ปกติ 14 28 2" xfId="12796" xr:uid="{B57E9F8D-F3DC-4C55-979C-9A0E39CCDDC7}"/>
    <cellStyle name="ปกติ 14 29" xfId="12797" xr:uid="{15872E9D-E9B8-4BA0-88F0-69C8321BFEDF}"/>
    <cellStyle name="ปกติ 14 29 2" xfId="12798" xr:uid="{F28DB047-C471-49E2-8C0E-68723D8DF5B1}"/>
    <cellStyle name="ปกติ 14 3" xfId="12799" xr:uid="{BE2474BA-7EBB-4306-8173-653F406B1074}"/>
    <cellStyle name="ปกติ 14 3 2" xfId="12800" xr:uid="{F5DCF3D7-C2B2-4C7B-905F-94594C047D2D}"/>
    <cellStyle name="ปกติ 14 30" xfId="12801" xr:uid="{1B1924B7-C793-49B0-BAE3-7AB60D5F3974}"/>
    <cellStyle name="ปกติ 14 30 2" xfId="12802" xr:uid="{84CDE2DC-321D-4FC3-929E-3B17314FBE10}"/>
    <cellStyle name="ปกติ 14 31" xfId="12803" xr:uid="{B4ADE7E1-73E8-4193-BB77-55D4C9EC3A11}"/>
    <cellStyle name="ปกติ 14 31 2" xfId="12804" xr:uid="{B3FF3830-0557-4B09-A0F0-BCF90EF15E59}"/>
    <cellStyle name="ปกติ 14 32" xfId="12805" xr:uid="{5F8B958C-E7CF-4E47-BB4A-E60B441BDE3C}"/>
    <cellStyle name="ปกติ 14 32 2" xfId="12806" xr:uid="{5E47403D-46C7-42A1-95B4-E8CD40177268}"/>
    <cellStyle name="ปกติ 14 33" xfId="12807" xr:uid="{38D7035F-EAB9-412B-B9F9-B4679075302D}"/>
    <cellStyle name="ปกติ 14 33 2" xfId="12808" xr:uid="{211ADA1D-2F3A-4290-92F9-C230BC85B818}"/>
    <cellStyle name="ปกติ 14 34" xfId="12809" xr:uid="{8D5BA645-3D30-41BE-AD4E-74A57330F1F0}"/>
    <cellStyle name="ปกติ 14 34 2" xfId="12810" xr:uid="{8E7CCF1F-4A92-42F7-93C4-3C650CAAB23E}"/>
    <cellStyle name="ปกติ 14 35" xfId="12811" xr:uid="{A43D5D79-84C8-47E8-BAC8-3818A26D9E9A}"/>
    <cellStyle name="ปกติ 14 35 2" xfId="12812" xr:uid="{221DDABC-FBC0-4149-8B41-E371E042E8E2}"/>
    <cellStyle name="ปกติ 14 36" xfId="12813" xr:uid="{5021E815-C155-4610-B95D-D14CF083F2F9}"/>
    <cellStyle name="ปกติ 14 36 2" xfId="12814" xr:uid="{0630064A-B7ED-4931-9BFD-8ACD218B582A}"/>
    <cellStyle name="ปกติ 14 37" xfId="12815" xr:uid="{7DA51ABE-5E37-4FF0-B95D-B4863430F921}"/>
    <cellStyle name="ปกติ 14 37 2" xfId="12816" xr:uid="{E0EEDD76-ADE1-4BC5-8BB9-E997F0C19AF7}"/>
    <cellStyle name="ปกติ 14 38" xfId="12817" xr:uid="{23C62B49-C12A-494E-BA7C-D54A985F90F6}"/>
    <cellStyle name="ปกติ 14 38 2" xfId="12818" xr:uid="{9E6B6F7C-26B2-4DDB-92D3-F8E5AE3552E6}"/>
    <cellStyle name="ปกติ 14 39" xfId="12819" xr:uid="{481874AC-99CB-423C-BE63-4891A32B08F1}"/>
    <cellStyle name="ปกติ 14 39 2" xfId="12820" xr:uid="{E94AD409-A37A-4200-B1AA-FB694D3E5222}"/>
    <cellStyle name="ปกติ 14 4" xfId="12821" xr:uid="{46E32E97-72D8-4FAD-AA7F-36EE3425726F}"/>
    <cellStyle name="ปกติ 14 4 2" xfId="12822" xr:uid="{0F8F34BA-98DB-44AB-B291-FEA1E70FAEC6}"/>
    <cellStyle name="ปกติ 14 40" xfId="12823" xr:uid="{6A461C3A-D443-42F1-B779-A6BC1DA3A818}"/>
    <cellStyle name="ปกติ 14 40 2" xfId="12824" xr:uid="{177A8FB3-11DB-4FCD-B315-4A61C00468DD}"/>
    <cellStyle name="ปกติ 14 41" xfId="12825" xr:uid="{65BB9522-9AA5-4AC2-872C-715A3197E571}"/>
    <cellStyle name="ปกติ 14 41 2" xfId="12826" xr:uid="{568202EB-0001-48FA-8065-C91C43B6197E}"/>
    <cellStyle name="ปกติ 14 42" xfId="12827" xr:uid="{615F4184-3247-4EBE-B8F6-7189D8B651F6}"/>
    <cellStyle name="ปกติ 14 42 2" xfId="12828" xr:uid="{1719A2CD-7D4B-49F0-850F-307B453BC369}"/>
    <cellStyle name="ปกติ 14 43" xfId="12829" xr:uid="{55C8B3DF-82D1-436F-BA48-C249DCD331CC}"/>
    <cellStyle name="ปกติ 14 43 2" xfId="12830" xr:uid="{B7710163-2298-468F-B24B-268BCA842749}"/>
    <cellStyle name="ปกติ 14 44" xfId="12831" xr:uid="{85D10AAE-2D09-416F-99AD-98B44A0E1148}"/>
    <cellStyle name="ปกติ 14 44 2" xfId="12832" xr:uid="{D094110E-1C52-4410-A3FF-DE6DDFD34BAC}"/>
    <cellStyle name="ปกติ 14 45" xfId="12833" xr:uid="{CEAF2285-DC77-4901-BFBD-AA119026DEB9}"/>
    <cellStyle name="ปกติ 14 45 2" xfId="12834" xr:uid="{0BB9E59E-F49C-4ABE-B491-61FF1BD9E75C}"/>
    <cellStyle name="ปกติ 14 46" xfId="12835" xr:uid="{E4873E7A-69CF-4116-B9CC-3782FF3DC986}"/>
    <cellStyle name="ปกติ 14 46 2" xfId="12836" xr:uid="{DFFEDF3F-C1F9-4541-A374-7245488F8A1F}"/>
    <cellStyle name="ปกติ 14 47" xfId="12837" xr:uid="{83E2C76A-D141-4200-AA49-842186A3797B}"/>
    <cellStyle name="ปกติ 14 47 2" xfId="12838" xr:uid="{AE718BE4-5FB9-48C6-A0D3-3BC1167D000E}"/>
    <cellStyle name="ปกติ 14 48" xfId="12839" xr:uid="{3218914C-592C-43F0-A784-7F969B9BC4FA}"/>
    <cellStyle name="ปกติ 14 48 2" xfId="12840" xr:uid="{21E0486B-7676-4606-824C-E7711FC35613}"/>
    <cellStyle name="ปกติ 14 49" xfId="12841" xr:uid="{1EC1A2A7-FB64-47AC-98AF-C189D0934853}"/>
    <cellStyle name="ปกติ 14 49 2" xfId="12842" xr:uid="{D527D08E-506A-4791-BABD-FE1F3EF0F783}"/>
    <cellStyle name="ปกติ 14 5" xfId="12843" xr:uid="{6C139965-2A2E-4EAB-9634-32F9176DFBED}"/>
    <cellStyle name="ปกติ 14 5 2" xfId="12844" xr:uid="{33272426-BC95-447F-B208-537D335495CA}"/>
    <cellStyle name="ปกติ 14 50" xfId="12845" xr:uid="{A28178B7-B946-4CE6-8B1D-877C25C6A867}"/>
    <cellStyle name="ปกติ 14 50 2" xfId="12846" xr:uid="{FC4C18AC-CDEE-417D-8CD7-693623A54104}"/>
    <cellStyle name="ปกติ 14 51" xfId="12847" xr:uid="{31681D65-D4C2-466F-8771-4FED90AC5A49}"/>
    <cellStyle name="ปกติ 14 51 2" xfId="12848" xr:uid="{A2C42E2C-8D8A-4479-B55F-1782625255D9}"/>
    <cellStyle name="ปกติ 14 52" xfId="12849" xr:uid="{1A74D4DA-C0C6-40B3-BB28-AEC971B80EA1}"/>
    <cellStyle name="ปกติ 14 52 2" xfId="12850" xr:uid="{F0136203-90E2-4841-807C-943141175166}"/>
    <cellStyle name="ปกติ 14 53" xfId="12851" xr:uid="{7ED3D70F-2EE4-445A-8100-FE6251A4CAB7}"/>
    <cellStyle name="ปกติ 14 53 2" xfId="12852" xr:uid="{E56573E9-8DC1-431B-ADCF-349E8F7CD25A}"/>
    <cellStyle name="ปกติ 14 54" xfId="12853" xr:uid="{83DB6A86-E691-423E-A72C-9F4481322C7B}"/>
    <cellStyle name="ปกติ 14 54 2" xfId="12854" xr:uid="{5BF88ECB-0DA7-4812-8B3C-DFDC0DA4570C}"/>
    <cellStyle name="ปกติ 14 55" xfId="12855" xr:uid="{9FF24F1F-E463-4F4F-B9CA-A4796D14488D}"/>
    <cellStyle name="ปกติ 14 55 2" xfId="12856" xr:uid="{FBFA54CE-3C44-4E37-A251-604B28F609E0}"/>
    <cellStyle name="ปกติ 14 56" xfId="12857" xr:uid="{B169B27C-E1C6-418D-BDAD-2025AEBDBCD3}"/>
    <cellStyle name="ปกติ 14 56 2" xfId="12858" xr:uid="{EB37889D-143B-4F16-94EB-CA607CF5B44B}"/>
    <cellStyle name="ปกติ 14 57" xfId="12859" xr:uid="{46D2F6B2-39E7-43D2-AA1C-78D17DE49C57}"/>
    <cellStyle name="ปกติ 14 57 2" xfId="12860" xr:uid="{480B5E0E-802E-4479-823E-A20A4848772F}"/>
    <cellStyle name="ปกติ 14 58" xfId="12861" xr:uid="{2B289AEC-90B0-412C-BBBA-B8536D3E74EE}"/>
    <cellStyle name="ปกติ 14 58 2" xfId="12862" xr:uid="{1D119E87-A425-4F82-BFEF-FFE60581E30C}"/>
    <cellStyle name="ปกติ 14 59" xfId="12863" xr:uid="{7FA2FCD9-8488-40E9-82AD-A228C760FD32}"/>
    <cellStyle name="ปกติ 14 59 2" xfId="12864" xr:uid="{5C10B225-CEEE-4C1D-8BD3-58077675E5A2}"/>
    <cellStyle name="ปกติ 14 6" xfId="12865" xr:uid="{14D2FA39-29BA-42E6-811C-F84226BDE902}"/>
    <cellStyle name="ปกติ 14 6 2" xfId="12866" xr:uid="{579F1E93-0F7B-484C-94DB-3097ADDE94C6}"/>
    <cellStyle name="ปกติ 14 60" xfId="12867" xr:uid="{81FDF99A-5997-486C-8BA7-A12259716C51}"/>
    <cellStyle name="ปกติ 14 60 2" xfId="12868" xr:uid="{B71FFCB2-73D9-4205-A59D-D70A343AD918}"/>
    <cellStyle name="ปกติ 14 61" xfId="12869" xr:uid="{04040844-7874-477D-A41E-77E906DFB985}"/>
    <cellStyle name="ปกติ 14 61 2" xfId="12870" xr:uid="{39B1BAAA-5ED4-4F29-AF1D-75604DA34C1E}"/>
    <cellStyle name="ปกติ 14 62" xfId="12871" xr:uid="{1DB4D346-989A-484D-B875-238EE0135296}"/>
    <cellStyle name="ปกติ 14 62 2" xfId="12872" xr:uid="{B4A4B326-DC72-4F29-B6DB-1093A9D86950}"/>
    <cellStyle name="ปกติ 14 63" xfId="12873" xr:uid="{9E1F5CA2-E2FE-4685-951F-9B315F571A87}"/>
    <cellStyle name="ปกติ 14 63 2" xfId="12874" xr:uid="{7D6E5540-B1B2-4EC3-8015-FD0BB2A4C959}"/>
    <cellStyle name="ปกติ 14 64" xfId="12875" xr:uid="{DB6F14F2-FF20-4CA3-9A72-509EC0EC3B8A}"/>
    <cellStyle name="ปกติ 14 64 2" xfId="12876" xr:uid="{4FF9C62E-9496-45C2-93D0-99FD1CC66E12}"/>
    <cellStyle name="ปกติ 14 65" xfId="12877" xr:uid="{F45B4C5B-5C5A-46EC-888D-D177964446D4}"/>
    <cellStyle name="ปกติ 14 65 2" xfId="12878" xr:uid="{9EA397DF-E5C3-4371-9555-FFF281F72332}"/>
    <cellStyle name="ปกติ 14 66" xfId="12879" xr:uid="{6B78C8A8-470A-489B-ADBF-04A6BEDB23D5}"/>
    <cellStyle name="ปกติ 14 66 2" xfId="12880" xr:uid="{F1986B50-9228-4C54-902A-B833A3AC1ABB}"/>
    <cellStyle name="ปกติ 14 67" xfId="12881" xr:uid="{1A3DC0C0-3BDE-4847-8B23-4DD6240F67A8}"/>
    <cellStyle name="ปกติ 14 67 2" xfId="12882" xr:uid="{8F6C2272-9CE6-4ACE-A5C3-304984BBC0BB}"/>
    <cellStyle name="ปกติ 14 68" xfId="12883" xr:uid="{3294E1C5-D97C-4FF0-91B1-F943839AD7C4}"/>
    <cellStyle name="ปกติ 14 68 2" xfId="12884" xr:uid="{38F461ED-C578-4E58-A461-67F8FDF6F1FB}"/>
    <cellStyle name="ปกติ 14 69" xfId="12885" xr:uid="{506B31A4-E2B6-4D14-9451-15D90C425AF0}"/>
    <cellStyle name="ปกติ 14 69 2" xfId="12886" xr:uid="{D22AA332-4985-40A2-8632-8E8F9BB12544}"/>
    <cellStyle name="ปกติ 14 7" xfId="12887" xr:uid="{9C9FA878-3320-41AF-AEE2-A890E7714064}"/>
    <cellStyle name="ปกติ 14 7 2" xfId="12888" xr:uid="{F9A4E757-51B0-42B0-929D-A9F77102DED3}"/>
    <cellStyle name="ปกติ 14 70" xfId="12889" xr:uid="{8539B45C-1BF9-41EE-8BBF-F4D78CF23821}"/>
    <cellStyle name="ปกติ 14 8" xfId="12890" xr:uid="{8E26B0DE-432F-416D-9670-C06FC861D360}"/>
    <cellStyle name="ปกติ 14 8 2" xfId="12891" xr:uid="{8847FCE9-C503-4E77-9FDC-4D7F9B9FF457}"/>
    <cellStyle name="ปกติ 14 9" xfId="12892" xr:uid="{34FAB88D-D0B1-41A9-BDAC-D799456BC1B7}"/>
    <cellStyle name="ปกติ 14 9 2" xfId="12893" xr:uid="{CD35CE9D-A27E-4522-8837-B326E4BBBA88}"/>
    <cellStyle name="ปกติ 14_Asia Metal Y2008" xfId="12894" xr:uid="{F56213AF-1A76-4D49-ADF4-FF5B7ED1379D}"/>
    <cellStyle name="ปกติ 15" xfId="12895" xr:uid="{3F30F520-CCE3-4F76-BFCA-C806F84CBCE9}"/>
    <cellStyle name="ปกติ 15 10" xfId="12896" xr:uid="{4C29D3C6-D6B4-4673-85F2-0AE87EE045D2}"/>
    <cellStyle name="ปกติ 15 10 2" xfId="12897" xr:uid="{7BBAD907-3A86-4102-9019-724646D3E993}"/>
    <cellStyle name="ปกติ 15 11" xfId="12898" xr:uid="{754BA6EF-44A9-4937-9527-93FDF4C4B263}"/>
    <cellStyle name="ปกติ 15 11 2" xfId="12899" xr:uid="{378BA7BB-B9B9-410C-B0C7-46EAD8BE106F}"/>
    <cellStyle name="ปกติ 15 12" xfId="12900" xr:uid="{63E79AB6-9A1F-4166-82C1-6E2BCA04BF7E}"/>
    <cellStyle name="ปกติ 15 12 2" xfId="12901" xr:uid="{5A8109E9-AC8F-4AAD-9E5C-D123068D375E}"/>
    <cellStyle name="ปกติ 15 13" xfId="12902" xr:uid="{85C19FF0-8EAF-44D0-A903-3A49DC710328}"/>
    <cellStyle name="ปกติ 15 13 2" xfId="12903" xr:uid="{58E0A682-5FBA-481A-9AC6-D4F0D38A2189}"/>
    <cellStyle name="ปกติ 15 14" xfId="12904" xr:uid="{F6BB41FA-BAC3-451E-9BD0-B4FB9FBBB614}"/>
    <cellStyle name="ปกติ 15 14 2" xfId="12905" xr:uid="{0E6FC00D-457F-44C6-B642-E1E50365664C}"/>
    <cellStyle name="ปกติ 15 15" xfId="12906" xr:uid="{CB96211F-83AE-4945-A431-A87C85211152}"/>
    <cellStyle name="ปกติ 15 15 2" xfId="12907" xr:uid="{8BCD1178-A9DB-49FF-B6FE-ED678647C8E8}"/>
    <cellStyle name="ปกติ 15 16" xfId="12908" xr:uid="{A363FE39-28ED-46A3-88DA-6BD10C5F12C4}"/>
    <cellStyle name="ปกติ 15 16 2" xfId="12909" xr:uid="{2D8041C4-749A-4D2C-864D-AE28F9EE7A82}"/>
    <cellStyle name="ปกติ 15 17" xfId="12910" xr:uid="{56F0E743-85BD-41C2-A6E2-DD17329264C3}"/>
    <cellStyle name="ปกติ 15 17 2" xfId="12911" xr:uid="{E1D107E1-D063-4BB5-81FE-7101D1E2E741}"/>
    <cellStyle name="ปกติ 15 18" xfId="12912" xr:uid="{35DC6F20-4282-4190-B03B-2A1D6EC1D078}"/>
    <cellStyle name="ปกติ 15 18 2" xfId="12913" xr:uid="{7AAE949A-8667-438C-9039-D082E2BFD271}"/>
    <cellStyle name="ปกติ 15 19" xfId="12914" xr:uid="{242EC898-28E5-48C8-8955-587B4AC41D04}"/>
    <cellStyle name="ปกติ 15 19 2" xfId="12915" xr:uid="{4CE2E4DE-5ECD-452A-BDFE-F8A6B0E682D7}"/>
    <cellStyle name="ปกติ 15 2" xfId="12916" xr:uid="{DB724339-5ED8-4499-B4B3-08EC486046D9}"/>
    <cellStyle name="ปกติ 15 2 2" xfId="12917" xr:uid="{FEF9A704-B2D1-42B2-823B-C23595D6537E}"/>
    <cellStyle name="ปกติ 15 20" xfId="12918" xr:uid="{D90D26B1-EB81-42E6-8447-5282486A80FD}"/>
    <cellStyle name="ปกติ 15 20 2" xfId="12919" xr:uid="{9CE8EF5C-5797-463C-B3F3-68C4655445E0}"/>
    <cellStyle name="ปกติ 15 21" xfId="12920" xr:uid="{D0420A57-17C7-4BAF-A6A5-09ED298CDEBE}"/>
    <cellStyle name="ปกติ 15 21 2" xfId="12921" xr:uid="{C733D852-728C-41ED-9EF6-44EAB95B57CF}"/>
    <cellStyle name="ปกติ 15 22" xfId="12922" xr:uid="{757BCDDB-DD3A-487E-9000-211C116483C5}"/>
    <cellStyle name="ปกติ 15 22 2" xfId="12923" xr:uid="{D9BDA9BB-7FB7-4C01-A97B-5BF239C80D3B}"/>
    <cellStyle name="ปกติ 15 23" xfId="12924" xr:uid="{E7BC5523-A654-458E-96EF-DDCD82872238}"/>
    <cellStyle name="ปกติ 15 23 2" xfId="12925" xr:uid="{2DFBD4F3-42C7-46DA-88D1-9BC85693E1BB}"/>
    <cellStyle name="ปกติ 15 24" xfId="12926" xr:uid="{62E8EC19-F86D-4E00-AB5F-90816B64F2B1}"/>
    <cellStyle name="ปกติ 15 24 2" xfId="12927" xr:uid="{C3EC54AD-2945-4ABC-ABCC-48A12A5CE5E4}"/>
    <cellStyle name="ปกติ 15 25" xfId="12928" xr:uid="{C4C69105-6B0D-4570-BD63-3E4D641BB95F}"/>
    <cellStyle name="ปกติ 15 25 2" xfId="12929" xr:uid="{0F624227-549A-4C33-AE8D-37C8BE373C33}"/>
    <cellStyle name="ปกติ 15 26" xfId="12930" xr:uid="{E47D1AA6-EAEF-4081-BAAE-C930500C2BC5}"/>
    <cellStyle name="ปกติ 15 26 2" xfId="12931" xr:uid="{54A7CE92-9588-4C7E-A2A4-CB865DAA1734}"/>
    <cellStyle name="ปกติ 15 27" xfId="12932" xr:uid="{1FC361F5-908B-447E-B17C-8B50B80B3846}"/>
    <cellStyle name="ปกติ 15 27 2" xfId="12933" xr:uid="{C7D3128E-D6D3-4051-91E5-4EF2295F51A3}"/>
    <cellStyle name="ปกติ 15 28" xfId="12934" xr:uid="{B95D3D3B-7DA6-4EB1-B241-88A722DD9AC2}"/>
    <cellStyle name="ปกติ 15 28 2" xfId="12935" xr:uid="{64E6B623-67FC-4DEE-B222-E24752BBAFF3}"/>
    <cellStyle name="ปกติ 15 29" xfId="12936" xr:uid="{1F4A8E2B-C5BB-48F5-8DDB-A1B979578AD3}"/>
    <cellStyle name="ปกติ 15 29 2" xfId="12937" xr:uid="{75124B36-F0A3-4D44-BD13-32AA3F7E08FB}"/>
    <cellStyle name="ปกติ 15 3" xfId="12938" xr:uid="{630DF2AB-6432-446B-9203-A09DA062009B}"/>
    <cellStyle name="ปกติ 15 3 2" xfId="12939" xr:uid="{644DB4ED-E18B-4075-A63A-729C1F7BDB6D}"/>
    <cellStyle name="ปกติ 15 30" xfId="12940" xr:uid="{A121CA53-152F-4F41-8DB2-B00A81E8980C}"/>
    <cellStyle name="ปกติ 15 30 2" xfId="12941" xr:uid="{294F0986-7994-4482-8C01-9191CD446814}"/>
    <cellStyle name="ปกติ 15 31" xfId="12942" xr:uid="{970FF660-4124-4038-8F77-02DC02CDC3A3}"/>
    <cellStyle name="ปกติ 15 31 2" xfId="12943" xr:uid="{736552D2-8829-44D4-9F29-BA854206E051}"/>
    <cellStyle name="ปกติ 15 32" xfId="12944" xr:uid="{6F73CAA0-1D55-4943-9C82-383E50CA70B0}"/>
    <cellStyle name="ปกติ 15 32 2" xfId="12945" xr:uid="{4B4A15FF-540A-4513-A4EB-39EF2178A2DF}"/>
    <cellStyle name="ปกติ 15 33" xfId="12946" xr:uid="{11FC854D-83C4-4E81-9024-9F43B51084F3}"/>
    <cellStyle name="ปกติ 15 33 2" xfId="12947" xr:uid="{670F6440-5E06-419D-AD75-95CCD7A2CD09}"/>
    <cellStyle name="ปกติ 15 34" xfId="12948" xr:uid="{6D837ACD-E418-4B3F-9AE7-2099482F49BB}"/>
    <cellStyle name="ปกติ 15 34 2" xfId="12949" xr:uid="{0ABCA90E-F364-4B5B-9C7E-EF8F36CBBAE8}"/>
    <cellStyle name="ปกติ 15 35" xfId="12950" xr:uid="{1433B727-EA82-40FD-B3D3-A54EB8D96B8B}"/>
    <cellStyle name="ปกติ 15 35 2" xfId="12951" xr:uid="{E4AAF66B-CFCE-4F6C-BBEE-217AA9FF180E}"/>
    <cellStyle name="ปกติ 15 36" xfId="12952" xr:uid="{ABA7A979-62EF-4589-9D0F-0DB58AC9BB67}"/>
    <cellStyle name="ปกติ 15 36 2" xfId="12953" xr:uid="{FFFEE8A0-2C92-4080-A608-ED8769718A78}"/>
    <cellStyle name="ปกติ 15 37" xfId="12954" xr:uid="{2934A5A8-13EB-452F-9693-7F24A9DC8BC7}"/>
    <cellStyle name="ปกติ 15 37 2" xfId="12955" xr:uid="{DD210A6B-3B8D-495E-94FE-A9C3F281E720}"/>
    <cellStyle name="ปกติ 15 38" xfId="12956" xr:uid="{0D0868CC-8428-4BF4-B246-8417F462A485}"/>
    <cellStyle name="ปกติ 15 38 2" xfId="12957" xr:uid="{B2B5D8B7-A99A-4DF3-8399-8D3346F082A4}"/>
    <cellStyle name="ปกติ 15 39" xfId="12958" xr:uid="{77F48673-65A1-435E-BEBB-7D11EDCB143B}"/>
    <cellStyle name="ปกติ 15 39 2" xfId="12959" xr:uid="{25645464-FF6F-40F7-B46E-D726E133766A}"/>
    <cellStyle name="ปกติ 15 4" xfId="12960" xr:uid="{F3F240EE-57A1-4B15-9343-F1E1FCBB2E2F}"/>
    <cellStyle name="ปกติ 15 4 2" xfId="12961" xr:uid="{DDFFC330-D345-4B9C-B766-7AF087DF6B87}"/>
    <cellStyle name="ปกติ 15 40" xfId="12962" xr:uid="{6AB9E689-64D7-47B8-ADB7-669094B4B268}"/>
    <cellStyle name="ปกติ 15 40 2" xfId="12963" xr:uid="{69E49BDF-7D04-490F-BF5B-094AAA1471A8}"/>
    <cellStyle name="ปกติ 15 41" xfId="12964" xr:uid="{434D8240-E734-4101-8FAA-9F0A669F8B3B}"/>
    <cellStyle name="ปกติ 15 41 2" xfId="12965" xr:uid="{11A4BACD-15BA-486B-847F-B9220CE73F45}"/>
    <cellStyle name="ปกติ 15 42" xfId="12966" xr:uid="{BA4EFD09-1A71-45A0-8338-BEEE5086AE45}"/>
    <cellStyle name="ปกติ 15 42 2" xfId="12967" xr:uid="{19E3F7E3-A380-4404-8E0E-23AE329EACF4}"/>
    <cellStyle name="ปกติ 15 43" xfId="12968" xr:uid="{BC872743-7C68-4B5B-ADA1-FDEF2932434B}"/>
    <cellStyle name="ปกติ 15 43 2" xfId="12969" xr:uid="{9CF60310-891C-48D0-B30B-9F73E79A3182}"/>
    <cellStyle name="ปกติ 15 44" xfId="12970" xr:uid="{14A96AC5-FF43-407A-BFC7-98F27BD3432F}"/>
    <cellStyle name="ปกติ 15 44 2" xfId="12971" xr:uid="{496E807C-B626-46AB-9921-13888CD09DE0}"/>
    <cellStyle name="ปกติ 15 45" xfId="12972" xr:uid="{7464CFB5-9E95-44E8-BFD5-2A9AE10F6B73}"/>
    <cellStyle name="ปกติ 15 45 2" xfId="12973" xr:uid="{C53C63A4-D543-447D-8462-213BC2EAC59C}"/>
    <cellStyle name="ปกติ 15 46" xfId="12974" xr:uid="{3521F184-7A53-4B1A-A0D2-BBD3C50DA7E2}"/>
    <cellStyle name="ปกติ 15 46 2" xfId="12975" xr:uid="{9CFB132E-F5F7-450B-973C-26E8B4D099F8}"/>
    <cellStyle name="ปกติ 15 47" xfId="12976" xr:uid="{A0BB8EC5-7528-4B68-BD00-1DBA506E0880}"/>
    <cellStyle name="ปกติ 15 47 2" xfId="12977" xr:uid="{DD978C8B-095F-4C20-ADA5-28EEB92797AB}"/>
    <cellStyle name="ปกติ 15 48" xfId="12978" xr:uid="{6F66274B-0858-43A9-9273-FF84929E5DFA}"/>
    <cellStyle name="ปกติ 15 48 2" xfId="12979" xr:uid="{91EE8DEF-371B-4E08-AF50-D74A99F3DAD2}"/>
    <cellStyle name="ปกติ 15 49" xfId="12980" xr:uid="{70CFB1D8-C92F-4152-AE4C-FB23BCDEAE6C}"/>
    <cellStyle name="ปกติ 15 49 2" xfId="12981" xr:uid="{B1B6EECE-B17C-4767-93B5-329BEC17EAE4}"/>
    <cellStyle name="ปกติ 15 5" xfId="12982" xr:uid="{51CCE7C6-72E6-439A-AE20-44CFF6FE3386}"/>
    <cellStyle name="ปกติ 15 5 2" xfId="12983" xr:uid="{D4D02AE3-5BB7-4917-B221-95D9964980C3}"/>
    <cellStyle name="ปกติ 15 50" xfId="12984" xr:uid="{82A76638-6014-4F45-8096-50C07D754078}"/>
    <cellStyle name="ปกติ 15 50 2" xfId="12985" xr:uid="{C8A1B6FF-C925-4421-9462-60CDD5476798}"/>
    <cellStyle name="ปกติ 15 51" xfId="12986" xr:uid="{A48B399B-216E-4F4F-9005-FA40F4C8FCD1}"/>
    <cellStyle name="ปกติ 15 51 2" xfId="12987" xr:uid="{0499E521-FC52-4E5C-8294-E886DB052507}"/>
    <cellStyle name="ปกติ 15 52" xfId="12988" xr:uid="{1F011C89-82A1-4F16-BED3-9AD0431A1231}"/>
    <cellStyle name="ปกติ 15 52 2" xfId="12989" xr:uid="{8CAB3A19-6FA8-42CC-8C4C-28E85D6F3C96}"/>
    <cellStyle name="ปกติ 15 53" xfId="12990" xr:uid="{5C00E83F-B892-4945-AC94-7DBA5BEA4CF9}"/>
    <cellStyle name="ปกติ 15 53 2" xfId="12991" xr:uid="{A647E92A-F73C-49CB-A734-77AD7A43EFAD}"/>
    <cellStyle name="ปกติ 15 54" xfId="12992" xr:uid="{A3FA90D1-D4B8-4980-B804-C575E2210330}"/>
    <cellStyle name="ปกติ 15 54 2" xfId="12993" xr:uid="{A9503189-41C2-4BED-92C5-A75006B3992C}"/>
    <cellStyle name="ปกติ 15 55" xfId="12994" xr:uid="{46E6D9B1-4FC9-4483-9A2B-7D52CB6D0BA3}"/>
    <cellStyle name="ปกติ 15 55 2" xfId="12995" xr:uid="{0C989C1D-9FAE-4113-BBFF-18B75329824E}"/>
    <cellStyle name="ปกติ 15 56" xfId="12996" xr:uid="{5F888996-3E2B-4A2A-85AB-394F6B09C52A}"/>
    <cellStyle name="ปกติ 15 56 2" xfId="12997" xr:uid="{73D1CDA6-C550-48A4-A4FE-6D6C510BF40D}"/>
    <cellStyle name="ปกติ 15 57" xfId="12998" xr:uid="{548204DF-7C67-42F8-8C1B-36E11C1EF837}"/>
    <cellStyle name="ปกติ 15 57 2" xfId="12999" xr:uid="{B80370F8-F5A1-4DEB-8981-D3CFBA830367}"/>
    <cellStyle name="ปกติ 15 58" xfId="13000" xr:uid="{5CA2DD56-C4AB-49EB-9A2B-A1529C90242F}"/>
    <cellStyle name="ปกติ 15 58 2" xfId="13001" xr:uid="{2754A2B8-1F2D-4173-9B23-1596C4582D77}"/>
    <cellStyle name="ปกติ 15 59" xfId="13002" xr:uid="{6F4EF847-335B-436D-B619-9D2B7F0C8553}"/>
    <cellStyle name="ปกติ 15 59 2" xfId="13003" xr:uid="{E956AA6A-FD7F-4BEA-A23D-BC1A69C3A85E}"/>
    <cellStyle name="ปกติ 15 6" xfId="13004" xr:uid="{635B9A70-F000-4197-A7E0-EB427E18C4B2}"/>
    <cellStyle name="ปกติ 15 6 2" xfId="13005" xr:uid="{0EECAE67-E93B-490A-8B00-BA1A63AB13A3}"/>
    <cellStyle name="ปกติ 15 60" xfId="13006" xr:uid="{54959904-D824-4752-8DE1-BFDC91191823}"/>
    <cellStyle name="ปกติ 15 60 2" xfId="13007" xr:uid="{C7566039-3A00-449D-B878-251B64ECCA82}"/>
    <cellStyle name="ปกติ 15 61" xfId="13008" xr:uid="{D5D07BCF-D7A0-44F9-BB0E-9B8BD7BC299D}"/>
    <cellStyle name="ปกติ 15 61 2" xfId="13009" xr:uid="{EDA8E5BF-B701-4BC3-820D-EB85F04C9514}"/>
    <cellStyle name="ปกติ 15 62" xfId="13010" xr:uid="{812A13C1-21E7-4F31-B3CF-2A3F6E424C4E}"/>
    <cellStyle name="ปกติ 15 62 2" xfId="13011" xr:uid="{91EA97DC-DC0E-4E0D-84F1-A55D98A73DBF}"/>
    <cellStyle name="ปกติ 15 63" xfId="13012" xr:uid="{CF374A5B-1502-4B1A-B99E-2068BC9B0487}"/>
    <cellStyle name="ปกติ 15 63 2" xfId="13013" xr:uid="{A646947F-8C08-403F-838E-DAFB619284E1}"/>
    <cellStyle name="ปกติ 15 64" xfId="13014" xr:uid="{03E1A8F2-C913-427B-8511-37A21DE2CC82}"/>
    <cellStyle name="ปกติ 15 64 2" xfId="13015" xr:uid="{7A5868CC-3802-496F-8445-F30842241A3C}"/>
    <cellStyle name="ปกติ 15 65" xfId="13016" xr:uid="{81EE4352-C976-4C51-A8C0-DD847B3DFAA5}"/>
    <cellStyle name="ปกติ 15 65 2" xfId="13017" xr:uid="{086B204E-D28C-41C9-B2FC-60A5A28D6653}"/>
    <cellStyle name="ปกติ 15 66" xfId="13018" xr:uid="{CA600E63-7056-4E32-9AA4-D810DD2EEC4D}"/>
    <cellStyle name="ปกติ 15 66 2" xfId="13019" xr:uid="{B419F08B-F54B-4623-B3B2-6B9E15ABC0DF}"/>
    <cellStyle name="ปกติ 15 67" xfId="13020" xr:uid="{ECA8B0DF-C441-4F83-98E5-50ADE23F8D2A}"/>
    <cellStyle name="ปกติ 15 67 2" xfId="13021" xr:uid="{952D02A5-CA64-452B-AE49-0BA30A3BB195}"/>
    <cellStyle name="ปกติ 15 68" xfId="13022" xr:uid="{1D2DF0A4-51E1-4FFF-B2D5-EDE7DE1DBAF6}"/>
    <cellStyle name="ปกติ 15 68 2" xfId="13023" xr:uid="{AC82A173-E33F-466B-AF00-7991E36A7271}"/>
    <cellStyle name="ปกติ 15 69" xfId="13024" xr:uid="{C6F3448C-D84F-4CCA-890C-DA9211889CBB}"/>
    <cellStyle name="ปกติ 15 69 2" xfId="13025" xr:uid="{41962218-2E1A-46BF-965E-CDB6B1C5D021}"/>
    <cellStyle name="ปกติ 15 7" xfId="13026" xr:uid="{BE6FC4B0-8F25-4BD7-A302-3CE95E1BA203}"/>
    <cellStyle name="ปกติ 15 7 2" xfId="13027" xr:uid="{C04B31BC-6DDA-4863-B1A8-2151784929C6}"/>
    <cellStyle name="ปกติ 15 70" xfId="13028" xr:uid="{908B393B-6183-4024-B3AF-845B1CA86F0A}"/>
    <cellStyle name="ปกติ 15 8" xfId="13029" xr:uid="{EC74E60C-41B7-4386-A136-732E72AB69D5}"/>
    <cellStyle name="ปกติ 15 8 2" xfId="13030" xr:uid="{4267CFA2-CB58-4CA0-9DB1-D3F9814235A6}"/>
    <cellStyle name="ปกติ 15 9" xfId="13031" xr:uid="{F62EDE4C-CC26-49D8-AEF8-74CE66175525}"/>
    <cellStyle name="ปกติ 15 9 2" xfId="13032" xr:uid="{98FE4AFF-0E69-4732-A065-6DC97E4E8A1C}"/>
    <cellStyle name="ปกติ 15_Asia Metal Y2008" xfId="13033" xr:uid="{8F4C20EB-EE88-483A-8B41-68BAE41488ED}"/>
    <cellStyle name="ปกติ 16" xfId="13034" xr:uid="{A8F25F50-DB46-4053-BB4A-99F8AC4CAD99}"/>
    <cellStyle name="ปกติ 16 10" xfId="13035" xr:uid="{231BE6B0-98C3-4DF9-B567-C4F1A192DCCE}"/>
    <cellStyle name="ปกติ 16 10 2" xfId="13036" xr:uid="{8192BA94-160B-48C7-AD8E-3F123CEEB43C}"/>
    <cellStyle name="ปกติ 16 11" xfId="13037" xr:uid="{9C1D802B-3068-4B5C-B1C6-BE469CBAD9D6}"/>
    <cellStyle name="ปกติ 16 11 2" xfId="13038" xr:uid="{A9E10405-88D5-4259-9960-F26D867D7F41}"/>
    <cellStyle name="ปกติ 16 12" xfId="13039" xr:uid="{C3E51C09-8D3D-436B-B86F-D4858C8C8CD5}"/>
    <cellStyle name="ปกติ 16 12 2" xfId="13040" xr:uid="{C7BCDDC2-D67A-41C1-A971-75BCAC94D1DC}"/>
    <cellStyle name="ปกติ 16 13" xfId="13041" xr:uid="{1900E55E-E440-4691-98F6-D427442192AD}"/>
    <cellStyle name="ปกติ 16 13 2" xfId="13042" xr:uid="{2A86AB25-051E-41A3-927E-22E854C02627}"/>
    <cellStyle name="ปกติ 16 14" xfId="13043" xr:uid="{D5E5A0F7-9052-4CEC-AFC1-B334570BD9DB}"/>
    <cellStyle name="ปกติ 16 14 2" xfId="13044" xr:uid="{F2721CF2-25C1-4F39-934B-6EE854BA0139}"/>
    <cellStyle name="ปกติ 16 15" xfId="13045" xr:uid="{1B3E210D-8591-4DDE-B0C7-B676D09CD328}"/>
    <cellStyle name="ปกติ 16 15 2" xfId="13046" xr:uid="{513FAEE8-64E0-4FCD-B296-9E16A4BA6B46}"/>
    <cellStyle name="ปกติ 16 16" xfId="13047" xr:uid="{83F64B5A-5ABD-4BBA-BDCF-E77A95B17791}"/>
    <cellStyle name="ปกติ 16 16 2" xfId="13048" xr:uid="{F3A01D39-1A19-49AC-A990-40CF82381FF8}"/>
    <cellStyle name="ปกติ 16 17" xfId="13049" xr:uid="{6609689E-0717-40B9-8B2C-FC1D1E5EEF32}"/>
    <cellStyle name="ปกติ 16 17 2" xfId="13050" xr:uid="{B496272A-FBC8-4121-B926-646A0CBECAC8}"/>
    <cellStyle name="ปกติ 16 18" xfId="13051" xr:uid="{5DFBCADC-554F-455B-8696-277A8393D341}"/>
    <cellStyle name="ปกติ 16 18 2" xfId="13052" xr:uid="{EB9C2EDB-3DB6-4042-91ED-97822C8BFF1A}"/>
    <cellStyle name="ปกติ 16 19" xfId="13053" xr:uid="{0048DF9C-032C-4C52-882F-D124394B4F7D}"/>
    <cellStyle name="ปกติ 16 19 2" xfId="13054" xr:uid="{C2481C13-EC03-4B65-A5CA-B68C768B2A7D}"/>
    <cellStyle name="ปกติ 16 2" xfId="13055" xr:uid="{8EFB3EB0-C232-4732-B553-891A44AD0A26}"/>
    <cellStyle name="ปกติ 16 2 2" xfId="13056" xr:uid="{A3C61DAD-9F1C-43A3-B2B6-1D898AD6A0E9}"/>
    <cellStyle name="ปกติ 16 20" xfId="13057" xr:uid="{89C11696-A6C4-4F67-9005-B1350C26BA44}"/>
    <cellStyle name="ปกติ 16 20 2" xfId="13058" xr:uid="{1DADA989-93A4-4B45-A03C-8208DECE8547}"/>
    <cellStyle name="ปกติ 16 21" xfId="13059" xr:uid="{8A555FF0-A04E-464D-83B2-CCFD25856A66}"/>
    <cellStyle name="ปกติ 16 21 2" xfId="13060" xr:uid="{0985CECE-52CA-4A91-A82B-750FB52D3AEC}"/>
    <cellStyle name="ปกติ 16 22" xfId="13061" xr:uid="{17BE6E58-CD29-477F-8677-CE8594555517}"/>
    <cellStyle name="ปกติ 16 22 2" xfId="13062" xr:uid="{B36BF255-C5A3-454E-83A7-208159A07458}"/>
    <cellStyle name="ปกติ 16 23" xfId="13063" xr:uid="{B8F1C9E3-24E7-4FC6-8186-C325A40C5D91}"/>
    <cellStyle name="ปกติ 16 23 2" xfId="13064" xr:uid="{CA88C12C-E56E-46CA-8F61-CD489174AF70}"/>
    <cellStyle name="ปกติ 16 24" xfId="13065" xr:uid="{2EB90217-6E6B-4667-9F98-EA1412B085FD}"/>
    <cellStyle name="ปกติ 16 24 2" xfId="13066" xr:uid="{3D7E114D-74B1-4583-8594-ECE801F3D132}"/>
    <cellStyle name="ปกติ 16 25" xfId="13067" xr:uid="{AB04D5CE-2FFB-47CA-8D9E-747A2689AB91}"/>
    <cellStyle name="ปกติ 16 25 2" xfId="13068" xr:uid="{488C6117-FC99-41F1-A4BB-D47E4914DB55}"/>
    <cellStyle name="ปกติ 16 26" xfId="13069" xr:uid="{6124A991-0423-4B87-8CEE-22235A426599}"/>
    <cellStyle name="ปกติ 16 26 2" xfId="13070" xr:uid="{0CB841EF-7E34-4CF5-84CA-A536B2A18175}"/>
    <cellStyle name="ปกติ 16 27" xfId="13071" xr:uid="{B0B3048C-3FA9-4645-8F18-DE6063DCD0EC}"/>
    <cellStyle name="ปกติ 16 27 2" xfId="13072" xr:uid="{B96C71FD-16C6-4293-8F56-B235D4C2A747}"/>
    <cellStyle name="ปกติ 16 28" xfId="13073" xr:uid="{081ADA91-90C4-4F33-BE26-A941DBEFCD16}"/>
    <cellStyle name="ปกติ 16 28 2" xfId="13074" xr:uid="{987E5CA6-12E4-40D7-B409-E5D183808D68}"/>
    <cellStyle name="ปกติ 16 29" xfId="13075" xr:uid="{B43D6798-2E4F-4C8C-A702-E8A58AF0223C}"/>
    <cellStyle name="ปกติ 16 29 2" xfId="13076" xr:uid="{B38C78BE-2323-4BB9-84A3-8AFF3133C7BC}"/>
    <cellStyle name="ปกติ 16 3" xfId="13077" xr:uid="{C5E608A1-E93C-48E4-B54A-209971C42BC4}"/>
    <cellStyle name="ปกติ 16 3 2" xfId="13078" xr:uid="{25AF04C3-00BF-412B-A207-E3247BD07449}"/>
    <cellStyle name="ปกติ 16 30" xfId="13079" xr:uid="{03F582CA-BACB-4660-90AB-518A4DFF6ED9}"/>
    <cellStyle name="ปกติ 16 30 2" xfId="13080" xr:uid="{1851E021-1CAF-446C-BDB6-33214A89A9E3}"/>
    <cellStyle name="ปกติ 16 31" xfId="13081" xr:uid="{62A7031B-A9B7-4AA4-A611-5337DADFEBC3}"/>
    <cellStyle name="ปกติ 16 31 2" xfId="13082" xr:uid="{9372B81E-9E19-43D4-A132-11AA88024ECC}"/>
    <cellStyle name="ปกติ 16 32" xfId="13083" xr:uid="{1545F237-38C1-4942-BDEC-EDD3553717DA}"/>
    <cellStyle name="ปกติ 16 32 2" xfId="13084" xr:uid="{0A5DA998-3F07-4A5C-AFC3-F59396C2A85D}"/>
    <cellStyle name="ปกติ 16 33" xfId="13085" xr:uid="{CB7C17B9-30D3-4EA8-A792-389F30D6D969}"/>
    <cellStyle name="ปกติ 16 33 2" xfId="13086" xr:uid="{00A3BA69-6487-45AF-8270-EE6692804696}"/>
    <cellStyle name="ปกติ 16 34" xfId="13087" xr:uid="{348C1406-844D-48A7-8F06-5415C61865F8}"/>
    <cellStyle name="ปกติ 16 34 2" xfId="13088" xr:uid="{169C0794-BF12-4189-9818-BBEF91C5F36F}"/>
    <cellStyle name="ปกติ 16 35" xfId="13089" xr:uid="{189E0E57-C6A8-46ED-ACF0-D60E084E3295}"/>
    <cellStyle name="ปกติ 16 35 2" xfId="13090" xr:uid="{34E46DB4-82EF-46C9-8305-4C58483346CC}"/>
    <cellStyle name="ปกติ 16 36" xfId="13091" xr:uid="{D39977B4-FD2C-4939-AD68-F11844257B27}"/>
    <cellStyle name="ปกติ 16 36 2" xfId="13092" xr:uid="{BF5AEA12-FA09-4E23-A488-7EE8EC2325C0}"/>
    <cellStyle name="ปกติ 16 37" xfId="13093" xr:uid="{6ABF4726-36D6-4C5A-B57A-A0FA978A8422}"/>
    <cellStyle name="ปกติ 16 37 2" xfId="13094" xr:uid="{8FC84948-B2BB-4FA9-A683-EBAFCE599885}"/>
    <cellStyle name="ปกติ 16 38" xfId="13095" xr:uid="{6BEA4B31-1444-413B-AE86-8687F61B0DFD}"/>
    <cellStyle name="ปกติ 16 38 2" xfId="13096" xr:uid="{19E0A754-EEFA-48E6-B4EF-DA2DBCC144F0}"/>
    <cellStyle name="ปกติ 16 39" xfId="13097" xr:uid="{64D61978-8155-4C36-867B-F7421C71406D}"/>
    <cellStyle name="ปกติ 16 39 2" xfId="13098" xr:uid="{A79EB8B6-8A64-4A33-9AC1-0AD362C73BB7}"/>
    <cellStyle name="ปกติ 16 4" xfId="13099" xr:uid="{C275D91C-BFCB-41AD-AEB2-2070A75A14EB}"/>
    <cellStyle name="ปกติ 16 4 2" xfId="13100" xr:uid="{B8DFC5A5-7DB6-43F4-9625-29EF80D3EE90}"/>
    <cellStyle name="ปกติ 16 40" xfId="13101" xr:uid="{9B5B1345-5CB3-40C5-AB8A-6FAE54FBA2B2}"/>
    <cellStyle name="ปกติ 16 40 2" xfId="13102" xr:uid="{526806AE-25B7-453D-B73D-5CA21EE2B9E5}"/>
    <cellStyle name="ปกติ 16 41" xfId="13103" xr:uid="{02304956-14A9-424C-9BAB-9611FFC13F8D}"/>
    <cellStyle name="ปกติ 16 41 2" xfId="13104" xr:uid="{0F30ACD3-1870-4B11-BF38-EC823CC413F0}"/>
    <cellStyle name="ปกติ 16 42" xfId="13105" xr:uid="{122ED0A3-85F7-4C27-9C15-E8C5D849B16B}"/>
    <cellStyle name="ปกติ 16 42 2" xfId="13106" xr:uid="{99711731-08B9-4ABA-8962-6857CD54BA5B}"/>
    <cellStyle name="ปกติ 16 43" xfId="13107" xr:uid="{1F8D4F5E-8181-418F-BF7A-0CF1EC51EB84}"/>
    <cellStyle name="ปกติ 16 43 2" xfId="13108" xr:uid="{BA0875DE-259D-4C94-9A1A-D61EC2C87862}"/>
    <cellStyle name="ปกติ 16 44" xfId="13109" xr:uid="{E53A1B87-5AFD-4093-AF3A-A2616BDAA281}"/>
    <cellStyle name="ปกติ 16 44 2" xfId="13110" xr:uid="{792DCDB6-011D-4159-8659-75F1116EA8E9}"/>
    <cellStyle name="ปกติ 16 45" xfId="13111" xr:uid="{3B7BE795-499F-477B-B1A8-2A36D36FA2BD}"/>
    <cellStyle name="ปกติ 16 45 2" xfId="13112" xr:uid="{985C281E-ED0C-425B-9174-F1EEC70083C2}"/>
    <cellStyle name="ปกติ 16 46" xfId="13113" xr:uid="{C3145CCA-1A0C-489B-B75C-A29941AF7B4A}"/>
    <cellStyle name="ปกติ 16 46 2" xfId="13114" xr:uid="{DD43FC7E-8FD0-4120-AE5E-4AF532CBAB7D}"/>
    <cellStyle name="ปกติ 16 47" xfId="13115" xr:uid="{B8B493AF-E66E-4326-85DA-C0B2E33163D0}"/>
    <cellStyle name="ปกติ 16 47 2" xfId="13116" xr:uid="{4193D84B-4890-4FBB-A11A-BF78640EB899}"/>
    <cellStyle name="ปกติ 16 48" xfId="13117" xr:uid="{A0FC5EE7-C25B-4A42-9154-6D9A9A86C976}"/>
    <cellStyle name="ปกติ 16 48 2" xfId="13118" xr:uid="{526582E1-D33B-4CB3-8654-110E899426D4}"/>
    <cellStyle name="ปกติ 16 49" xfId="13119" xr:uid="{4D7D990A-13CC-469E-858E-03035D635E9D}"/>
    <cellStyle name="ปกติ 16 49 2" xfId="13120" xr:uid="{C658CBFB-9C36-4493-B2B6-EED0D7830154}"/>
    <cellStyle name="ปกติ 16 5" xfId="13121" xr:uid="{F23067D8-56DF-4C04-A3C3-BABE811932F2}"/>
    <cellStyle name="ปกติ 16 5 2" xfId="13122" xr:uid="{B4587A26-6266-4F33-AB0E-91C13CC0952D}"/>
    <cellStyle name="ปกติ 16 50" xfId="13123" xr:uid="{9188920B-9E6F-4B29-94EF-9B3445A4F357}"/>
    <cellStyle name="ปกติ 16 50 2" xfId="13124" xr:uid="{44650844-DE49-4E7C-9548-7313144ACE02}"/>
    <cellStyle name="ปกติ 16 51" xfId="13125" xr:uid="{05B2ABE4-3D71-4347-AE8F-4C9C2ECF763A}"/>
    <cellStyle name="ปกติ 16 51 2" xfId="13126" xr:uid="{9850738F-6691-4AD1-97C2-906B3148303F}"/>
    <cellStyle name="ปกติ 16 52" xfId="13127" xr:uid="{840A4086-00C5-4EA5-BE50-6F80500A1D5E}"/>
    <cellStyle name="ปกติ 16 52 2" xfId="13128" xr:uid="{C806765F-5413-4857-B990-5ED418A4F311}"/>
    <cellStyle name="ปกติ 16 53" xfId="13129" xr:uid="{414A0E81-EB32-41FB-A72C-6338FDF29382}"/>
    <cellStyle name="ปกติ 16 53 2" xfId="13130" xr:uid="{E05AA6EA-8B77-4F69-9051-C044736A39F9}"/>
    <cellStyle name="ปกติ 16 54" xfId="13131" xr:uid="{9C80E3A2-8ED1-46A7-8806-5065E60D9228}"/>
    <cellStyle name="ปกติ 16 54 2" xfId="13132" xr:uid="{76A8185A-3107-4774-AFFF-4A420BBF1097}"/>
    <cellStyle name="ปกติ 16 55" xfId="13133" xr:uid="{83F1A5A5-7977-47EC-AECF-C1F9BC3C90C4}"/>
    <cellStyle name="ปกติ 16 55 2" xfId="13134" xr:uid="{8B73335A-1E3D-4E07-9384-6769C39EAC89}"/>
    <cellStyle name="ปกติ 16 56" xfId="13135" xr:uid="{F5587D41-14FA-4F15-BB38-543CA05A7313}"/>
    <cellStyle name="ปกติ 16 56 2" xfId="13136" xr:uid="{7778BF49-5F6E-4465-ABCC-1F2CAB8354D8}"/>
    <cellStyle name="ปกติ 16 57" xfId="13137" xr:uid="{0792FB58-8F33-4812-BAF3-59BBC3419645}"/>
    <cellStyle name="ปกติ 16 57 2" xfId="13138" xr:uid="{415BD23F-AF38-480C-BF05-1FFC401FF172}"/>
    <cellStyle name="ปกติ 16 58" xfId="13139" xr:uid="{00313E7A-5355-4036-BD7F-330B6B84858E}"/>
    <cellStyle name="ปกติ 16 58 2" xfId="13140" xr:uid="{2839332C-1D7E-4E3B-B60E-5A31B4503782}"/>
    <cellStyle name="ปกติ 16 59" xfId="13141" xr:uid="{188D8D13-20E2-40A6-B280-40E369D7698A}"/>
    <cellStyle name="ปกติ 16 59 2" xfId="13142" xr:uid="{9BD142CD-771E-4A69-AF74-F9ABD15AB9BA}"/>
    <cellStyle name="ปกติ 16 6" xfId="13143" xr:uid="{82488B22-1827-439F-B241-F35C8B142514}"/>
    <cellStyle name="ปกติ 16 6 2" xfId="13144" xr:uid="{03332427-61EE-42C6-8E42-8B2C6ACB24AD}"/>
    <cellStyle name="ปกติ 16 60" xfId="13145" xr:uid="{10AD7B08-6743-463D-B522-DD3E1F68E697}"/>
    <cellStyle name="ปกติ 16 60 2" xfId="13146" xr:uid="{12F72EDB-0B50-4E31-97F8-E70B87E75CFF}"/>
    <cellStyle name="ปกติ 16 61" xfId="13147" xr:uid="{8DE33849-6E8F-4C82-A061-C691CBE19877}"/>
    <cellStyle name="ปกติ 16 61 2" xfId="13148" xr:uid="{0E9F3DF2-A7D7-49AF-BECF-D10CFDBC89CF}"/>
    <cellStyle name="ปกติ 16 62" xfId="13149" xr:uid="{BD5241F6-D293-4DF8-99BA-2BE6C629593B}"/>
    <cellStyle name="ปกติ 16 62 2" xfId="13150" xr:uid="{013FB8FA-91E3-499C-A61F-1962F4769146}"/>
    <cellStyle name="ปกติ 16 63" xfId="13151" xr:uid="{65948753-943D-4552-96D2-CC6DB1FE5B7F}"/>
    <cellStyle name="ปกติ 16 63 2" xfId="13152" xr:uid="{72E81C31-2F9F-4481-B4B6-4A57764310ED}"/>
    <cellStyle name="ปกติ 16 64" xfId="13153" xr:uid="{A3E5FFDA-8B43-45EF-89C8-FC9C9B1B0EBC}"/>
    <cellStyle name="ปกติ 16 64 2" xfId="13154" xr:uid="{FB779995-3625-4E8F-BB31-D7E6D2199BE0}"/>
    <cellStyle name="ปกติ 16 65" xfId="13155" xr:uid="{90E9FFF7-4069-4819-87AF-164D09C3F6A7}"/>
    <cellStyle name="ปกติ 16 65 2" xfId="13156" xr:uid="{DE0BF87D-F90B-4820-9655-B36FE17F4351}"/>
    <cellStyle name="ปกติ 16 66" xfId="13157" xr:uid="{062B15E5-0DB8-45A2-B5E4-92E82FFAA522}"/>
    <cellStyle name="ปกติ 16 66 2" xfId="13158" xr:uid="{C58A542F-70FE-425F-A01B-D17C6F9E14C7}"/>
    <cellStyle name="ปกติ 16 67" xfId="13159" xr:uid="{9AEE4C44-8C01-46D9-919F-3C4930D29942}"/>
    <cellStyle name="ปกติ 16 67 2" xfId="13160" xr:uid="{B8D21EA0-33AA-4144-A47B-866327D62108}"/>
    <cellStyle name="ปกติ 16 68" xfId="13161" xr:uid="{7FA073D5-D20C-4E48-91A1-34BFEEAE2FC4}"/>
    <cellStyle name="ปกติ 16 68 2" xfId="13162" xr:uid="{3EEC6E00-478F-4CEF-AEF8-5416AD320E7A}"/>
    <cellStyle name="ปกติ 16 69" xfId="13163" xr:uid="{DA2ECE1E-5E1F-4BC0-9826-F4212A4F3794}"/>
    <cellStyle name="ปกติ 16 69 2" xfId="13164" xr:uid="{7516C4CE-FA22-4799-98C8-E052AE475566}"/>
    <cellStyle name="ปกติ 16 7" xfId="13165" xr:uid="{2BE1BD4F-BDF5-4739-9270-F1ACE71B1A59}"/>
    <cellStyle name="ปกติ 16 7 2" xfId="13166" xr:uid="{D1481948-FD51-44FB-B2E0-9E819DC02D3E}"/>
    <cellStyle name="ปกติ 16 70" xfId="13167" xr:uid="{94CE5CDC-98D3-4870-AA1F-B54942DF274D}"/>
    <cellStyle name="ปกติ 16 8" xfId="13168" xr:uid="{EB79C04A-ED03-42C5-ACA4-5C4965BB5BD4}"/>
    <cellStyle name="ปกติ 16 8 2" xfId="13169" xr:uid="{1241865B-20EC-4A10-B50A-7C17109D554B}"/>
    <cellStyle name="ปกติ 16 9" xfId="13170" xr:uid="{0F82BC29-8486-4C58-82B1-7EF06C9BD816}"/>
    <cellStyle name="ปกติ 16 9 2" xfId="13171" xr:uid="{A26E94EB-75AD-4D26-A642-2A8C96A73060}"/>
    <cellStyle name="ปกติ 16_Asia Metal Y2008" xfId="13172" xr:uid="{D16A3A24-27FD-4907-A9BD-13D696987BF4}"/>
    <cellStyle name="ปกติ 17" xfId="13173" xr:uid="{BF4DA37C-E6A7-46BC-A5CB-CA3F38C62AFC}"/>
    <cellStyle name="ปกติ 17 2" xfId="13174" xr:uid="{EFDB357F-8B02-4A38-9F19-1882C2A24A3A}"/>
    <cellStyle name="ปกติ 17 3" xfId="13175" xr:uid="{683C1E78-6BAF-46CA-AA5C-37A2C10F00A0}"/>
    <cellStyle name="ปกติ 18" xfId="13176" xr:uid="{1E9D29C1-D79A-49B3-9441-98A0651400AA}"/>
    <cellStyle name="ปกติ 18 2" xfId="13177" xr:uid="{908E0F17-557A-45BA-803B-81420C1ECFA7}"/>
    <cellStyle name="ปกติ 18 2 2" xfId="13178" xr:uid="{C24C184F-92AD-419E-95A7-4824AF9032FF}"/>
    <cellStyle name="ปกติ 18 3" xfId="13179" xr:uid="{C4BD1666-CD74-4E58-9330-44C01034F7E6}"/>
    <cellStyle name="ปกติ 18 4" xfId="13180" xr:uid="{BB65E8E8-C520-4859-95BE-F00C50AEB971}"/>
    <cellStyle name="ปกติ 19" xfId="13181" xr:uid="{2068706F-0416-4D85-A682-94E530C1124F}"/>
    <cellStyle name="ปกติ 19 2" xfId="13182" xr:uid="{56DBF82F-9184-4349-93FC-F427FB89E011}"/>
    <cellStyle name="ปกติ 19 2 2" xfId="13183" xr:uid="{F6DE7880-61A2-477B-86FF-B6286A440974}"/>
    <cellStyle name="ปกติ 19 3" xfId="13184" xr:uid="{67393EE2-3B35-41FB-95AD-01B60344D884}"/>
    <cellStyle name="ปกติ 2" xfId="5355" xr:uid="{000FD383-B80D-48CE-B29E-FB954BC0D2B3}"/>
    <cellStyle name="ปกติ 2 2" xfId="101" xr:uid="{8824259A-62A5-40C4-98FD-6344A4B26C55}"/>
    <cellStyle name="ปกติ 2 2 2" xfId="5356" xr:uid="{1F6A7B6C-7255-4DC3-AE26-A62AF1E01E8E}"/>
    <cellStyle name="ปกติ 2 2 2 2" xfId="13185" xr:uid="{F385C94C-19C5-4FAE-BD01-2514EB6DCDBE}"/>
    <cellStyle name="ปกติ 2 2 2 2 2" xfId="18332" xr:uid="{B04EA18E-8D18-4CD8-8941-F857956ABEB9}"/>
    <cellStyle name="ปกติ 2 2 3" xfId="6043" xr:uid="{07843AC5-035B-4D0B-809F-D245E950AE88}"/>
    <cellStyle name="ปกติ 2 2 4" xfId="6068" xr:uid="{332EF7FD-9D59-42BA-A169-076C38D3D928}"/>
    <cellStyle name="ปกติ 2 2 4 2" xfId="15789" xr:uid="{E289674E-3849-4708-9D84-0D3710CD57F3}"/>
    <cellStyle name="ปกติ 2 2 4 2 2" xfId="23292" xr:uid="{A06187AF-F442-4149-86FB-FD7D56CC42F1}"/>
    <cellStyle name="ปกติ 2 2 4 3" xfId="20198" xr:uid="{A62EE9B6-CD42-42D6-8C5E-743CF0F7AA38}"/>
    <cellStyle name="ปกติ 2 2 5" xfId="10764" xr:uid="{626BBF47-E219-4DCD-8FEE-E22936EC9C6B}"/>
    <cellStyle name="ปกติ 2 2 5 2" xfId="17337" xr:uid="{61A36DFE-B879-47CC-BAEA-9D3F2B61E940}"/>
    <cellStyle name="ปกติ 2 2 5 2 2" xfId="24792" xr:uid="{17044113-D1DC-463E-AE9B-3C7895EC2834}"/>
    <cellStyle name="ปกติ 2 2 5 3" xfId="21695" xr:uid="{2CB1EDC1-94E4-4F5B-B06E-7EBCF5BBFF3F}"/>
    <cellStyle name="ปกติ 2 2 6" xfId="14242" xr:uid="{EB5B7F1A-D5F1-452F-8D66-CE8D8689C6B2}"/>
    <cellStyle name="ปกติ 2 2 6 2" xfId="21947" xr:uid="{BE064EDF-9A48-43CB-AB6B-9F1491D11F03}"/>
    <cellStyle name="ปกติ 2 2 7" xfId="17713" xr:uid="{8781737D-D49B-4F9B-9F1C-E6F0123D6157}"/>
    <cellStyle name="ปกติ 2 2 8" xfId="29284" xr:uid="{D6057129-6A18-41B6-B8BA-4A7DD9386604}"/>
    <cellStyle name="ปกติ 2 3" xfId="5357" xr:uid="{223DE92B-07A1-4C30-B0A2-737FD450546D}"/>
    <cellStyle name="ปกติ 2 3 2" xfId="13187" xr:uid="{34E49C65-7B41-413C-B4D5-561AA745CC5B}"/>
    <cellStyle name="ปกติ 2 3 3" xfId="13186" xr:uid="{DDDF1C86-F5D8-4596-903B-728E4B549FBB}"/>
    <cellStyle name="ปกติ 2 3 3 2" xfId="18333" xr:uid="{C1725E1E-C428-4A6D-9B90-785FC9BF798B}"/>
    <cellStyle name="ปกติ 2 4" xfId="5358" xr:uid="{FD02D140-AC6D-434B-824C-8BD95CBCF659}"/>
    <cellStyle name="ปกติ 2 4 2" xfId="13188" xr:uid="{216BFAED-9608-4E8C-86C1-725CA5B2520B}"/>
    <cellStyle name="ปกติ 2 4 2 2" xfId="18334" xr:uid="{7E003898-E03D-4119-8C57-74C90A947418}"/>
    <cellStyle name="ปกติ 2 5" xfId="5359" xr:uid="{86B2B553-486B-4309-9496-19ECAFDB5AF8}"/>
    <cellStyle name="ปกติ 2 5 2" xfId="13189" xr:uid="{B3307D2B-557E-4D98-929D-5E47633192C3}"/>
    <cellStyle name="ปกติ 2 5 2 2" xfId="18335" xr:uid="{42349E41-2E2C-4866-A433-AF20EAB31449}"/>
    <cellStyle name="ปกติ 2 6" xfId="6042" xr:uid="{A2322EB5-A9A4-4C81-95B2-81355F2F912E}"/>
    <cellStyle name="ปกติ 2 7" xfId="29550" xr:uid="{8A5CA643-34E8-4228-A838-8CDFE203C77B}"/>
    <cellStyle name="ปกติ 2_Jutha - Q3'09 - Nook" xfId="13190" xr:uid="{15293EFA-81EB-4CBD-A392-520F42DD4755}"/>
    <cellStyle name="ปกติ 20" xfId="13191" xr:uid="{54FCFEB1-C25A-4DF0-92BC-53AE337923B6}"/>
    <cellStyle name="ปกติ 21" xfId="13192" xr:uid="{3A6D2A00-9E06-47FA-B53B-7880DCD2A9ED}"/>
    <cellStyle name="ปกติ 22" xfId="13193" xr:uid="{A16B20DA-2F5C-47A7-8D98-0C4D52E522B2}"/>
    <cellStyle name="ปกติ 23" xfId="13194" xr:uid="{7E7910FC-13D4-4EF9-9749-6A5199578613}"/>
    <cellStyle name="ปกติ 24" xfId="13195" xr:uid="{79646F5E-5315-40BB-9D64-B5DDB900E49C}"/>
    <cellStyle name="ปกติ 25" xfId="13196" xr:uid="{18F7F5BA-C93F-44F4-BAC2-55BB8C7BE945}"/>
    <cellStyle name="ปกติ 26" xfId="13197" xr:uid="{7AE25AAA-F393-4B62-8DB9-6C203F378289}"/>
    <cellStyle name="ปกติ 27" xfId="13198" xr:uid="{B6B82A01-8151-4299-ADBD-A8EA746DD2D0}"/>
    <cellStyle name="ปกติ 28" xfId="13199" xr:uid="{1000BC41-D2E7-464A-89F6-5CCD0DA02375}"/>
    <cellStyle name="ปกติ 29" xfId="13200" xr:uid="{8B294756-3E47-425A-8C32-3980CA3F1C90}"/>
    <cellStyle name="ปกติ 3" xfId="5360" xr:uid="{50E9C1A7-9E79-4836-9A02-99F1D0D24F50}"/>
    <cellStyle name="ปกติ 3 10" xfId="13201" xr:uid="{5C42D00D-3B23-4A74-B05A-08F98D2E4747}"/>
    <cellStyle name="ปกติ 3 10 2" xfId="13202" xr:uid="{BD777422-3844-40FF-ACB8-650A61A89BA6}"/>
    <cellStyle name="ปกติ 3 11" xfId="13203" xr:uid="{D9034483-C559-446E-98D0-EC03FBAF87FB}"/>
    <cellStyle name="ปกติ 3 11 2" xfId="13204" xr:uid="{9D285C8C-7310-4EB7-9E66-3BA632729135}"/>
    <cellStyle name="ปกติ 3 12" xfId="13205" xr:uid="{AD402BCC-875C-4069-B587-7189999A6374}"/>
    <cellStyle name="ปกติ 3 12 2" xfId="13206" xr:uid="{E00C747E-0761-4C2B-9B3B-6BD1C039AC42}"/>
    <cellStyle name="ปกติ 3 13" xfId="13207" xr:uid="{47AD95A7-CDB8-45E9-9A86-85928765D839}"/>
    <cellStyle name="ปกติ 3 13 2" xfId="13208" xr:uid="{14E26B40-738F-4584-996F-2DE653F799E2}"/>
    <cellStyle name="ปกติ 3 14" xfId="13209" xr:uid="{5A507D05-5065-417A-A653-B8693A17F1CF}"/>
    <cellStyle name="ปกติ 3 14 2" xfId="13210" xr:uid="{EBB06398-BB85-4915-9ABB-C41971008848}"/>
    <cellStyle name="ปกติ 3 15" xfId="13211" xr:uid="{8CBB5458-21FB-491A-BB68-5F5C94A7815F}"/>
    <cellStyle name="ปกติ 3 15 2" xfId="13212" xr:uid="{D5D4798A-D9ED-470F-AA0B-57CDA43B64F5}"/>
    <cellStyle name="ปกติ 3 16" xfId="13213" xr:uid="{ED2345BE-E983-469A-A13D-2AD178098BA2}"/>
    <cellStyle name="ปกติ 3 16 2" xfId="13214" xr:uid="{7FED6B90-F7B2-4BD1-9D07-561E4CB78215}"/>
    <cellStyle name="ปกติ 3 17" xfId="13215" xr:uid="{A6AED360-ED4B-4478-AE88-B41657C421DF}"/>
    <cellStyle name="ปกติ 3 17 2" xfId="13216" xr:uid="{DB43B6BB-F101-4377-94DB-222A3BE813C1}"/>
    <cellStyle name="ปกติ 3 18" xfId="13217" xr:uid="{FE5E9A44-5FD2-466F-AA9E-A7D64F495C78}"/>
    <cellStyle name="ปกติ 3 18 2" xfId="13218" xr:uid="{CE6E8C7B-FE5A-4BA8-9FF3-99B8270B9678}"/>
    <cellStyle name="ปกติ 3 19" xfId="13219" xr:uid="{B0B5930A-EDCD-4FCA-B259-CA93DC0F8B17}"/>
    <cellStyle name="ปกติ 3 19 2" xfId="13220" xr:uid="{D7ADD9F3-DF18-4F69-AF94-1CE17BA5DA58}"/>
    <cellStyle name="ปกติ 3 2" xfId="5361" xr:uid="{9FC5937E-2342-4BB1-A8D4-16256FFFF0DE}"/>
    <cellStyle name="ปกติ 3 2 2" xfId="10302" xr:uid="{4696E303-0832-464F-84D8-8DEB4AB021A2}"/>
    <cellStyle name="ปกติ 3 2 2 2" xfId="13222" xr:uid="{C2FC88F6-5BFE-45CD-B3AF-C7E02D677370}"/>
    <cellStyle name="ปกติ 3 2 2 2 2" xfId="17277" xr:uid="{BDA67CA8-2591-4DA1-9F5B-0F704960257B}"/>
    <cellStyle name="ปกติ 3 2 2 2 3" xfId="30174" xr:uid="{96FF7762-E266-4060-87DB-0D6940CCB084}"/>
    <cellStyle name="ปกติ 3 2 2 3" xfId="18448" xr:uid="{362BA857-32C4-4965-9DB6-8F76B6F16233}"/>
    <cellStyle name="ปกติ 3 2 3" xfId="10935" xr:uid="{300D24F8-234D-41D9-A38F-A01B418407F4}"/>
    <cellStyle name="ปกติ 3 2 3 2" xfId="17508" xr:uid="{4D424E38-A493-4AB6-9430-3BA55C7FE22C}"/>
    <cellStyle name="ปกติ 3 2 3 2 2" xfId="24943" xr:uid="{90220C59-2C60-49ED-B7A1-B89664F4BF28}"/>
    <cellStyle name="ปกติ 3 2 3 3" xfId="21857" xr:uid="{057D7314-C7AD-459E-ACFE-6B3D4AA3FDE8}"/>
    <cellStyle name="ปกติ 3 2 4" xfId="13221" xr:uid="{8B01DC4A-50EF-428D-AF11-2C1E6CC82E52}"/>
    <cellStyle name="ปกติ 3 2 4 2" xfId="15729" xr:uid="{1CDE4DCB-5AF2-440C-A709-431F5CBF2948}"/>
    <cellStyle name="ปกติ 3 2 4 3" xfId="30173" xr:uid="{81B9FBBF-D902-4CEB-80A0-8004045F9187}"/>
    <cellStyle name="ปกติ 3 2 5" xfId="18336" xr:uid="{CF007B9D-E007-4B21-8023-9017084609F2}"/>
    <cellStyle name="ปกติ 3 20" xfId="13223" xr:uid="{1D42420D-316F-4F75-9553-8DC1776BB004}"/>
    <cellStyle name="ปกติ 3 20 2" xfId="13224" xr:uid="{B4AF1807-66FD-410B-B424-08FAE2027D83}"/>
    <cellStyle name="ปกติ 3 21" xfId="13225" xr:uid="{110A93DD-24A6-4887-BCFB-C0B3C3F0D4E0}"/>
    <cellStyle name="ปกติ 3 21 2" xfId="13226" xr:uid="{AC6A7219-AEA5-4161-A282-C19BBB818F1C}"/>
    <cellStyle name="ปกติ 3 22" xfId="13227" xr:uid="{05DE31DE-26AF-4148-AB49-BBB6F937B6A8}"/>
    <cellStyle name="ปกติ 3 22 2" xfId="13228" xr:uid="{743F6D09-683D-463C-816E-095BA9D9C72E}"/>
    <cellStyle name="ปกติ 3 23" xfId="13229" xr:uid="{6A417AE9-7625-43CB-B0A8-7D3B9E7006EA}"/>
    <cellStyle name="ปกติ 3 23 2" xfId="13230" xr:uid="{31A09E3C-CD73-4D56-95A6-EBFE4B317955}"/>
    <cellStyle name="ปกติ 3 24" xfId="13231" xr:uid="{593B8ACA-4025-4348-BFB7-A2D3761B2050}"/>
    <cellStyle name="ปกติ 3 24 2" xfId="13232" xr:uid="{81A09F4C-8E0C-4904-8E47-6DA4637F0F1F}"/>
    <cellStyle name="ปกติ 3 25" xfId="13233" xr:uid="{289F8D8B-EFAA-4203-96DB-FAD2C6890E75}"/>
    <cellStyle name="ปกติ 3 25 2" xfId="13234" xr:uid="{826CC777-BDF5-4DAE-9BFC-C136F8617A88}"/>
    <cellStyle name="ปกติ 3 26" xfId="13235" xr:uid="{26179EE6-40AB-4C1B-8216-F6173373B52E}"/>
    <cellStyle name="ปกติ 3 26 2" xfId="13236" xr:uid="{4EAE7F42-EAC5-46DB-AAA9-867B7A880409}"/>
    <cellStyle name="ปกติ 3 27" xfId="13237" xr:uid="{55B5D537-3450-46EE-9846-5D247221780D}"/>
    <cellStyle name="ปกติ 3 27 2" xfId="13238" xr:uid="{C666CE43-E998-4B82-BE89-5C9E81651522}"/>
    <cellStyle name="ปกติ 3 28" xfId="13239" xr:uid="{9DEE81C8-3A92-43BE-A01C-39F5FA94B83E}"/>
    <cellStyle name="ปกติ 3 28 2" xfId="13240" xr:uid="{210DD91F-FD90-4E0A-84EE-8654B9F29A0A}"/>
    <cellStyle name="ปกติ 3 29" xfId="13241" xr:uid="{C3B7E636-208B-4DD5-BA51-194627821B39}"/>
    <cellStyle name="ปกติ 3 29 2" xfId="13242" xr:uid="{4A824EB9-B0B4-4B6C-9E28-10EC10CF4DE7}"/>
    <cellStyle name="ปกติ 3 3" xfId="13243" xr:uid="{F788D0DE-D502-45F9-A05D-DA3B1E484C77}"/>
    <cellStyle name="ปกติ 3 3 2" xfId="13244" xr:uid="{0C46CC79-1565-40A3-BC17-72C67E3ACCB5}"/>
    <cellStyle name="ปกติ 3 30" xfId="13245" xr:uid="{C55EA249-227F-45CD-9B54-74804954A835}"/>
    <cellStyle name="ปกติ 3 30 2" xfId="13246" xr:uid="{002AFDBE-68AC-41A5-8CE6-C17E8F6035C7}"/>
    <cellStyle name="ปกติ 3 31" xfId="13247" xr:uid="{9280DC19-8354-4E03-B5EE-38AAA724DB8E}"/>
    <cellStyle name="ปกติ 3 31 2" xfId="13248" xr:uid="{A4D49493-1145-47E7-97DB-AF9CB12F5EB0}"/>
    <cellStyle name="ปกติ 3 32" xfId="13249" xr:uid="{BAA96DA4-164A-4627-92E3-280F466B4E51}"/>
    <cellStyle name="ปกติ 3 32 2" xfId="13250" xr:uid="{1E152A00-0AFB-47AA-8150-52EABB92E813}"/>
    <cellStyle name="ปกติ 3 33" xfId="13251" xr:uid="{40550BB9-E651-4E26-908E-D68351DAAD4B}"/>
    <cellStyle name="ปกติ 3 33 2" xfId="13252" xr:uid="{E44528F7-E8D5-4D25-8C3D-9FE211EC3D27}"/>
    <cellStyle name="ปกติ 3 34" xfId="13253" xr:uid="{887F9C57-E540-41C0-96C8-D68A2663FBFA}"/>
    <cellStyle name="ปกติ 3 34 2" xfId="13254" xr:uid="{83F37F7E-F44B-472E-B266-3F86F107BBFB}"/>
    <cellStyle name="ปกติ 3 35" xfId="13255" xr:uid="{FABCD792-888A-43DA-AE6E-C0834C75E664}"/>
    <cellStyle name="ปกติ 3 35 2" xfId="13256" xr:uid="{EFFCA23E-FF10-4339-9543-A2A3DF997CE8}"/>
    <cellStyle name="ปกติ 3 36" xfId="13257" xr:uid="{B46E9056-8DFD-46CA-A3CD-EE1F024DA633}"/>
    <cellStyle name="ปกติ 3 36 2" xfId="13258" xr:uid="{D16A73BD-00E1-4611-A595-582698ED578F}"/>
    <cellStyle name="ปกติ 3 37" xfId="13259" xr:uid="{54BA61FA-1726-44D6-93B0-321526CE67C1}"/>
    <cellStyle name="ปกติ 3 37 2" xfId="13260" xr:uid="{24525681-AD00-4DF4-89CC-137B69BDD129}"/>
    <cellStyle name="ปกติ 3 38" xfId="13261" xr:uid="{C5502EA6-C662-47D2-9C4D-F8381133ACDF}"/>
    <cellStyle name="ปกติ 3 38 2" xfId="13262" xr:uid="{E407C44E-A750-44A6-B371-2D23CEA87A86}"/>
    <cellStyle name="ปกติ 3 39" xfId="13263" xr:uid="{C5332555-635E-4B0E-8BA4-468545360840}"/>
    <cellStyle name="ปกติ 3 39 2" xfId="13264" xr:uid="{1A26FA33-B1E1-4B5E-86EC-B2631E68BF8E}"/>
    <cellStyle name="ปกติ 3 4" xfId="13265" xr:uid="{3D15452C-8312-40E9-9AD6-94A3F74FF687}"/>
    <cellStyle name="ปกติ 3 4 2" xfId="13266" xr:uid="{263EBC68-2B72-478C-BB2E-F377ED7410B5}"/>
    <cellStyle name="ปกติ 3 40" xfId="13267" xr:uid="{B883E285-BCCF-4C0E-8082-08488A1B6AC3}"/>
    <cellStyle name="ปกติ 3 40 2" xfId="13268" xr:uid="{0F9F81BA-FEB5-4F2C-AEE2-B385463416E1}"/>
    <cellStyle name="ปกติ 3 41" xfId="13269" xr:uid="{E84A50DD-139E-4C6E-B039-38F90F429621}"/>
    <cellStyle name="ปกติ 3 41 2" xfId="13270" xr:uid="{E947DB6C-6057-48CD-ACBB-10571D50528B}"/>
    <cellStyle name="ปกติ 3 42" xfId="13271" xr:uid="{6DB64716-EBCC-4275-AA91-0796A6CEDD12}"/>
    <cellStyle name="ปกติ 3 42 2" xfId="13272" xr:uid="{7DFD2610-E578-4DF8-B87F-0366DAE19A83}"/>
    <cellStyle name="ปกติ 3 43" xfId="13273" xr:uid="{E91EF031-C598-494B-BA5F-06F3FD36FF4F}"/>
    <cellStyle name="ปกติ 3 43 2" xfId="13274" xr:uid="{768B09DF-F47F-4816-B629-5941D2F2CFFD}"/>
    <cellStyle name="ปกติ 3 44" xfId="13275" xr:uid="{387A7350-AF3F-4B3A-BE2B-BC94079BACED}"/>
    <cellStyle name="ปกติ 3 44 2" xfId="13276" xr:uid="{499AB5E0-8775-4EDE-8EEF-3226CABA392A}"/>
    <cellStyle name="ปกติ 3 45" xfId="13277" xr:uid="{0ACBC3B8-46E4-466A-8C8A-5A28BC9D6B43}"/>
    <cellStyle name="ปกติ 3 45 2" xfId="13278" xr:uid="{C6AFEAC8-AFC4-482C-8527-7E7C4D0A09A7}"/>
    <cellStyle name="ปกติ 3 46" xfId="13279" xr:uid="{0E41EA67-EDCF-473E-8805-F6A101493DB8}"/>
    <cellStyle name="ปกติ 3 46 2" xfId="13280" xr:uid="{E034F3BA-90AB-41BB-914C-F08F4191935E}"/>
    <cellStyle name="ปกติ 3 47" xfId="13281" xr:uid="{0FFE52A4-55E9-44ED-856F-417CD4CCD8FE}"/>
    <cellStyle name="ปกติ 3 47 2" xfId="13282" xr:uid="{FB2E333E-1AE7-4023-8FC9-26B77D8B9AB7}"/>
    <cellStyle name="ปกติ 3 48" xfId="13283" xr:uid="{AD4F4261-3B3F-4EAF-9B70-FC824945B34B}"/>
    <cellStyle name="ปกติ 3 48 2" xfId="13284" xr:uid="{224FA8F4-0CF0-4041-A21E-A0E683DDCA01}"/>
    <cellStyle name="ปกติ 3 49" xfId="13285" xr:uid="{24417A15-B0FB-4C19-9B53-51082F41F6AC}"/>
    <cellStyle name="ปกติ 3 49 2" xfId="13286" xr:uid="{62E13951-D696-4465-B693-83CBB781BB91}"/>
    <cellStyle name="ปกติ 3 5" xfId="13287" xr:uid="{31EFA727-6BBA-4093-BF12-90900D982FDC}"/>
    <cellStyle name="ปกติ 3 5 2" xfId="13288" xr:uid="{F7DADFD9-AB80-43B7-881E-CF45A9CE11BA}"/>
    <cellStyle name="ปกติ 3 50" xfId="13289" xr:uid="{2733FBBF-0934-4660-84CF-AE4DB56ED634}"/>
    <cellStyle name="ปกติ 3 50 2" xfId="13290" xr:uid="{A0A095EA-BCC2-467B-8560-12616D599571}"/>
    <cellStyle name="ปกติ 3 51" xfId="13291" xr:uid="{B298615F-7129-4C21-85F4-86015B6358FB}"/>
    <cellStyle name="ปกติ 3 51 2" xfId="13292" xr:uid="{4175E70D-CDA5-4B19-A34D-6C426333586E}"/>
    <cellStyle name="ปกติ 3 52" xfId="13293" xr:uid="{C5966392-29C9-4C3B-B01F-C491E7147307}"/>
    <cellStyle name="ปกติ 3 52 2" xfId="13294" xr:uid="{DECE7121-0C0D-4F2D-B310-2C03527B0FAF}"/>
    <cellStyle name="ปกติ 3 53" xfId="13295" xr:uid="{777EE9AF-FD4D-4374-841F-1B3B7B546A30}"/>
    <cellStyle name="ปกติ 3 53 2" xfId="13296" xr:uid="{3D9D7D9E-80AF-420B-92E0-280D2AAEE545}"/>
    <cellStyle name="ปกติ 3 54" xfId="13297" xr:uid="{242B597C-4859-4B0E-AA3D-A78335FF6EE7}"/>
    <cellStyle name="ปกติ 3 54 2" xfId="13298" xr:uid="{ED540169-1616-4713-82F3-A7353F930827}"/>
    <cellStyle name="ปกติ 3 55" xfId="13299" xr:uid="{92673BC3-55A7-4AD3-BBB1-755B8F1D50A2}"/>
    <cellStyle name="ปกติ 3 55 2" xfId="13300" xr:uid="{0D0C5C60-FE3F-44B6-91EA-BE3C42CDFA33}"/>
    <cellStyle name="ปกติ 3 56" xfId="13301" xr:uid="{103F1801-5FB7-4531-90EB-A28F3A80DACA}"/>
    <cellStyle name="ปกติ 3 56 2" xfId="13302" xr:uid="{052E6103-B353-4BEF-BA23-8EE2576A1C7F}"/>
    <cellStyle name="ปกติ 3 57" xfId="13303" xr:uid="{37328229-0E8E-42A3-9E15-2A660D41243D}"/>
    <cellStyle name="ปกติ 3 57 2" xfId="13304" xr:uid="{79B37DD8-ABC3-40EF-8C2D-FBDBF8BC7358}"/>
    <cellStyle name="ปกติ 3 58" xfId="13305" xr:uid="{E6E105F7-F70A-46F6-8CAE-24032DE71BBA}"/>
    <cellStyle name="ปกติ 3 58 2" xfId="13306" xr:uid="{B4C5B628-4049-41E7-B1D4-9287EC35A7B2}"/>
    <cellStyle name="ปกติ 3 59" xfId="13307" xr:uid="{200EB998-650A-4049-A06E-AE1C435C2B55}"/>
    <cellStyle name="ปกติ 3 59 2" xfId="13308" xr:uid="{BEC14016-06DD-44AB-AD32-058F476E48D7}"/>
    <cellStyle name="ปกติ 3 6" xfId="13309" xr:uid="{EF142D46-DD95-4200-BBFB-9BB34971FF92}"/>
    <cellStyle name="ปกติ 3 6 2" xfId="13310" xr:uid="{3EE08207-6682-49D5-8D2A-74ABA7327096}"/>
    <cellStyle name="ปกติ 3 60" xfId="13311" xr:uid="{E9B4D9A1-1F7C-4D83-A88D-074D4FE3E48D}"/>
    <cellStyle name="ปกติ 3 60 2" xfId="13312" xr:uid="{D5AE0EC7-CC3A-4114-9C91-D48F6C53A810}"/>
    <cellStyle name="ปกติ 3 61" xfId="13313" xr:uid="{54C3ACFB-CB3F-4783-B773-55AFB89BBB31}"/>
    <cellStyle name="ปกติ 3 61 2" xfId="13314" xr:uid="{B1276490-1B9E-415D-A010-0D3905A1DFC5}"/>
    <cellStyle name="ปกติ 3 62" xfId="13315" xr:uid="{A1B7F1BC-715B-424D-B866-973ADCF6D8FB}"/>
    <cellStyle name="ปกติ 3 62 2" xfId="13316" xr:uid="{08C112E1-54AB-4DFF-A063-297599519EDB}"/>
    <cellStyle name="ปกติ 3 63" xfId="13317" xr:uid="{8C164522-6AA0-4179-BCA2-0DCB82B31BE9}"/>
    <cellStyle name="ปกติ 3 63 2" xfId="13318" xr:uid="{763665CC-1C75-4F9F-92B6-E4A754CC8CA4}"/>
    <cellStyle name="ปกติ 3 64" xfId="13319" xr:uid="{8BB01E88-13CD-4890-ACE1-1A9D2307EF31}"/>
    <cellStyle name="ปกติ 3 64 2" xfId="13320" xr:uid="{4CCC3199-7649-452E-96BF-A19153E43A84}"/>
    <cellStyle name="ปกติ 3 65" xfId="13321" xr:uid="{D32F684E-AA5D-4EDC-96B1-8B62A556EBD4}"/>
    <cellStyle name="ปกติ 3 65 2" xfId="13322" xr:uid="{0D06DA50-0FB6-4DE7-B412-E3317CF849A3}"/>
    <cellStyle name="ปกติ 3 66" xfId="13323" xr:uid="{50F89803-6608-4C3D-A3FE-DE1E18108CE2}"/>
    <cellStyle name="ปกติ 3 66 2" xfId="13324" xr:uid="{6B5D3CCC-98C2-40D3-A116-54D07A7CB6BE}"/>
    <cellStyle name="ปกติ 3 67" xfId="13325" xr:uid="{FA96C130-27EE-4FE0-BA07-3A6364A315A9}"/>
    <cellStyle name="ปกติ 3 67 2" xfId="13326" xr:uid="{B729C9AE-2531-4523-8E85-0CE82005BBEA}"/>
    <cellStyle name="ปกติ 3 68" xfId="13327" xr:uid="{6688C98B-67D4-4145-9137-A1CA95110C19}"/>
    <cellStyle name="ปกติ 3 68 2" xfId="13328" xr:uid="{6ECCCCF3-A3BE-4CF4-B30F-556511A01412}"/>
    <cellStyle name="ปกติ 3 69" xfId="13329" xr:uid="{4CD279A2-E3A8-4B0B-9F88-044347CC41C5}"/>
    <cellStyle name="ปกติ 3 69 2" xfId="13330" xr:uid="{17076C82-8D03-4B1B-BE25-84E8A3AD1690}"/>
    <cellStyle name="ปกติ 3 7" xfId="13331" xr:uid="{034EB590-DA1D-4D49-98F3-F3093F946957}"/>
    <cellStyle name="ปกติ 3 7 2" xfId="13332" xr:uid="{21B18A4E-A1F2-4742-A2D1-A96C3179E2E2}"/>
    <cellStyle name="ปกติ 3 70" xfId="13333" xr:uid="{F60B9074-F1CE-4F4F-821C-30807C5CB27E}"/>
    <cellStyle name="ปกติ 3 70 2" xfId="13334" xr:uid="{D91A9878-6E8C-48CE-8B4A-9B50E1381423}"/>
    <cellStyle name="ปกติ 3 71" xfId="13335" xr:uid="{98FB6FCE-642A-4740-820B-6E2C544BFDE8}"/>
    <cellStyle name="ปกติ 3 71 2" xfId="13336" xr:uid="{3C9EF291-F136-4184-AE1A-822C3614E442}"/>
    <cellStyle name="ปกติ 3 72" xfId="13337" xr:uid="{25E3D584-39C3-452D-8444-BB5D4C0FD1DC}"/>
    <cellStyle name="ปกติ 3 72 2" xfId="13338" xr:uid="{D50B993F-5FB7-474C-AF35-9C08F472383D}"/>
    <cellStyle name="ปกติ 3 73" xfId="13339" xr:uid="{8B1E7F4E-D978-4BDB-B0EA-799DDD12FF74}"/>
    <cellStyle name="ปกติ 3 73 2" xfId="13340" xr:uid="{A97A5344-3A29-475A-A6A6-9223042D30B1}"/>
    <cellStyle name="ปกติ 3 74" xfId="13341" xr:uid="{9CF7F682-3191-4D15-AE10-2D50373CCFC8}"/>
    <cellStyle name="ปกติ 3 74 2" xfId="13342" xr:uid="{B0BAFFD7-D6AE-4FD7-9112-D9CC5FE3406F}"/>
    <cellStyle name="ปกติ 3 75" xfId="13343" xr:uid="{7121A4B1-A721-437B-B996-0371CA940A35}"/>
    <cellStyle name="ปกติ 3 75 2" xfId="13344" xr:uid="{9ABB943E-8A28-4105-AE65-BE5EEF0C48D8}"/>
    <cellStyle name="ปกติ 3 76" xfId="13345" xr:uid="{5721CFD9-D94E-4F81-89FB-DC6CE32EC21C}"/>
    <cellStyle name="ปกติ 3 76 2" xfId="13346" xr:uid="{49AEE185-FEDD-4BFD-8717-8AF5CA6427CA}"/>
    <cellStyle name="ปกติ 3 77" xfId="13347" xr:uid="{12604655-0EB3-435C-8DF8-153439E540A6}"/>
    <cellStyle name="ปกติ 3 77 2" xfId="13348" xr:uid="{4A1A46CB-FFF9-4401-A114-1886943391E4}"/>
    <cellStyle name="ปกติ 3 78" xfId="13349" xr:uid="{60692B0A-DC1E-4833-B273-11E45BAA3DF5}"/>
    <cellStyle name="ปกติ 3 79" xfId="13350" xr:uid="{A04C24DE-45EA-4A70-9206-48A35F3BE6CB}"/>
    <cellStyle name="ปกติ 3 8" xfId="13351" xr:uid="{361818F1-9F5F-4343-854C-D2186A24A611}"/>
    <cellStyle name="ปกติ 3 8 2" xfId="13352" xr:uid="{3BA56DA5-FF5B-415D-9C5E-E4AAD8016B66}"/>
    <cellStyle name="ปกติ 3 9" xfId="13353" xr:uid="{DF257A63-6356-4BC4-81A3-8CD5E6E49B1C}"/>
    <cellStyle name="ปกติ 3 9 2" xfId="13354" xr:uid="{85969E5F-B442-4459-BEE1-395559A4611B}"/>
    <cellStyle name="ปกติ 3_Asia Metal Y2008" xfId="13355" xr:uid="{AAE232E4-036F-4ED1-8403-93EBB22680A3}"/>
    <cellStyle name="ปกติ 30" xfId="13356" xr:uid="{C51CE329-5384-4E48-A6E2-57D4BBCBC47E}"/>
    <cellStyle name="ปกติ 31" xfId="13357" xr:uid="{5CEB2B51-6816-41A3-AE06-7D99612B451D}"/>
    <cellStyle name="ปกติ 32" xfId="13358" xr:uid="{90DFC6BE-0829-4C71-B9F3-7E4D91246E10}"/>
    <cellStyle name="ปกติ 33" xfId="13359" xr:uid="{B2C319D8-D40A-415F-AA86-4B30D242463A}"/>
    <cellStyle name="ปกติ 34" xfId="13360" xr:uid="{0645DE38-E885-4F5D-9AF5-37856669F752}"/>
    <cellStyle name="ปกติ 34 2" xfId="13361" xr:uid="{7FF4FA7E-3DEA-49D4-BA20-04457FEB80CF}"/>
    <cellStyle name="ปกติ 34_RS _Lead Sheet_Q1'54 " xfId="13362" xr:uid="{A9AB055D-8B9B-4D4C-BA01-56F311D16796}"/>
    <cellStyle name="ปกติ 35" xfId="13363" xr:uid="{16727C73-A1FF-499A-A86A-D22F3F0446EE}"/>
    <cellStyle name="ปกติ 36" xfId="13364" xr:uid="{905095A0-03AD-4B46-86A4-A72B41B461C6}"/>
    <cellStyle name="ปกติ 37" xfId="13365" xr:uid="{CC28DCD8-2489-4025-9807-9E21CD8D77BA}"/>
    <cellStyle name="ปกติ 4" xfId="5362" xr:uid="{F45D1E0F-9CF2-47E2-B681-9B48C4E47518}"/>
    <cellStyle name="ปกติ 4 2" xfId="5363" xr:uid="{60E918E1-DB4D-4D7A-A8AB-7E0A7CF000CB}"/>
    <cellStyle name="ปกติ 4 2 2" xfId="13367" xr:uid="{4316866D-168D-4827-AC09-B2815983E238}"/>
    <cellStyle name="ปกติ 4 2 2 2" xfId="18337" xr:uid="{A4FE94F8-701D-45B5-9AC3-CE2A7442D9E9}"/>
    <cellStyle name="ปกติ 4 3" xfId="13368" xr:uid="{7291B4EC-7BE3-4D54-A706-DB54728E927B}"/>
    <cellStyle name="ปกติ 4 4" xfId="13369" xr:uid="{C5B187B9-3C9B-4E1C-949E-BC7A28B14FE0}"/>
    <cellStyle name="ปกติ 4 5" xfId="13366" xr:uid="{136195BA-183D-428F-8960-9EDF5B3DB3C8}"/>
    <cellStyle name="ปกติ 5" xfId="5364" xr:uid="{F9FCBC2A-8309-4314-A662-E7FB46546E62}"/>
    <cellStyle name="ปกติ 5 10" xfId="13371" xr:uid="{F1648AC7-790A-48FD-BE8C-3F6B0B7EC971}"/>
    <cellStyle name="ปกติ 5 10 2" xfId="13372" xr:uid="{DFCB5E68-0E0A-4297-BEE8-0C087F9DAA27}"/>
    <cellStyle name="ปกติ 5 11" xfId="13373" xr:uid="{CEDFB5DE-F1A0-4F09-B25F-CD343D3F4FD5}"/>
    <cellStyle name="ปกติ 5 11 2" xfId="13374" xr:uid="{CA3CBDD2-DBB0-49DA-8406-0A21EA82BF58}"/>
    <cellStyle name="ปกติ 5 12" xfId="13375" xr:uid="{F9F73773-9639-488F-8547-4E9D1E8FBA20}"/>
    <cellStyle name="ปกติ 5 12 2" xfId="13376" xr:uid="{AEBEBE60-F226-4236-A68C-6602281EB450}"/>
    <cellStyle name="ปกติ 5 13" xfId="13377" xr:uid="{D3FF565B-06C4-4BBA-96F5-764FDF296D93}"/>
    <cellStyle name="ปกติ 5 13 2" xfId="13378" xr:uid="{55A5EA11-1452-4251-B36D-0C1674C352F9}"/>
    <cellStyle name="ปกติ 5 14" xfId="13379" xr:uid="{ECCECDE9-415A-4B65-AD8E-9DFC6C461364}"/>
    <cellStyle name="ปกติ 5 14 2" xfId="13380" xr:uid="{0A50E546-D29B-4B64-805E-74234EBB84E7}"/>
    <cellStyle name="ปกติ 5 15" xfId="13381" xr:uid="{1D089597-DFFA-4D8F-91EB-26CA15A598E0}"/>
    <cellStyle name="ปกติ 5 15 2" xfId="13382" xr:uid="{8540A75A-5688-493B-85B7-5028D860BB9E}"/>
    <cellStyle name="ปกติ 5 16" xfId="13383" xr:uid="{67D8FA96-2655-4602-AABD-2250A3C6B227}"/>
    <cellStyle name="ปกติ 5 16 2" xfId="13384" xr:uid="{B5FF8748-8461-4497-BE8D-3AEFA65E9AAD}"/>
    <cellStyle name="ปกติ 5 17" xfId="13385" xr:uid="{58992925-FF6B-4549-958E-6D2260C06C4C}"/>
    <cellStyle name="ปกติ 5 17 2" xfId="13386" xr:uid="{241AC8D7-7549-4DBC-8AFE-EBB7EB05C2F2}"/>
    <cellStyle name="ปกติ 5 18" xfId="13387" xr:uid="{D9418D04-0DDE-4B54-AE59-350756DF5972}"/>
    <cellStyle name="ปกติ 5 18 2" xfId="13388" xr:uid="{679B163D-DF62-4DDE-82E7-946E27DC7CA1}"/>
    <cellStyle name="ปกติ 5 19" xfId="13389" xr:uid="{EA5C0BF9-EA2D-4D99-BB41-5DE21A9826D5}"/>
    <cellStyle name="ปกติ 5 19 2" xfId="13390" xr:uid="{F211E3FA-C220-4EAE-B475-54546F30EAD9}"/>
    <cellStyle name="ปกติ 5 2" xfId="13391" xr:uid="{BF262944-9804-4265-B6E2-08E4A89F7B7B}"/>
    <cellStyle name="ปกติ 5 2 2" xfId="13392" xr:uid="{8CC6361D-E369-4F6D-A691-3D7FF15665D5}"/>
    <cellStyle name="ปกติ 5 20" xfId="13393" xr:uid="{A37A21DD-E563-431C-9D0D-0E8585895CFB}"/>
    <cellStyle name="ปกติ 5 20 2" xfId="13394" xr:uid="{321CCF47-7034-4270-AB21-6414ADAB8C54}"/>
    <cellStyle name="ปกติ 5 21" xfId="13395" xr:uid="{FC35550D-31FB-41FC-81EE-0CD13DAA2E81}"/>
    <cellStyle name="ปกติ 5 21 2" xfId="13396" xr:uid="{A694AB35-0E4A-44BE-81AF-C1E0447042E6}"/>
    <cellStyle name="ปกติ 5 22" xfId="13397" xr:uid="{871C6ECC-5E62-4F90-A97C-EDD8DA5362D3}"/>
    <cellStyle name="ปกติ 5 22 2" xfId="13398" xr:uid="{1CC2805C-3DEC-47B5-B26B-674DAF81BFCC}"/>
    <cellStyle name="ปกติ 5 23" xfId="13399" xr:uid="{3C60EAE2-E23A-46B9-A0F0-A5108236D0A0}"/>
    <cellStyle name="ปกติ 5 23 2" xfId="13400" xr:uid="{8D02FD72-E6AD-4134-A402-7458AA4D36BA}"/>
    <cellStyle name="ปกติ 5 24" xfId="13401" xr:uid="{00F29E78-3D8A-4D8C-8B45-EA0B8CF5D1FE}"/>
    <cellStyle name="ปกติ 5 24 2" xfId="13402" xr:uid="{4339F35C-2E15-41F4-93E8-D3E54F15C4BB}"/>
    <cellStyle name="ปกติ 5 25" xfId="13403" xr:uid="{91A47E3B-6F92-4868-9E85-9601263327DB}"/>
    <cellStyle name="ปกติ 5 25 2" xfId="13404" xr:uid="{3F7E1779-9204-405F-8C9D-AA248108E859}"/>
    <cellStyle name="ปกติ 5 26" xfId="13405" xr:uid="{678158C6-C5A9-48DE-B2DE-842F3ECB4A03}"/>
    <cellStyle name="ปกติ 5 26 2" xfId="13406" xr:uid="{C37FC0C7-28D3-466C-ADED-54604B155566}"/>
    <cellStyle name="ปกติ 5 27" xfId="13407" xr:uid="{A7AFD94B-119A-411F-A009-69F6A5DAB107}"/>
    <cellStyle name="ปกติ 5 27 2" xfId="13408" xr:uid="{287F0F2E-B2A2-4AB8-9B31-7A5018F163C1}"/>
    <cellStyle name="ปกติ 5 28" xfId="13409" xr:uid="{C6894312-A7F2-4FE9-A6E5-A14DC529C0B8}"/>
    <cellStyle name="ปกติ 5 28 2" xfId="13410" xr:uid="{1F888BF3-C526-4FFE-8BD3-72FB10903A76}"/>
    <cellStyle name="ปกติ 5 29" xfId="13411" xr:uid="{37825E76-77C0-47F2-ACDB-2C039E118FAD}"/>
    <cellStyle name="ปกติ 5 29 2" xfId="13412" xr:uid="{E72BC1DB-66CE-4F56-BBAD-7C0FE6832BFB}"/>
    <cellStyle name="ปกติ 5 3" xfId="13413" xr:uid="{020FB326-8AD8-49F5-949A-301FBC7223CC}"/>
    <cellStyle name="ปกติ 5 3 2" xfId="13414" xr:uid="{EC93376D-BE2D-4844-8372-26DDB4F69910}"/>
    <cellStyle name="ปกติ 5 30" xfId="13415" xr:uid="{7139E501-455A-4386-A7D8-B9ECA68CD095}"/>
    <cellStyle name="ปกติ 5 30 2" xfId="13416" xr:uid="{FEE78249-8E78-4254-BDAE-49F691F4D8DF}"/>
    <cellStyle name="ปกติ 5 31" xfId="13417" xr:uid="{733315FC-C1E0-48FB-8351-EF68B942FEA2}"/>
    <cellStyle name="ปกติ 5 31 2" xfId="13418" xr:uid="{FFBAE9A9-9104-42BB-8C18-864E5B8AFD9E}"/>
    <cellStyle name="ปกติ 5 32" xfId="13419" xr:uid="{E4C38507-D6D9-47F2-A531-8F7281731553}"/>
    <cellStyle name="ปกติ 5 32 2" xfId="13420" xr:uid="{048F8113-A35E-488B-9CAF-AAA96F57B951}"/>
    <cellStyle name="ปกติ 5 33" xfId="13421" xr:uid="{E40333E6-8DE8-4DD3-B527-2AFBE59256A0}"/>
    <cellStyle name="ปกติ 5 33 2" xfId="13422" xr:uid="{DFF40F01-BF37-402E-8F5E-13F506DACB42}"/>
    <cellStyle name="ปกติ 5 34" xfId="13423" xr:uid="{19E16E6A-1409-4930-A11F-68F0950A2829}"/>
    <cellStyle name="ปกติ 5 34 2" xfId="13424" xr:uid="{36661338-F716-4503-89B2-3066DAE7EFEB}"/>
    <cellStyle name="ปกติ 5 35" xfId="13425" xr:uid="{09689F30-DFC0-4675-BED1-F7AA9B8BF701}"/>
    <cellStyle name="ปกติ 5 35 2" xfId="13426" xr:uid="{1AE0653D-78C6-4EDB-B8F9-BB03F06E5AE3}"/>
    <cellStyle name="ปกติ 5 36" xfId="13427" xr:uid="{3099326E-4183-4C6C-80FC-5AE0FCF4FCC0}"/>
    <cellStyle name="ปกติ 5 36 2" xfId="13428" xr:uid="{9AC7C993-66C1-49A3-AFE6-95483C659B1A}"/>
    <cellStyle name="ปกติ 5 37" xfId="13429" xr:uid="{6EFCC43C-D018-452F-8F0D-235E69C44FBC}"/>
    <cellStyle name="ปกติ 5 37 2" xfId="13430" xr:uid="{6B227859-4FB2-46B3-BC23-25C62D8B338D}"/>
    <cellStyle name="ปกติ 5 38" xfId="13431" xr:uid="{2B262004-D78C-4BF4-B9CC-23A31B6BFA4A}"/>
    <cellStyle name="ปกติ 5 38 2" xfId="13432" xr:uid="{1D00210C-1B2D-4EAD-BA06-1A3F4B4B5979}"/>
    <cellStyle name="ปกติ 5 39" xfId="13433" xr:uid="{48110E04-E790-43AD-A195-691CA53BCC18}"/>
    <cellStyle name="ปกติ 5 39 2" xfId="13434" xr:uid="{E19379D0-D6F9-45BB-BA85-97D8BC3EDE9B}"/>
    <cellStyle name="ปกติ 5 4" xfId="13435" xr:uid="{9A8CB746-9899-4A1A-B772-8497D7636D9B}"/>
    <cellStyle name="ปกติ 5 4 2" xfId="13436" xr:uid="{093059D8-5FB9-4766-A5AD-BC1D073CC60B}"/>
    <cellStyle name="ปกติ 5 40" xfId="13437" xr:uid="{6766ABD5-64AE-43A6-ADBC-599A52F913BF}"/>
    <cellStyle name="ปกติ 5 40 2" xfId="13438" xr:uid="{1588374D-DE23-49AA-8F24-09C605BE23AD}"/>
    <cellStyle name="ปกติ 5 41" xfId="13439" xr:uid="{645AB1CD-9CD4-4E18-831B-C231DF77FF17}"/>
    <cellStyle name="ปกติ 5 41 2" xfId="13440" xr:uid="{0BED6029-7700-4458-B937-6CA67975B707}"/>
    <cellStyle name="ปกติ 5 42" xfId="13441" xr:uid="{40CAB5FE-742B-48FD-9BB0-3E4AB0DC3BCE}"/>
    <cellStyle name="ปกติ 5 42 2" xfId="13442" xr:uid="{47522C31-9666-4B7A-A355-A312D718D91E}"/>
    <cellStyle name="ปกติ 5 43" xfId="13443" xr:uid="{43585C00-853B-4A9F-9FA2-25734A0BB38A}"/>
    <cellStyle name="ปกติ 5 43 2" xfId="13444" xr:uid="{C5548D88-9B99-4741-9FB7-1B13357902FA}"/>
    <cellStyle name="ปกติ 5 44" xfId="13445" xr:uid="{FBE2A101-AEEE-4A5E-8087-5BE357ADD803}"/>
    <cellStyle name="ปกติ 5 44 2" xfId="13446" xr:uid="{73015C77-7D44-495C-B760-AFDB504A10C7}"/>
    <cellStyle name="ปกติ 5 45" xfId="13447" xr:uid="{4CA900C2-B320-45F4-8183-271FFF7A88A3}"/>
    <cellStyle name="ปกติ 5 45 2" xfId="13448" xr:uid="{481BFD3B-2F4A-4E4F-96C2-EC52514B9772}"/>
    <cellStyle name="ปกติ 5 46" xfId="13449" xr:uid="{285E3CDF-7078-4C4B-8EE1-BF31D6764553}"/>
    <cellStyle name="ปกติ 5 46 2" xfId="13450" xr:uid="{373C2DA1-76C6-4C15-81CF-5BC667590CED}"/>
    <cellStyle name="ปกติ 5 47" xfId="13451" xr:uid="{6CBE0C7E-4F52-4B09-8744-E7952BE6E60A}"/>
    <cellStyle name="ปกติ 5 47 2" xfId="13452" xr:uid="{803C0723-8079-4892-9F4F-FCEF3E232653}"/>
    <cellStyle name="ปกติ 5 48" xfId="13453" xr:uid="{83C0E12F-EE84-49D0-93F2-F817DE03CA35}"/>
    <cellStyle name="ปกติ 5 48 2" xfId="13454" xr:uid="{63ED8EE8-070B-47F1-9B12-F97D1D5B141B}"/>
    <cellStyle name="ปกติ 5 49" xfId="13455" xr:uid="{2A6246BA-8DD3-4238-B9B3-E01F8EA67613}"/>
    <cellStyle name="ปกติ 5 49 2" xfId="13456" xr:uid="{4B324B08-BE96-48FC-8814-22B9C59885AD}"/>
    <cellStyle name="ปกติ 5 5" xfId="13457" xr:uid="{CD67059A-77E8-4FD9-BCCB-35EFFE6B7732}"/>
    <cellStyle name="ปกติ 5 5 2" xfId="13458" xr:uid="{83A35724-1CB5-40F7-8B11-712143CCCE72}"/>
    <cellStyle name="ปกติ 5 50" xfId="13459" xr:uid="{F5BB64D7-D448-431C-ADE0-8D7A2F6E89A4}"/>
    <cellStyle name="ปกติ 5 50 2" xfId="13460" xr:uid="{0294A35C-D243-474E-ABE2-94A2867A229C}"/>
    <cellStyle name="ปกติ 5 51" xfId="13461" xr:uid="{D3169FDB-95D3-4CE5-B237-AEB8A9755559}"/>
    <cellStyle name="ปกติ 5 51 2" xfId="13462" xr:uid="{8A4CDF81-E01E-441B-A778-CF6F13ADB70A}"/>
    <cellStyle name="ปกติ 5 52" xfId="13463" xr:uid="{4A0F10BD-10FB-477F-9A66-D27E784E07AE}"/>
    <cellStyle name="ปกติ 5 52 2" xfId="13464" xr:uid="{542BDAFD-597A-4D09-95F1-721589848BC9}"/>
    <cellStyle name="ปกติ 5 53" xfId="13465" xr:uid="{0C891DAB-51DA-4640-9931-BB37A7923201}"/>
    <cellStyle name="ปกติ 5 53 2" xfId="13466" xr:uid="{51965F9E-0C37-42F2-A84F-524AEB08F4F5}"/>
    <cellStyle name="ปกติ 5 54" xfId="13467" xr:uid="{DE290193-5419-4EEC-9190-4C7704EBE784}"/>
    <cellStyle name="ปกติ 5 54 2" xfId="13468" xr:uid="{26BE2F7B-33FA-450C-893D-7DEE5A8ED13B}"/>
    <cellStyle name="ปกติ 5 55" xfId="13469" xr:uid="{86C741C7-B8F6-4B6D-9045-32E699B842FB}"/>
    <cellStyle name="ปกติ 5 55 2" xfId="13470" xr:uid="{E0E04617-432C-4BE6-921D-E381959DEC17}"/>
    <cellStyle name="ปกติ 5 56" xfId="13471" xr:uid="{496EB864-0C12-4779-9D51-DA8D27570D67}"/>
    <cellStyle name="ปกติ 5 56 2" xfId="13472" xr:uid="{A4296D6A-F1E6-4486-B9A3-0F80B1378EC5}"/>
    <cellStyle name="ปกติ 5 57" xfId="13473" xr:uid="{410AFA59-8BC2-4DC7-94FC-9822D564F7D5}"/>
    <cellStyle name="ปกติ 5 57 2" xfId="13474" xr:uid="{EBC210CC-E180-425A-AEA9-10DA3490A482}"/>
    <cellStyle name="ปกติ 5 58" xfId="13475" xr:uid="{8DCB4227-B64A-411F-A05B-A32CED9C3CFB}"/>
    <cellStyle name="ปกติ 5 58 2" xfId="13476" xr:uid="{69B12C2B-F1D9-44CF-A7FF-6A47BD3C852C}"/>
    <cellStyle name="ปกติ 5 59" xfId="13477" xr:uid="{220E3FA2-95AF-4376-B3D4-EC68B29395EB}"/>
    <cellStyle name="ปกติ 5 59 2" xfId="13478" xr:uid="{D0C7D085-5B4C-4E12-AFD4-5CD55DAD3B3A}"/>
    <cellStyle name="ปกติ 5 6" xfId="13479" xr:uid="{E0810E27-323A-4534-9416-3EF428662985}"/>
    <cellStyle name="ปกติ 5 6 2" xfId="13480" xr:uid="{45741CAF-E08C-4A38-B3C0-88D638D04FF4}"/>
    <cellStyle name="ปกติ 5 60" xfId="13481" xr:uid="{76BB2F83-ACAE-4B52-A1C2-A4CAA4C2B28E}"/>
    <cellStyle name="ปกติ 5 60 2" xfId="13482" xr:uid="{B5E7F376-80C3-40D6-BABE-C93BC2C3222B}"/>
    <cellStyle name="ปกติ 5 61" xfId="13483" xr:uid="{ED1E3791-FBBF-4247-8246-F13B69C55EE0}"/>
    <cellStyle name="ปกติ 5 61 2" xfId="13484" xr:uid="{9B30986E-5570-404F-953E-197200FE3A80}"/>
    <cellStyle name="ปกติ 5 62" xfId="13485" xr:uid="{8FB0047E-0825-4CE3-BB7C-10769A340BA1}"/>
    <cellStyle name="ปกติ 5 62 2" xfId="13486" xr:uid="{45FB4AE2-B0AD-4082-ADA1-E9C980BBF981}"/>
    <cellStyle name="ปกติ 5 63" xfId="13487" xr:uid="{7AD38D97-3635-4AD1-BE95-34829BC72EF1}"/>
    <cellStyle name="ปกติ 5 63 2" xfId="13488" xr:uid="{B634299A-5F61-4909-9956-FF2FA3CB996D}"/>
    <cellStyle name="ปกติ 5 64" xfId="13489" xr:uid="{70173362-90AC-4E7C-99EF-82CCC240D58C}"/>
    <cellStyle name="ปกติ 5 64 2" xfId="13490" xr:uid="{AED81669-1023-4A3A-81E5-2DB4301F6929}"/>
    <cellStyle name="ปกติ 5 65" xfId="13491" xr:uid="{D97BF6A7-C2CF-4212-8809-54E75A467800}"/>
    <cellStyle name="ปกติ 5 65 2" xfId="13492" xr:uid="{2ADAC8ED-A844-4F7C-B565-C4843209F987}"/>
    <cellStyle name="ปกติ 5 66" xfId="13493" xr:uid="{4A31A7FC-6327-4981-814F-05D1DE79E4CB}"/>
    <cellStyle name="ปกติ 5 66 2" xfId="13494" xr:uid="{6592A0A2-1FED-475E-8461-A41B581446DF}"/>
    <cellStyle name="ปกติ 5 67" xfId="13495" xr:uid="{AEF38DA8-D38C-420F-9E4B-88AFEB28436F}"/>
    <cellStyle name="ปกติ 5 67 2" xfId="13496" xr:uid="{3EBEF20A-8FBD-4FF2-8435-793DF7C51AE5}"/>
    <cellStyle name="ปกติ 5 68" xfId="13497" xr:uid="{10F6831A-A6E6-4782-9FE7-5BF367B9BF02}"/>
    <cellStyle name="ปกติ 5 68 2" xfId="13498" xr:uid="{1EB9D95F-A903-4961-B799-4EC870998D1E}"/>
    <cellStyle name="ปกติ 5 69" xfId="13499" xr:uid="{2C7B49B2-3D7A-4ED2-8EEC-8E630F03AEDC}"/>
    <cellStyle name="ปกติ 5 69 2" xfId="13500" xr:uid="{805B7133-0F0A-4A30-93B2-A64B9EBD724F}"/>
    <cellStyle name="ปกติ 5 7" xfId="13501" xr:uid="{2096C967-DD86-42F6-A518-B3B12C612332}"/>
    <cellStyle name="ปกติ 5 7 2" xfId="13502" xr:uid="{8950D307-E3D8-4AD3-A2F3-18D26FF9F144}"/>
    <cellStyle name="ปกติ 5 70" xfId="13503" xr:uid="{F1DE52C0-35FE-451A-985D-7B8F2C504A93}"/>
    <cellStyle name="ปกติ 5 70 2" xfId="13504" xr:uid="{2C4C714D-FA81-437B-9274-9D095986E986}"/>
    <cellStyle name="ปกติ 5 71" xfId="13505" xr:uid="{A9AD1723-A703-452E-818B-A6CE003BC746}"/>
    <cellStyle name="ปกติ 5 71 2" xfId="13506" xr:uid="{18E0D65A-5926-4DC7-AFED-1349BBCA428E}"/>
    <cellStyle name="ปกติ 5 72" xfId="13507" xr:uid="{A8A0625B-2D48-46D7-A249-6B51755C128F}"/>
    <cellStyle name="ปกติ 5 72 2" xfId="13508" xr:uid="{1682B955-7CA4-4EB9-BE4B-1199E9B06C71}"/>
    <cellStyle name="ปกติ 5 73" xfId="13509" xr:uid="{6584CF42-6B63-4DD2-9512-58B8E19C3572}"/>
    <cellStyle name="ปกติ 5 73 2" xfId="13510" xr:uid="{BFEF2135-B530-4743-86F8-765F3E4A4C10}"/>
    <cellStyle name="ปกติ 5 74" xfId="13511" xr:uid="{6B5B1135-6073-4C9D-9DC6-FAA991858D09}"/>
    <cellStyle name="ปกติ 5 74 2" xfId="13512" xr:uid="{C46EC6C9-2308-4EBA-A7D6-0F24E353BB08}"/>
    <cellStyle name="ปกติ 5 75" xfId="13513" xr:uid="{5C13ABB0-A8DF-45F6-8697-570B415EFEF3}"/>
    <cellStyle name="ปกติ 5 75 2" xfId="13514" xr:uid="{38780CDD-FDE2-483C-B666-39FF5F2A6F47}"/>
    <cellStyle name="ปกติ 5 76" xfId="13515" xr:uid="{901FD7AC-625D-497A-8803-35342A00F216}"/>
    <cellStyle name="ปกติ 5 76 2" xfId="13516" xr:uid="{27D02247-1A56-449B-8298-528EC30B0AF9}"/>
    <cellStyle name="ปกติ 5 77" xfId="13517" xr:uid="{78A615FA-EA86-40E6-BBB6-251ABF1B8E90}"/>
    <cellStyle name="ปกติ 5 77 2" xfId="13518" xr:uid="{67245EC1-15C7-4BB6-ABFF-A4FEACCC6FFF}"/>
    <cellStyle name="ปกติ 5 78" xfId="13519" xr:uid="{7F027970-E3A5-4484-9017-03DE2099FF22}"/>
    <cellStyle name="ปกติ 5 79" xfId="13520" xr:uid="{A9ADC895-AB61-4EB1-8C85-C2AA52AD0527}"/>
    <cellStyle name="ปกติ 5 8" xfId="13521" xr:uid="{DD23115F-9926-4A5F-B594-33442DF7B8BB}"/>
    <cellStyle name="ปกติ 5 8 2" xfId="13522" xr:uid="{DD991D78-00D1-4CDD-8F80-BE60ACFDFC9E}"/>
    <cellStyle name="ปกติ 5 80" xfId="13370" xr:uid="{9B34C432-D3FE-43A3-9462-BA8558AF9FDB}"/>
    <cellStyle name="ปกติ 5 80 2" xfId="18338" xr:uid="{0AB9A3C4-24D6-48C9-9AF1-06103FB2C4AF}"/>
    <cellStyle name="ปกติ 5 9" xfId="13523" xr:uid="{A3059EFE-42D3-458F-A4A3-71CB583A0519}"/>
    <cellStyle name="ปกติ 5 9 2" xfId="13524" xr:uid="{FAF17114-7F3E-4164-9396-67B63A380420}"/>
    <cellStyle name="ปกติ 5_AA" xfId="13525" xr:uid="{E3DFF449-FBE0-4086-892E-2B58C2B33DA6}"/>
    <cellStyle name="ปกติ 6" xfId="5365" xr:uid="{79195650-F1D6-482B-B20A-88C6ADB42E38}"/>
    <cellStyle name="ปกติ 6 10" xfId="13527" xr:uid="{2D4EDBA2-270D-4B10-A734-F252664BDBDB}"/>
    <cellStyle name="ปกติ 6 10 2" xfId="13528" xr:uid="{57C54690-E3EF-4973-B2AF-37CA42D3F799}"/>
    <cellStyle name="ปกติ 6 11" xfId="13529" xr:uid="{BEE8435F-5770-4A3B-95D7-4674AED7E0A0}"/>
    <cellStyle name="ปกติ 6 11 2" xfId="13530" xr:uid="{A4684F69-13AF-46C5-AC8E-1C3322A67F4A}"/>
    <cellStyle name="ปกติ 6 12" xfId="13531" xr:uid="{726F3E7F-E954-477F-B71E-262D690D9A9F}"/>
    <cellStyle name="ปกติ 6 12 2" xfId="13532" xr:uid="{5FD2ED10-0B22-47C2-9A54-FA204C7A7478}"/>
    <cellStyle name="ปกติ 6 13" xfId="13533" xr:uid="{900D6D15-EB95-4C58-BE1B-9A61358C4757}"/>
    <cellStyle name="ปกติ 6 13 2" xfId="13534" xr:uid="{AFA0A59B-11C7-4C5D-B413-B34B75E1653B}"/>
    <cellStyle name="ปกติ 6 14" xfId="13535" xr:uid="{1CD6CFC9-3A52-4435-8331-424A60FC038A}"/>
    <cellStyle name="ปกติ 6 14 2" xfId="13536" xr:uid="{427B2DE9-937B-43AA-A39C-799383060E9F}"/>
    <cellStyle name="ปกติ 6 15" xfId="13537" xr:uid="{401B7E2D-2AE8-40FF-B181-3C8295D4A0BE}"/>
    <cellStyle name="ปกติ 6 15 2" xfId="13538" xr:uid="{4A10292B-1EE4-457C-8A66-500A9EAC3EF7}"/>
    <cellStyle name="ปกติ 6 16" xfId="13539" xr:uid="{DF05E36D-2ADB-46AF-A587-E1E2C2CDDB59}"/>
    <cellStyle name="ปกติ 6 16 2" xfId="13540" xr:uid="{E86F49E7-B1D1-430D-8DCC-9E6F93F7F7C7}"/>
    <cellStyle name="ปกติ 6 17" xfId="13541" xr:uid="{F3F9D505-513D-436D-BC43-D2B1780D02B5}"/>
    <cellStyle name="ปกติ 6 17 2" xfId="13542" xr:uid="{3A48D987-24CD-4004-975D-897080203ABE}"/>
    <cellStyle name="ปกติ 6 18" xfId="13543" xr:uid="{2DC80977-574D-4451-94D6-4A5215E99511}"/>
    <cellStyle name="ปกติ 6 18 2" xfId="13544" xr:uid="{7BEF8442-1640-4FA8-A8E1-FDC218CCAD8E}"/>
    <cellStyle name="ปกติ 6 19" xfId="13545" xr:uid="{1474A97B-7F2D-4E5F-8C03-8B3D4FFAAFDF}"/>
    <cellStyle name="ปกติ 6 19 2" xfId="13546" xr:uid="{D4C3B257-1E1E-4B83-B62C-5686BAA80E72}"/>
    <cellStyle name="ปกติ 6 2" xfId="5366" xr:uid="{E6B38C65-B8C3-4D97-A81F-38D4DF226224}"/>
    <cellStyle name="ปกติ 6 2 10" xfId="5367" xr:uid="{201E932D-0F62-4BEE-B5C5-FB0E9AC35306}"/>
    <cellStyle name="ปกติ 6 2 10 2" xfId="10304" xr:uid="{1F90CD4B-0E27-4C03-9549-08725133A2AC}"/>
    <cellStyle name="ปกติ 6 2 11" xfId="10303" xr:uid="{DB043D9F-B77E-4668-957C-EC72AAFEFCA1}"/>
    <cellStyle name="ปกติ 6 2 12" xfId="13547" xr:uid="{AC25A4AA-3741-4031-8C34-E2FFCCE5A8CD}"/>
    <cellStyle name="ปกติ 6 2 12 2" xfId="18340" xr:uid="{5BC37B83-327C-40E7-805E-287BD0B96B02}"/>
    <cellStyle name="ปกติ 6 2 2" xfId="5368" xr:uid="{527AF6A2-F059-4519-B99B-FD0B9FE6A072}"/>
    <cellStyle name="ปกติ 6 2 2 10" xfId="13548" xr:uid="{6C3541EC-6CA2-42D6-90DB-FBC7BEFA3703}"/>
    <cellStyle name="ปกติ 6 2 2 10 2" xfId="18341" xr:uid="{EE562A66-47E2-4FB0-8910-98FB40862C39}"/>
    <cellStyle name="ปกติ 6 2 2 2" xfId="5369" xr:uid="{AFA709F2-626F-4C68-83E3-F2F112B472D8}"/>
    <cellStyle name="ปกติ 6 2 2 2 2" xfId="5370" xr:uid="{4071EA33-9121-4D9C-AB90-6E27F9F976A4}"/>
    <cellStyle name="ปกติ 6 2 2 2 2 2" xfId="5371" xr:uid="{30C85D25-81CC-481B-BC06-644E25C0F740}"/>
    <cellStyle name="ปกติ 6 2 2 2 2 2 2" xfId="5372" xr:uid="{F4882FFF-EC7E-47F7-8003-DA496819FD02}"/>
    <cellStyle name="ปกติ 6 2 2 2 2 2 2 2" xfId="5373" xr:uid="{B3DF0AAD-4FB0-466A-9B6E-692EAC2FC5FA}"/>
    <cellStyle name="ปกติ 6 2 2 2 2 2 2 2 2" xfId="5374" xr:uid="{D6C5F5BF-1A16-4295-BA6F-580DAA0CB79F}"/>
    <cellStyle name="ปกติ 6 2 2 2 2 2 2 2 2 2" xfId="5375" xr:uid="{19E1A2BF-2B0F-408E-85BC-E92C82234CED}"/>
    <cellStyle name="ปกติ 6 2 2 2 2 2 2 2 2 2 2" xfId="10312" xr:uid="{B32BB6BD-1EFF-4E0C-A032-BD2E28CE7476}"/>
    <cellStyle name="ปกติ 6 2 2 2 2 2 2 2 2 3" xfId="10311" xr:uid="{F6F1E52A-7FEE-49C7-8931-E71A2A560E7C}"/>
    <cellStyle name="ปกติ 6 2 2 2 2 2 2 2 3" xfId="5376" xr:uid="{6BE9CF99-ED73-4064-8B38-4C464F29E7C1}"/>
    <cellStyle name="ปกติ 6 2 2 2 2 2 2 2 3 2" xfId="10313" xr:uid="{F46DBE91-817E-4208-9E04-C9C932B71343}"/>
    <cellStyle name="ปกติ 6 2 2 2 2 2 2 2 4" xfId="10310" xr:uid="{924D3AAD-3075-4501-98DC-690CBA8131D9}"/>
    <cellStyle name="ปกติ 6 2 2 2 2 2 2 3" xfId="5377" xr:uid="{1E70C896-9865-4584-AF4D-66F772C2E4B5}"/>
    <cellStyle name="ปกติ 6 2 2 2 2 2 2 3 2" xfId="5378" xr:uid="{32DAEF73-F4F4-4FDF-9464-6BE14B095281}"/>
    <cellStyle name="ปกติ 6 2 2 2 2 2 2 3 2 2" xfId="10315" xr:uid="{3F093928-62ED-42D0-B091-4CB55A2422EF}"/>
    <cellStyle name="ปกติ 6 2 2 2 2 2 2 3 3" xfId="10314" xr:uid="{36F6E1F1-2321-4C4C-9219-59DA10788D02}"/>
    <cellStyle name="ปกติ 6 2 2 2 2 2 2 4" xfId="5379" xr:uid="{D3A4EDDC-7A21-4E45-B175-602635938518}"/>
    <cellStyle name="ปกติ 6 2 2 2 2 2 2 4 2" xfId="10316" xr:uid="{CDD0BA1D-85DF-4313-973F-1469AE766E59}"/>
    <cellStyle name="ปกติ 6 2 2 2 2 2 2 5" xfId="10309" xr:uid="{4352AF6B-5988-4D34-8B3F-F4128B7767A0}"/>
    <cellStyle name="ปกติ 6 2 2 2 2 2 3" xfId="5380" xr:uid="{FB5F85AC-005A-439F-A53A-ABFFEF4B04AC}"/>
    <cellStyle name="ปกติ 6 2 2 2 2 2 3 2" xfId="5381" xr:uid="{C69F63F3-1F7B-4C3C-B2F8-A7774CAA41CB}"/>
    <cellStyle name="ปกติ 6 2 2 2 2 2 3 2 2" xfId="5382" xr:uid="{D1F6E4F1-A92D-4079-978E-E32BEE218DD2}"/>
    <cellStyle name="ปกติ 6 2 2 2 2 2 3 2 2 2" xfId="10319" xr:uid="{B8996B02-6322-42A9-AEBF-9AC4D0DB8CD0}"/>
    <cellStyle name="ปกติ 6 2 2 2 2 2 3 2 3" xfId="10318" xr:uid="{A82CF250-B54D-47D3-B67E-7F86F7940EED}"/>
    <cellStyle name="ปกติ 6 2 2 2 2 2 3 3" xfId="5383" xr:uid="{2E6C66EF-731E-4028-A8AA-588EDC661572}"/>
    <cellStyle name="ปกติ 6 2 2 2 2 2 3 3 2" xfId="10320" xr:uid="{02D3C1B7-1F69-4661-A6AA-B7B1832F3AE6}"/>
    <cellStyle name="ปกติ 6 2 2 2 2 2 3 4" xfId="10317" xr:uid="{351CA43F-3CCA-4482-8D1F-3FAD3B5F0305}"/>
    <cellStyle name="ปกติ 6 2 2 2 2 2 4" xfId="5384" xr:uid="{B5C30F91-2533-4908-9BCA-84E6B791A726}"/>
    <cellStyle name="ปกติ 6 2 2 2 2 2 4 2" xfId="5385" xr:uid="{51CD3285-EE25-4C68-8DFB-EB6D47737674}"/>
    <cellStyle name="ปกติ 6 2 2 2 2 2 4 2 2" xfId="10322" xr:uid="{08B28250-CB2F-4ABF-B512-6FCF9338AB0B}"/>
    <cellStyle name="ปกติ 6 2 2 2 2 2 4 3" xfId="10321" xr:uid="{BF8D29CE-0AC0-41E7-B84C-BBD4BED1529E}"/>
    <cellStyle name="ปกติ 6 2 2 2 2 2 5" xfId="5386" xr:uid="{3D93A6BC-8FF7-4234-B81C-76A8080BF387}"/>
    <cellStyle name="ปกติ 6 2 2 2 2 2 5 2" xfId="10323" xr:uid="{88CFE95E-FA71-4443-8D62-AE3CDF500760}"/>
    <cellStyle name="ปกติ 6 2 2 2 2 2 6" xfId="10308" xr:uid="{33EAD115-0345-4846-B585-C930BB08FFEE}"/>
    <cellStyle name="ปกติ 6 2 2 2 2 3" xfId="5387" xr:uid="{4BD38144-29AB-4475-8D77-48CFA89A3BA2}"/>
    <cellStyle name="ปกติ 6 2 2 2 2 3 2" xfId="5388" xr:uid="{5B667C77-2F97-4A3F-BF80-C1952169B9E9}"/>
    <cellStyle name="ปกติ 6 2 2 2 2 3 2 2" xfId="5389" xr:uid="{C27C7249-62C2-4550-9272-10733BD23E19}"/>
    <cellStyle name="ปกติ 6 2 2 2 2 3 2 2 2" xfId="5390" xr:uid="{6583FF50-688B-44B3-9A70-6BA98E2AF1AF}"/>
    <cellStyle name="ปกติ 6 2 2 2 2 3 2 2 2 2" xfId="10327" xr:uid="{583262A5-9F9C-497D-B240-1817B121533A}"/>
    <cellStyle name="ปกติ 6 2 2 2 2 3 2 2 3" xfId="10326" xr:uid="{F4CBE16C-963C-451B-90D5-E1E310F5589B}"/>
    <cellStyle name="ปกติ 6 2 2 2 2 3 2 3" xfId="5391" xr:uid="{7168E0AE-D9C0-4749-902B-99F3ED12B346}"/>
    <cellStyle name="ปกติ 6 2 2 2 2 3 2 3 2" xfId="10328" xr:uid="{E69C3FC9-D6A5-4057-8772-5FFA4DF9BA46}"/>
    <cellStyle name="ปกติ 6 2 2 2 2 3 2 4" xfId="10325" xr:uid="{235A2FE2-1BFC-4455-9BB2-6446B79497F1}"/>
    <cellStyle name="ปกติ 6 2 2 2 2 3 3" xfId="5392" xr:uid="{36681864-A935-4272-8D41-CE6B64ECCD9A}"/>
    <cellStyle name="ปกติ 6 2 2 2 2 3 3 2" xfId="5393" xr:uid="{3F77F2CE-1C71-4CB2-B3CD-F511EC669C9F}"/>
    <cellStyle name="ปกติ 6 2 2 2 2 3 3 2 2" xfId="10330" xr:uid="{E6B30925-1B67-4447-B89D-D7ADEED47BF1}"/>
    <cellStyle name="ปกติ 6 2 2 2 2 3 3 3" xfId="10329" xr:uid="{A0E33408-DDF5-4653-A045-D3115A86B316}"/>
    <cellStyle name="ปกติ 6 2 2 2 2 3 4" xfId="5394" xr:uid="{AB844E34-3E9F-4979-B53B-39C20D55C541}"/>
    <cellStyle name="ปกติ 6 2 2 2 2 3 4 2" xfId="10331" xr:uid="{075B4B92-F9C5-464E-9CF5-52F177B0D53E}"/>
    <cellStyle name="ปกติ 6 2 2 2 2 3 5" xfId="10324" xr:uid="{62D1EA10-62DD-4B5F-8898-EDFF1D03B3F1}"/>
    <cellStyle name="ปกติ 6 2 2 2 2 4" xfId="5395" xr:uid="{FE2BE0F3-EA48-443B-9D6D-63D8E8EFFBDD}"/>
    <cellStyle name="ปกติ 6 2 2 2 2 4 2" xfId="5396" xr:uid="{50306A52-0595-4439-9DA3-1BD81105BCB3}"/>
    <cellStyle name="ปกติ 6 2 2 2 2 4 2 2" xfId="5397" xr:uid="{44F44A80-4267-4BD1-BD7E-7730324B31EE}"/>
    <cellStyle name="ปกติ 6 2 2 2 2 4 2 2 2" xfId="10334" xr:uid="{69F537D8-7883-41D6-A233-A3700C5082F4}"/>
    <cellStyle name="ปกติ 6 2 2 2 2 4 2 3" xfId="10333" xr:uid="{0E8DC745-9FBD-48B1-8B43-E24392B75013}"/>
    <cellStyle name="ปกติ 6 2 2 2 2 4 3" xfId="5398" xr:uid="{5CF54A81-3EB9-44E6-B6D0-DED1BDF3436E}"/>
    <cellStyle name="ปกติ 6 2 2 2 2 4 3 2" xfId="10335" xr:uid="{DE924E47-8ED1-4DA6-9D9F-D26C12878CA0}"/>
    <cellStyle name="ปกติ 6 2 2 2 2 4 4" xfId="10332" xr:uid="{221BD2B4-0276-4DF7-9D48-08849C3E6692}"/>
    <cellStyle name="ปกติ 6 2 2 2 2 5" xfId="5399" xr:uid="{A66B0752-C28D-4E6D-96BB-8F3F56B65759}"/>
    <cellStyle name="ปกติ 6 2 2 2 2 5 2" xfId="5400" xr:uid="{2730B4A1-6A1C-4AA2-8B7E-553F503364C7}"/>
    <cellStyle name="ปกติ 6 2 2 2 2 5 2 2" xfId="10337" xr:uid="{5DF53B23-B2E8-4681-B4B7-7B83A3A43783}"/>
    <cellStyle name="ปกติ 6 2 2 2 2 5 3" xfId="10336" xr:uid="{78253CCB-1AF1-4B59-A926-C6C369AF8F69}"/>
    <cellStyle name="ปกติ 6 2 2 2 2 6" xfId="5401" xr:uid="{A60FE3B6-3DE1-4F05-9AA9-70C30980E39B}"/>
    <cellStyle name="ปกติ 6 2 2 2 2 6 2" xfId="10338" xr:uid="{6A53383B-1A54-47E5-A8D8-522735E10F76}"/>
    <cellStyle name="ปกติ 6 2 2 2 2 7" xfId="10307" xr:uid="{D856EB78-C19F-442B-948D-8FC5525C3739}"/>
    <cellStyle name="ปกติ 6 2 2 2 3" xfId="5402" xr:uid="{7C6BCC04-2D3E-4F1C-8015-DEDF4EAC99F8}"/>
    <cellStyle name="ปกติ 6 2 2 2 3 2" xfId="5403" xr:uid="{B6C67D4A-4F31-479C-BF70-6F5238F59D9D}"/>
    <cellStyle name="ปกติ 6 2 2 2 3 2 2" xfId="5404" xr:uid="{2121DF86-03E5-43D8-9F1E-76DDE29A64DE}"/>
    <cellStyle name="ปกติ 6 2 2 2 3 2 2 2" xfId="5405" xr:uid="{A36539FD-517E-48EA-AEF0-ED4F1312923D}"/>
    <cellStyle name="ปกติ 6 2 2 2 3 2 2 2 2" xfId="5406" xr:uid="{86AE3CA7-7532-4899-8F70-AAF463D8B921}"/>
    <cellStyle name="ปกติ 6 2 2 2 3 2 2 2 2 2" xfId="10343" xr:uid="{28332FBD-F4DE-4B2F-845B-20AA29DD09BA}"/>
    <cellStyle name="ปกติ 6 2 2 2 3 2 2 2 3" xfId="10342" xr:uid="{3EB019AA-C682-43B7-9B1C-175191E3D3C0}"/>
    <cellStyle name="ปกติ 6 2 2 2 3 2 2 3" xfId="5407" xr:uid="{D9AF4E18-43E3-41AA-9771-2EF2BD2AFE2F}"/>
    <cellStyle name="ปกติ 6 2 2 2 3 2 2 3 2" xfId="10344" xr:uid="{73202778-D6E6-47F8-89C2-9BAE8E4164FC}"/>
    <cellStyle name="ปกติ 6 2 2 2 3 2 2 4" xfId="10341" xr:uid="{8A11CB27-EFF9-4EBC-87DF-4CCED632BDE1}"/>
    <cellStyle name="ปกติ 6 2 2 2 3 2 3" xfId="5408" xr:uid="{E0AC8A58-518A-4DFD-8813-956811A29078}"/>
    <cellStyle name="ปกติ 6 2 2 2 3 2 3 2" xfId="5409" xr:uid="{C13DBB35-8FBF-48BD-AD90-2E3A7576CF41}"/>
    <cellStyle name="ปกติ 6 2 2 2 3 2 3 2 2" xfId="10346" xr:uid="{23A920F1-3E3B-408D-AE91-DFA73289DEE3}"/>
    <cellStyle name="ปกติ 6 2 2 2 3 2 3 3" xfId="10345" xr:uid="{BEFF2265-A6DA-4E6B-8740-58604254F773}"/>
    <cellStyle name="ปกติ 6 2 2 2 3 2 4" xfId="5410" xr:uid="{5BC624CC-20EA-4859-BBD6-3B483B322D49}"/>
    <cellStyle name="ปกติ 6 2 2 2 3 2 4 2" xfId="10347" xr:uid="{DA0A3FB0-BE34-47FA-8127-D365009EF7CB}"/>
    <cellStyle name="ปกติ 6 2 2 2 3 2 5" xfId="10340" xr:uid="{94BD3126-9565-4102-B82E-FFBE2D3D7C89}"/>
    <cellStyle name="ปกติ 6 2 2 2 3 3" xfId="5411" xr:uid="{E5275552-91C4-4D67-A8B9-037E1E7C3822}"/>
    <cellStyle name="ปกติ 6 2 2 2 3 3 2" xfId="5412" xr:uid="{89E7276C-736E-4D6A-950C-B8761190CDD3}"/>
    <cellStyle name="ปกติ 6 2 2 2 3 3 2 2" xfId="5413" xr:uid="{A9488EC9-3B94-412C-8303-1CE3DD514A80}"/>
    <cellStyle name="ปกติ 6 2 2 2 3 3 2 2 2" xfId="10350" xr:uid="{193A26DA-789F-43CD-9D80-733CD6D81D28}"/>
    <cellStyle name="ปกติ 6 2 2 2 3 3 2 3" xfId="10349" xr:uid="{E5769825-3F9D-4276-B3F2-758064BDDC30}"/>
    <cellStyle name="ปกติ 6 2 2 2 3 3 3" xfId="5414" xr:uid="{84CE2DA9-6F2F-4946-A701-C5AA5D794BC1}"/>
    <cellStyle name="ปกติ 6 2 2 2 3 3 3 2" xfId="10351" xr:uid="{76096AEE-086C-46D3-9BFA-0243FD95E5B4}"/>
    <cellStyle name="ปกติ 6 2 2 2 3 3 4" xfId="10348" xr:uid="{3B7782E5-9914-4855-84CD-116E1BC36F00}"/>
    <cellStyle name="ปกติ 6 2 2 2 3 4" xfId="5415" xr:uid="{E68A012F-1111-47E1-9A4B-464E39AE3A98}"/>
    <cellStyle name="ปกติ 6 2 2 2 3 4 2" xfId="5416" xr:uid="{F1DCF362-FBAB-45B0-8F43-4B0E47FA8726}"/>
    <cellStyle name="ปกติ 6 2 2 2 3 4 2 2" xfId="10353" xr:uid="{64753544-49CD-48CB-8EF4-32B792D1EE48}"/>
    <cellStyle name="ปกติ 6 2 2 2 3 4 3" xfId="10352" xr:uid="{DEFDBF53-5E2D-4FB9-B625-25200CE71608}"/>
    <cellStyle name="ปกติ 6 2 2 2 3 5" xfId="5417" xr:uid="{803AADA7-B085-4EDA-A6DF-6ABF75E6ECB4}"/>
    <cellStyle name="ปกติ 6 2 2 2 3 5 2" xfId="10354" xr:uid="{79AED364-52B6-415B-9AA2-0C312C19EDFE}"/>
    <cellStyle name="ปกติ 6 2 2 2 3 6" xfId="10339" xr:uid="{B8845BAA-5986-43F8-AC6B-100F0EC8FD0A}"/>
    <cellStyle name="ปกติ 6 2 2 2 4" xfId="5418" xr:uid="{52D61F71-8119-4DC4-BC44-8DC951301251}"/>
    <cellStyle name="ปกติ 6 2 2 2 4 2" xfId="5419" xr:uid="{A700ACC7-5351-4AFA-A93B-35765DA8167D}"/>
    <cellStyle name="ปกติ 6 2 2 2 4 2 2" xfId="5420" xr:uid="{9636D9D0-E448-4B74-A3FF-EF95566FBB52}"/>
    <cellStyle name="ปกติ 6 2 2 2 4 2 2 2" xfId="5421" xr:uid="{FDB446D4-705C-42A7-A62D-2C8DF2B43C2E}"/>
    <cellStyle name="ปกติ 6 2 2 2 4 2 2 2 2" xfId="10358" xr:uid="{4DB13093-E914-4CFC-ABB0-E9589800BD64}"/>
    <cellStyle name="ปกติ 6 2 2 2 4 2 2 3" xfId="10357" xr:uid="{40B72861-FBDA-4230-A216-C86D6976FDF4}"/>
    <cellStyle name="ปกติ 6 2 2 2 4 2 3" xfId="5422" xr:uid="{18F1F2B4-6FBA-4969-975D-2527072A7182}"/>
    <cellStyle name="ปกติ 6 2 2 2 4 2 3 2" xfId="10359" xr:uid="{CA29CCE5-CECE-4D71-926C-FFE2DA816E39}"/>
    <cellStyle name="ปกติ 6 2 2 2 4 2 4" xfId="10356" xr:uid="{5AFDE29C-8741-49F8-8BB5-B0F99ACA7E8C}"/>
    <cellStyle name="ปกติ 6 2 2 2 4 3" xfId="5423" xr:uid="{F51D2EF5-E7AF-4DF8-B9E4-730BA412C5F3}"/>
    <cellStyle name="ปกติ 6 2 2 2 4 3 2" xfId="5424" xr:uid="{CA5B2905-DED9-46F6-9CCE-7251BCA19629}"/>
    <cellStyle name="ปกติ 6 2 2 2 4 3 2 2" xfId="10361" xr:uid="{140FC6C0-5FCB-4D2D-B8DF-E03162BD4DCE}"/>
    <cellStyle name="ปกติ 6 2 2 2 4 3 3" xfId="10360" xr:uid="{8831892C-72B8-4FDD-85F5-E0209FCF4280}"/>
    <cellStyle name="ปกติ 6 2 2 2 4 4" xfId="5425" xr:uid="{A091DEBB-0222-4341-8371-29FAEDBC9E86}"/>
    <cellStyle name="ปกติ 6 2 2 2 4 4 2" xfId="10362" xr:uid="{D280B486-0BD4-42F5-96BD-4B85977100C7}"/>
    <cellStyle name="ปกติ 6 2 2 2 4 5" xfId="10355" xr:uid="{D38C9D17-DB95-4289-BCC2-F915BDD6EA1B}"/>
    <cellStyle name="ปกติ 6 2 2 2 5" xfId="5426" xr:uid="{46E1C826-4C8F-440D-A202-902310C604B4}"/>
    <cellStyle name="ปกติ 6 2 2 2 5 2" xfId="5427" xr:uid="{94A20020-DD02-47B5-B429-E9E0F2C83C4E}"/>
    <cellStyle name="ปกติ 6 2 2 2 5 2 2" xfId="5428" xr:uid="{0331B05C-1F0F-4764-8E0B-6FCBDD7E13B0}"/>
    <cellStyle name="ปกติ 6 2 2 2 5 2 2 2" xfId="10365" xr:uid="{FAF2B434-318C-4B41-86C8-D08E95235A63}"/>
    <cellStyle name="ปกติ 6 2 2 2 5 2 3" xfId="10364" xr:uid="{577813B4-A2C1-4FE1-AE36-A3D17FF7D34C}"/>
    <cellStyle name="ปกติ 6 2 2 2 5 3" xfId="5429" xr:uid="{AF3D2F3F-356A-4BCF-80DE-340975D7B978}"/>
    <cellStyle name="ปกติ 6 2 2 2 5 3 2" xfId="10366" xr:uid="{563A371A-215B-4626-861D-AB01D64CB5FB}"/>
    <cellStyle name="ปกติ 6 2 2 2 5 4" xfId="10363" xr:uid="{565E0FE9-1BDF-4976-87AD-CB73821DD06D}"/>
    <cellStyle name="ปกติ 6 2 2 2 6" xfId="5430" xr:uid="{7328370F-948F-4E93-A7DC-63DA50DF8A3C}"/>
    <cellStyle name="ปกติ 6 2 2 2 6 2" xfId="5431" xr:uid="{E7D11D49-47C8-4D79-9FB9-ED48BE04ADFF}"/>
    <cellStyle name="ปกติ 6 2 2 2 6 2 2" xfId="10368" xr:uid="{8BEBE4A0-60B1-43BC-B239-8994417FC960}"/>
    <cellStyle name="ปกติ 6 2 2 2 6 3" xfId="10367" xr:uid="{3877FF8C-B949-47C8-8399-8E9A59D7517F}"/>
    <cellStyle name="ปกติ 6 2 2 2 7" xfId="5432" xr:uid="{E6429013-44E7-48E3-8469-7990C0DF4FE3}"/>
    <cellStyle name="ปกติ 6 2 2 2 7 2" xfId="10369" xr:uid="{F52D40AF-D0A4-4168-9E07-83D6C9D7F0D1}"/>
    <cellStyle name="ปกติ 6 2 2 2 8" xfId="10306" xr:uid="{F00716F9-8679-4745-A066-DD2138766830}"/>
    <cellStyle name="ปกติ 6 2 2 3" xfId="5433" xr:uid="{3FE586F9-D385-4DC9-B256-7A6E017B2086}"/>
    <cellStyle name="ปกติ 6 2 2 3 2" xfId="5434" xr:uid="{03EEB6BD-031D-4EE7-9551-B5B17C6FCA5E}"/>
    <cellStyle name="ปกติ 6 2 2 3 2 2" xfId="5435" xr:uid="{18D5E2F6-58EA-4AE0-8199-7A222727BB51}"/>
    <cellStyle name="ปกติ 6 2 2 3 2 2 2" xfId="5436" xr:uid="{93858FC8-6680-4647-B4D6-BCCCD2345406}"/>
    <cellStyle name="ปกติ 6 2 2 3 2 2 2 2" xfId="5437" xr:uid="{543AD72F-F80A-48D7-87D2-0315B29F7600}"/>
    <cellStyle name="ปกติ 6 2 2 3 2 2 2 2 2" xfId="5438" xr:uid="{8591B52B-41B4-4FFA-A94B-FBE696382D82}"/>
    <cellStyle name="ปกติ 6 2 2 3 2 2 2 2 2 2" xfId="10375" xr:uid="{A0E43C5C-1C5D-4DBB-BD8F-6373ED3AE236}"/>
    <cellStyle name="ปกติ 6 2 2 3 2 2 2 2 3" xfId="10374" xr:uid="{E9E33037-DD3D-409F-8692-FB7A065C6D96}"/>
    <cellStyle name="ปกติ 6 2 2 3 2 2 2 3" xfId="5439" xr:uid="{2AE8BB3B-06C0-4EC7-B8EE-6178746BB606}"/>
    <cellStyle name="ปกติ 6 2 2 3 2 2 2 3 2" xfId="10376" xr:uid="{D55B1149-BAFC-46E6-9FE7-C0F6CC48CF1E}"/>
    <cellStyle name="ปกติ 6 2 2 3 2 2 2 4" xfId="10373" xr:uid="{7AD517A5-B6AE-49DE-9C0A-4DE2A4C30C03}"/>
    <cellStyle name="ปกติ 6 2 2 3 2 2 3" xfId="5440" xr:uid="{1571B9EC-15CC-46B8-A6CB-A87D27A112FF}"/>
    <cellStyle name="ปกติ 6 2 2 3 2 2 3 2" xfId="5441" xr:uid="{A6D6AE27-ADE8-4753-969F-BA4FC4E94305}"/>
    <cellStyle name="ปกติ 6 2 2 3 2 2 3 2 2" xfId="10378" xr:uid="{7BEA934D-2DF1-4704-9BDA-7905662C7D8B}"/>
    <cellStyle name="ปกติ 6 2 2 3 2 2 3 3" xfId="10377" xr:uid="{88CF2E92-CB4E-40A1-B5C2-EFF02319D46B}"/>
    <cellStyle name="ปกติ 6 2 2 3 2 2 4" xfId="5442" xr:uid="{1F5870E4-5FB8-488E-B1A3-6AEC88100954}"/>
    <cellStyle name="ปกติ 6 2 2 3 2 2 4 2" xfId="10379" xr:uid="{6BBE125D-C28F-4719-B562-6D6FB3E6A532}"/>
    <cellStyle name="ปกติ 6 2 2 3 2 2 5" xfId="10372" xr:uid="{2457F067-DDBE-45AC-8475-0DA94296C19F}"/>
    <cellStyle name="ปกติ 6 2 2 3 2 3" xfId="5443" xr:uid="{6290E0CC-8DD4-4A13-9421-8762E9D6006A}"/>
    <cellStyle name="ปกติ 6 2 2 3 2 3 2" xfId="5444" xr:uid="{2E22E2D1-B4C2-42E7-8FCF-F26899FE4C73}"/>
    <cellStyle name="ปกติ 6 2 2 3 2 3 2 2" xfId="5445" xr:uid="{9D0CDC29-61EF-4BA7-BFCC-783E21A2B9B1}"/>
    <cellStyle name="ปกติ 6 2 2 3 2 3 2 2 2" xfId="10382" xr:uid="{8A46A76A-F063-43B1-8DA6-7CDC6A17974C}"/>
    <cellStyle name="ปกติ 6 2 2 3 2 3 2 3" xfId="10381" xr:uid="{AB75CC9A-4CB4-48CA-9C77-80A5E1110187}"/>
    <cellStyle name="ปกติ 6 2 2 3 2 3 3" xfId="5446" xr:uid="{3E98B2ED-3425-47AF-8F29-3E1986A8751E}"/>
    <cellStyle name="ปกติ 6 2 2 3 2 3 3 2" xfId="10383" xr:uid="{1A7BD4E2-8A34-47C3-8E9F-B2574A46735F}"/>
    <cellStyle name="ปกติ 6 2 2 3 2 3 4" xfId="10380" xr:uid="{5EA145DB-AA04-4602-BAF7-A6ED2212ED3B}"/>
    <cellStyle name="ปกติ 6 2 2 3 2 4" xfId="5447" xr:uid="{AC5AFAF3-31BB-41D4-A31E-60FDAC770310}"/>
    <cellStyle name="ปกติ 6 2 2 3 2 4 2" xfId="5448" xr:uid="{9EC857CC-D756-4A4E-A99E-0235DFAB471D}"/>
    <cellStyle name="ปกติ 6 2 2 3 2 4 2 2" xfId="10385" xr:uid="{37383661-27A6-4474-8C8F-52D3CC44E721}"/>
    <cellStyle name="ปกติ 6 2 2 3 2 4 3" xfId="10384" xr:uid="{4DDC5979-0FCD-4DBC-ADFD-CC6EE7A1A7C2}"/>
    <cellStyle name="ปกติ 6 2 2 3 2 5" xfId="5449" xr:uid="{DD24ABD1-241E-48A6-B156-AC0B28608FDE}"/>
    <cellStyle name="ปกติ 6 2 2 3 2 5 2" xfId="10386" xr:uid="{B90DAC04-ACC8-43F7-9825-AD8A2BBB1C37}"/>
    <cellStyle name="ปกติ 6 2 2 3 2 6" xfId="10371" xr:uid="{575AFF69-28B3-4E26-BA15-54027A81AF20}"/>
    <cellStyle name="ปกติ 6 2 2 3 3" xfId="5450" xr:uid="{5C44F6CC-7086-4D66-A362-51452104196B}"/>
    <cellStyle name="ปกติ 6 2 2 3 3 2" xfId="5451" xr:uid="{402D3AB6-0408-4A3E-835D-E0ACAA8B637B}"/>
    <cellStyle name="ปกติ 6 2 2 3 3 2 2" xfId="5452" xr:uid="{F2C8FB9D-6767-484F-AD8D-314BC5D0D441}"/>
    <cellStyle name="ปกติ 6 2 2 3 3 2 2 2" xfId="5453" xr:uid="{8CD9A73A-A8C1-4CAD-91A1-C759B99FA600}"/>
    <cellStyle name="ปกติ 6 2 2 3 3 2 2 2 2" xfId="10390" xr:uid="{43E6EBE9-0A2A-4439-A071-CA6BB9B7EDDB}"/>
    <cellStyle name="ปกติ 6 2 2 3 3 2 2 3" xfId="10389" xr:uid="{BE9DB5C5-3858-49CA-9BE5-3AA3CA2BC7BC}"/>
    <cellStyle name="ปกติ 6 2 2 3 3 2 3" xfId="5454" xr:uid="{05514BFE-1582-4E5D-8E2C-D0F1D57B42F6}"/>
    <cellStyle name="ปกติ 6 2 2 3 3 2 3 2" xfId="10391" xr:uid="{A1D0A27B-40EF-46B1-9BBC-DCB48294161B}"/>
    <cellStyle name="ปกติ 6 2 2 3 3 2 4" xfId="10388" xr:uid="{8268BDF9-35E2-4A1C-9AB0-FEC5F731CCE3}"/>
    <cellStyle name="ปกติ 6 2 2 3 3 3" xfId="5455" xr:uid="{ABD1B35D-97E2-4B4B-A498-B2261D00AEE0}"/>
    <cellStyle name="ปกติ 6 2 2 3 3 3 2" xfId="5456" xr:uid="{4A4D12AA-CD1F-48A1-B0F6-9C80D0408A17}"/>
    <cellStyle name="ปกติ 6 2 2 3 3 3 2 2" xfId="10393" xr:uid="{0C48B1A6-299F-4462-B0FE-96A236EBA7FD}"/>
    <cellStyle name="ปกติ 6 2 2 3 3 3 3" xfId="10392" xr:uid="{A7919239-9599-44DE-AD85-998981BF5C7F}"/>
    <cellStyle name="ปกติ 6 2 2 3 3 4" xfId="5457" xr:uid="{05CB3E8C-8643-4682-8D35-FA21A85A82B0}"/>
    <cellStyle name="ปกติ 6 2 2 3 3 4 2" xfId="10394" xr:uid="{B48F4A9B-596E-475F-8187-FF56FA6D49C1}"/>
    <cellStyle name="ปกติ 6 2 2 3 3 5" xfId="10387" xr:uid="{25FCDB78-F525-4691-9A91-4BBADB12ECCE}"/>
    <cellStyle name="ปกติ 6 2 2 3 4" xfId="5458" xr:uid="{5145D16A-AE1E-4F08-A9D1-5054F2D4F53F}"/>
    <cellStyle name="ปกติ 6 2 2 3 4 2" xfId="5459" xr:uid="{25AD5A67-9E59-4ABE-AA47-2BB8D38B4669}"/>
    <cellStyle name="ปกติ 6 2 2 3 4 2 2" xfId="5460" xr:uid="{09C8F3D8-ABC7-4D50-ABE7-84AAAD075FFF}"/>
    <cellStyle name="ปกติ 6 2 2 3 4 2 2 2" xfId="10397" xr:uid="{EB7DFDD1-A108-4A37-B170-C2155A23AFEA}"/>
    <cellStyle name="ปกติ 6 2 2 3 4 2 3" xfId="10396" xr:uid="{DA4CD8EE-D661-4197-9E20-95F221CADFC1}"/>
    <cellStyle name="ปกติ 6 2 2 3 4 3" xfId="5461" xr:uid="{C78B7B6F-82DC-4DBA-98C5-436A3ED559C2}"/>
    <cellStyle name="ปกติ 6 2 2 3 4 3 2" xfId="10398" xr:uid="{3297CAC5-85FA-4DD3-A4FF-527B22842F3F}"/>
    <cellStyle name="ปกติ 6 2 2 3 4 4" xfId="10395" xr:uid="{98550067-D0EF-4B72-A3C9-3647F97EC9D1}"/>
    <cellStyle name="ปกติ 6 2 2 3 5" xfId="5462" xr:uid="{E93FA93B-883E-4EBB-8287-1A39C51C7379}"/>
    <cellStyle name="ปกติ 6 2 2 3 5 2" xfId="5463" xr:uid="{F6163E83-EBA5-444E-8E97-C46825BB5152}"/>
    <cellStyle name="ปกติ 6 2 2 3 5 2 2" xfId="10400" xr:uid="{89D07301-87A3-4359-9683-06A90208E64B}"/>
    <cellStyle name="ปกติ 6 2 2 3 5 3" xfId="10399" xr:uid="{87E56459-5BF2-4925-A74A-57957AEBC9EA}"/>
    <cellStyle name="ปกติ 6 2 2 3 6" xfId="5464" xr:uid="{0CACB114-703B-4542-977B-566DFE223AAE}"/>
    <cellStyle name="ปกติ 6 2 2 3 6 2" xfId="10401" xr:uid="{05A50F14-9C30-40D2-B383-2B82C5745A97}"/>
    <cellStyle name="ปกติ 6 2 2 3 7" xfId="10370" xr:uid="{C0C382EA-FD11-4AF0-9B9D-B79F26A1AC0F}"/>
    <cellStyle name="ปกติ 6 2 2 4" xfId="5465" xr:uid="{7E61507E-C2B6-44D9-8519-98B3BC336FB8}"/>
    <cellStyle name="ปกติ 6 2 2 4 2" xfId="5466" xr:uid="{0D34EAC1-C4AC-4249-91D3-BBA95656DE57}"/>
    <cellStyle name="ปกติ 6 2 2 4 2 2" xfId="5467" xr:uid="{FCB32ABA-D80C-4366-9D73-67BD8CCC2269}"/>
    <cellStyle name="ปกติ 6 2 2 4 2 2 2" xfId="5468" xr:uid="{0BCDF70E-975F-4C67-8464-88DA2B60F4E8}"/>
    <cellStyle name="ปกติ 6 2 2 4 2 2 2 2" xfId="5469" xr:uid="{AAD3D35D-77AB-47B3-93F7-F0136CBEADC6}"/>
    <cellStyle name="ปกติ 6 2 2 4 2 2 2 2 2" xfId="10406" xr:uid="{151ACFDB-844E-4EAD-A365-D56476CB4126}"/>
    <cellStyle name="ปกติ 6 2 2 4 2 2 2 3" xfId="10405" xr:uid="{15B2ADD5-E786-4589-8F60-2190363E54B2}"/>
    <cellStyle name="ปกติ 6 2 2 4 2 2 3" xfId="5470" xr:uid="{B1DFAC14-E679-4C84-AC54-783F924EB82A}"/>
    <cellStyle name="ปกติ 6 2 2 4 2 2 3 2" xfId="10407" xr:uid="{8A5D98BD-B545-452B-9744-17D024B915D5}"/>
    <cellStyle name="ปกติ 6 2 2 4 2 2 4" xfId="10404" xr:uid="{E4250861-B3F7-43EA-AA3F-82B047B4C605}"/>
    <cellStyle name="ปกติ 6 2 2 4 2 3" xfId="5471" xr:uid="{233BEBF9-C8BD-4DCD-A403-CD26797DB201}"/>
    <cellStyle name="ปกติ 6 2 2 4 2 3 2" xfId="5472" xr:uid="{336B7A07-5AE5-495F-ADC5-6C19048DB4F8}"/>
    <cellStyle name="ปกติ 6 2 2 4 2 3 2 2" xfId="10409" xr:uid="{58C53A68-5538-4F5A-A65F-8286513D652F}"/>
    <cellStyle name="ปกติ 6 2 2 4 2 3 3" xfId="10408" xr:uid="{864A7F53-632C-48C1-AB4C-1CE68E206485}"/>
    <cellStyle name="ปกติ 6 2 2 4 2 4" xfId="5473" xr:uid="{2FBD5D87-5038-4C70-8E40-5B559C730C03}"/>
    <cellStyle name="ปกติ 6 2 2 4 2 4 2" xfId="10410" xr:uid="{F63F3CA8-8A3C-4EA1-B424-F3A890A21AE9}"/>
    <cellStyle name="ปกติ 6 2 2 4 2 5" xfId="10403" xr:uid="{7544AC72-00C2-4CEB-97A5-55627DB94EAD}"/>
    <cellStyle name="ปกติ 6 2 2 4 3" xfId="5474" xr:uid="{9367D203-5443-4CBF-80AE-24B90635825D}"/>
    <cellStyle name="ปกติ 6 2 2 4 3 2" xfId="5475" xr:uid="{426C05D8-6BF7-45A5-B283-CED9533B8198}"/>
    <cellStyle name="ปกติ 6 2 2 4 3 2 2" xfId="5476" xr:uid="{963E2979-9655-4662-9221-EDAD2B18D148}"/>
    <cellStyle name="ปกติ 6 2 2 4 3 2 2 2" xfId="10413" xr:uid="{D8701460-9C57-41FA-8B72-EFF8AF03B44B}"/>
    <cellStyle name="ปกติ 6 2 2 4 3 2 3" xfId="10412" xr:uid="{AC7181D1-E2DF-4CCC-B4F0-96EAA8A33A81}"/>
    <cellStyle name="ปกติ 6 2 2 4 3 3" xfId="5477" xr:uid="{E314AF0C-F148-4689-A05D-657515A54F88}"/>
    <cellStyle name="ปกติ 6 2 2 4 3 3 2" xfId="10414" xr:uid="{79EC3AD5-34E9-4A6D-AD0B-4269CDD15322}"/>
    <cellStyle name="ปกติ 6 2 2 4 3 4" xfId="10411" xr:uid="{267464B6-816A-4C32-BD36-7511A0C91806}"/>
    <cellStyle name="ปกติ 6 2 2 4 4" xfId="5478" xr:uid="{E7ED2D0C-13BE-4822-9A12-870A5F942F6D}"/>
    <cellStyle name="ปกติ 6 2 2 4 4 2" xfId="5479" xr:uid="{80548619-C3B6-4A8A-9C3B-BCC4310BFEC7}"/>
    <cellStyle name="ปกติ 6 2 2 4 4 2 2" xfId="10416" xr:uid="{98DB0682-7397-4B82-87BF-0EA1F48E5C5E}"/>
    <cellStyle name="ปกติ 6 2 2 4 4 3" xfId="10415" xr:uid="{E9D3CDE8-3B39-45DE-AC88-0A1264977DC7}"/>
    <cellStyle name="ปกติ 6 2 2 4 5" xfId="5480" xr:uid="{6D84929E-4745-4301-AA00-030B5EC30811}"/>
    <cellStyle name="ปกติ 6 2 2 4 5 2" xfId="10417" xr:uid="{9C1E84DF-3367-4434-9745-C29DEBA3AA51}"/>
    <cellStyle name="ปกติ 6 2 2 4 6" xfId="10402" xr:uid="{8D266285-2E6D-49F1-8147-36111ED43DC8}"/>
    <cellStyle name="ปกติ 6 2 2 5" xfId="5481" xr:uid="{8E6D54E0-3375-486D-8268-D0D736CDFFDC}"/>
    <cellStyle name="ปกติ 6 2 2 5 2" xfId="5482" xr:uid="{D302CAF3-0CA3-421E-A0E8-9C42AF980868}"/>
    <cellStyle name="ปกติ 6 2 2 5 2 2" xfId="5483" xr:uid="{BB97E8CA-3981-44F0-B472-C5D34B009455}"/>
    <cellStyle name="ปกติ 6 2 2 5 2 2 2" xfId="5484" xr:uid="{3BB751F2-B280-4B2F-A6F1-5E3AF425AD98}"/>
    <cellStyle name="ปกติ 6 2 2 5 2 2 2 2" xfId="10421" xr:uid="{7937925C-F1A0-40F8-89F1-74CCB04456F0}"/>
    <cellStyle name="ปกติ 6 2 2 5 2 2 3" xfId="10420" xr:uid="{16E81D83-881A-4971-985D-4A338CCC20F4}"/>
    <cellStyle name="ปกติ 6 2 2 5 2 3" xfId="5485" xr:uid="{1A2B08B9-0BD4-430C-B112-1B0F7255DAC0}"/>
    <cellStyle name="ปกติ 6 2 2 5 2 3 2" xfId="10422" xr:uid="{F04F1202-F4EF-4E64-BE39-56C5D90D2B93}"/>
    <cellStyle name="ปกติ 6 2 2 5 2 4" xfId="10419" xr:uid="{3B18E614-9745-4CC9-93EA-CE5FE9960E63}"/>
    <cellStyle name="ปกติ 6 2 2 5 3" xfId="5486" xr:uid="{66C3ABF1-0A7D-4960-9F77-D25001582406}"/>
    <cellStyle name="ปกติ 6 2 2 5 3 2" xfId="5487" xr:uid="{53357331-BDBE-4064-9B53-D2156CA53222}"/>
    <cellStyle name="ปกติ 6 2 2 5 3 2 2" xfId="10424" xr:uid="{4529D2CC-375C-4A6C-BBC1-0C7CBD917BCC}"/>
    <cellStyle name="ปกติ 6 2 2 5 3 3" xfId="10423" xr:uid="{DE604FAF-BB6C-4A7F-81A3-84D5F40001C6}"/>
    <cellStyle name="ปกติ 6 2 2 5 4" xfId="5488" xr:uid="{D32C3C62-B3E6-4CC0-AE72-3447E9A13DE1}"/>
    <cellStyle name="ปกติ 6 2 2 5 4 2" xfId="10425" xr:uid="{F9D15BFA-22CD-4C52-B401-D3D056DFDCB3}"/>
    <cellStyle name="ปกติ 6 2 2 5 5" xfId="10418" xr:uid="{91E80122-ED9E-4308-8B8C-56D3D7292B69}"/>
    <cellStyle name="ปกติ 6 2 2 6" xfId="5489" xr:uid="{9B29E36A-3021-4D0F-8C1D-2EA941A40588}"/>
    <cellStyle name="ปกติ 6 2 2 6 2" xfId="5490" xr:uid="{74251057-749A-4D1F-B3B0-8009C23AAA1E}"/>
    <cellStyle name="ปกติ 6 2 2 6 2 2" xfId="5491" xr:uid="{3E5509C0-2375-4BBB-A4DB-0EF3619FE725}"/>
    <cellStyle name="ปกติ 6 2 2 6 2 2 2" xfId="10428" xr:uid="{5BC778E1-07BC-4527-A7DC-2D289747682E}"/>
    <cellStyle name="ปกติ 6 2 2 6 2 3" xfId="10427" xr:uid="{F995FC47-8F64-4A2B-A2B5-1A33D55FAADA}"/>
    <cellStyle name="ปกติ 6 2 2 6 3" xfId="5492" xr:uid="{74500CF9-0352-4958-8A6C-763C1CB9068E}"/>
    <cellStyle name="ปกติ 6 2 2 6 3 2" xfId="10429" xr:uid="{70ECF4A7-E4D7-4B4B-A33A-89806D936EDC}"/>
    <cellStyle name="ปกติ 6 2 2 6 4" xfId="10426" xr:uid="{8465F8C8-B2ED-49A6-823C-3D0A834F79A5}"/>
    <cellStyle name="ปกติ 6 2 2 7" xfId="5493" xr:uid="{A05570AA-C56D-422A-A771-6E4F1466C4CD}"/>
    <cellStyle name="ปกติ 6 2 2 7 2" xfId="5494" xr:uid="{D817D001-B58B-4CC6-8AC8-8F577FAC2808}"/>
    <cellStyle name="ปกติ 6 2 2 7 2 2" xfId="10431" xr:uid="{C620C23B-098F-4BBE-8048-030F92CD2510}"/>
    <cellStyle name="ปกติ 6 2 2 7 3" xfId="10430" xr:uid="{8FCA0286-5177-4EBE-ABF0-0DDDC86C2859}"/>
    <cellStyle name="ปกติ 6 2 2 8" xfId="5495" xr:uid="{784C9824-5A92-45F6-8D69-A143655ECD02}"/>
    <cellStyle name="ปกติ 6 2 2 8 2" xfId="10432" xr:uid="{33CA7A39-DB1C-4F23-BC6A-C8D7440C24D6}"/>
    <cellStyle name="ปกติ 6 2 2 9" xfId="10305" xr:uid="{3977D3FB-AC1E-4A92-B741-23FD5080F4CA}"/>
    <cellStyle name="ปกติ 6 2 3" xfId="5496" xr:uid="{F9A21973-6846-4279-BCB7-0650B8377370}"/>
    <cellStyle name="ปกติ 6 2 3 2" xfId="5497" xr:uid="{1FF533DD-6222-4107-A240-8545C1EA4ABA}"/>
    <cellStyle name="ปกติ 6 2 3 2 2" xfId="5498" xr:uid="{26C8C8C1-EBDD-4D75-9389-015E27A3CB01}"/>
    <cellStyle name="ปกติ 6 2 3 2 2 2" xfId="5499" xr:uid="{7F518DAB-64CB-4698-83B4-F6F0F9FF019F}"/>
    <cellStyle name="ปกติ 6 2 3 2 2 2 2" xfId="5500" xr:uid="{9121F9C2-2C28-4459-8580-90EA3F6B8930}"/>
    <cellStyle name="ปกติ 6 2 3 2 2 2 2 2" xfId="5501" xr:uid="{68713EFD-65F7-4270-892A-CD4DC0D75A67}"/>
    <cellStyle name="ปกติ 6 2 3 2 2 2 2 2 2" xfId="5502" xr:uid="{327CAAE2-E828-45F8-B627-749D7A21BA3D}"/>
    <cellStyle name="ปกติ 6 2 3 2 2 2 2 2 2 2" xfId="5503" xr:uid="{7E1F5A2F-65C8-4A6C-B7C4-0A8AE09ABAC3}"/>
    <cellStyle name="ปกติ 6 2 3 2 2 2 2 2 2 2 2" xfId="10440" xr:uid="{F7D987D1-0762-4FCC-A672-15712E5F9B6C}"/>
    <cellStyle name="ปกติ 6 2 3 2 2 2 2 2 2 3" xfId="10439" xr:uid="{14782FC8-FA10-4C9B-BBB4-01202B55BEBC}"/>
    <cellStyle name="ปกติ 6 2 3 2 2 2 2 2 3" xfId="5504" xr:uid="{C3430D9A-915F-47E0-AEC4-E0C4FE9DF748}"/>
    <cellStyle name="ปกติ 6 2 3 2 2 2 2 2 3 2" xfId="10441" xr:uid="{57FCCC15-807D-405D-9F7C-C354298060E7}"/>
    <cellStyle name="ปกติ 6 2 3 2 2 2 2 2 4" xfId="10438" xr:uid="{F1E16207-3C84-4132-94AD-F26AE8EE63F9}"/>
    <cellStyle name="ปกติ 6 2 3 2 2 2 2 3" xfId="5505" xr:uid="{F2F9B75F-B8BE-46A5-BA7E-C13F2894310B}"/>
    <cellStyle name="ปกติ 6 2 3 2 2 2 2 3 2" xfId="5506" xr:uid="{300B77F2-8AE0-435A-A6B6-109ED1638286}"/>
    <cellStyle name="ปกติ 6 2 3 2 2 2 2 3 2 2" xfId="10443" xr:uid="{21E98D74-A3DB-4F66-94FA-C750411C426B}"/>
    <cellStyle name="ปกติ 6 2 3 2 2 2 2 3 3" xfId="10442" xr:uid="{EB7DEABE-266B-4CC5-B350-CB801FA183D9}"/>
    <cellStyle name="ปกติ 6 2 3 2 2 2 2 4" xfId="5507" xr:uid="{580A3795-8E6F-4A47-BF33-A5AA53F8D18C}"/>
    <cellStyle name="ปกติ 6 2 3 2 2 2 2 4 2" xfId="10444" xr:uid="{5DD2A93F-B530-43F7-94B2-8C32E957C819}"/>
    <cellStyle name="ปกติ 6 2 3 2 2 2 2 5" xfId="10437" xr:uid="{9B74B01D-3CF6-4D8B-BC25-CC241C3B3069}"/>
    <cellStyle name="ปกติ 6 2 3 2 2 2 3" xfId="5508" xr:uid="{4E54F86E-9CFF-4D7E-9A40-9568D618417B}"/>
    <cellStyle name="ปกติ 6 2 3 2 2 2 3 2" xfId="5509" xr:uid="{C0E598F2-CC3F-4BC3-AC75-54BC851B503E}"/>
    <cellStyle name="ปกติ 6 2 3 2 2 2 3 2 2" xfId="5510" xr:uid="{6174FAA2-0A93-4E44-9773-2832FB7F1639}"/>
    <cellStyle name="ปกติ 6 2 3 2 2 2 3 2 2 2" xfId="10447" xr:uid="{DD28DA9B-4475-4D88-A9F3-9473B2B5C3A9}"/>
    <cellStyle name="ปกติ 6 2 3 2 2 2 3 2 3" xfId="10446" xr:uid="{7CD4B5B4-691C-48E8-90D9-73E3A55F50A2}"/>
    <cellStyle name="ปกติ 6 2 3 2 2 2 3 3" xfId="5511" xr:uid="{487CBECE-7616-4DE3-AA55-24F31B236032}"/>
    <cellStyle name="ปกติ 6 2 3 2 2 2 3 3 2" xfId="10448" xr:uid="{7248D47A-98D4-41FE-BE95-17A6AB26B64E}"/>
    <cellStyle name="ปกติ 6 2 3 2 2 2 3 4" xfId="10445" xr:uid="{7649ABB2-A6AC-41E6-BD1B-B8E57EB6229E}"/>
    <cellStyle name="ปกติ 6 2 3 2 2 2 4" xfId="5512" xr:uid="{F96FA7A6-AAE3-464A-967B-77AFD23040E6}"/>
    <cellStyle name="ปกติ 6 2 3 2 2 2 4 2" xfId="5513" xr:uid="{F5681668-1AA3-4D97-A181-B53124D8644F}"/>
    <cellStyle name="ปกติ 6 2 3 2 2 2 4 2 2" xfId="10450" xr:uid="{2706F5C9-D28D-4F76-AEDF-A4C3B6C5BF20}"/>
    <cellStyle name="ปกติ 6 2 3 2 2 2 4 3" xfId="10449" xr:uid="{34AFA214-C32A-4FF3-B58F-420B9F0C5C70}"/>
    <cellStyle name="ปกติ 6 2 3 2 2 2 5" xfId="5514" xr:uid="{664D5A90-07B6-488F-839A-43ABCA4AE862}"/>
    <cellStyle name="ปกติ 6 2 3 2 2 2 5 2" xfId="10451" xr:uid="{2B735D64-441C-4B18-BD3A-2006EA9F20BE}"/>
    <cellStyle name="ปกติ 6 2 3 2 2 2 6" xfId="10436" xr:uid="{02F37AA1-9604-439C-AF87-0E20E60579D5}"/>
    <cellStyle name="ปกติ 6 2 3 2 2 3" xfId="5515" xr:uid="{0C8C63E4-9D7E-4EB0-A686-930564476661}"/>
    <cellStyle name="ปกติ 6 2 3 2 2 3 2" xfId="5516" xr:uid="{9BC8A577-6932-4745-A820-A7E6D42381CD}"/>
    <cellStyle name="ปกติ 6 2 3 2 2 3 2 2" xfId="5517" xr:uid="{52043614-D39D-4B82-88FE-B9D71181F4DB}"/>
    <cellStyle name="ปกติ 6 2 3 2 2 3 2 2 2" xfId="5518" xr:uid="{9F17576C-CA7B-4B73-AC74-E5FFBD310044}"/>
    <cellStyle name="ปกติ 6 2 3 2 2 3 2 2 2 2" xfId="10455" xr:uid="{EF2DB483-003C-4CF5-92F6-57110BD3A209}"/>
    <cellStyle name="ปกติ 6 2 3 2 2 3 2 2 3" xfId="10454" xr:uid="{3168D2BE-6E5E-4578-97B3-9E68892D18BE}"/>
    <cellStyle name="ปกติ 6 2 3 2 2 3 2 3" xfId="5519" xr:uid="{739CF64B-87E3-43B3-93A5-045202702658}"/>
    <cellStyle name="ปกติ 6 2 3 2 2 3 2 3 2" xfId="10456" xr:uid="{A266924A-1873-4350-8A25-36D053191106}"/>
    <cellStyle name="ปกติ 6 2 3 2 2 3 2 4" xfId="10453" xr:uid="{881977B1-09EA-4A80-86C5-F3397DCE1458}"/>
    <cellStyle name="ปกติ 6 2 3 2 2 3 3" xfId="5520" xr:uid="{1E9FBCDE-6274-4C22-A4CA-88446335E921}"/>
    <cellStyle name="ปกติ 6 2 3 2 2 3 3 2" xfId="5521" xr:uid="{7F230216-7C80-47CE-8C7F-58F149289C1C}"/>
    <cellStyle name="ปกติ 6 2 3 2 2 3 3 2 2" xfId="10458" xr:uid="{B976E38F-907D-40BA-B756-1C1F48A1EE62}"/>
    <cellStyle name="ปกติ 6 2 3 2 2 3 3 3" xfId="10457" xr:uid="{2935E7C0-DEFF-4A1E-AB44-50975629BD72}"/>
    <cellStyle name="ปกติ 6 2 3 2 2 3 4" xfId="5522" xr:uid="{E3AD000A-90C6-4850-9A6C-562A2C63FCD5}"/>
    <cellStyle name="ปกติ 6 2 3 2 2 3 4 2" xfId="10459" xr:uid="{CDBD159E-E3F9-490C-81DB-983439799E4B}"/>
    <cellStyle name="ปกติ 6 2 3 2 2 3 5" xfId="10452" xr:uid="{7BC36E2D-440B-4D18-9CAB-D56F1EB77721}"/>
    <cellStyle name="ปกติ 6 2 3 2 2 4" xfId="5523" xr:uid="{61733175-8985-4AE5-BA0E-A4ACD5E6FE68}"/>
    <cellStyle name="ปกติ 6 2 3 2 2 4 2" xfId="5524" xr:uid="{5B0E63E3-0CD7-4B16-9EEB-9354E601979B}"/>
    <cellStyle name="ปกติ 6 2 3 2 2 4 2 2" xfId="5525" xr:uid="{A3E61D7C-9F46-455F-B4F9-844E6DB94872}"/>
    <cellStyle name="ปกติ 6 2 3 2 2 4 2 2 2" xfId="10462" xr:uid="{CB4A43CB-BEF6-4CC8-911B-BFC756A0B4F9}"/>
    <cellStyle name="ปกติ 6 2 3 2 2 4 2 3" xfId="10461" xr:uid="{863E889E-96E3-40D0-AB46-3960BA3B7E39}"/>
    <cellStyle name="ปกติ 6 2 3 2 2 4 3" xfId="5526" xr:uid="{BB745B05-125A-4801-99E2-85608DBF4B50}"/>
    <cellStyle name="ปกติ 6 2 3 2 2 4 3 2" xfId="10463" xr:uid="{1BFA128B-CC7C-489B-B785-5B66B21E4567}"/>
    <cellStyle name="ปกติ 6 2 3 2 2 4 4" xfId="10460" xr:uid="{A2C226F5-8FA5-4D3F-B6A9-C0B350A3A5A0}"/>
    <cellStyle name="ปกติ 6 2 3 2 2 5" xfId="5527" xr:uid="{E2877AB7-472F-4D95-9F39-211F99BDA1F5}"/>
    <cellStyle name="ปกติ 6 2 3 2 2 5 2" xfId="5528" xr:uid="{E9FF64E3-4F55-4C57-9843-A8137266003E}"/>
    <cellStyle name="ปกติ 6 2 3 2 2 5 2 2" xfId="10465" xr:uid="{D10AD6F5-E166-4734-87FD-F02564B5633C}"/>
    <cellStyle name="ปกติ 6 2 3 2 2 5 3" xfId="10464" xr:uid="{E2C42239-3B61-4FEF-BFF3-1B4D3BE75B64}"/>
    <cellStyle name="ปกติ 6 2 3 2 2 6" xfId="5529" xr:uid="{74037072-50DA-4B67-8ECB-BC3AB040F9BC}"/>
    <cellStyle name="ปกติ 6 2 3 2 2 6 2" xfId="10466" xr:uid="{5D9FCB50-00B1-4D43-A0C5-7B10A6918875}"/>
    <cellStyle name="ปกติ 6 2 3 2 2 7" xfId="10435" xr:uid="{171A7408-196F-4208-B9C1-923A86478931}"/>
    <cellStyle name="ปกติ 6 2 3 2 3" xfId="5530" xr:uid="{3813B291-F8F0-4C5E-A3BC-7D30683440C2}"/>
    <cellStyle name="ปกติ 6 2 3 2 3 2" xfId="5531" xr:uid="{6A80B91F-90BB-42CD-B1C2-F36FB3F2EA48}"/>
    <cellStyle name="ปกติ 6 2 3 2 3 2 2" xfId="5532" xr:uid="{DA4808F1-4208-4AC7-BD71-BD2CCA034718}"/>
    <cellStyle name="ปกติ 6 2 3 2 3 2 2 2" xfId="5533" xr:uid="{B081DB21-A696-4B26-B04A-FBCE5991E759}"/>
    <cellStyle name="ปกติ 6 2 3 2 3 2 2 2 2" xfId="5534" xr:uid="{473A60A0-584C-4404-B052-0ADFC9FA000E}"/>
    <cellStyle name="ปกติ 6 2 3 2 3 2 2 2 2 2" xfId="10471" xr:uid="{A363C3C2-8812-41BA-9B9C-C85DE0BA56A9}"/>
    <cellStyle name="ปกติ 6 2 3 2 3 2 2 2 3" xfId="10470" xr:uid="{0299AB33-4AD5-4E88-BCC3-4008A98B8B09}"/>
    <cellStyle name="ปกติ 6 2 3 2 3 2 2 3" xfId="5535" xr:uid="{C2B0587A-5517-4C68-A7A8-91B99509C125}"/>
    <cellStyle name="ปกติ 6 2 3 2 3 2 2 3 2" xfId="10472" xr:uid="{10BB7CF5-6ADC-49DB-B8BE-BB6FF1345A52}"/>
    <cellStyle name="ปกติ 6 2 3 2 3 2 2 4" xfId="10469" xr:uid="{5736FCD0-D26D-4FA5-A15D-A0A4E29150CB}"/>
    <cellStyle name="ปกติ 6 2 3 2 3 2 3" xfId="5536" xr:uid="{393EF098-D72B-4201-A6D1-0360A803ED2D}"/>
    <cellStyle name="ปกติ 6 2 3 2 3 2 3 2" xfId="5537" xr:uid="{4A03A958-16A2-4915-B040-1A0C01EE10EE}"/>
    <cellStyle name="ปกติ 6 2 3 2 3 2 3 2 2" xfId="10474" xr:uid="{FD92D78C-FCB4-489C-98B0-28BBF34E4D4D}"/>
    <cellStyle name="ปกติ 6 2 3 2 3 2 3 3" xfId="10473" xr:uid="{674CFA01-1940-4E4D-B0CC-BA476BDEEEB3}"/>
    <cellStyle name="ปกติ 6 2 3 2 3 2 4" xfId="5538" xr:uid="{6BBA2284-0077-4D56-9BED-FDDCF839A33B}"/>
    <cellStyle name="ปกติ 6 2 3 2 3 2 4 2" xfId="10475" xr:uid="{B11CE97D-8268-45BE-BB03-0D49BDE1A771}"/>
    <cellStyle name="ปกติ 6 2 3 2 3 2 5" xfId="10468" xr:uid="{6B06CE22-EA3C-4D14-BE9A-03B73E81DE48}"/>
    <cellStyle name="ปกติ 6 2 3 2 3 3" xfId="5539" xr:uid="{62536C0B-451F-4B38-87E2-4A7F726AA938}"/>
    <cellStyle name="ปกติ 6 2 3 2 3 3 2" xfId="5540" xr:uid="{06614060-CE21-4300-B4B0-03BCDDB675DA}"/>
    <cellStyle name="ปกติ 6 2 3 2 3 3 2 2" xfId="5541" xr:uid="{821F9DA9-936C-4DF3-8DD8-E0D0E5B3F89C}"/>
    <cellStyle name="ปกติ 6 2 3 2 3 3 2 2 2" xfId="10478" xr:uid="{D3C4BEF5-ABD2-489B-8AF4-44A7F15263C2}"/>
    <cellStyle name="ปกติ 6 2 3 2 3 3 2 3" xfId="10477" xr:uid="{AFA9A871-BC3B-445F-9BB9-5D7F1A38CE01}"/>
    <cellStyle name="ปกติ 6 2 3 2 3 3 3" xfId="5542" xr:uid="{9EA1A134-D702-4496-8979-650B8E491D8C}"/>
    <cellStyle name="ปกติ 6 2 3 2 3 3 3 2" xfId="10479" xr:uid="{85C85415-CF77-483E-BD81-B6F8951EEA37}"/>
    <cellStyle name="ปกติ 6 2 3 2 3 3 4" xfId="10476" xr:uid="{9829B2B2-AB21-4D80-94B2-19563441AE2A}"/>
    <cellStyle name="ปกติ 6 2 3 2 3 4" xfId="5543" xr:uid="{695A473E-9236-4DB8-AD45-1707596C081B}"/>
    <cellStyle name="ปกติ 6 2 3 2 3 4 2" xfId="5544" xr:uid="{083FB2BA-BD12-4D94-A54D-F2FDF3C1EB0B}"/>
    <cellStyle name="ปกติ 6 2 3 2 3 4 2 2" xfId="10481" xr:uid="{AC267EB4-5448-49C4-99EC-121900F1177C}"/>
    <cellStyle name="ปกติ 6 2 3 2 3 4 3" xfId="10480" xr:uid="{9083B152-4743-46C7-ADBB-8D6073E720C9}"/>
    <cellStyle name="ปกติ 6 2 3 2 3 5" xfId="5545" xr:uid="{1405E304-AB6E-4EF1-8DEC-8C5CF9958B90}"/>
    <cellStyle name="ปกติ 6 2 3 2 3 5 2" xfId="10482" xr:uid="{4E198C3F-2AD1-4469-93F2-46578A5D022F}"/>
    <cellStyle name="ปกติ 6 2 3 2 3 6" xfId="10467" xr:uid="{673597F2-D190-4870-A984-188AF2AE2E8F}"/>
    <cellStyle name="ปกติ 6 2 3 2 4" xfId="5546" xr:uid="{6375932C-5A42-45CA-997B-C61F80E5D756}"/>
    <cellStyle name="ปกติ 6 2 3 2 4 2" xfId="5547" xr:uid="{9C77F089-CA87-461A-B860-269BE1E0FEEC}"/>
    <cellStyle name="ปกติ 6 2 3 2 4 2 2" xfId="5548" xr:uid="{16E97461-B04C-4F1F-B88C-FA2E706493C4}"/>
    <cellStyle name="ปกติ 6 2 3 2 4 2 2 2" xfId="5549" xr:uid="{DC18FF9E-6DCC-4BA2-9A03-89DA3C071153}"/>
    <cellStyle name="ปกติ 6 2 3 2 4 2 2 2 2" xfId="10486" xr:uid="{D5595CA5-AC6E-46BD-A4E9-EC5E8ED9F435}"/>
    <cellStyle name="ปกติ 6 2 3 2 4 2 2 3" xfId="10485" xr:uid="{7199A244-BFB9-449B-8E66-39760A07C321}"/>
    <cellStyle name="ปกติ 6 2 3 2 4 2 3" xfId="5550" xr:uid="{19633C6F-1C74-49A6-8579-51E4091AC9DF}"/>
    <cellStyle name="ปกติ 6 2 3 2 4 2 3 2" xfId="10487" xr:uid="{1CF868AC-28A5-4149-BAA6-6CF733DC5CF3}"/>
    <cellStyle name="ปกติ 6 2 3 2 4 2 4" xfId="10484" xr:uid="{D5B04F5E-FA11-453F-8707-7CB30EB75297}"/>
    <cellStyle name="ปกติ 6 2 3 2 4 3" xfId="5551" xr:uid="{3B285552-7D37-4B14-B009-714B15CDFDCC}"/>
    <cellStyle name="ปกติ 6 2 3 2 4 3 2" xfId="5552" xr:uid="{D9DADF85-2E63-4649-9A7A-C155213DB815}"/>
    <cellStyle name="ปกติ 6 2 3 2 4 3 2 2" xfId="10489" xr:uid="{F6E9A244-8225-471C-9898-8B5C2470CE23}"/>
    <cellStyle name="ปกติ 6 2 3 2 4 3 3" xfId="10488" xr:uid="{8EB8DDBA-815F-4B36-BE11-CB4085B81711}"/>
    <cellStyle name="ปกติ 6 2 3 2 4 4" xfId="5553" xr:uid="{805D293B-2B52-4AB5-AEF3-1755CCAF5D41}"/>
    <cellStyle name="ปกติ 6 2 3 2 4 4 2" xfId="10490" xr:uid="{30E75B9B-5997-403C-A899-AD5D7BDF315C}"/>
    <cellStyle name="ปกติ 6 2 3 2 4 5" xfId="10483" xr:uid="{15625C9B-3ECE-4C91-92D3-96993B76C5EB}"/>
    <cellStyle name="ปกติ 6 2 3 2 5" xfId="5554" xr:uid="{6CBA5840-6449-4075-8D8E-47CC13FCAC66}"/>
    <cellStyle name="ปกติ 6 2 3 2 5 2" xfId="5555" xr:uid="{42E2351B-6234-4CBB-8634-BC3776D1D284}"/>
    <cellStyle name="ปกติ 6 2 3 2 5 2 2" xfId="5556" xr:uid="{0FD53AC4-B872-4361-B129-31BAAF92F6FC}"/>
    <cellStyle name="ปกติ 6 2 3 2 5 2 2 2" xfId="10493" xr:uid="{699ABC2B-AB52-40CC-AAD6-29873E34312F}"/>
    <cellStyle name="ปกติ 6 2 3 2 5 2 3" xfId="10492" xr:uid="{CCF1DBF8-4F6C-48E3-A7D6-C98767A71D95}"/>
    <cellStyle name="ปกติ 6 2 3 2 5 3" xfId="5557" xr:uid="{2EA363B8-FDE0-475B-B237-815D38E9094B}"/>
    <cellStyle name="ปกติ 6 2 3 2 5 3 2" xfId="10494" xr:uid="{AF1FA539-6331-4605-9457-C13340D52A9B}"/>
    <cellStyle name="ปกติ 6 2 3 2 5 4" xfId="10491" xr:uid="{5E24E65B-6DF1-4F8F-925C-C83940BF6923}"/>
    <cellStyle name="ปกติ 6 2 3 2 6" xfId="5558" xr:uid="{EF49633D-579C-4F47-A55F-BF5670964DAB}"/>
    <cellStyle name="ปกติ 6 2 3 2 6 2" xfId="5559" xr:uid="{97F06155-9CD7-4596-87C8-F2307C61E0ED}"/>
    <cellStyle name="ปกติ 6 2 3 2 6 2 2" xfId="10496" xr:uid="{EB8BFF04-CAB3-46E8-B322-C567B2864242}"/>
    <cellStyle name="ปกติ 6 2 3 2 6 3" xfId="10495" xr:uid="{15D83A6F-4C7E-428C-8883-B1936F838B7E}"/>
    <cellStyle name="ปกติ 6 2 3 2 7" xfId="5560" xr:uid="{73CD5D45-C717-4947-9EFD-2BAAFC60B433}"/>
    <cellStyle name="ปกติ 6 2 3 2 7 2" xfId="10497" xr:uid="{3E3C829C-0BCA-423E-A8C3-49370B93E9E5}"/>
    <cellStyle name="ปกติ 6 2 3 2 8" xfId="10434" xr:uid="{E676228C-6DE4-4D6E-A753-46C770FEE9A7}"/>
    <cellStyle name="ปกติ 6 2 3 3" xfId="5561" xr:uid="{B76357CB-0686-42F6-B65D-CD89FCEC8722}"/>
    <cellStyle name="ปกติ 6 2 3 3 2" xfId="5562" xr:uid="{047AA855-5255-4879-8F21-DD62861B4BD8}"/>
    <cellStyle name="ปกติ 6 2 3 3 2 2" xfId="5563" xr:uid="{1AFE229E-BAE7-4DE4-BC0C-141225A7134F}"/>
    <cellStyle name="ปกติ 6 2 3 3 2 2 2" xfId="5564" xr:uid="{055AA5DA-D69B-414A-B974-DDC105C711B2}"/>
    <cellStyle name="ปกติ 6 2 3 3 2 2 2 2" xfId="5565" xr:uid="{81025E38-389D-456A-ADE8-B1A53E52E20A}"/>
    <cellStyle name="ปกติ 6 2 3 3 2 2 2 2 2" xfId="5566" xr:uid="{30408355-357C-4920-B39B-0C012A4F035D}"/>
    <cellStyle name="ปกติ 6 2 3 3 2 2 2 2 2 2" xfId="10503" xr:uid="{DE38E35A-B4C3-4775-9343-54CE3962F504}"/>
    <cellStyle name="ปกติ 6 2 3 3 2 2 2 2 3" xfId="10502" xr:uid="{F1CFFAB7-4D49-4C45-9BA4-59C1025CCB38}"/>
    <cellStyle name="ปกติ 6 2 3 3 2 2 2 3" xfId="5567" xr:uid="{A1B38F8F-11D4-4968-91C8-730D9C786328}"/>
    <cellStyle name="ปกติ 6 2 3 3 2 2 2 3 2" xfId="10504" xr:uid="{EE5F584F-B5F7-4DD7-BBDD-8EE5C1EC22BD}"/>
    <cellStyle name="ปกติ 6 2 3 3 2 2 2 4" xfId="10501" xr:uid="{5A0AE179-D997-431F-884F-65BE14399694}"/>
    <cellStyle name="ปกติ 6 2 3 3 2 2 3" xfId="5568" xr:uid="{632C5D10-029A-4311-AC46-89C09F7520C9}"/>
    <cellStyle name="ปกติ 6 2 3 3 2 2 3 2" xfId="5569" xr:uid="{D8F522C8-6232-4AC4-8B63-F651CC80D4D6}"/>
    <cellStyle name="ปกติ 6 2 3 3 2 2 3 2 2" xfId="10506" xr:uid="{6B5E49EA-D23B-465B-A054-C84ACAE70F7D}"/>
    <cellStyle name="ปกติ 6 2 3 3 2 2 3 3" xfId="10505" xr:uid="{9903794C-6D94-48D8-BF46-FEE94B6E3395}"/>
    <cellStyle name="ปกติ 6 2 3 3 2 2 4" xfId="5570" xr:uid="{02CC7BB3-6896-4038-BE25-274B99DE5164}"/>
    <cellStyle name="ปกติ 6 2 3 3 2 2 4 2" xfId="10507" xr:uid="{8447D745-4995-4D79-8901-7C319FD55166}"/>
    <cellStyle name="ปกติ 6 2 3 3 2 2 5" xfId="10500" xr:uid="{BA71017B-5B11-4A3F-8AA3-2145A6EBE1C5}"/>
    <cellStyle name="ปกติ 6 2 3 3 2 3" xfId="5571" xr:uid="{5770481E-726D-4600-A4F9-41BAE137929E}"/>
    <cellStyle name="ปกติ 6 2 3 3 2 3 2" xfId="5572" xr:uid="{62F34282-E033-4E30-908C-11F746BB08EB}"/>
    <cellStyle name="ปกติ 6 2 3 3 2 3 2 2" xfId="5573" xr:uid="{59898C6B-0063-4ECA-8293-F952F511C526}"/>
    <cellStyle name="ปกติ 6 2 3 3 2 3 2 2 2" xfId="10510" xr:uid="{09D8BD94-4311-4AE2-8CC2-7D9C17BBDA18}"/>
    <cellStyle name="ปกติ 6 2 3 3 2 3 2 3" xfId="10509" xr:uid="{ACAA892F-94CA-4FEA-8A74-D8D118F1FEB7}"/>
    <cellStyle name="ปกติ 6 2 3 3 2 3 3" xfId="5574" xr:uid="{FE430BDC-2595-4A3E-8FEF-08F96C10C11C}"/>
    <cellStyle name="ปกติ 6 2 3 3 2 3 3 2" xfId="10511" xr:uid="{86415D11-A8E4-4310-8CEB-29D3949D744B}"/>
    <cellStyle name="ปกติ 6 2 3 3 2 3 4" xfId="10508" xr:uid="{8443E15B-1E24-40E1-8F7C-358452C8CA97}"/>
    <cellStyle name="ปกติ 6 2 3 3 2 4" xfId="5575" xr:uid="{9C8252EF-BC94-4DB3-A964-16ABDAFE857E}"/>
    <cellStyle name="ปกติ 6 2 3 3 2 4 2" xfId="5576" xr:uid="{E463BCAD-FA34-4F03-B312-739C2143491C}"/>
    <cellStyle name="ปกติ 6 2 3 3 2 4 2 2" xfId="10513" xr:uid="{33D3D293-2BE2-4598-8E14-264552CB9F99}"/>
    <cellStyle name="ปกติ 6 2 3 3 2 4 3" xfId="10512" xr:uid="{201003F6-6919-40F2-8F98-E9294F502248}"/>
    <cellStyle name="ปกติ 6 2 3 3 2 5" xfId="5577" xr:uid="{84DD577F-84ED-4D2C-8D56-CE6F81F824E5}"/>
    <cellStyle name="ปกติ 6 2 3 3 2 5 2" xfId="10514" xr:uid="{522A3560-9FA2-45B0-8507-A368F819D47B}"/>
    <cellStyle name="ปกติ 6 2 3 3 2 6" xfId="10499" xr:uid="{2B20B827-AEE6-4171-916A-DBDDB1762C12}"/>
    <cellStyle name="ปกติ 6 2 3 3 3" xfId="5578" xr:uid="{E1354676-CA9E-4679-B75D-46FE17B8CEA9}"/>
    <cellStyle name="ปกติ 6 2 3 3 3 2" xfId="5579" xr:uid="{212906AC-E6C2-4527-B1CE-EF7406166895}"/>
    <cellStyle name="ปกติ 6 2 3 3 3 2 2" xfId="5580" xr:uid="{33D937DC-E805-47E5-8FEE-9F4FE9B7D08A}"/>
    <cellStyle name="ปกติ 6 2 3 3 3 2 2 2" xfId="5581" xr:uid="{36C9FEE5-BD31-4C4E-815E-9E055444F240}"/>
    <cellStyle name="ปกติ 6 2 3 3 3 2 2 2 2" xfId="10518" xr:uid="{A65D276B-2AA4-4378-8B76-929BA737B0D6}"/>
    <cellStyle name="ปกติ 6 2 3 3 3 2 2 3" xfId="10517" xr:uid="{C15D7F81-7AB4-4FA2-BFE0-2BC7A3BD4109}"/>
    <cellStyle name="ปกติ 6 2 3 3 3 2 3" xfId="5582" xr:uid="{E7676862-8309-4455-8E86-D61853E35850}"/>
    <cellStyle name="ปกติ 6 2 3 3 3 2 3 2" xfId="10519" xr:uid="{C8822A32-1362-47E7-AA27-D0D8A1520915}"/>
    <cellStyle name="ปกติ 6 2 3 3 3 2 4" xfId="10516" xr:uid="{523ACEFA-FB2F-418A-9C5D-ED597771DF66}"/>
    <cellStyle name="ปกติ 6 2 3 3 3 3" xfId="5583" xr:uid="{C7FEBD59-271E-4B49-A155-11632A56585B}"/>
    <cellStyle name="ปกติ 6 2 3 3 3 3 2" xfId="5584" xr:uid="{6AF0560B-84A3-4683-9C61-BB97521DE8E1}"/>
    <cellStyle name="ปกติ 6 2 3 3 3 3 2 2" xfId="10521" xr:uid="{6E746DF2-FDCD-44A6-91FB-5FE211E5E8FD}"/>
    <cellStyle name="ปกติ 6 2 3 3 3 3 3" xfId="10520" xr:uid="{5E0FB36B-54E5-423F-A2EA-69DCF5D83875}"/>
    <cellStyle name="ปกติ 6 2 3 3 3 4" xfId="5585" xr:uid="{B22B8BF2-6A22-4941-8F2F-BC93AF8D0497}"/>
    <cellStyle name="ปกติ 6 2 3 3 3 4 2" xfId="10522" xr:uid="{1AD16691-C482-4DC0-960E-60F473275A82}"/>
    <cellStyle name="ปกติ 6 2 3 3 3 5" xfId="10515" xr:uid="{7B3020E0-2E07-4C27-985C-8B2D8A1B44CB}"/>
    <cellStyle name="ปกติ 6 2 3 3 4" xfId="5586" xr:uid="{2E50C8D8-6E6F-41A9-9586-D7A4C093CCD1}"/>
    <cellStyle name="ปกติ 6 2 3 3 4 2" xfId="5587" xr:uid="{03A29AF2-ECB2-403C-898B-6E700CD9AEE6}"/>
    <cellStyle name="ปกติ 6 2 3 3 4 2 2" xfId="5588" xr:uid="{D2CDAF82-5D75-42F1-9F64-ACED8D5D311B}"/>
    <cellStyle name="ปกติ 6 2 3 3 4 2 2 2" xfId="10525" xr:uid="{D0679E5E-D1D1-4A1E-954B-E970E97D5B55}"/>
    <cellStyle name="ปกติ 6 2 3 3 4 2 3" xfId="10524" xr:uid="{FE286F11-0F87-4918-8B58-D843AAF1981D}"/>
    <cellStyle name="ปกติ 6 2 3 3 4 3" xfId="5589" xr:uid="{7BD276DC-050F-4055-BBE8-404511F9705A}"/>
    <cellStyle name="ปกติ 6 2 3 3 4 3 2" xfId="10526" xr:uid="{2A9B6E76-F106-458A-92C0-C39A3B4F4BAC}"/>
    <cellStyle name="ปกติ 6 2 3 3 4 4" xfId="10523" xr:uid="{9F4474AE-E79E-42E7-8513-376888E87850}"/>
    <cellStyle name="ปกติ 6 2 3 3 5" xfId="5590" xr:uid="{B24106E9-E4BC-48FB-A234-3F78D924CB74}"/>
    <cellStyle name="ปกติ 6 2 3 3 5 2" xfId="5591" xr:uid="{706876A4-2F58-47D1-A00D-B3F365604FB8}"/>
    <cellStyle name="ปกติ 6 2 3 3 5 2 2" xfId="10528" xr:uid="{F3A4CE6D-3D29-41B1-B952-EA35F06FA341}"/>
    <cellStyle name="ปกติ 6 2 3 3 5 3" xfId="10527" xr:uid="{703BDFAF-8AA8-46C8-BF48-30BD81EFCF00}"/>
    <cellStyle name="ปกติ 6 2 3 3 6" xfId="5592" xr:uid="{A08C1E18-A029-4EC8-BA81-B5B80D85DBA1}"/>
    <cellStyle name="ปกติ 6 2 3 3 6 2" xfId="10529" xr:uid="{1F592E82-7628-4BE8-895B-44CCF2930B6C}"/>
    <cellStyle name="ปกติ 6 2 3 3 7" xfId="10498" xr:uid="{EC68601A-68E3-47D4-B0CE-B47DB6C417C2}"/>
    <cellStyle name="ปกติ 6 2 3 4" xfId="5593" xr:uid="{9479D60F-7ABB-4CC2-9ACE-9052A965F74B}"/>
    <cellStyle name="ปกติ 6 2 3 4 2" xfId="5594" xr:uid="{D3BC8017-3720-4995-A4D1-26EEFF21D3F4}"/>
    <cellStyle name="ปกติ 6 2 3 4 2 2" xfId="5595" xr:uid="{E2C1A7F6-2462-4640-A2F0-AB40E03C528D}"/>
    <cellStyle name="ปกติ 6 2 3 4 2 2 2" xfId="5596" xr:uid="{CF7619DC-E9EF-4E2B-9B07-5BC689EEB53C}"/>
    <cellStyle name="ปกติ 6 2 3 4 2 2 2 2" xfId="5597" xr:uid="{6CF38149-E270-4BD5-9026-38CCCBC4238C}"/>
    <cellStyle name="ปกติ 6 2 3 4 2 2 2 2 2" xfId="10534" xr:uid="{063AFE87-D33F-41A1-99D3-5DC9DD58F788}"/>
    <cellStyle name="ปกติ 6 2 3 4 2 2 2 3" xfId="10533" xr:uid="{73592905-C13B-42B0-8C38-BDC92C59054E}"/>
    <cellStyle name="ปกติ 6 2 3 4 2 2 3" xfId="5598" xr:uid="{CBDEDAAB-0D03-449F-80B4-CE298FBA6E51}"/>
    <cellStyle name="ปกติ 6 2 3 4 2 2 3 2" xfId="10535" xr:uid="{993FACD4-B243-4241-9635-59E71B2C8A7B}"/>
    <cellStyle name="ปกติ 6 2 3 4 2 2 4" xfId="10532" xr:uid="{88D3B500-5F96-4954-9F4D-C7CCFFE81453}"/>
    <cellStyle name="ปกติ 6 2 3 4 2 3" xfId="5599" xr:uid="{64E25B40-9EA2-4744-ACA6-7FF636DABD25}"/>
    <cellStyle name="ปกติ 6 2 3 4 2 3 2" xfId="5600" xr:uid="{EE4F405F-0108-4930-813D-6267E5885A54}"/>
    <cellStyle name="ปกติ 6 2 3 4 2 3 2 2" xfId="10537" xr:uid="{68AA50DF-9E29-450D-9A13-F1D5E25D2F6D}"/>
    <cellStyle name="ปกติ 6 2 3 4 2 3 3" xfId="10536" xr:uid="{55C53525-401D-4277-BD56-0B788B2CB734}"/>
    <cellStyle name="ปกติ 6 2 3 4 2 4" xfId="5601" xr:uid="{420000E8-C7C3-48BA-963B-900672D06C09}"/>
    <cellStyle name="ปกติ 6 2 3 4 2 4 2" xfId="10538" xr:uid="{B172DDA5-CEFA-4D35-88BC-DA00E75D7DD2}"/>
    <cellStyle name="ปกติ 6 2 3 4 2 5" xfId="10531" xr:uid="{EB5FC7D0-3854-4E2B-B0C5-FA57F45CFD00}"/>
    <cellStyle name="ปกติ 6 2 3 4 3" xfId="5602" xr:uid="{B28252E7-626F-420E-AE98-22616BB1A6F2}"/>
    <cellStyle name="ปกติ 6 2 3 4 3 2" xfId="5603" xr:uid="{19B4513A-5E94-436E-80C4-5C6D4D869A62}"/>
    <cellStyle name="ปกติ 6 2 3 4 3 2 2" xfId="5604" xr:uid="{740EEB98-C45E-4099-83E8-8ED365052486}"/>
    <cellStyle name="ปกติ 6 2 3 4 3 2 2 2" xfId="10541" xr:uid="{CF9878A2-6767-4480-8F2E-1A448479B965}"/>
    <cellStyle name="ปกติ 6 2 3 4 3 2 3" xfId="10540" xr:uid="{92A84FEA-6407-43D6-A995-3C062C29116E}"/>
    <cellStyle name="ปกติ 6 2 3 4 3 3" xfId="5605" xr:uid="{DCCB71FF-F795-4F2D-AB72-F9CAE8C537F0}"/>
    <cellStyle name="ปกติ 6 2 3 4 3 3 2" xfId="10542" xr:uid="{C96A3B22-E432-4018-8BD4-A70B64B7B1CD}"/>
    <cellStyle name="ปกติ 6 2 3 4 3 4" xfId="10539" xr:uid="{BBD53F57-2EAF-4687-8382-2CC9267E44C1}"/>
    <cellStyle name="ปกติ 6 2 3 4 4" xfId="5606" xr:uid="{A94387DD-AE21-4800-AB44-4DCC4AB0EA93}"/>
    <cellStyle name="ปกติ 6 2 3 4 4 2" xfId="5607" xr:uid="{75C38C11-1A98-4EE6-B1C0-ADB41DB26866}"/>
    <cellStyle name="ปกติ 6 2 3 4 4 2 2" xfId="10544" xr:uid="{EC02DF0B-20BC-4831-B423-8C881D90F80B}"/>
    <cellStyle name="ปกติ 6 2 3 4 4 3" xfId="10543" xr:uid="{126C2F74-11B7-4E05-8432-EB4831C92020}"/>
    <cellStyle name="ปกติ 6 2 3 4 5" xfId="5608" xr:uid="{35F96B0E-27C0-4EB3-90CA-FACB25EBFF72}"/>
    <cellStyle name="ปกติ 6 2 3 4 5 2" xfId="10545" xr:uid="{C347ADF9-854B-4BAC-8B6A-3F61D6888ACD}"/>
    <cellStyle name="ปกติ 6 2 3 4 6" xfId="10530" xr:uid="{8725F2E6-F927-4A8F-8421-8B964698CD68}"/>
    <cellStyle name="ปกติ 6 2 3 5" xfId="5609" xr:uid="{7CEFFAF8-68D3-4500-9393-C2A47B093416}"/>
    <cellStyle name="ปกติ 6 2 3 5 2" xfId="5610" xr:uid="{E5664698-B1CA-4D3C-860B-9198FC87996E}"/>
    <cellStyle name="ปกติ 6 2 3 5 2 2" xfId="5611" xr:uid="{EF9BAE6C-2B68-4FFB-9C51-37BF6C9CD96A}"/>
    <cellStyle name="ปกติ 6 2 3 5 2 2 2" xfId="5612" xr:uid="{5736AF80-B999-41C5-B132-B3BFE1DE7540}"/>
    <cellStyle name="ปกติ 6 2 3 5 2 2 2 2" xfId="10549" xr:uid="{FA898622-B6E0-4729-BE35-F21D5793EA61}"/>
    <cellStyle name="ปกติ 6 2 3 5 2 2 3" xfId="10548" xr:uid="{AD01C699-469C-4492-9B42-E61D04D471B8}"/>
    <cellStyle name="ปกติ 6 2 3 5 2 3" xfId="5613" xr:uid="{8872C6E8-804E-4B08-A391-D7D610ED0465}"/>
    <cellStyle name="ปกติ 6 2 3 5 2 3 2" xfId="10550" xr:uid="{6CEBFA19-62D8-454F-9FFC-4ABF75E4F6C8}"/>
    <cellStyle name="ปกติ 6 2 3 5 2 4" xfId="10547" xr:uid="{674320F0-9690-4569-B979-8DCE592414AB}"/>
    <cellStyle name="ปกติ 6 2 3 5 3" xfId="5614" xr:uid="{FB77934B-3272-4F0F-8923-955F1DFB13E1}"/>
    <cellStyle name="ปกติ 6 2 3 5 3 2" xfId="5615" xr:uid="{0A8E29F0-BF9F-4DEA-BBAE-0D749D6E4AA9}"/>
    <cellStyle name="ปกติ 6 2 3 5 3 2 2" xfId="10552" xr:uid="{5A3A9FFD-AF1A-4D4D-A7F4-F54AF241D639}"/>
    <cellStyle name="ปกติ 6 2 3 5 3 3" xfId="10551" xr:uid="{3E7D8491-AECC-4214-AE98-D60FCF7866DE}"/>
    <cellStyle name="ปกติ 6 2 3 5 4" xfId="5616" xr:uid="{57AA8C92-29F1-4372-8F66-92532B801572}"/>
    <cellStyle name="ปกติ 6 2 3 5 4 2" xfId="10553" xr:uid="{E7E7A58E-A10D-4C75-A38B-3AACBE8B4EBE}"/>
    <cellStyle name="ปกติ 6 2 3 5 5" xfId="10546" xr:uid="{A37D05E4-0E09-49E9-84FA-E99931C0145B}"/>
    <cellStyle name="ปกติ 6 2 3 6" xfId="5617" xr:uid="{2CB64471-12FC-4569-AA40-E0F13CF59FA3}"/>
    <cellStyle name="ปกติ 6 2 3 6 2" xfId="5618" xr:uid="{C201FA4A-F65A-4C85-8816-49CC07B14AD4}"/>
    <cellStyle name="ปกติ 6 2 3 6 2 2" xfId="5619" xr:uid="{1931FFF3-8AFF-4C90-ABC1-1C2E7E0DC268}"/>
    <cellStyle name="ปกติ 6 2 3 6 2 2 2" xfId="10556" xr:uid="{2FDD9CCE-7404-4E6B-AF61-D0FB2EE1B752}"/>
    <cellStyle name="ปกติ 6 2 3 6 2 3" xfId="10555" xr:uid="{905B1AA3-A220-40CA-9A36-B3DC8EB2E1FE}"/>
    <cellStyle name="ปกติ 6 2 3 6 3" xfId="5620" xr:uid="{4950FA7E-743B-4A82-B409-495C6DF48118}"/>
    <cellStyle name="ปกติ 6 2 3 6 3 2" xfId="10557" xr:uid="{51CC67B5-F641-468F-9D31-936169E51045}"/>
    <cellStyle name="ปกติ 6 2 3 6 4" xfId="10554" xr:uid="{E620FEBD-A0A0-4172-9EA5-F9F086F2FADF}"/>
    <cellStyle name="ปกติ 6 2 3 7" xfId="5621" xr:uid="{1BCDE0F4-396F-4303-8010-1EBBF402A261}"/>
    <cellStyle name="ปกติ 6 2 3 7 2" xfId="5622" xr:uid="{E7B849D0-7926-457F-914B-63720680B597}"/>
    <cellStyle name="ปกติ 6 2 3 7 2 2" xfId="10559" xr:uid="{A57CD29B-15EF-4BC0-90F9-B2765CBB34F1}"/>
    <cellStyle name="ปกติ 6 2 3 7 3" xfId="10558" xr:uid="{9F7FC70A-964B-48AC-B064-191CE20A910C}"/>
    <cellStyle name="ปกติ 6 2 3 8" xfId="5623" xr:uid="{71C8D242-6875-469C-992A-BDC6755AE1C5}"/>
    <cellStyle name="ปกติ 6 2 3 8 2" xfId="10560" xr:uid="{507F3BF2-7BCD-47D9-A85D-5DCA35AB10D5}"/>
    <cellStyle name="ปกติ 6 2 3 9" xfId="10433" xr:uid="{DC285598-F0E9-44AB-8F06-05E14EEC9416}"/>
    <cellStyle name="ปกติ 6 2 4" xfId="5624" xr:uid="{033C3EBE-9222-40C7-B7FC-1DDDEAF13F3F}"/>
    <cellStyle name="ปกติ 6 2 4 2" xfId="5625" xr:uid="{98B2A704-3EF2-4ECF-8FD4-EC3CFBEE84C1}"/>
    <cellStyle name="ปกติ 6 2 4 2 2" xfId="5626" xr:uid="{1C21B2EB-1A18-488C-A071-FA66C3413E6B}"/>
    <cellStyle name="ปกติ 6 2 4 2 2 2" xfId="5627" xr:uid="{6386D12B-E7D7-4C80-BF65-50E8F7720A0D}"/>
    <cellStyle name="ปกติ 6 2 4 2 2 2 2" xfId="5628" xr:uid="{73ADADEB-9DF5-4B83-9424-B92087FFB731}"/>
    <cellStyle name="ปกติ 6 2 4 2 2 2 2 2" xfId="5629" xr:uid="{E8314646-A20F-4C83-969B-436788D3B7B5}"/>
    <cellStyle name="ปกติ 6 2 4 2 2 2 2 2 2" xfId="5630" xr:uid="{20E6F4E3-29A0-4A8A-A9E2-5A92B860269D}"/>
    <cellStyle name="ปกติ 6 2 4 2 2 2 2 2 2 2" xfId="10567" xr:uid="{D8CE1AA5-0DDD-4D2A-B4F3-DFCB344655DE}"/>
    <cellStyle name="ปกติ 6 2 4 2 2 2 2 2 3" xfId="10566" xr:uid="{CF7EFC55-BC94-4F46-8E09-33043FD1249B}"/>
    <cellStyle name="ปกติ 6 2 4 2 2 2 2 3" xfId="5631" xr:uid="{B03E5F4D-5749-4E9D-821A-3EBB97072EDA}"/>
    <cellStyle name="ปกติ 6 2 4 2 2 2 2 3 2" xfId="10568" xr:uid="{3EB116C0-E2B6-42C8-9428-F781A1C41CBB}"/>
    <cellStyle name="ปกติ 6 2 4 2 2 2 2 4" xfId="10565" xr:uid="{14DD2E41-2084-4C1B-8C60-09785204FEC3}"/>
    <cellStyle name="ปกติ 6 2 4 2 2 2 3" xfId="5632" xr:uid="{92CCD1FA-95F9-46BF-B0F3-03B1895A8FD9}"/>
    <cellStyle name="ปกติ 6 2 4 2 2 2 3 2" xfId="5633" xr:uid="{2DD49D73-5F1E-4F65-BE7D-01FC047BB11C}"/>
    <cellStyle name="ปกติ 6 2 4 2 2 2 3 2 2" xfId="10570" xr:uid="{012C1BE7-D50E-4660-B6BE-190C4CE83093}"/>
    <cellStyle name="ปกติ 6 2 4 2 2 2 3 3" xfId="10569" xr:uid="{0608B26B-6007-4CC0-BA90-E2D95814C9B5}"/>
    <cellStyle name="ปกติ 6 2 4 2 2 2 4" xfId="5634" xr:uid="{781A05A0-2A5E-456E-ADBB-9B8F30DA3959}"/>
    <cellStyle name="ปกติ 6 2 4 2 2 2 4 2" xfId="10571" xr:uid="{32772917-A211-4935-B0EB-4308D6F495A8}"/>
    <cellStyle name="ปกติ 6 2 4 2 2 2 5" xfId="10564" xr:uid="{6AB2D38D-A05B-4F9B-A5CE-C5E5D16C6293}"/>
    <cellStyle name="ปกติ 6 2 4 2 2 3" xfId="5635" xr:uid="{3FA8A481-B858-4B4C-8C0A-F9AC5A15D1F5}"/>
    <cellStyle name="ปกติ 6 2 4 2 2 3 2" xfId="5636" xr:uid="{679A061F-EB2F-4E65-9A37-2FC72CD96902}"/>
    <cellStyle name="ปกติ 6 2 4 2 2 3 2 2" xfId="5637" xr:uid="{729C17AE-D206-47D5-BD05-87507511D0E3}"/>
    <cellStyle name="ปกติ 6 2 4 2 2 3 2 2 2" xfId="10574" xr:uid="{3A729FF0-2AA8-4F76-86C7-9D22C77F3CCF}"/>
    <cellStyle name="ปกติ 6 2 4 2 2 3 2 3" xfId="10573" xr:uid="{4CC2BA9F-F309-4515-9FC3-050D9D8D146E}"/>
    <cellStyle name="ปกติ 6 2 4 2 2 3 3" xfId="5638" xr:uid="{E06F8C26-8879-4338-8FB5-37FEABB30516}"/>
    <cellStyle name="ปกติ 6 2 4 2 2 3 3 2" xfId="10575" xr:uid="{9ACD05C0-6C73-4301-9838-27DB8B1CD61E}"/>
    <cellStyle name="ปกติ 6 2 4 2 2 3 4" xfId="10572" xr:uid="{839BED69-C4C6-4AC6-9736-EBCBC5F5A23C}"/>
    <cellStyle name="ปกติ 6 2 4 2 2 4" xfId="5639" xr:uid="{AE4FEFB5-D124-41F6-84C1-F68172DA1B9A}"/>
    <cellStyle name="ปกติ 6 2 4 2 2 4 2" xfId="5640" xr:uid="{68263F92-8E7B-44F2-A3E9-8ACC5E226188}"/>
    <cellStyle name="ปกติ 6 2 4 2 2 4 2 2" xfId="10577" xr:uid="{59DEBC12-EE85-4838-94AE-05F1DA536DB7}"/>
    <cellStyle name="ปกติ 6 2 4 2 2 4 3" xfId="10576" xr:uid="{57C14BC9-E37A-4E35-9639-568FE53BA5FE}"/>
    <cellStyle name="ปกติ 6 2 4 2 2 5" xfId="5641" xr:uid="{69137589-B991-45C6-8FA1-91B394FAF32D}"/>
    <cellStyle name="ปกติ 6 2 4 2 2 5 2" xfId="10578" xr:uid="{6BC2C9EC-1E91-468B-B635-5975BB6C504A}"/>
    <cellStyle name="ปกติ 6 2 4 2 2 6" xfId="10563" xr:uid="{FE97FEE7-F657-46A0-B488-5B00B5B995D0}"/>
    <cellStyle name="ปกติ 6 2 4 2 3" xfId="5642" xr:uid="{4A2E062E-25B3-4578-874F-987AB5554902}"/>
    <cellStyle name="ปกติ 6 2 4 2 3 2" xfId="5643" xr:uid="{04FCEB39-4968-4916-9A77-701B9ABB3A70}"/>
    <cellStyle name="ปกติ 6 2 4 2 3 2 2" xfId="5644" xr:uid="{9EAE997C-C2D6-47CB-B820-53ACFAE0FFE2}"/>
    <cellStyle name="ปกติ 6 2 4 2 3 2 2 2" xfId="5645" xr:uid="{67D7E77C-CD12-4979-AEF7-3B70AF4ABA44}"/>
    <cellStyle name="ปกติ 6 2 4 2 3 2 2 2 2" xfId="10582" xr:uid="{0E3EC93F-A5D7-41D8-8954-3047DAC55595}"/>
    <cellStyle name="ปกติ 6 2 4 2 3 2 2 3" xfId="10581" xr:uid="{176020E9-13B5-4BCA-AD3F-E94E9EA5A372}"/>
    <cellStyle name="ปกติ 6 2 4 2 3 2 3" xfId="5646" xr:uid="{0072E0CB-340E-4D48-A1A0-3C50617954BF}"/>
    <cellStyle name="ปกติ 6 2 4 2 3 2 3 2" xfId="10583" xr:uid="{F2EC4AE0-FB6F-4F5E-B4A7-58BCB6F57345}"/>
    <cellStyle name="ปกติ 6 2 4 2 3 2 4" xfId="10580" xr:uid="{BDB6A0D3-101C-4F1E-AA46-2C4C6DC30E0A}"/>
    <cellStyle name="ปกติ 6 2 4 2 3 3" xfId="5647" xr:uid="{E3C803B9-7459-4C07-ADDF-AED9F61EB1A3}"/>
    <cellStyle name="ปกติ 6 2 4 2 3 3 2" xfId="5648" xr:uid="{BFBF89E2-C0CA-464A-9720-0BA2A9047BCC}"/>
    <cellStyle name="ปกติ 6 2 4 2 3 3 2 2" xfId="10585" xr:uid="{FC84FE0B-C5F2-4EC0-858A-35DDCA3903DF}"/>
    <cellStyle name="ปกติ 6 2 4 2 3 3 3" xfId="10584" xr:uid="{EFC596E5-30C8-4575-A52F-A8F59E346180}"/>
    <cellStyle name="ปกติ 6 2 4 2 3 4" xfId="5649" xr:uid="{16791789-6519-44C2-9AC9-C51858994CF8}"/>
    <cellStyle name="ปกติ 6 2 4 2 3 4 2" xfId="10586" xr:uid="{E573AABE-0C2B-46E2-8A0E-2E888AC3BB65}"/>
    <cellStyle name="ปกติ 6 2 4 2 3 5" xfId="10579" xr:uid="{E62918AE-558C-457C-8FB7-1A5F6B018DAD}"/>
    <cellStyle name="ปกติ 6 2 4 2 4" xfId="5650" xr:uid="{B88A852F-5F1F-4F66-A7D1-95C3A6C2CC1E}"/>
    <cellStyle name="ปกติ 6 2 4 2 4 2" xfId="5651" xr:uid="{09D21BEF-7F85-4E1B-BFCF-054B8FF2DE9F}"/>
    <cellStyle name="ปกติ 6 2 4 2 4 2 2" xfId="5652" xr:uid="{399C62CE-2B67-44A1-AA5A-ABA63D5D3BCF}"/>
    <cellStyle name="ปกติ 6 2 4 2 4 2 2 2" xfId="10589" xr:uid="{169A7A4D-4FC9-4DCD-8CE4-6B04E1AA7AA5}"/>
    <cellStyle name="ปกติ 6 2 4 2 4 2 3" xfId="10588" xr:uid="{59101597-0FBF-4202-B8AD-E5F68A7909B1}"/>
    <cellStyle name="ปกติ 6 2 4 2 4 3" xfId="5653" xr:uid="{B6275151-F47E-4CD4-A0FA-E9B25350E225}"/>
    <cellStyle name="ปกติ 6 2 4 2 4 3 2" xfId="10590" xr:uid="{DAFAF9B7-8077-4AA2-B6AF-C02351F55ECD}"/>
    <cellStyle name="ปกติ 6 2 4 2 4 4" xfId="10587" xr:uid="{8AD80213-D668-4B78-8385-14A75A602042}"/>
    <cellStyle name="ปกติ 6 2 4 2 5" xfId="5654" xr:uid="{1E231A1D-08A4-4011-912F-D5E9B7CDC556}"/>
    <cellStyle name="ปกติ 6 2 4 2 5 2" xfId="5655" xr:uid="{AC78F808-975B-4C33-984B-D1A57AE34334}"/>
    <cellStyle name="ปกติ 6 2 4 2 5 2 2" xfId="10592" xr:uid="{05D8531C-CB96-43A0-880B-EE8379CC673E}"/>
    <cellStyle name="ปกติ 6 2 4 2 5 3" xfId="10591" xr:uid="{C44E9719-537C-40E5-8BE6-78042D461C08}"/>
    <cellStyle name="ปกติ 6 2 4 2 6" xfId="5656" xr:uid="{59D4EA4A-C262-4F1B-B6EE-617933BCD3A6}"/>
    <cellStyle name="ปกติ 6 2 4 2 6 2" xfId="10593" xr:uid="{22788DB0-0010-407B-A6FC-FE16DFB18750}"/>
    <cellStyle name="ปกติ 6 2 4 2 7" xfId="10562" xr:uid="{21290512-F88A-4DC6-802A-79E266F257DA}"/>
    <cellStyle name="ปกติ 6 2 4 3" xfId="5657" xr:uid="{AF386740-9CD1-4001-8144-CF0A776AA626}"/>
    <cellStyle name="ปกติ 6 2 4 3 2" xfId="5658" xr:uid="{D4E5497A-90E2-4A18-BC10-4E0FEC7DCD11}"/>
    <cellStyle name="ปกติ 6 2 4 3 2 2" xfId="5659" xr:uid="{C318160E-2803-412F-B492-F2018957E323}"/>
    <cellStyle name="ปกติ 6 2 4 3 2 2 2" xfId="5660" xr:uid="{338E5F5A-4F09-45E9-A97B-6423CB75BDA0}"/>
    <cellStyle name="ปกติ 6 2 4 3 2 2 2 2" xfId="5661" xr:uid="{0294C0B6-6AAB-4DC4-BE50-C2961D06AD4D}"/>
    <cellStyle name="ปกติ 6 2 4 3 2 2 2 2 2" xfId="10598" xr:uid="{69FC7996-1CC8-4298-A2BE-DDC83A241504}"/>
    <cellStyle name="ปกติ 6 2 4 3 2 2 2 3" xfId="10597" xr:uid="{50BF73D1-6D3C-48B1-814D-5619477EDB3A}"/>
    <cellStyle name="ปกติ 6 2 4 3 2 2 3" xfId="5662" xr:uid="{439A6D82-EDEB-4A00-B157-7A5C1901F0B3}"/>
    <cellStyle name="ปกติ 6 2 4 3 2 2 3 2" xfId="10599" xr:uid="{E0D59987-125C-40FE-AF09-BDC8D81FF680}"/>
    <cellStyle name="ปกติ 6 2 4 3 2 2 4" xfId="10596" xr:uid="{105CA2AE-FB9D-441E-8468-C053A12679F0}"/>
    <cellStyle name="ปกติ 6 2 4 3 2 3" xfId="5663" xr:uid="{F1F9C79A-1679-4C5B-92CA-C2EEC58D796A}"/>
    <cellStyle name="ปกติ 6 2 4 3 2 3 2" xfId="5664" xr:uid="{41D0FF16-182F-43F2-B98F-5BCDACD3D3FC}"/>
    <cellStyle name="ปกติ 6 2 4 3 2 3 2 2" xfId="10601" xr:uid="{4A406A8A-EBC0-48CE-BD4A-C7CAFB136D9C}"/>
    <cellStyle name="ปกติ 6 2 4 3 2 3 3" xfId="10600" xr:uid="{8ED557A2-1020-408D-9C98-C1D743122C24}"/>
    <cellStyle name="ปกติ 6 2 4 3 2 4" xfId="5665" xr:uid="{FA28180D-8A7B-493A-BD8C-19585537B8E9}"/>
    <cellStyle name="ปกติ 6 2 4 3 2 4 2" xfId="10602" xr:uid="{A9E03277-CA72-48B5-97C6-269A97570FC0}"/>
    <cellStyle name="ปกติ 6 2 4 3 2 5" xfId="10595" xr:uid="{AEF18980-2881-4918-B9C2-6FAD90D86E20}"/>
    <cellStyle name="ปกติ 6 2 4 3 3" xfId="5666" xr:uid="{8C4EF913-614D-4B1E-BBDA-B8B94023B8A2}"/>
    <cellStyle name="ปกติ 6 2 4 3 3 2" xfId="5667" xr:uid="{9050DD5D-EBC9-4E96-8BCC-8345A5711E65}"/>
    <cellStyle name="ปกติ 6 2 4 3 3 2 2" xfId="5668" xr:uid="{DE202950-4E30-4E29-AF36-44BA8BBF69AC}"/>
    <cellStyle name="ปกติ 6 2 4 3 3 2 2 2" xfId="10605" xr:uid="{1FB3A46D-5061-4208-B8A7-4F5267AFA162}"/>
    <cellStyle name="ปกติ 6 2 4 3 3 2 3" xfId="10604" xr:uid="{3139646D-3DB3-408A-885C-A308534DDCE1}"/>
    <cellStyle name="ปกติ 6 2 4 3 3 3" xfId="5669" xr:uid="{D433F40E-789C-4F85-8E33-5D62D4211646}"/>
    <cellStyle name="ปกติ 6 2 4 3 3 3 2" xfId="10606" xr:uid="{4C044B9F-8765-49B2-81B8-9267AF82CA54}"/>
    <cellStyle name="ปกติ 6 2 4 3 3 4" xfId="10603" xr:uid="{9BA7B71B-E4F6-4D9B-9EE6-C4B88BB79843}"/>
    <cellStyle name="ปกติ 6 2 4 3 4" xfId="5670" xr:uid="{55E1BE0A-9B63-4EC9-BDD6-AC9447385E2C}"/>
    <cellStyle name="ปกติ 6 2 4 3 4 2" xfId="5671" xr:uid="{04F7F397-D915-4F7A-85D9-CA874CDE5A73}"/>
    <cellStyle name="ปกติ 6 2 4 3 4 2 2" xfId="10608" xr:uid="{BB7631F8-A9B4-4408-A4E0-15DB46A754B4}"/>
    <cellStyle name="ปกติ 6 2 4 3 4 3" xfId="10607" xr:uid="{0900B191-18F5-4A5A-85F3-A92427BEB58B}"/>
    <cellStyle name="ปกติ 6 2 4 3 5" xfId="5672" xr:uid="{124729A4-60A6-4743-8132-7BA152685EEA}"/>
    <cellStyle name="ปกติ 6 2 4 3 5 2" xfId="10609" xr:uid="{1AD42A36-9F3F-441C-8290-36915B9E80BD}"/>
    <cellStyle name="ปกติ 6 2 4 3 6" xfId="10594" xr:uid="{C66ABEB6-D022-441B-9825-12697A46AFF2}"/>
    <cellStyle name="ปกติ 6 2 4 4" xfId="5673" xr:uid="{057BA4A5-8D5F-491A-AB8B-45510FED91B3}"/>
    <cellStyle name="ปกติ 6 2 4 4 2" xfId="5674" xr:uid="{B771DA06-D364-4FC7-9783-258E33AFC102}"/>
    <cellStyle name="ปกติ 6 2 4 4 2 2" xfId="5675" xr:uid="{1CEB5D3B-0CB3-47D8-BF4B-CBAA3B50DFB0}"/>
    <cellStyle name="ปกติ 6 2 4 4 2 2 2" xfId="5676" xr:uid="{7285296C-7D2A-4CE1-A8D2-630D7D75A009}"/>
    <cellStyle name="ปกติ 6 2 4 4 2 2 2 2" xfId="10613" xr:uid="{976E52E9-B3D2-41D2-B173-7BFD47E84E62}"/>
    <cellStyle name="ปกติ 6 2 4 4 2 2 3" xfId="10612" xr:uid="{D402565F-7BD2-4B65-923A-FFCAB1985D62}"/>
    <cellStyle name="ปกติ 6 2 4 4 2 3" xfId="5677" xr:uid="{FD1BA8AE-156C-43CB-8203-1DA13FD00FF9}"/>
    <cellStyle name="ปกติ 6 2 4 4 2 3 2" xfId="10614" xr:uid="{5A19C505-6581-4D78-85B7-E4BB2198EF99}"/>
    <cellStyle name="ปกติ 6 2 4 4 2 4" xfId="10611" xr:uid="{61F6BE40-8D6E-4DAB-BB31-B348B6BB5ABB}"/>
    <cellStyle name="ปกติ 6 2 4 4 3" xfId="5678" xr:uid="{94EE2964-06DD-4884-B913-9F94467F68CE}"/>
    <cellStyle name="ปกติ 6 2 4 4 3 2" xfId="5679" xr:uid="{97883DC4-4EF8-4592-B4FC-1C5D21D79943}"/>
    <cellStyle name="ปกติ 6 2 4 4 3 2 2" xfId="10616" xr:uid="{52D1B507-88EC-4CDC-9E28-A04D1F847497}"/>
    <cellStyle name="ปกติ 6 2 4 4 3 3" xfId="10615" xr:uid="{4B2D84D6-B6CB-4E33-94BF-06A8DBB6A7BF}"/>
    <cellStyle name="ปกติ 6 2 4 4 4" xfId="5680" xr:uid="{3DDFE7B0-EA7D-49CC-A510-011E17294502}"/>
    <cellStyle name="ปกติ 6 2 4 4 4 2" xfId="10617" xr:uid="{AFE85747-CA78-4A79-9AE1-647C5EC043B2}"/>
    <cellStyle name="ปกติ 6 2 4 4 5" xfId="10610" xr:uid="{F4ED3BE4-1644-4391-91A0-D72AD0707769}"/>
    <cellStyle name="ปกติ 6 2 4 5" xfId="5681" xr:uid="{2233E322-D045-479D-9095-EF8EB887A0D2}"/>
    <cellStyle name="ปกติ 6 2 4 5 2" xfId="5682" xr:uid="{E8AD081A-A38B-48D5-B410-447378C0F8E8}"/>
    <cellStyle name="ปกติ 6 2 4 5 2 2" xfId="5683" xr:uid="{6FA5E4B3-2A68-4D9C-A267-85551258E718}"/>
    <cellStyle name="ปกติ 6 2 4 5 2 2 2" xfId="10620" xr:uid="{0FDA33C3-FBF3-41F8-80DE-00A896686E05}"/>
    <cellStyle name="ปกติ 6 2 4 5 2 3" xfId="10619" xr:uid="{6AF5FF2B-BD9D-4CDC-A082-477C78BB9C42}"/>
    <cellStyle name="ปกติ 6 2 4 5 3" xfId="5684" xr:uid="{D224F5EC-0B17-432A-A041-CDCF07628A5A}"/>
    <cellStyle name="ปกติ 6 2 4 5 3 2" xfId="10621" xr:uid="{C6F2E683-B7AB-4B88-B2D0-674D54CC9801}"/>
    <cellStyle name="ปกติ 6 2 4 5 4" xfId="10618" xr:uid="{290475DB-60E2-4E5F-9C08-5EF2A7E40282}"/>
    <cellStyle name="ปกติ 6 2 4 6" xfId="5685" xr:uid="{F839852E-C66A-4D54-BA41-616AB846C7AE}"/>
    <cellStyle name="ปกติ 6 2 4 6 2" xfId="5686" xr:uid="{EE601603-CED7-4E78-A3F0-412CED229525}"/>
    <cellStyle name="ปกติ 6 2 4 6 2 2" xfId="10623" xr:uid="{1E1E10F3-1FC4-46B6-A7C0-B63EE62575E3}"/>
    <cellStyle name="ปกติ 6 2 4 6 3" xfId="10622" xr:uid="{861E41CC-A6B8-44A9-9592-2B8BF5205ED5}"/>
    <cellStyle name="ปกติ 6 2 4 7" xfId="5687" xr:uid="{7323414A-AB2C-4DE4-AE90-AD6043D7F98D}"/>
    <cellStyle name="ปกติ 6 2 4 7 2" xfId="10624" xr:uid="{C79F2BB9-2F81-4C48-89F8-ECF299736D26}"/>
    <cellStyle name="ปกติ 6 2 4 8" xfId="10561" xr:uid="{2BDAFFBA-FB5E-4423-B791-D9A00EABA300}"/>
    <cellStyle name="ปกติ 6 2 5" xfId="5688" xr:uid="{BDE49640-E9F8-43DF-9934-C210BCD39E7E}"/>
    <cellStyle name="ปกติ 6 2 5 2" xfId="5689" xr:uid="{DA5FC52E-457A-42F8-8DF2-B069F2747326}"/>
    <cellStyle name="ปกติ 6 2 5 2 2" xfId="5690" xr:uid="{1DD0FC99-E3A2-40B4-BBCF-748BFFD2CA99}"/>
    <cellStyle name="ปกติ 6 2 5 2 2 2" xfId="5691" xr:uid="{EB10BB13-A871-4359-BE01-98CB5F5AB046}"/>
    <cellStyle name="ปกติ 6 2 5 2 2 2 2" xfId="5692" xr:uid="{FF7EE5F9-115C-4A83-B268-148994A0B2A6}"/>
    <cellStyle name="ปกติ 6 2 5 2 2 2 2 2" xfId="5693" xr:uid="{033FB8B5-3738-4E3D-9880-0012B76F8DFF}"/>
    <cellStyle name="ปกติ 6 2 5 2 2 2 2 2 2" xfId="10630" xr:uid="{5D10A15A-7CE1-41E0-9E50-C43AE12EF9EA}"/>
    <cellStyle name="ปกติ 6 2 5 2 2 2 2 3" xfId="10629" xr:uid="{0A8AB81D-5E61-4ACE-8465-4F09FDB4A4F4}"/>
    <cellStyle name="ปกติ 6 2 5 2 2 2 3" xfId="5694" xr:uid="{E88CF99A-1A9F-40B7-956B-9DB0B242A69B}"/>
    <cellStyle name="ปกติ 6 2 5 2 2 2 3 2" xfId="10631" xr:uid="{52007FF0-D45B-41EF-B86B-FDCECCD017EB}"/>
    <cellStyle name="ปกติ 6 2 5 2 2 2 4" xfId="10628" xr:uid="{37B442F0-1E0D-4BBA-A6F5-99A310DAD578}"/>
    <cellStyle name="ปกติ 6 2 5 2 2 3" xfId="5695" xr:uid="{491999F9-7B0F-42E0-BCB2-1A7C96922BFE}"/>
    <cellStyle name="ปกติ 6 2 5 2 2 3 2" xfId="5696" xr:uid="{E9F2BF84-3753-45AA-A7B6-30D5B494EA42}"/>
    <cellStyle name="ปกติ 6 2 5 2 2 3 2 2" xfId="10633" xr:uid="{1EE2C8F0-A600-48B7-9B72-7069082DBE4D}"/>
    <cellStyle name="ปกติ 6 2 5 2 2 3 3" xfId="10632" xr:uid="{885004CD-FA72-454A-B920-D825F5B26257}"/>
    <cellStyle name="ปกติ 6 2 5 2 2 4" xfId="5697" xr:uid="{8EE2DE9D-9941-45A9-A85D-49ACAFD6649C}"/>
    <cellStyle name="ปกติ 6 2 5 2 2 4 2" xfId="10634" xr:uid="{A648B452-1314-4672-9F3F-BFD8420C6739}"/>
    <cellStyle name="ปกติ 6 2 5 2 2 5" xfId="10627" xr:uid="{38F7A13F-AAFA-4E05-B465-5D7269983CC3}"/>
    <cellStyle name="ปกติ 6 2 5 2 3" xfId="5698" xr:uid="{42922D3E-98A1-49A3-B764-F9C71015548D}"/>
    <cellStyle name="ปกติ 6 2 5 2 3 2" xfId="5699" xr:uid="{F4AFA1D4-2C22-4CCA-8550-F8B2DA81454B}"/>
    <cellStyle name="ปกติ 6 2 5 2 3 2 2" xfId="5700" xr:uid="{E30C5DE7-3CD2-47AC-AFFB-0519596590E7}"/>
    <cellStyle name="ปกติ 6 2 5 2 3 2 2 2" xfId="10637" xr:uid="{2503AD50-58BB-4155-8EE3-58D7CB4FD756}"/>
    <cellStyle name="ปกติ 6 2 5 2 3 2 3" xfId="10636" xr:uid="{214D9072-BB9C-4AAE-8441-67CFEB50F645}"/>
    <cellStyle name="ปกติ 6 2 5 2 3 3" xfId="5701" xr:uid="{0CE7B43C-0585-4573-B537-5427879A63C1}"/>
    <cellStyle name="ปกติ 6 2 5 2 3 3 2" xfId="10638" xr:uid="{FEE8514F-C96F-461F-B606-D55E8BFC3999}"/>
    <cellStyle name="ปกติ 6 2 5 2 3 4" xfId="10635" xr:uid="{2908003E-CA74-41EE-9DC6-3F9E71693070}"/>
    <cellStyle name="ปกติ 6 2 5 2 4" xfId="5702" xr:uid="{D94326A7-912A-4BA2-9F30-BFF4BB1FDFF3}"/>
    <cellStyle name="ปกติ 6 2 5 2 4 2" xfId="5703" xr:uid="{77D966FA-E8C1-40FA-9626-C7EAA333EEF4}"/>
    <cellStyle name="ปกติ 6 2 5 2 4 2 2" xfId="10640" xr:uid="{D837E4A3-D896-43A5-B2A6-F889E92C50DF}"/>
    <cellStyle name="ปกติ 6 2 5 2 4 3" xfId="10639" xr:uid="{33EC8AFB-01CB-4A6D-9697-4B5F57D3D00E}"/>
    <cellStyle name="ปกติ 6 2 5 2 5" xfId="5704" xr:uid="{0E32C299-F1E5-4193-8E76-D87E859D6F95}"/>
    <cellStyle name="ปกติ 6 2 5 2 5 2" xfId="10641" xr:uid="{AB2C5AF0-DB73-4096-A7E0-3FF6C37CBBCE}"/>
    <cellStyle name="ปกติ 6 2 5 2 6" xfId="10626" xr:uid="{12A9869D-86D5-4901-B729-DAABF57B5D97}"/>
    <cellStyle name="ปกติ 6 2 5 3" xfId="5705" xr:uid="{82A4C1EE-43A5-409A-988F-6ABF261BA8A0}"/>
    <cellStyle name="ปกติ 6 2 5 3 2" xfId="5706" xr:uid="{719051F1-0C91-4951-861B-B940AEEDA1A7}"/>
    <cellStyle name="ปกติ 6 2 5 3 2 2" xfId="5707" xr:uid="{0D5ACC56-86FA-4988-BBC1-12FD541D9924}"/>
    <cellStyle name="ปกติ 6 2 5 3 2 2 2" xfId="5708" xr:uid="{6F059821-46E2-4389-A237-D24560480F8F}"/>
    <cellStyle name="ปกติ 6 2 5 3 2 2 2 2" xfId="10645" xr:uid="{73CD4696-1FA7-42F0-AAFE-293CB040A302}"/>
    <cellStyle name="ปกติ 6 2 5 3 2 2 3" xfId="10644" xr:uid="{1BEC2DEF-5588-4571-B617-A5056214B81F}"/>
    <cellStyle name="ปกติ 6 2 5 3 2 3" xfId="5709" xr:uid="{235169D9-8F18-490A-9B95-5F0EF90AFC48}"/>
    <cellStyle name="ปกติ 6 2 5 3 2 3 2" xfId="10646" xr:uid="{E638D184-3EEB-45F8-B34F-6C3CF95E58C4}"/>
    <cellStyle name="ปกติ 6 2 5 3 2 4" xfId="10643" xr:uid="{12AFD806-85F7-41F4-9FCB-82609ABEABAE}"/>
    <cellStyle name="ปกติ 6 2 5 3 3" xfId="5710" xr:uid="{516D0519-137F-4AB8-8E26-3D53D0E5CDA4}"/>
    <cellStyle name="ปกติ 6 2 5 3 3 2" xfId="5711" xr:uid="{4FA54421-9335-4974-8551-533E765A15BC}"/>
    <cellStyle name="ปกติ 6 2 5 3 3 2 2" xfId="10648" xr:uid="{878B715A-ECE5-4939-9C88-004A1673F0F4}"/>
    <cellStyle name="ปกติ 6 2 5 3 3 3" xfId="10647" xr:uid="{0E5E6A8A-9BB3-4682-B391-48C297B77140}"/>
    <cellStyle name="ปกติ 6 2 5 3 4" xfId="5712" xr:uid="{F869745F-5DA9-4A33-BDB2-21E2E5D1D3B0}"/>
    <cellStyle name="ปกติ 6 2 5 3 4 2" xfId="10649" xr:uid="{0901EB6B-5763-4116-804A-F75E8A6E2238}"/>
    <cellStyle name="ปกติ 6 2 5 3 5" xfId="10642" xr:uid="{D6067F9A-B420-463E-B259-B05FD10F40A5}"/>
    <cellStyle name="ปกติ 6 2 5 4" xfId="5713" xr:uid="{BD8E1ADA-AF74-417D-8E21-0D9E543D7DE0}"/>
    <cellStyle name="ปกติ 6 2 5 4 2" xfId="5714" xr:uid="{E8D0380F-1381-4362-98A1-010F427E2083}"/>
    <cellStyle name="ปกติ 6 2 5 4 2 2" xfId="5715" xr:uid="{5058BDD3-3AD6-4B27-8FE0-18DF72CF841C}"/>
    <cellStyle name="ปกติ 6 2 5 4 2 2 2" xfId="10652" xr:uid="{5BF609DE-44A3-4C06-81C9-E571D0A12E7D}"/>
    <cellStyle name="ปกติ 6 2 5 4 2 3" xfId="10651" xr:uid="{5769C493-B244-4AAE-A687-76ED8E775A24}"/>
    <cellStyle name="ปกติ 6 2 5 4 3" xfId="5716" xr:uid="{4CCE33F0-7950-46B7-A2F7-00F6BCFCE173}"/>
    <cellStyle name="ปกติ 6 2 5 4 3 2" xfId="10653" xr:uid="{9063F523-1CAA-4129-9115-20A140336A81}"/>
    <cellStyle name="ปกติ 6 2 5 4 4" xfId="10650" xr:uid="{D778CB19-3F04-4964-AFB7-E8CA1F1971D5}"/>
    <cellStyle name="ปกติ 6 2 5 5" xfId="5717" xr:uid="{73313063-524B-40B9-9ABA-F11AE1AB9405}"/>
    <cellStyle name="ปกติ 6 2 5 5 2" xfId="5718" xr:uid="{8B0A6BD5-C213-4BE7-AF47-0AF3851ABF69}"/>
    <cellStyle name="ปกติ 6 2 5 5 2 2" xfId="10655" xr:uid="{75E5E2C4-5F71-4FB1-8C01-3523252AAD05}"/>
    <cellStyle name="ปกติ 6 2 5 5 3" xfId="10654" xr:uid="{827D6FBC-6D8F-48AE-9D79-3CEE919E548C}"/>
    <cellStyle name="ปกติ 6 2 5 6" xfId="5719" xr:uid="{35E50E73-2D0B-4674-AB84-07EDDDC59894}"/>
    <cellStyle name="ปกติ 6 2 5 6 2" xfId="10656" xr:uid="{D1869D06-FC0D-4682-BF71-E6ADC94F565D}"/>
    <cellStyle name="ปกติ 6 2 5 7" xfId="10625" xr:uid="{76EF95D2-3EE3-4A4F-B979-C45D7826EC34}"/>
    <cellStyle name="ปกติ 6 2 6" xfId="5720" xr:uid="{D94DDE94-B445-4EC8-B391-E2B7BDB82638}"/>
    <cellStyle name="ปกติ 6 2 6 2" xfId="5721" xr:uid="{A2F64B54-E6A3-44D3-BB0D-26E37CE4A2E7}"/>
    <cellStyle name="ปกติ 6 2 6 2 2" xfId="5722" xr:uid="{8E120B79-DDEB-4A11-B517-D22817B7D52C}"/>
    <cellStyle name="ปกติ 6 2 6 2 2 2" xfId="5723" xr:uid="{060B2465-715F-497D-8BD3-6FEA35E39B3F}"/>
    <cellStyle name="ปกติ 6 2 6 2 2 2 2" xfId="5724" xr:uid="{61FDA536-8FE3-4F77-8C67-2DE584398C50}"/>
    <cellStyle name="ปกติ 6 2 6 2 2 2 2 2" xfId="10661" xr:uid="{B394C6BF-32EE-43BA-9402-5066CF9C85D0}"/>
    <cellStyle name="ปกติ 6 2 6 2 2 2 3" xfId="10660" xr:uid="{758C9432-B53B-40E5-B175-3D9AA139EB9E}"/>
    <cellStyle name="ปกติ 6 2 6 2 2 3" xfId="5725" xr:uid="{422E10B1-0D86-4D9A-843C-36283B5FD681}"/>
    <cellStyle name="ปกติ 6 2 6 2 2 3 2" xfId="10662" xr:uid="{A1307759-F0DB-4F5F-BB61-B953D4BB2AFF}"/>
    <cellStyle name="ปกติ 6 2 6 2 2 4" xfId="10659" xr:uid="{44DEB87C-614E-46CD-BA1A-172BF5BC5137}"/>
    <cellStyle name="ปกติ 6 2 6 2 3" xfId="5726" xr:uid="{560FB0FC-766F-4B95-A907-221D985E0CDB}"/>
    <cellStyle name="ปกติ 6 2 6 2 3 2" xfId="5727" xr:uid="{EAAAABD8-28C4-49F9-84F5-64B5578ED2F1}"/>
    <cellStyle name="ปกติ 6 2 6 2 3 2 2" xfId="10664" xr:uid="{B062ADFA-0A57-42B2-B9EA-80CA31E43A7F}"/>
    <cellStyle name="ปกติ 6 2 6 2 3 3" xfId="10663" xr:uid="{3A63F31B-1171-49E8-BC81-9DA90AF1D87D}"/>
    <cellStyle name="ปกติ 6 2 6 2 4" xfId="5728" xr:uid="{AB291889-834C-4E0D-8962-14F2BAE0D349}"/>
    <cellStyle name="ปกติ 6 2 6 2 4 2" xfId="10665" xr:uid="{049BF7B4-2111-43ED-8C95-57E2DE613C40}"/>
    <cellStyle name="ปกติ 6 2 6 2 5" xfId="10658" xr:uid="{BF63676A-45C2-4A54-B4D5-189822B41649}"/>
    <cellStyle name="ปกติ 6 2 6 3" xfId="5729" xr:uid="{E409E6D7-E699-4E0C-A506-B77667EBB3E3}"/>
    <cellStyle name="ปกติ 6 2 6 3 2" xfId="5730" xr:uid="{32F01BA5-06DA-4162-B94C-27D9886A90D8}"/>
    <cellStyle name="ปกติ 6 2 6 3 2 2" xfId="5731" xr:uid="{F43F22B9-D448-47DD-BE6C-E815FF9AA929}"/>
    <cellStyle name="ปกติ 6 2 6 3 2 2 2" xfId="10668" xr:uid="{92E018CA-7116-4146-AED2-EF1C8DF7F047}"/>
    <cellStyle name="ปกติ 6 2 6 3 2 3" xfId="10667" xr:uid="{B4844FC6-E119-4572-8C0D-A4FA53F904D9}"/>
    <cellStyle name="ปกติ 6 2 6 3 3" xfId="5732" xr:uid="{5A784B07-3333-4348-8659-1511D0C0441A}"/>
    <cellStyle name="ปกติ 6 2 6 3 3 2" xfId="10669" xr:uid="{3F6F759F-9069-468C-814B-BB9CF5D6BB50}"/>
    <cellStyle name="ปกติ 6 2 6 3 4" xfId="10666" xr:uid="{6ADCB21C-32CF-4069-AF06-FA3ABB75BEE7}"/>
    <cellStyle name="ปกติ 6 2 6 4" xfId="5733" xr:uid="{4C1942BD-EB7E-4BCE-9B91-13CB7BEA698B}"/>
    <cellStyle name="ปกติ 6 2 6 4 2" xfId="5734" xr:uid="{9520F3D5-5C56-4494-A191-09AC9C2592C0}"/>
    <cellStyle name="ปกติ 6 2 6 4 2 2" xfId="10671" xr:uid="{88EC2AB5-156C-414F-84B7-E043E8C2877E}"/>
    <cellStyle name="ปกติ 6 2 6 4 3" xfId="10670" xr:uid="{4E5FDFA4-88FE-4278-8BF7-128F5142B74C}"/>
    <cellStyle name="ปกติ 6 2 6 5" xfId="5735" xr:uid="{B78F9AF0-BB82-475D-ACE6-D8F7D56222C4}"/>
    <cellStyle name="ปกติ 6 2 6 5 2" xfId="10672" xr:uid="{E8118611-06EC-4599-B30D-E278E51FD551}"/>
    <cellStyle name="ปกติ 6 2 6 6" xfId="10657" xr:uid="{17E682D7-38CA-4028-B53E-0B50E119C788}"/>
    <cellStyle name="ปกติ 6 2 7" xfId="5736" xr:uid="{5273E33D-37E7-429D-A119-E33B321242BE}"/>
    <cellStyle name="ปกติ 6 2 7 2" xfId="5737" xr:uid="{F239F078-30A6-43F0-BC9E-4DCDC79B3AF9}"/>
    <cellStyle name="ปกติ 6 2 7 2 2" xfId="5738" xr:uid="{8ECE8D0D-ABD3-4241-9A96-CD39D37A0947}"/>
    <cellStyle name="ปกติ 6 2 7 2 2 2" xfId="5739" xr:uid="{478BD062-8E56-4D58-A4CC-539BA68BBF70}"/>
    <cellStyle name="ปกติ 6 2 7 2 2 2 2" xfId="10676" xr:uid="{AA5F4721-B252-4EA9-AC48-3476BF188747}"/>
    <cellStyle name="ปกติ 6 2 7 2 2 3" xfId="10675" xr:uid="{4F346E0E-1D74-4028-B35C-CD95372B80BD}"/>
    <cellStyle name="ปกติ 6 2 7 2 3" xfId="5740" xr:uid="{471CE81F-1ACA-48FC-AAB6-7C7F257FDA04}"/>
    <cellStyle name="ปกติ 6 2 7 2 3 2" xfId="10677" xr:uid="{83610A82-6654-415E-BBB9-7AC5C0FCCCEF}"/>
    <cellStyle name="ปกติ 6 2 7 2 4" xfId="10674" xr:uid="{98253A66-C5FF-47FA-A3AA-E8C15506E0D7}"/>
    <cellStyle name="ปกติ 6 2 7 3" xfId="5741" xr:uid="{4BEC4C51-60B8-4153-9C7E-F49DB4B0F94E}"/>
    <cellStyle name="ปกติ 6 2 7 3 2" xfId="5742" xr:uid="{1FDB0E69-E770-44A8-BEF3-65E82ED93385}"/>
    <cellStyle name="ปกติ 6 2 7 3 2 2" xfId="10679" xr:uid="{86A90EEA-6CF1-422F-807B-6E64B275F0E8}"/>
    <cellStyle name="ปกติ 6 2 7 3 3" xfId="10678" xr:uid="{9BD4E736-6796-456B-BF7A-0301B46E8571}"/>
    <cellStyle name="ปกติ 6 2 7 4" xfId="5743" xr:uid="{E2519199-D991-481C-B3AF-3D6E6594FEC1}"/>
    <cellStyle name="ปกติ 6 2 7 4 2" xfId="10680" xr:uid="{10669C6A-1578-49C1-A0C2-9B8163CEB992}"/>
    <cellStyle name="ปกติ 6 2 7 5" xfId="10673" xr:uid="{5FB91E86-AA36-4AEE-B6E9-866458FAD08E}"/>
    <cellStyle name="ปกติ 6 2 8" xfId="5744" xr:uid="{24832C4B-010E-4612-BB8B-436F97CC819C}"/>
    <cellStyle name="ปกติ 6 2 8 2" xfId="5745" xr:uid="{FC63EDA1-9D2F-4592-A437-CC5E476336D0}"/>
    <cellStyle name="ปกติ 6 2 8 2 2" xfId="5746" xr:uid="{F2D6338F-BC69-4F51-90ED-CB2D69BD099D}"/>
    <cellStyle name="ปกติ 6 2 8 2 2 2" xfId="10683" xr:uid="{6757F10E-F0D3-4B03-B9E9-F3ED87065E35}"/>
    <cellStyle name="ปกติ 6 2 8 2 3" xfId="10682" xr:uid="{FC80CA36-6DA8-4D4B-B995-4890914FB9AA}"/>
    <cellStyle name="ปกติ 6 2 8 3" xfId="5747" xr:uid="{96B209CD-C97A-4BE1-B3FB-FD64F90DBADF}"/>
    <cellStyle name="ปกติ 6 2 8 3 2" xfId="10684" xr:uid="{32171A62-725B-4CDA-BF06-6D3B93954E7F}"/>
    <cellStyle name="ปกติ 6 2 8 4" xfId="10681" xr:uid="{8257271D-B773-4306-BDD9-40D297E814DA}"/>
    <cellStyle name="ปกติ 6 2 9" xfId="5748" xr:uid="{001F5846-BF4B-40AA-B6D6-83A43AC15A4D}"/>
    <cellStyle name="ปกติ 6 2 9 2" xfId="5749" xr:uid="{F1EA307D-A788-4346-AE88-6A8E9332F50B}"/>
    <cellStyle name="ปกติ 6 2 9 2 2" xfId="10686" xr:uid="{D28C465A-DDEF-49BA-92C7-6948A7A7341A}"/>
    <cellStyle name="ปกติ 6 2 9 3" xfId="10685" xr:uid="{C0D89F1E-3B4C-44D9-80C3-F8824AA5E0CF}"/>
    <cellStyle name="ปกติ 6 20" xfId="13549" xr:uid="{0500025D-511A-4078-9EE6-54BB098CDF75}"/>
    <cellStyle name="ปกติ 6 20 2" xfId="13550" xr:uid="{95247FB7-D3CE-435A-B8E0-D10762A72564}"/>
    <cellStyle name="ปกติ 6 21" xfId="13551" xr:uid="{EF7ADAF4-49BB-4646-B842-3510FAB3B161}"/>
    <cellStyle name="ปกติ 6 21 2" xfId="13552" xr:uid="{BF294CD0-78E8-4D45-9C87-0D7BCB54C353}"/>
    <cellStyle name="ปกติ 6 22" xfId="13553" xr:uid="{709384E1-1B35-4DBA-8763-C5ADD7CC2BF5}"/>
    <cellStyle name="ปกติ 6 22 2" xfId="13554" xr:uid="{A613171A-5A24-4343-8B98-08E0A101BC88}"/>
    <cellStyle name="ปกติ 6 23" xfId="13555" xr:uid="{6B17ACCA-2FED-450E-9DD1-3B30040AAF11}"/>
    <cellStyle name="ปกติ 6 23 2" xfId="13556" xr:uid="{E233A077-6B40-4C06-B3FE-580578C528E6}"/>
    <cellStyle name="ปกติ 6 24" xfId="13557" xr:uid="{B39FEA40-E1C4-47C7-9722-1DFDB8E12F1A}"/>
    <cellStyle name="ปกติ 6 24 2" xfId="13558" xr:uid="{8DB0C812-FD7F-4FD8-9E79-002D9471AFD9}"/>
    <cellStyle name="ปกติ 6 25" xfId="13559" xr:uid="{CB2F9239-970E-4100-9F13-B7E3E802254A}"/>
    <cellStyle name="ปกติ 6 25 2" xfId="13560" xr:uid="{B439E74A-AA70-446E-8897-3FBD1E5D8372}"/>
    <cellStyle name="ปกติ 6 26" xfId="13561" xr:uid="{507C074B-AA80-46B7-9F97-61CBB2B57606}"/>
    <cellStyle name="ปกติ 6 26 2" xfId="13562" xr:uid="{4D749EFE-4A2F-4CF5-AFD7-9EFA3E38AEBC}"/>
    <cellStyle name="ปกติ 6 27" xfId="13563" xr:uid="{54C438EC-A8F9-4734-974A-6F42357DA618}"/>
    <cellStyle name="ปกติ 6 27 2" xfId="13564" xr:uid="{5D6F0ECE-8166-4F89-AA0C-2C7F3A53B7C4}"/>
    <cellStyle name="ปกติ 6 28" xfId="13565" xr:uid="{90C12567-9C2B-4069-82E7-8DF465E4AFA8}"/>
    <cellStyle name="ปกติ 6 28 2" xfId="13566" xr:uid="{913DE591-3945-42E1-B9FA-17A20F56F8B3}"/>
    <cellStyle name="ปกติ 6 29" xfId="13567" xr:uid="{496C14F0-4DC5-4691-B705-D234701A22D0}"/>
    <cellStyle name="ปกติ 6 29 2" xfId="13568" xr:uid="{A45025D2-7328-408B-81B0-6A0227228136}"/>
    <cellStyle name="ปกติ 6 3" xfId="13569" xr:uid="{B9E6569C-0D24-401C-8F1A-5FA7AF96BFD9}"/>
    <cellStyle name="ปกติ 6 3 2" xfId="13570" xr:uid="{0FFD9564-560E-45E2-92A7-7633923A3DCF}"/>
    <cellStyle name="ปกติ 6 30" xfId="13571" xr:uid="{FB4B2E7E-8557-4463-A4DD-7C8D2CF22A2E}"/>
    <cellStyle name="ปกติ 6 30 2" xfId="13572" xr:uid="{498C2AED-46E2-4327-AC33-F27CC99B44DE}"/>
    <cellStyle name="ปกติ 6 31" xfId="13573" xr:uid="{6C668EFB-4106-4B23-870D-7C931D69EBE3}"/>
    <cellStyle name="ปกติ 6 31 2" xfId="13574" xr:uid="{6ECF911A-351F-49F0-92F4-AA9EA1FEE09C}"/>
    <cellStyle name="ปกติ 6 32" xfId="13575" xr:uid="{38DAC1A8-1480-4788-AAA4-2CADEFBA4C38}"/>
    <cellStyle name="ปกติ 6 32 2" xfId="13576" xr:uid="{5277314E-63BE-4D69-8CAF-23334619DADE}"/>
    <cellStyle name="ปกติ 6 33" xfId="13577" xr:uid="{40D347F1-F581-48ED-ACF0-350FF60CC109}"/>
    <cellStyle name="ปกติ 6 33 2" xfId="13578" xr:uid="{B99996DB-77A8-4ACD-854F-0F34D7A50780}"/>
    <cellStyle name="ปกติ 6 34" xfId="13579" xr:uid="{D33318E7-B882-4AA8-80F8-250029CBA9F5}"/>
    <cellStyle name="ปกติ 6 34 2" xfId="13580" xr:uid="{4454CE72-B9E1-4413-A581-A1B4EBAF3E2B}"/>
    <cellStyle name="ปกติ 6 35" xfId="13581" xr:uid="{D037CECF-2CF2-4932-AD9F-441E94CE7004}"/>
    <cellStyle name="ปกติ 6 35 2" xfId="13582" xr:uid="{03DCB57B-92D3-4A1A-AAED-A7E051346F96}"/>
    <cellStyle name="ปกติ 6 36" xfId="13583" xr:uid="{7C71AAA6-9B48-4A15-BE82-0837CE0FCD36}"/>
    <cellStyle name="ปกติ 6 36 2" xfId="13584" xr:uid="{571AC1E7-770C-41AC-9519-5C62BA74B8E0}"/>
    <cellStyle name="ปกติ 6 37" xfId="13585" xr:uid="{DF48633E-5BDB-46C4-95A2-6FCABBD9EAE2}"/>
    <cellStyle name="ปกติ 6 37 2" xfId="13586" xr:uid="{712DD547-6474-46D7-B091-5B449768334C}"/>
    <cellStyle name="ปกติ 6 38" xfId="13587" xr:uid="{F954D787-428A-4892-9E6B-6B373E8CBDA4}"/>
    <cellStyle name="ปกติ 6 38 2" xfId="13588" xr:uid="{DE8DA938-B818-4BF6-AF65-2CB2FFBFFF80}"/>
    <cellStyle name="ปกติ 6 39" xfId="13589" xr:uid="{BB04F76D-FA37-4B6D-BCEC-863AF7E0FF48}"/>
    <cellStyle name="ปกติ 6 39 2" xfId="13590" xr:uid="{F69596DD-6F51-43D6-BFB9-508CE0BB91C3}"/>
    <cellStyle name="ปกติ 6 4" xfId="13591" xr:uid="{002CBABB-6D26-4919-B0DA-293EA13563EB}"/>
    <cellStyle name="ปกติ 6 4 2" xfId="13592" xr:uid="{30A8B407-908A-497D-AB99-57C5605F67BC}"/>
    <cellStyle name="ปกติ 6 40" xfId="13593" xr:uid="{9295C625-8A9F-4D73-9615-C21EBAFA582E}"/>
    <cellStyle name="ปกติ 6 40 2" xfId="13594" xr:uid="{BD1179BF-9B87-408D-B75A-07CA3CAD18CF}"/>
    <cellStyle name="ปกติ 6 41" xfId="13595" xr:uid="{A802528F-6D17-4F19-87DE-7371B12A9708}"/>
    <cellStyle name="ปกติ 6 41 2" xfId="13596" xr:uid="{5E2CAEA0-2470-41FB-A61B-D173C16C0AB6}"/>
    <cellStyle name="ปกติ 6 42" xfId="13597" xr:uid="{AD686937-5D3C-415C-8F9D-33CE21030E16}"/>
    <cellStyle name="ปกติ 6 42 2" xfId="13598" xr:uid="{A9BE210D-3757-4D4B-9BA7-E8D20FBD04EC}"/>
    <cellStyle name="ปกติ 6 43" xfId="13599" xr:uid="{C289CDF3-FEFE-461E-B841-566F13F40159}"/>
    <cellStyle name="ปกติ 6 43 2" xfId="13600" xr:uid="{98EA95B4-A6FC-483E-BED0-E9C50B13BC8A}"/>
    <cellStyle name="ปกติ 6 44" xfId="13601" xr:uid="{160B9791-7C66-442A-A076-82AAAE93E180}"/>
    <cellStyle name="ปกติ 6 44 2" xfId="13602" xr:uid="{F6991DF4-14A7-48C9-849A-3B701CB231A3}"/>
    <cellStyle name="ปกติ 6 45" xfId="13603" xr:uid="{51A3A35D-9345-471F-828C-9C43D4184B49}"/>
    <cellStyle name="ปกติ 6 45 2" xfId="13604" xr:uid="{180ECC4C-3D26-4288-ACA7-DC75F1282A1D}"/>
    <cellStyle name="ปกติ 6 46" xfId="13605" xr:uid="{FF80918E-6869-4F49-9F63-28ADE75435B4}"/>
    <cellStyle name="ปกติ 6 46 2" xfId="13606" xr:uid="{7C8A7505-03A1-4C47-8A3B-1819BF73BD05}"/>
    <cellStyle name="ปกติ 6 47" xfId="13607" xr:uid="{05C72D96-1C6F-444A-B161-AB5746A9D436}"/>
    <cellStyle name="ปกติ 6 47 2" xfId="13608" xr:uid="{5A0C9A4C-F6B7-4C05-A936-961F8F582513}"/>
    <cellStyle name="ปกติ 6 48" xfId="13609" xr:uid="{F903655C-3046-48C8-A224-D0F2871BC3B1}"/>
    <cellStyle name="ปกติ 6 48 2" xfId="13610" xr:uid="{2453CCC1-513C-4653-BAB5-1269EA0D2E89}"/>
    <cellStyle name="ปกติ 6 49" xfId="13611" xr:uid="{DDDBF3BA-8C50-4525-9F0B-FE2D1FBA2FEF}"/>
    <cellStyle name="ปกติ 6 49 2" xfId="13612" xr:uid="{FA744004-4831-4464-8BFE-4AD824471A15}"/>
    <cellStyle name="ปกติ 6 5" xfId="13613" xr:uid="{41FA54A6-7306-4076-AA3D-9ABB539EF828}"/>
    <cellStyle name="ปกติ 6 5 2" xfId="13614" xr:uid="{5A2016F9-8FE9-4A33-ABF3-DA40A6474426}"/>
    <cellStyle name="ปกติ 6 50" xfId="13615" xr:uid="{B0AA3459-00AD-4BB9-A83C-09D3472B1A0A}"/>
    <cellStyle name="ปกติ 6 50 2" xfId="13616" xr:uid="{0107BE4B-8076-442F-9C62-663BCE242933}"/>
    <cellStyle name="ปกติ 6 51" xfId="13617" xr:uid="{F50BE183-88D6-457B-8C63-71C39A65F8EC}"/>
    <cellStyle name="ปกติ 6 51 2" xfId="13618" xr:uid="{CD017DF8-0EB8-4BDE-B66A-7C8104A5EB28}"/>
    <cellStyle name="ปกติ 6 52" xfId="13619" xr:uid="{AD724E28-D7CB-4A40-B401-12B344B45AD5}"/>
    <cellStyle name="ปกติ 6 52 2" xfId="13620" xr:uid="{92287C1E-8E0D-49B3-8AF4-022610151643}"/>
    <cellStyle name="ปกติ 6 53" xfId="13621" xr:uid="{F2075AAC-AD99-458A-AF75-286D4C0BCDEA}"/>
    <cellStyle name="ปกติ 6 53 2" xfId="13622" xr:uid="{D9B8839B-28D1-4435-95DB-467DA58F6FF9}"/>
    <cellStyle name="ปกติ 6 54" xfId="13623" xr:uid="{C87841DC-965C-4FD2-80A4-6AB3429C23FF}"/>
    <cellStyle name="ปกติ 6 54 2" xfId="13624" xr:uid="{77ACFDCF-566A-4CC6-898C-A7E0B5AD4F95}"/>
    <cellStyle name="ปกติ 6 55" xfId="13625" xr:uid="{70AF4967-7465-4CA9-AF75-F7AC6A98492F}"/>
    <cellStyle name="ปกติ 6 55 2" xfId="13626" xr:uid="{02386567-E405-467E-8A45-DE8C930A3D79}"/>
    <cellStyle name="ปกติ 6 56" xfId="13627" xr:uid="{8369B730-BC43-440A-9D5D-BD922EAAD911}"/>
    <cellStyle name="ปกติ 6 56 2" xfId="13628" xr:uid="{565C52C1-2E74-48B5-A818-61274886DE6E}"/>
    <cellStyle name="ปกติ 6 57" xfId="13629" xr:uid="{243A29FF-B416-4119-88C6-491467715FBE}"/>
    <cellStyle name="ปกติ 6 57 2" xfId="13630" xr:uid="{DE379D80-1643-4D94-AE75-7BAF260CC2BC}"/>
    <cellStyle name="ปกติ 6 58" xfId="13631" xr:uid="{3A8330CB-8D48-407B-B6DE-E73680AB542F}"/>
    <cellStyle name="ปกติ 6 58 2" xfId="13632" xr:uid="{65F83307-6F5A-4DE4-BF15-F7F8DFF22613}"/>
    <cellStyle name="ปกติ 6 59" xfId="13633" xr:uid="{A04A7670-BE78-4EB4-8D43-E709B52F9874}"/>
    <cellStyle name="ปกติ 6 59 2" xfId="13634" xr:uid="{37746F49-AEFD-40AC-A119-42BFEAE4665E}"/>
    <cellStyle name="ปกติ 6 6" xfId="13635" xr:uid="{D6376396-FE2A-4E9F-8645-159563FDAAA6}"/>
    <cellStyle name="ปกติ 6 6 2" xfId="13636" xr:uid="{14161C9C-C60F-48E5-AD6F-9AD680DC9B13}"/>
    <cellStyle name="ปกติ 6 60" xfId="13637" xr:uid="{BC61F15F-BCD8-4AD0-BB44-F897DD60F85C}"/>
    <cellStyle name="ปกติ 6 60 2" xfId="13638" xr:uid="{3668F1A6-4CA9-422F-AC0F-3BE7B3C540D4}"/>
    <cellStyle name="ปกติ 6 61" xfId="13639" xr:uid="{026AF082-4A0C-417E-9F75-084D0E4731F0}"/>
    <cellStyle name="ปกติ 6 61 2" xfId="13640" xr:uid="{36C15D82-F30C-4F37-AD9A-1F65C17387F1}"/>
    <cellStyle name="ปกติ 6 62" xfId="13641" xr:uid="{C5F84826-6766-4BDA-87A4-74F1E14D6766}"/>
    <cellStyle name="ปกติ 6 62 2" xfId="13642" xr:uid="{50123B90-4958-458E-85F6-C88C188A90FB}"/>
    <cellStyle name="ปกติ 6 63" xfId="13643" xr:uid="{F4E08238-765C-47C8-B122-AC25D0E3D5B7}"/>
    <cellStyle name="ปกติ 6 63 2" xfId="13644" xr:uid="{55ECE6B7-18E6-4E2F-95BB-D3C2943260DF}"/>
    <cellStyle name="ปกติ 6 64" xfId="13645" xr:uid="{1841990E-5193-4A4F-8B15-B9C08E378C84}"/>
    <cellStyle name="ปกติ 6 64 2" xfId="13646" xr:uid="{39665BE1-3908-4C5B-BEA3-8B76B62DF7C5}"/>
    <cellStyle name="ปกติ 6 65" xfId="13647" xr:uid="{1118F7D7-1CC2-4BF1-9663-1CBD2753B668}"/>
    <cellStyle name="ปกติ 6 65 2" xfId="13648" xr:uid="{A5DAB50F-70A8-424E-8ADF-D875D8278702}"/>
    <cellStyle name="ปกติ 6 66" xfId="13649" xr:uid="{A9DEC7CA-D81B-4A02-AE7A-5577FC92CDF8}"/>
    <cellStyle name="ปกติ 6 66 2" xfId="13650" xr:uid="{0270B39F-FC96-445E-9BC4-9FC007E77ACD}"/>
    <cellStyle name="ปกติ 6 67" xfId="13651" xr:uid="{5DAFF296-C022-4684-83A7-4E81A55FBF3A}"/>
    <cellStyle name="ปกติ 6 67 2" xfId="13652" xr:uid="{BEE072E1-7E2D-4C84-95B2-C546E5A31F40}"/>
    <cellStyle name="ปกติ 6 68" xfId="13653" xr:uid="{4A80516E-3FCB-4EF0-91F1-29186E929F06}"/>
    <cellStyle name="ปกติ 6 68 2" xfId="13654" xr:uid="{6C304FCC-8452-4BB9-B304-9FA9CBAF0E5C}"/>
    <cellStyle name="ปกติ 6 69" xfId="13655" xr:uid="{F650B61F-EE1A-4447-AC92-9B5F5F19F27E}"/>
    <cellStyle name="ปกติ 6 69 2" xfId="13656" xr:uid="{599D80E5-894F-499F-B53A-05691ABF0464}"/>
    <cellStyle name="ปกติ 6 7" xfId="13657" xr:uid="{07530C6A-17E5-4A55-BE0C-9B1A881A851B}"/>
    <cellStyle name="ปกติ 6 7 2" xfId="13658" xr:uid="{8C60114D-866B-4BE8-8038-50E2E1F99C1E}"/>
    <cellStyle name="ปกติ 6 70" xfId="13659" xr:uid="{60A5C41B-991F-449A-AE3B-1CE1D4ABC049}"/>
    <cellStyle name="ปกติ 6 70 2" xfId="13660" xr:uid="{B8BE6423-FE8E-4389-AEC3-3042F30EEBDC}"/>
    <cellStyle name="ปกติ 6 71" xfId="13661" xr:uid="{FBB5FB17-6D46-486E-92D9-F2C4A57EB9B2}"/>
    <cellStyle name="ปกติ 6 71 2" xfId="13662" xr:uid="{A32F90E6-672C-46DD-994F-8179F61BD222}"/>
    <cellStyle name="ปกติ 6 72" xfId="13663" xr:uid="{D813E177-3A37-4F5E-B8B7-246EB4C16C2C}"/>
    <cellStyle name="ปกติ 6 72 2" xfId="13664" xr:uid="{BBA492CE-4CEE-499A-9704-50C26EF2AA50}"/>
    <cellStyle name="ปกติ 6 73" xfId="13665" xr:uid="{74A82AEE-7710-403E-B643-AD9954340745}"/>
    <cellStyle name="ปกติ 6 73 2" xfId="13666" xr:uid="{4CD292D0-6DFE-40BF-9F5A-14B73DEE18C2}"/>
    <cellStyle name="ปกติ 6 74" xfId="13667" xr:uid="{F3A5509A-A067-40C1-AFB6-545F52B4A88A}"/>
    <cellStyle name="ปกติ 6 74 2" xfId="13668" xr:uid="{0FF7FD38-EF11-4F79-A33F-934173605981}"/>
    <cellStyle name="ปกติ 6 75" xfId="13669" xr:uid="{B950FA90-3773-44D8-A347-70475AC03BE6}"/>
    <cellStyle name="ปกติ 6 75 2" xfId="13670" xr:uid="{B3AD9156-A74C-48C5-85D1-E3F7E12B6350}"/>
    <cellStyle name="ปกติ 6 76" xfId="13671" xr:uid="{F90EAA7C-15ED-43AB-8145-EBD1FE54D11F}"/>
    <cellStyle name="ปกติ 6 76 2" xfId="13672" xr:uid="{F8EC444A-B805-464A-A8BF-2373EA229EC8}"/>
    <cellStyle name="ปกติ 6 77" xfId="13673" xr:uid="{FE5C7B4F-1C10-4927-916C-3FCBB4DCBD98}"/>
    <cellStyle name="ปกติ 6 77 2" xfId="13674" xr:uid="{27822950-B063-4ECA-B18F-49EA55F21F20}"/>
    <cellStyle name="ปกติ 6 78" xfId="13675" xr:uid="{CB82C84C-F2CE-40FB-A7A5-784244056FF3}"/>
    <cellStyle name="ปกติ 6 79" xfId="13676" xr:uid="{E5C47EF7-C84A-4548-B01B-B1614979842C}"/>
    <cellStyle name="ปกติ 6 8" xfId="13677" xr:uid="{EA85028C-94C4-45C3-ADB1-02A7A3391FA6}"/>
    <cellStyle name="ปกติ 6 8 2" xfId="13678" xr:uid="{B3AA08B7-F4C5-480F-9F3B-594276275507}"/>
    <cellStyle name="ปกติ 6 80" xfId="13526" xr:uid="{3732DE16-3D2D-44C8-86B7-4D0FC7C2A3A4}"/>
    <cellStyle name="ปกติ 6 80 2" xfId="18339" xr:uid="{59227428-8DE4-41A2-9987-8FC6C9F0AA89}"/>
    <cellStyle name="ปกติ 6 9" xfId="13679" xr:uid="{4D043CD9-7E90-4DC8-B656-F50B68CF7E93}"/>
    <cellStyle name="ปกติ 6 9 2" xfId="13680" xr:uid="{92FFC515-82CB-4449-93B8-FD72F6407EDD}"/>
    <cellStyle name="ปกติ 6_AA" xfId="13681" xr:uid="{C9139D3F-D301-495D-BAEB-7E4723039662}"/>
    <cellStyle name="ปกติ 7" xfId="5750" xr:uid="{EA54B6C2-5D3A-4868-BDE1-12EADA96984A}"/>
    <cellStyle name="ปกติ 7 10" xfId="13683" xr:uid="{31205311-F190-4491-BC95-02CF62DB7991}"/>
    <cellStyle name="ปกติ 7 10 2" xfId="13684" xr:uid="{9E543741-6FD5-43F0-9392-C437127156C4}"/>
    <cellStyle name="ปกติ 7 11" xfId="13685" xr:uid="{A195E8D7-EEA3-4F34-B8FB-D334B68937E4}"/>
    <cellStyle name="ปกติ 7 11 2" xfId="13686" xr:uid="{6B989956-A6E9-434D-BCF3-B65825F82B81}"/>
    <cellStyle name="ปกติ 7 12" xfId="13687" xr:uid="{C1A3BA1A-736E-4CB1-9D76-5E2040036D92}"/>
    <cellStyle name="ปกติ 7 12 2" xfId="13688" xr:uid="{42A80AE7-6E2C-455B-9F5D-3AFCC8446CA0}"/>
    <cellStyle name="ปกติ 7 13" xfId="13689" xr:uid="{F5B0A022-C840-4951-BE7F-C0987848B3FE}"/>
    <cellStyle name="ปกติ 7 13 2" xfId="13690" xr:uid="{0C9F0249-27D1-4489-8BA3-C1767343162E}"/>
    <cellStyle name="ปกติ 7 14" xfId="13691" xr:uid="{64BF8C92-6533-4999-B3D2-D0A4874A03D9}"/>
    <cellStyle name="ปกติ 7 14 2" xfId="13692" xr:uid="{931BAC57-A1E5-4462-82BD-623D72B7A7F6}"/>
    <cellStyle name="ปกติ 7 15" xfId="13693" xr:uid="{1409F4ED-9AFA-4C62-90EC-F2E157911A7D}"/>
    <cellStyle name="ปกติ 7 15 2" xfId="13694" xr:uid="{B56238F2-CCBD-46AF-B247-C065FB05BAB2}"/>
    <cellStyle name="ปกติ 7 16" xfId="13695" xr:uid="{B4A57F67-AF65-4913-BE76-FD4774FF2AEA}"/>
    <cellStyle name="ปกติ 7 16 2" xfId="13696" xr:uid="{7B0DC3BB-6264-4622-B184-C353BFAEBF97}"/>
    <cellStyle name="ปกติ 7 17" xfId="13697" xr:uid="{A1537D51-7C47-445F-A92E-7781E812FEA2}"/>
    <cellStyle name="ปกติ 7 17 2" xfId="13698" xr:uid="{62E1A121-D56F-4322-A39C-55E72ABC667A}"/>
    <cellStyle name="ปกติ 7 18" xfId="13699" xr:uid="{AFFA8361-D03D-4F32-8F7A-B301F94B319E}"/>
    <cellStyle name="ปกติ 7 18 2" xfId="13700" xr:uid="{7736ABBD-1758-4695-B34A-E6281FE21472}"/>
    <cellStyle name="ปกติ 7 19" xfId="13701" xr:uid="{FC898148-87FB-4260-82CB-F2A1BF29E713}"/>
    <cellStyle name="ปกติ 7 19 2" xfId="13702" xr:uid="{AC150400-3DFF-4BE1-87D2-F45BB282963B}"/>
    <cellStyle name="ปกติ 7 2" xfId="10687" xr:uid="{09FA69AA-7AF7-47DE-9529-21E339151A63}"/>
    <cellStyle name="ปกติ 7 2 2" xfId="13704" xr:uid="{2B0F0A97-85B9-42FF-834F-74585DDC511F}"/>
    <cellStyle name="ปกติ 7 2 2 2" xfId="17278" xr:uid="{6AFCE137-8AE6-4B94-A3D8-24628172D0E5}"/>
    <cellStyle name="ปกติ 7 2 2 3" xfId="30176" xr:uid="{C5096D22-CDBD-4E21-9E16-F0A2761F76F7}"/>
    <cellStyle name="ปกติ 7 2 3" xfId="13703" xr:uid="{C85D5A14-15A0-45EC-BB39-0FB5248398A2}"/>
    <cellStyle name="ปกติ 7 2 3 2" xfId="18451" xr:uid="{F9ECD4AF-53C8-40A2-B505-D59AD992F69D}"/>
    <cellStyle name="ปกติ 7 2 3 3" xfId="30175" xr:uid="{67D2FE99-1FCF-4A1D-BF56-6EA2E8D2A6BB}"/>
    <cellStyle name="ปกติ 7 20" xfId="13705" xr:uid="{09F937A6-ECBD-4BD1-BE19-190E492A6437}"/>
    <cellStyle name="ปกติ 7 20 2" xfId="13706" xr:uid="{03A78EA0-3899-4109-BDE7-78E8A711F931}"/>
    <cellStyle name="ปกติ 7 21" xfId="13707" xr:uid="{51F86AA6-23E6-490B-B047-49388E29614C}"/>
    <cellStyle name="ปกติ 7 21 2" xfId="13708" xr:uid="{B52D4686-B52E-42A6-9D97-B439142335FE}"/>
    <cellStyle name="ปกติ 7 22" xfId="13709" xr:uid="{548281A0-299C-4BA6-8402-811D1E2E3F4A}"/>
    <cellStyle name="ปกติ 7 22 2" xfId="13710" xr:uid="{D8FEE107-C7BE-41F4-B06C-AF101FBF62C5}"/>
    <cellStyle name="ปกติ 7 23" xfId="13711" xr:uid="{DC458141-16D1-4C01-A90D-4B8FAEB4F4A5}"/>
    <cellStyle name="ปกติ 7 23 2" xfId="13712" xr:uid="{8725C4A5-3836-490C-AE88-BF005009611D}"/>
    <cellStyle name="ปกติ 7 24" xfId="13713" xr:uid="{EEE1BE16-FFEE-41B9-80D6-4B61F73CA57A}"/>
    <cellStyle name="ปกติ 7 24 2" xfId="13714" xr:uid="{8AF5A691-FA38-411E-928A-9A2BB6FEC922}"/>
    <cellStyle name="ปกติ 7 25" xfId="13715" xr:uid="{32D997C2-4D13-48A2-99B2-8A4D791D7022}"/>
    <cellStyle name="ปกติ 7 25 2" xfId="13716" xr:uid="{DEB5B4BF-36B0-4F34-A320-AB10AAD5450C}"/>
    <cellStyle name="ปกติ 7 26" xfId="13717" xr:uid="{D823D4A4-40DF-48A2-9C81-99411063B8E3}"/>
    <cellStyle name="ปกติ 7 26 2" xfId="13718" xr:uid="{C45B0EC7-2FED-4EC2-AEBA-44E4BF792B21}"/>
    <cellStyle name="ปกติ 7 27" xfId="13719" xr:uid="{418F2350-A466-4CF0-9918-D9944F82B11E}"/>
    <cellStyle name="ปกติ 7 27 2" xfId="13720" xr:uid="{06ACE0D8-75B6-483F-854A-4F96D8058D73}"/>
    <cellStyle name="ปกติ 7 28" xfId="13721" xr:uid="{1C99396A-ABD5-418B-8541-13621333EB08}"/>
    <cellStyle name="ปกติ 7 28 2" xfId="13722" xr:uid="{08C5F542-66B1-4282-88CA-F3B668512465}"/>
    <cellStyle name="ปกติ 7 29" xfId="13723" xr:uid="{3EBB79C8-342E-420A-AB28-95448E439EF8}"/>
    <cellStyle name="ปกติ 7 29 2" xfId="13724" xr:uid="{02C4F482-C5AC-4AE3-9C40-E6512A9CCC4D}"/>
    <cellStyle name="ปกติ 7 3" xfId="10936" xr:uid="{428DB0BB-34F1-4A56-AAE3-85E7ED234240}"/>
    <cellStyle name="ปกติ 7 3 2" xfId="13726" xr:uid="{F61554B5-E8F3-4BA5-AED7-919F4F101AD4}"/>
    <cellStyle name="ปกติ 7 3 2 2" xfId="17509" xr:uid="{19FE5508-8486-42F6-84E0-4FC9128FB5B5}"/>
    <cellStyle name="ปกติ 7 3 2 3" xfId="30178" xr:uid="{00C50F2D-62CB-4BBE-8BEF-B101D7127FD5}"/>
    <cellStyle name="ปกติ 7 3 3" xfId="13725" xr:uid="{D8C8416A-14D2-4FCF-B2C0-2C7C525EDD9A}"/>
    <cellStyle name="ปกติ 7 3 3 2" xfId="18467" xr:uid="{F6555F90-CD2E-49A0-98E1-3205FE7220C1}"/>
    <cellStyle name="ปกติ 7 3 3 3" xfId="30177" xr:uid="{E16EA4B1-3148-4B5B-846F-622CF5A59FCC}"/>
    <cellStyle name="ปกติ 7 30" xfId="13727" xr:uid="{D8A720F6-D377-47E5-92CC-1947397C5497}"/>
    <cellStyle name="ปกติ 7 30 2" xfId="13728" xr:uid="{7C63F601-5654-42E8-8C76-AA1DEA8CC792}"/>
    <cellStyle name="ปกติ 7 31" xfId="13729" xr:uid="{F17FF925-E824-42C4-BDB5-E8B247D04DB8}"/>
    <cellStyle name="ปกติ 7 31 2" xfId="13730" xr:uid="{08298087-2A42-489F-B6F5-A920916F1DF1}"/>
    <cellStyle name="ปกติ 7 32" xfId="13731" xr:uid="{502DA61D-AE24-4BBB-BC71-EF722D3FE780}"/>
    <cellStyle name="ปกติ 7 32 2" xfId="13732" xr:uid="{847BE36A-28CC-4B25-9604-A4B2AE3794C7}"/>
    <cellStyle name="ปกติ 7 33" xfId="13733" xr:uid="{C7343ADF-5DEA-4833-A8DD-3159A4CA1AFF}"/>
    <cellStyle name="ปกติ 7 33 2" xfId="13734" xr:uid="{702644A8-B3CF-4E4D-9556-44195887FCB3}"/>
    <cellStyle name="ปกติ 7 34" xfId="13735" xr:uid="{68AC8EDE-6A37-4C55-92A7-2147267AB561}"/>
    <cellStyle name="ปกติ 7 34 2" xfId="13736" xr:uid="{4CFBA6AE-203A-4E39-8EAE-46AF5FFC4658}"/>
    <cellStyle name="ปกติ 7 35" xfId="13737" xr:uid="{CB811E0F-9998-42D5-881F-28FD2719325D}"/>
    <cellStyle name="ปกติ 7 35 2" xfId="13738" xr:uid="{D8CD3E14-7BFB-4F72-AA7A-B34D70D20066}"/>
    <cellStyle name="ปกติ 7 36" xfId="13739" xr:uid="{19D8F743-FE14-4D2D-8966-83D392D539D1}"/>
    <cellStyle name="ปกติ 7 36 2" xfId="13740" xr:uid="{112E8351-9B38-4A1F-9323-ADFEAB7EA736}"/>
    <cellStyle name="ปกติ 7 37" xfId="13741" xr:uid="{9DA7F235-5D0F-4AF2-965D-A5EDE1B3424D}"/>
    <cellStyle name="ปกติ 7 37 2" xfId="13742" xr:uid="{B0CF2470-1DE4-444B-8B54-83DEB76C9D0B}"/>
    <cellStyle name="ปกติ 7 38" xfId="13743" xr:uid="{FBF56084-5E92-4AC8-95DE-C450628E9165}"/>
    <cellStyle name="ปกติ 7 38 2" xfId="13744" xr:uid="{ED4A6247-C066-460C-9DB3-E08A6A8E70C6}"/>
    <cellStyle name="ปกติ 7 39" xfId="13745" xr:uid="{FEA66192-3C12-442F-8DB5-8087FA5B4DBE}"/>
    <cellStyle name="ปกติ 7 39 2" xfId="13746" xr:uid="{4915100D-A480-4255-B08F-8F9DFA36A28F}"/>
    <cellStyle name="ปกติ 7 4" xfId="13747" xr:uid="{81AE594F-FE26-4033-865E-32A145CE37F7}"/>
    <cellStyle name="ปกติ 7 4 2" xfId="13748" xr:uid="{C4DF852F-FB7B-4F6B-85A8-D8B386DD5C1C}"/>
    <cellStyle name="ปกติ 7 4 2 2" xfId="23252" xr:uid="{B7B02F34-9346-4E82-9A06-A57B5AD03511}"/>
    <cellStyle name="ปกติ 7 4 2 3" xfId="30180" xr:uid="{8CF6F2CC-2472-4468-9CBA-9F7395EA6942}"/>
    <cellStyle name="ปกติ 7 4 3" xfId="15730" xr:uid="{FE8D7A13-B6A2-4979-9DAC-B6CCF38A218F}"/>
    <cellStyle name="ปกติ 7 4 4" xfId="30179" xr:uid="{1F644B73-92CF-4C0E-9F93-42FA622644F6}"/>
    <cellStyle name="ปกติ 7 40" xfId="13749" xr:uid="{824D474D-ADC1-47FA-B73D-6038D7F1A073}"/>
    <cellStyle name="ปกติ 7 40 2" xfId="13750" xr:uid="{C08A7E5F-A04A-4ADB-A1CD-830E54FE1ECE}"/>
    <cellStyle name="ปกติ 7 41" xfId="13751" xr:uid="{3429B0A7-D037-435E-B508-9853FAF2BF2C}"/>
    <cellStyle name="ปกติ 7 41 2" xfId="13752" xr:uid="{2472BA02-AD85-4583-956B-1F124D639F11}"/>
    <cellStyle name="ปกติ 7 42" xfId="13753" xr:uid="{D5158EC2-6B43-4833-AF30-0BE6346C2622}"/>
    <cellStyle name="ปกติ 7 42 2" xfId="13754" xr:uid="{51BD3BFD-4F0C-48C3-A688-F5A64EE9CB75}"/>
    <cellStyle name="ปกติ 7 43" xfId="13755" xr:uid="{9CF7D97D-A638-48F4-8764-681E3001E405}"/>
    <cellStyle name="ปกติ 7 43 2" xfId="13756" xr:uid="{4A6931CE-6C90-46C3-A541-46C387D6E6FA}"/>
    <cellStyle name="ปกติ 7 44" xfId="13757" xr:uid="{DAF87C49-F1FB-412D-8BC5-AA7A9578CDA2}"/>
    <cellStyle name="ปกติ 7 44 2" xfId="13758" xr:uid="{E0B949E3-78B3-43CC-AA99-A94E2123017A}"/>
    <cellStyle name="ปกติ 7 45" xfId="13759" xr:uid="{31170750-4E27-4A99-B52C-9C70F2BFC517}"/>
    <cellStyle name="ปกติ 7 45 2" xfId="13760" xr:uid="{CC07ABF3-A2E9-465B-86F5-C925B5EB35F4}"/>
    <cellStyle name="ปกติ 7 46" xfId="13761" xr:uid="{89675479-4996-4C43-BB34-D4E931897F23}"/>
    <cellStyle name="ปกติ 7 46 2" xfId="13762" xr:uid="{2F2B147F-2A92-4F06-84B4-AC8EF81A34C2}"/>
    <cellStyle name="ปกติ 7 47" xfId="13763" xr:uid="{42B08D0B-DAE9-4D1A-BC8B-DA264A4CDE38}"/>
    <cellStyle name="ปกติ 7 47 2" xfId="13764" xr:uid="{60847C9E-4928-485F-91CD-0047393D9135}"/>
    <cellStyle name="ปกติ 7 48" xfId="13765" xr:uid="{A5C277E1-6D44-4D2D-9FC1-AC91424EA33B}"/>
    <cellStyle name="ปกติ 7 48 2" xfId="13766" xr:uid="{134B26B1-091E-49F8-9C99-A66F10F65EB8}"/>
    <cellStyle name="ปกติ 7 49" xfId="13767" xr:uid="{F08CB99E-C614-4DC0-83DD-0E7E5AEFD488}"/>
    <cellStyle name="ปกติ 7 49 2" xfId="13768" xr:uid="{C2471D04-52BB-426A-B6E9-E795044F223F}"/>
    <cellStyle name="ปกติ 7 5" xfId="13769" xr:uid="{53541582-DE04-490F-807C-CB41C7B7544E}"/>
    <cellStyle name="ปกติ 7 5 2" xfId="13770" xr:uid="{0F2287FA-1C62-47A6-B27E-7CB2922B85D5}"/>
    <cellStyle name="ปกติ 7 5 3" xfId="20167" xr:uid="{204C13C7-0299-4D92-8CB9-586F01557D64}"/>
    <cellStyle name="ปกติ 7 5 4" xfId="30181" xr:uid="{498B8F66-89F4-460E-BAB7-3D45395DE9BF}"/>
    <cellStyle name="ปกติ 7 50" xfId="13771" xr:uid="{AB2F39BB-03C2-4715-B3D9-9F3631F807E3}"/>
    <cellStyle name="ปกติ 7 50 2" xfId="13772" xr:uid="{12C4CD47-7E3D-422D-BF6F-4EE08034362C}"/>
    <cellStyle name="ปกติ 7 51" xfId="13773" xr:uid="{0D1687BB-C7D1-4C0E-81B0-6799AB7A42ED}"/>
    <cellStyle name="ปกติ 7 51 2" xfId="13774" xr:uid="{89767DD9-3FCC-49DC-BEAE-83AC752A73E7}"/>
    <cellStyle name="ปกติ 7 52" xfId="13775" xr:uid="{4A440450-29F8-4846-BBEB-C3485A5F1BC4}"/>
    <cellStyle name="ปกติ 7 52 2" xfId="13776" xr:uid="{B7B8B5DE-511A-448F-93CD-FED5FE948944}"/>
    <cellStyle name="ปกติ 7 53" xfId="13777" xr:uid="{E64977DD-A0C6-4DCE-903C-0362DA3F5A20}"/>
    <cellStyle name="ปกติ 7 53 2" xfId="13778" xr:uid="{644486BF-6ABF-4893-BD85-1F1F7AAB1F00}"/>
    <cellStyle name="ปกติ 7 54" xfId="13779" xr:uid="{76E028D5-A037-4CCB-8975-D5B2AC12A557}"/>
    <cellStyle name="ปกติ 7 54 2" xfId="13780" xr:uid="{BB7A7401-A7B8-4B18-8C31-9182A523F5FE}"/>
    <cellStyle name="ปกติ 7 55" xfId="13781" xr:uid="{A979BFA0-900C-428B-9998-1C6631394456}"/>
    <cellStyle name="ปกติ 7 55 2" xfId="13782" xr:uid="{D7111641-67F1-4250-A2CB-148335A79A4E}"/>
    <cellStyle name="ปกติ 7 56" xfId="13783" xr:uid="{99CEF001-1FC4-4855-8A65-0D826294458E}"/>
    <cellStyle name="ปกติ 7 56 2" xfId="13784" xr:uid="{28E59EC5-705A-4D7B-AA9A-F295D610FFE8}"/>
    <cellStyle name="ปกติ 7 57" xfId="13785" xr:uid="{9AE10E3A-54A6-4108-A030-EF1750BB99B7}"/>
    <cellStyle name="ปกติ 7 57 2" xfId="13786" xr:uid="{BCFC458B-A6B9-49E2-8395-45A4F77DA98C}"/>
    <cellStyle name="ปกติ 7 58" xfId="13787" xr:uid="{63BA2B3F-102C-4ACF-A366-65445504A252}"/>
    <cellStyle name="ปกติ 7 58 2" xfId="13788" xr:uid="{EDB5D293-49D5-4D79-84A2-4E038A2C8C59}"/>
    <cellStyle name="ปกติ 7 59" xfId="13789" xr:uid="{231005BA-515C-4574-8BAA-C8BE5BE81A56}"/>
    <cellStyle name="ปกติ 7 59 2" xfId="13790" xr:uid="{BCEADC9C-58EA-46B6-A42B-EBE5B24B1C23}"/>
    <cellStyle name="ปกติ 7 6" xfId="13791" xr:uid="{47A1FB0F-0CC3-4A2F-9DB4-C68485601242}"/>
    <cellStyle name="ปกติ 7 6 2" xfId="13792" xr:uid="{6DAC1CE8-740F-40B9-B424-75F9692A69CB}"/>
    <cellStyle name="ปกติ 7 60" xfId="13793" xr:uid="{D1847C6E-5480-4C24-9DD9-FD8E97585E69}"/>
    <cellStyle name="ปกติ 7 60 2" xfId="13794" xr:uid="{1D5C0E02-F2FB-4509-BDF7-1F011FE3BEF8}"/>
    <cellStyle name="ปกติ 7 61" xfId="13795" xr:uid="{2AF85A25-4F3F-47F8-9DE3-39964C65092F}"/>
    <cellStyle name="ปกติ 7 61 2" xfId="13796" xr:uid="{8CE3A989-CBAE-4C31-B28F-E6E70E7BC56C}"/>
    <cellStyle name="ปกติ 7 62" xfId="13797" xr:uid="{D9BD18CB-C612-4206-9ADA-7D2E7FABAEB1}"/>
    <cellStyle name="ปกติ 7 62 2" xfId="13798" xr:uid="{73F31B8C-CA56-44AB-8541-504244FAF3EE}"/>
    <cellStyle name="ปกติ 7 63" xfId="13799" xr:uid="{65263F16-E00D-4F98-8E2E-7F39E8B1646D}"/>
    <cellStyle name="ปกติ 7 63 2" xfId="13800" xr:uid="{F2234FCB-69FB-453A-9239-A91E6B79E4A0}"/>
    <cellStyle name="ปกติ 7 64" xfId="13801" xr:uid="{B12962BC-6D5A-442C-AEF0-CF9488E042EF}"/>
    <cellStyle name="ปกติ 7 64 2" xfId="13802" xr:uid="{1EAE9A74-4668-40B3-9EE5-289F8C4FBCED}"/>
    <cellStyle name="ปกติ 7 65" xfId="13803" xr:uid="{F8C7BEB7-26C5-4BEA-BCEE-E50287273452}"/>
    <cellStyle name="ปกติ 7 65 2" xfId="13804" xr:uid="{AF9C96E4-C1B7-4C0B-8BC9-A53219A92D1C}"/>
    <cellStyle name="ปกติ 7 66" xfId="13805" xr:uid="{983B15FF-900E-4FE7-9203-8386DA27D27A}"/>
    <cellStyle name="ปกติ 7 66 2" xfId="13806" xr:uid="{DBFE3AB7-770E-4F9C-8D51-9762B07824FE}"/>
    <cellStyle name="ปกติ 7 67" xfId="13807" xr:uid="{93119797-8359-455E-8912-EABD1C089733}"/>
    <cellStyle name="ปกติ 7 67 2" xfId="13808" xr:uid="{F911EC50-E1EF-4DDA-B685-C98EB645386B}"/>
    <cellStyle name="ปกติ 7 68" xfId="13809" xr:uid="{488599A6-1028-4210-ACE0-D8DA0B09CA4F}"/>
    <cellStyle name="ปกติ 7 68 2" xfId="13810" xr:uid="{B5365EE9-C5C6-4FD1-B608-3D279AA0B134}"/>
    <cellStyle name="ปกติ 7 69" xfId="13811" xr:uid="{9F15B95E-9EB6-48C9-A1EC-B50DD25E5902}"/>
    <cellStyle name="ปกติ 7 69 2" xfId="13812" xr:uid="{DE6D0739-2DDE-4B9A-8181-0E7822D06330}"/>
    <cellStyle name="ปกติ 7 7" xfId="13813" xr:uid="{F93E327B-9438-4EF4-B08D-3F2A007D74CE}"/>
    <cellStyle name="ปกติ 7 7 2" xfId="13814" xr:uid="{44AF0FA4-080E-432F-975F-73D371290073}"/>
    <cellStyle name="ปกติ 7 70" xfId="13815" xr:uid="{68D10FBB-5F5F-4D2D-A83F-7839D67AC4FE}"/>
    <cellStyle name="ปกติ 7 70 2" xfId="13816" xr:uid="{EF810749-B996-4FD6-A68D-0F763CD442EA}"/>
    <cellStyle name="ปกติ 7 71" xfId="13817" xr:uid="{5508EA53-0583-4758-BC66-C04274D90F6C}"/>
    <cellStyle name="ปกติ 7 71 2" xfId="13818" xr:uid="{C72361E4-18C4-46A1-B0F1-8ABF12EA3F55}"/>
    <cellStyle name="ปกติ 7 72" xfId="13819" xr:uid="{4E138D58-F5C9-4BE9-8F25-6A7646602523}"/>
    <cellStyle name="ปกติ 7 72 2" xfId="13820" xr:uid="{B8F3B710-D819-4501-A5C8-FD0D9B5B66C6}"/>
    <cellStyle name="ปกติ 7 73" xfId="13821" xr:uid="{CD212D8A-B5D3-427F-80C6-5838DFA012E8}"/>
    <cellStyle name="ปกติ 7 73 2" xfId="13822" xr:uid="{7BE43AB7-27B8-4BF0-8221-A1DFF7956FF4}"/>
    <cellStyle name="ปกติ 7 74" xfId="13823" xr:uid="{B8FAC26D-1A72-4BF6-B622-939B152CA295}"/>
    <cellStyle name="ปกติ 7 74 2" xfId="13824" xr:uid="{3E9D255D-BCD3-42E3-9DCE-2F569B6A332A}"/>
    <cellStyle name="ปกติ 7 75" xfId="13825" xr:uid="{5C92749C-375B-469D-B370-C998C3C3E9A4}"/>
    <cellStyle name="ปกติ 7 75 2" xfId="13826" xr:uid="{184F79F0-B674-42D4-BF07-6CFD687D300A}"/>
    <cellStyle name="ปกติ 7 76" xfId="13827" xr:uid="{BEC821C1-E85E-4A1D-8D32-D82F229B783B}"/>
    <cellStyle name="ปกติ 7 76 2" xfId="13828" xr:uid="{9CF745E1-FA67-4851-819B-8A23E6D1CBB8}"/>
    <cellStyle name="ปกติ 7 77" xfId="13829" xr:uid="{3CFCDBBE-546C-4065-9922-0A9B52B8DF3E}"/>
    <cellStyle name="ปกติ 7 77 2" xfId="13830" xr:uid="{C87C21B6-0E90-403B-B03A-ABE6B54F6F6F}"/>
    <cellStyle name="ปกติ 7 78" xfId="13831" xr:uid="{B9FAFBF5-B216-4684-89D2-1C4BEE2688B8}"/>
    <cellStyle name="ปกติ 7 79" xfId="13682" xr:uid="{4D6EF0F1-09D9-44C7-9484-D6592806ABB0}"/>
    <cellStyle name="ปกติ 7 79 2" xfId="18344" xr:uid="{27FD331D-67C3-4402-9204-E257C76D9C46}"/>
    <cellStyle name="ปกติ 7 8" xfId="13832" xr:uid="{52AFF658-8A9F-4CB6-9EDA-448A5CE92CDB}"/>
    <cellStyle name="ปกติ 7 8 2" xfId="13833" xr:uid="{884139BB-D92A-4A24-8DD9-8D989E6673A1}"/>
    <cellStyle name="ปกติ 7 9" xfId="13834" xr:uid="{A6C33F8C-6C0E-4D2C-96E6-DDB123B45174}"/>
    <cellStyle name="ปกติ 7 9 2" xfId="13835" xr:uid="{8DCFED0A-B70D-4140-94EC-A121E0B04048}"/>
    <cellStyle name="ปกติ 7_Asia Metal Y2008" xfId="13836" xr:uid="{F1815632-78B7-4AF1-968F-84A8A71400BE}"/>
    <cellStyle name="ปกติ 8" xfId="5751" xr:uid="{42D6BD97-AD70-4C9A-A0DE-E2F7586892E7}"/>
    <cellStyle name="ปกติ 8 10" xfId="13838" xr:uid="{9111BC54-EA14-4320-849D-EBADD9C362AA}"/>
    <cellStyle name="ปกติ 8 10 2" xfId="13839" xr:uid="{32B03958-3FD0-4BFD-A25A-F5FF9DD87C4C}"/>
    <cellStyle name="ปกติ 8 11" xfId="13840" xr:uid="{4E9675F6-1C51-460E-9ACC-D79B47EF8EF4}"/>
    <cellStyle name="ปกติ 8 11 2" xfId="13841" xr:uid="{7CA1CABC-73A3-4648-91CD-DF4F5BDCBE48}"/>
    <cellStyle name="ปกติ 8 12" xfId="13842" xr:uid="{E4AE3FF2-A18B-4099-A3E2-22F31F2F9374}"/>
    <cellStyle name="ปกติ 8 12 2" xfId="13843" xr:uid="{9A17D204-9071-4520-8FE9-99E481D2C92C}"/>
    <cellStyle name="ปกติ 8 13" xfId="13844" xr:uid="{60DDA1C6-B8A8-4A53-84F6-A96047A146AC}"/>
    <cellStyle name="ปกติ 8 13 2" xfId="13845" xr:uid="{31D414BF-8E21-4E8A-B637-8F84F42AAF1B}"/>
    <cellStyle name="ปกติ 8 14" xfId="13846" xr:uid="{7028619D-C07F-4E14-B696-11F277881935}"/>
    <cellStyle name="ปกติ 8 14 2" xfId="13847" xr:uid="{5A646FBE-DCB7-47CE-AB10-0E0269BFE289}"/>
    <cellStyle name="ปกติ 8 15" xfId="13848" xr:uid="{4D1C93ED-2CBE-4920-B815-C0C723D51590}"/>
    <cellStyle name="ปกติ 8 15 2" xfId="13849" xr:uid="{602C19EB-76F1-417C-B57F-2B63ECFE8878}"/>
    <cellStyle name="ปกติ 8 16" xfId="13850" xr:uid="{549EE9C7-D8F1-47B0-8976-1DC7C5E54DD0}"/>
    <cellStyle name="ปกติ 8 16 2" xfId="13851" xr:uid="{43BC84EC-DB64-48B4-9AD8-BB77821F72C4}"/>
    <cellStyle name="ปกติ 8 17" xfId="13852" xr:uid="{39C258F1-9D27-4E87-BF61-64FA881A4A68}"/>
    <cellStyle name="ปกติ 8 17 2" xfId="13853" xr:uid="{DA13D2A8-D166-40E3-A19F-0BEF690C45CC}"/>
    <cellStyle name="ปกติ 8 18" xfId="13854" xr:uid="{D7980219-232E-438B-B0CC-1D8E4014E99B}"/>
    <cellStyle name="ปกติ 8 18 2" xfId="13855" xr:uid="{52EB7B81-780A-4245-875D-C50B6EA10F50}"/>
    <cellStyle name="ปกติ 8 19" xfId="13856" xr:uid="{E1749F4E-0BA1-4935-BC91-2B128F2EF78F}"/>
    <cellStyle name="ปกติ 8 19 2" xfId="13857" xr:uid="{77FE8DE6-0121-495B-A9B4-B1D2F6C11A7E}"/>
    <cellStyle name="ปกติ 8 2" xfId="13858" xr:uid="{3B33EEDF-61A6-4E07-B8C3-DC929F6CEB3B}"/>
    <cellStyle name="ปกติ 8 2 2" xfId="13859" xr:uid="{47E0B8C9-B235-4E63-ABDF-E626CAD9BC6B}"/>
    <cellStyle name="ปกติ 8 20" xfId="13860" xr:uid="{FBC8C623-4586-4E40-8237-F37103128309}"/>
    <cellStyle name="ปกติ 8 20 2" xfId="13861" xr:uid="{A0DF8888-20AF-4166-97DD-36414F555E5D}"/>
    <cellStyle name="ปกติ 8 21" xfId="13862" xr:uid="{E3350BA4-3BB1-4009-8A68-D3D04FBC64C2}"/>
    <cellStyle name="ปกติ 8 21 2" xfId="13863" xr:uid="{F22021DC-1EF1-4B68-9B6B-EF280DB19563}"/>
    <cellStyle name="ปกติ 8 22" xfId="13864" xr:uid="{01E50E20-697A-4322-8FC2-CE98CDB4E0FF}"/>
    <cellStyle name="ปกติ 8 22 2" xfId="13865" xr:uid="{918F8AB9-3CBD-4095-B129-C4025223D7FD}"/>
    <cellStyle name="ปกติ 8 23" xfId="13866" xr:uid="{D9BAD28C-A6F0-4C7F-961A-E2D87BDF1884}"/>
    <cellStyle name="ปกติ 8 23 2" xfId="13867" xr:uid="{1EC81D85-7C5A-499A-B93D-6F958EA5601C}"/>
    <cellStyle name="ปกติ 8 24" xfId="13868" xr:uid="{BAA94AB8-6F1B-4EE6-9D57-0CDAE1F64248}"/>
    <cellStyle name="ปกติ 8 24 2" xfId="13869" xr:uid="{905CAA6E-B11F-4CFD-8346-8E285CDFFF9C}"/>
    <cellStyle name="ปกติ 8 25" xfId="13870" xr:uid="{7CF1CF09-87B4-4DF3-9D66-CF719C202BDA}"/>
    <cellStyle name="ปกติ 8 25 2" xfId="13871" xr:uid="{47B6AA76-C136-47BE-86CB-4FA0529F2B7D}"/>
    <cellStyle name="ปกติ 8 26" xfId="13872" xr:uid="{4B9FE9A0-6BD6-406C-970D-6CD876DB0DBE}"/>
    <cellStyle name="ปกติ 8 26 2" xfId="13873" xr:uid="{24A868AA-4AB9-4BF9-9E0B-638273A13DE8}"/>
    <cellStyle name="ปกติ 8 27" xfId="13874" xr:uid="{C95A4E2D-884E-49B9-89FE-675FE3BEB8B3}"/>
    <cellStyle name="ปกติ 8 27 2" xfId="13875" xr:uid="{6803CD04-9513-4253-A8AC-ECA9950D6A68}"/>
    <cellStyle name="ปกติ 8 28" xfId="13876" xr:uid="{82D45E4E-642C-4D24-9F3B-8BAC08F3657A}"/>
    <cellStyle name="ปกติ 8 28 2" xfId="13877" xr:uid="{6C43D4D4-811B-4A9B-B5AA-6320C5C23225}"/>
    <cellStyle name="ปกติ 8 29" xfId="13878" xr:uid="{B7C42D5D-7D66-43E8-85E3-513F45EF8E05}"/>
    <cellStyle name="ปกติ 8 29 2" xfId="13879" xr:uid="{AE5E9AC0-F1F0-42F9-AD92-38B7B7C42B56}"/>
    <cellStyle name="ปกติ 8 3" xfId="13880" xr:uid="{91971DF2-A623-444D-A3FB-FE266BC30608}"/>
    <cellStyle name="ปกติ 8 3 2" xfId="13881" xr:uid="{A52EEFE0-FD75-4E92-8C93-5D8878F0E4CA}"/>
    <cellStyle name="ปกติ 8 30" xfId="13882" xr:uid="{7F1E35A8-847B-4CD6-951B-B538672E1248}"/>
    <cellStyle name="ปกติ 8 30 2" xfId="13883" xr:uid="{526B94DD-B368-40DC-A064-E11EF841F396}"/>
    <cellStyle name="ปกติ 8 31" xfId="13884" xr:uid="{3ABD6B6F-3F9B-4645-A6EB-B08ABF9D8F56}"/>
    <cellStyle name="ปกติ 8 31 2" xfId="13885" xr:uid="{39D1B87B-A1C0-47B1-8A1C-B526D95B3E8B}"/>
    <cellStyle name="ปกติ 8 32" xfId="13886" xr:uid="{3777F9A4-6AB4-4DB4-9E90-2604E5757C62}"/>
    <cellStyle name="ปกติ 8 32 2" xfId="13887" xr:uid="{C5A51680-9D67-4F03-8828-4E7E9554D20E}"/>
    <cellStyle name="ปกติ 8 33" xfId="13888" xr:uid="{5B8F7CD4-506D-40A6-B7E3-2C08C3DC6FE9}"/>
    <cellStyle name="ปกติ 8 33 2" xfId="13889" xr:uid="{2186C1CF-E654-4278-B9FF-07F793C1199F}"/>
    <cellStyle name="ปกติ 8 34" xfId="13890" xr:uid="{C70971E7-B776-49B7-9300-CCF157583DA4}"/>
    <cellStyle name="ปกติ 8 34 2" xfId="13891" xr:uid="{881B74BD-E03C-4EDB-AFDC-7F6BDB7A5632}"/>
    <cellStyle name="ปกติ 8 35" xfId="13892" xr:uid="{18282D4D-D311-4658-B5EF-9E348B7AAFA0}"/>
    <cellStyle name="ปกติ 8 35 2" xfId="13893" xr:uid="{92865431-A4D3-419D-B0BE-6365E460B456}"/>
    <cellStyle name="ปกติ 8 36" xfId="13894" xr:uid="{94973843-E668-4BD6-AF88-687E1F21F818}"/>
    <cellStyle name="ปกติ 8 36 2" xfId="13895" xr:uid="{2CC98DEF-D187-4A88-AE95-CF76E18AFF1C}"/>
    <cellStyle name="ปกติ 8 37" xfId="13896" xr:uid="{76C84128-D2B1-44D3-ADC4-9500354186A5}"/>
    <cellStyle name="ปกติ 8 37 2" xfId="13897" xr:uid="{BEA01C0A-F15F-452D-960E-B488C982650C}"/>
    <cellStyle name="ปกติ 8 38" xfId="13898" xr:uid="{56481AD7-278D-4DD4-AD6D-41E1F2FDCD50}"/>
    <cellStyle name="ปกติ 8 38 2" xfId="13899" xr:uid="{6A586233-0490-4C99-9F27-2759977B9AB5}"/>
    <cellStyle name="ปกติ 8 39" xfId="13900" xr:uid="{C5FDF111-FB94-49CF-93FD-63FA1A11236B}"/>
    <cellStyle name="ปกติ 8 39 2" xfId="13901" xr:uid="{0695D0A8-0F16-4C49-894D-EE7D9028C4D9}"/>
    <cellStyle name="ปกติ 8 4" xfId="13902" xr:uid="{B7B588CA-6C0F-4A7E-87F0-9BD5481C119F}"/>
    <cellStyle name="ปกติ 8 4 2" xfId="13903" xr:uid="{AC8C9A07-9C39-44E2-9A5E-628B2D0607B8}"/>
    <cellStyle name="ปกติ 8 40" xfId="13904" xr:uid="{2B7E6A74-C254-4C1B-A1F0-5DE1FD600298}"/>
    <cellStyle name="ปกติ 8 40 2" xfId="13905" xr:uid="{36C42367-29E4-4E01-8D72-B3FE84899E48}"/>
    <cellStyle name="ปกติ 8 41" xfId="13906" xr:uid="{C1FD25D1-09BE-457A-BBFD-369A3294B087}"/>
    <cellStyle name="ปกติ 8 41 2" xfId="13907" xr:uid="{CAE87776-C62E-4BBC-AE70-F5A253B01F31}"/>
    <cellStyle name="ปกติ 8 42" xfId="13908" xr:uid="{DC08CB51-46BE-4961-B994-AEC42B4AEC84}"/>
    <cellStyle name="ปกติ 8 42 2" xfId="13909" xr:uid="{47B3F60A-3BC9-4F9F-BF2E-DD08C5878165}"/>
    <cellStyle name="ปกติ 8 43" xfId="13910" xr:uid="{50776D20-C555-4E0B-8DC8-6E5E4593F247}"/>
    <cellStyle name="ปกติ 8 43 2" xfId="13911" xr:uid="{BBC81A11-77AB-4980-875F-2734BF2DE200}"/>
    <cellStyle name="ปกติ 8 44" xfId="13912" xr:uid="{DD8B659E-864F-449F-8222-7FB2E07D8365}"/>
    <cellStyle name="ปกติ 8 44 2" xfId="13913" xr:uid="{48611277-7ECA-4C3B-BBCF-A2AD2A2DBCA4}"/>
    <cellStyle name="ปกติ 8 45" xfId="13914" xr:uid="{9A69698C-5106-47DE-A5B9-E98F223B1320}"/>
    <cellStyle name="ปกติ 8 45 2" xfId="13915" xr:uid="{C074CD5F-802A-4827-8B47-266991CFE20A}"/>
    <cellStyle name="ปกติ 8 46" xfId="13916" xr:uid="{F0AAB0B8-5904-41D4-967D-D3380E2799F1}"/>
    <cellStyle name="ปกติ 8 46 2" xfId="13917" xr:uid="{89E462ED-8913-4FF1-B8AD-EC357CE6E232}"/>
    <cellStyle name="ปกติ 8 47" xfId="13918" xr:uid="{45CAF4AF-4515-4EF1-82A5-A3D274AFB6F6}"/>
    <cellStyle name="ปกติ 8 47 2" xfId="13919" xr:uid="{A62E9B31-1313-4293-B267-0A461795A73A}"/>
    <cellStyle name="ปกติ 8 48" xfId="13920" xr:uid="{0DE65EEB-BD6A-4C84-8E87-B7E9036D7FD0}"/>
    <cellStyle name="ปกติ 8 48 2" xfId="13921" xr:uid="{7DFB5DAD-7BB9-441E-B7C4-4D77F513DE01}"/>
    <cellStyle name="ปกติ 8 49" xfId="13922" xr:uid="{5482CD32-CFC6-40AD-B879-70836F9E27CC}"/>
    <cellStyle name="ปกติ 8 49 2" xfId="13923" xr:uid="{8B507A00-FE20-46A1-858F-DD9FBCFB9463}"/>
    <cellStyle name="ปกติ 8 5" xfId="13924" xr:uid="{D107E64C-4E6C-48D3-83D6-37592CD4796D}"/>
    <cellStyle name="ปกติ 8 5 2" xfId="13925" xr:uid="{E94D05FE-0682-411E-9535-F5E2AF5EB17F}"/>
    <cellStyle name="ปกติ 8 50" xfId="13926" xr:uid="{014C740D-3C21-400B-A0B9-B80788D881D3}"/>
    <cellStyle name="ปกติ 8 50 2" xfId="13927" xr:uid="{E30EEF18-B5C0-4026-A0BE-3421C6E10B6B}"/>
    <cellStyle name="ปกติ 8 51" xfId="13928" xr:uid="{6A082FFD-7C85-4E4F-B8C3-5CF19C7E988B}"/>
    <cellStyle name="ปกติ 8 51 2" xfId="13929" xr:uid="{EE9E793A-6E33-4471-AF7C-F122CC03001E}"/>
    <cellStyle name="ปกติ 8 52" xfId="13930" xr:uid="{80CCBDB7-759E-4FAF-8250-C4D749BCE0E8}"/>
    <cellStyle name="ปกติ 8 52 2" xfId="13931" xr:uid="{C0932453-8FC5-4A8E-8A58-CB33C2050300}"/>
    <cellStyle name="ปกติ 8 53" xfId="13932" xr:uid="{7F9E9A5C-CE7C-48E3-871D-23587D288C1A}"/>
    <cellStyle name="ปกติ 8 53 2" xfId="13933" xr:uid="{61129737-AA3A-4D0F-820C-1AED15E61E36}"/>
    <cellStyle name="ปกติ 8 54" xfId="13934" xr:uid="{3F437629-B7DD-4DF3-8B35-E6745715F95D}"/>
    <cellStyle name="ปกติ 8 54 2" xfId="13935" xr:uid="{4C0FA7E2-6362-4C36-9B3C-A1789CD43823}"/>
    <cellStyle name="ปกติ 8 55" xfId="13936" xr:uid="{7F776FD7-BFE9-4597-8E8B-D965AE010B9C}"/>
    <cellStyle name="ปกติ 8 55 2" xfId="13937" xr:uid="{174FBD31-8AF9-46FE-8A6F-19103CC9FC21}"/>
    <cellStyle name="ปกติ 8 56" xfId="13938" xr:uid="{B06F58C7-87CB-454A-9B2D-636E32B3DD17}"/>
    <cellStyle name="ปกติ 8 56 2" xfId="13939" xr:uid="{3F0D4F3E-422C-4535-9784-24B6822692FB}"/>
    <cellStyle name="ปกติ 8 57" xfId="13940" xr:uid="{3BA112CF-9427-4A9D-9619-AF6483943AC4}"/>
    <cellStyle name="ปกติ 8 57 2" xfId="13941" xr:uid="{6EAC8EF2-2666-408D-959C-FD5D4E0C4FCA}"/>
    <cellStyle name="ปกติ 8 58" xfId="13942" xr:uid="{E85EF239-0D42-45AE-B2C0-D0726F022748}"/>
    <cellStyle name="ปกติ 8 58 2" xfId="13943" xr:uid="{80A72F42-6652-455E-B425-800C5B914E41}"/>
    <cellStyle name="ปกติ 8 59" xfId="13944" xr:uid="{4D91FA16-2ABA-4A29-8DB8-DD7D34EC3F1B}"/>
    <cellStyle name="ปกติ 8 59 2" xfId="13945" xr:uid="{C87DA99A-84BF-40D4-B532-D326305B0954}"/>
    <cellStyle name="ปกติ 8 6" xfId="13946" xr:uid="{9C6CAD56-E401-4E36-8E71-14099E4EF31C}"/>
    <cellStyle name="ปกติ 8 6 2" xfId="13947" xr:uid="{43AFB4A7-DCF5-4934-B105-3FA79084713A}"/>
    <cellStyle name="ปกติ 8 60" xfId="13948" xr:uid="{2A6D5801-B3E2-4933-B63B-B524DDA9D65D}"/>
    <cellStyle name="ปกติ 8 60 2" xfId="13949" xr:uid="{57438C01-42B2-4070-8CD5-7D015825407B}"/>
    <cellStyle name="ปกติ 8 61" xfId="13950" xr:uid="{D68A03A7-D5DE-4C90-891B-E1932DC0F881}"/>
    <cellStyle name="ปกติ 8 61 2" xfId="13951" xr:uid="{E6977B52-73B8-486F-B4BF-E58C38366DE0}"/>
    <cellStyle name="ปกติ 8 62" xfId="13952" xr:uid="{8235EEA7-2922-41D1-A8D4-B653A697587B}"/>
    <cellStyle name="ปกติ 8 62 2" xfId="13953" xr:uid="{2175BB5B-BBF8-4395-8FD8-1C600A583060}"/>
    <cellStyle name="ปกติ 8 63" xfId="13954" xr:uid="{6CEFCEE2-B130-4E4D-AC2A-31E7ADCD3C9A}"/>
    <cellStyle name="ปกติ 8 63 2" xfId="13955" xr:uid="{0BA6E166-7783-4D48-9247-8D0AC75C3DDF}"/>
    <cellStyle name="ปกติ 8 64" xfId="13956" xr:uid="{3FA986C4-88A1-4810-85E5-FACA8942795D}"/>
    <cellStyle name="ปกติ 8 64 2" xfId="13957" xr:uid="{7619A782-9710-425F-BA33-49B2D6982CC5}"/>
    <cellStyle name="ปกติ 8 65" xfId="13958" xr:uid="{8E8898A1-A721-40C2-8836-07288E6E1B2F}"/>
    <cellStyle name="ปกติ 8 65 2" xfId="13959" xr:uid="{143E5E41-D2E7-4B7A-A2DF-53E3DDF35F81}"/>
    <cellStyle name="ปกติ 8 66" xfId="13960" xr:uid="{06532D58-E45C-4E15-911A-B52E363E7CDD}"/>
    <cellStyle name="ปกติ 8 66 2" xfId="13961" xr:uid="{7D5B707F-6EB2-4C02-AFDD-85F423F269E6}"/>
    <cellStyle name="ปกติ 8 67" xfId="13962" xr:uid="{405659B8-F89E-4EFD-B925-16A8D15F8061}"/>
    <cellStyle name="ปกติ 8 67 2" xfId="13963" xr:uid="{1FFD6775-64DB-46BF-9F87-900FD1632BB8}"/>
    <cellStyle name="ปกติ 8 68" xfId="13964" xr:uid="{EB0D3966-BD0B-488F-8CDD-C0FB04C87C94}"/>
    <cellStyle name="ปกติ 8 68 2" xfId="13965" xr:uid="{40D6EE8B-1103-460E-A8AA-8A49EB503332}"/>
    <cellStyle name="ปกติ 8 69" xfId="13966" xr:uid="{F9FCAE50-E8CB-4B9A-B8EC-0C07B5672224}"/>
    <cellStyle name="ปกติ 8 69 2" xfId="13967" xr:uid="{2393490B-6DAE-408F-B6E0-348EDD3955E7}"/>
    <cellStyle name="ปกติ 8 7" xfId="13968" xr:uid="{622492E8-226B-46B7-A56B-7E8861042530}"/>
    <cellStyle name="ปกติ 8 7 2" xfId="13969" xr:uid="{EEDEE7B2-76E1-450D-BC12-B8999746B9B1}"/>
    <cellStyle name="ปกติ 8 70" xfId="13970" xr:uid="{5C6959D6-C787-4ABF-8D15-EEE66DD43337}"/>
    <cellStyle name="ปกติ 8 70 2" xfId="13971" xr:uid="{7CA7FADC-9A05-4FD3-BD2E-9A1E56E27B80}"/>
    <cellStyle name="ปกติ 8 71" xfId="13972" xr:uid="{0969A5E8-D8A2-4217-B2F7-F8359A5D54FB}"/>
    <cellStyle name="ปกติ 8 71 2" xfId="13973" xr:uid="{5B549DC9-2B71-45D0-8CAA-8443346E9526}"/>
    <cellStyle name="ปกติ 8 72" xfId="13974" xr:uid="{49C6AFED-9A3A-46BA-816C-902FB12BE215}"/>
    <cellStyle name="ปกติ 8 72 2" xfId="13975" xr:uid="{C9A49F33-E725-4870-A432-9401284FE2D0}"/>
    <cellStyle name="ปกติ 8 73" xfId="13976" xr:uid="{2DE1AFED-99A3-4E70-A9A9-09E1EFA60733}"/>
    <cellStyle name="ปกติ 8 73 2" xfId="13977" xr:uid="{F2B2AB43-B578-4F6C-92FC-122BC42F3DF7}"/>
    <cellStyle name="ปกติ 8 74" xfId="13978" xr:uid="{8959072B-445B-4A2C-9A81-BD0D5F420AB2}"/>
    <cellStyle name="ปกติ 8 74 2" xfId="13979" xr:uid="{7AF72C0B-FA62-4B47-BADD-6C07D4E71230}"/>
    <cellStyle name="ปกติ 8 75" xfId="13980" xr:uid="{0097B165-CBBF-46BB-B22F-203F207F5622}"/>
    <cellStyle name="ปกติ 8 75 2" xfId="13981" xr:uid="{9DDF7564-5C09-4C46-B633-93BC23F53DFE}"/>
    <cellStyle name="ปกติ 8 76" xfId="13982" xr:uid="{1AB0FDEE-5647-47CD-AD36-E8B3861B0A25}"/>
    <cellStyle name="ปกติ 8 76 2" xfId="13983" xr:uid="{36FCEE97-76C9-412E-94B2-F21464C3BF98}"/>
    <cellStyle name="ปกติ 8 77" xfId="13984" xr:uid="{E82B763A-35DA-4CF5-8E62-742C5753AFE3}"/>
    <cellStyle name="ปกติ 8 77 2" xfId="13985" xr:uid="{B98EF3E4-0BFA-4A56-92E4-737E6CE3B9D9}"/>
    <cellStyle name="ปกติ 8 78" xfId="13986" xr:uid="{EDA932F9-CB87-48BC-9D9A-4312FC82B896}"/>
    <cellStyle name="ปกติ 8 79" xfId="13837" xr:uid="{CB2EE84F-14F3-4621-840B-FB9393797D7A}"/>
    <cellStyle name="ปกติ 8 79 2" xfId="18345" xr:uid="{AF3C30FA-037A-4EBD-8493-93AEEC317593}"/>
    <cellStyle name="ปกติ 8 8" xfId="13987" xr:uid="{A7EBF1A0-67D3-431E-946C-4A475AB91044}"/>
    <cellStyle name="ปกติ 8 8 2" xfId="13988" xr:uid="{D5D26E94-AF3A-4667-896B-35ADBC4A1F2A}"/>
    <cellStyle name="ปกติ 8 9" xfId="13989" xr:uid="{ED40DA64-A05B-408E-BD25-87A6B352B266}"/>
    <cellStyle name="ปกติ 8 9 2" xfId="13990" xr:uid="{E389DE62-3E2F-4561-9B03-9A0CCAE3376B}"/>
    <cellStyle name="ปกติ 8_Asia Metal Y2008" xfId="13991" xr:uid="{D60CE824-91EA-4E66-96EA-884253A00260}"/>
    <cellStyle name="ปกติ 9" xfId="13992" xr:uid="{44D1D6A4-27F1-492B-8FEB-DA4D09163047}"/>
    <cellStyle name="ปกติ 9 10" xfId="13993" xr:uid="{87EB6939-2160-495F-B386-302BB130F375}"/>
    <cellStyle name="ปกติ 9 10 2" xfId="13994" xr:uid="{28FCDDEE-3E17-485C-AC0A-9ADFB35C0D0D}"/>
    <cellStyle name="ปกติ 9 11" xfId="13995" xr:uid="{122EA6B0-A624-4BF7-A342-FBD28DBE05A8}"/>
    <cellStyle name="ปกติ 9 11 2" xfId="13996" xr:uid="{E4E52ED2-CEC1-4746-90F7-5E0B549EFE5A}"/>
    <cellStyle name="ปกติ 9 12" xfId="13997" xr:uid="{3FF7D1E3-51AC-4150-A201-BA0BBD046E9E}"/>
    <cellStyle name="ปกติ 9 12 2" xfId="13998" xr:uid="{24AA5373-9BBD-40EA-9E1A-4FFF411AAA88}"/>
    <cellStyle name="ปกติ 9 13" xfId="13999" xr:uid="{2F946575-E2F2-4B8A-8816-5E5606700E14}"/>
    <cellStyle name="ปกติ 9 13 2" xfId="14000" xr:uid="{1752B716-EE63-4B7C-9A19-C571CE07C709}"/>
    <cellStyle name="ปกติ 9 14" xfId="14001" xr:uid="{C2D21A79-3247-421E-A6AA-DF46EE7D3A13}"/>
    <cellStyle name="ปกติ 9 14 2" xfId="14002" xr:uid="{99B32B06-A40A-4AFB-9C7F-55B2D1945E85}"/>
    <cellStyle name="ปกติ 9 15" xfId="14003" xr:uid="{A767352F-7A58-437B-827A-E048CDDD0280}"/>
    <cellStyle name="ปกติ 9 15 2" xfId="14004" xr:uid="{B14FCFA0-AD28-48FD-96C9-67360D0BC5A0}"/>
    <cellStyle name="ปกติ 9 16" xfId="14005" xr:uid="{57A329EC-28CB-42F8-9946-B4E5DC06D996}"/>
    <cellStyle name="ปกติ 9 16 2" xfId="14006" xr:uid="{9B3C5F3D-36B1-4237-BDCA-43951A59B630}"/>
    <cellStyle name="ปกติ 9 17" xfId="14007" xr:uid="{FB93E2D2-F100-40F0-AC4F-7AFF23191313}"/>
    <cellStyle name="ปกติ 9 17 2" xfId="14008" xr:uid="{88353EB2-C24F-4955-BF61-48C8AAB52C29}"/>
    <cellStyle name="ปกติ 9 18" xfId="14009" xr:uid="{D3E8C262-FB18-4C25-A510-1162AD3C77D0}"/>
    <cellStyle name="ปกติ 9 18 2" xfId="14010" xr:uid="{841B6E1D-43A2-4E89-A4F4-C464B51606CE}"/>
    <cellStyle name="ปกติ 9 19" xfId="14011" xr:uid="{B9F414E0-E06A-4FE1-8DA2-4DF0FEC555DC}"/>
    <cellStyle name="ปกติ 9 19 2" xfId="14012" xr:uid="{F6577C27-4D9C-428E-86CE-B38F1D1CAD94}"/>
    <cellStyle name="ปกติ 9 2" xfId="14013" xr:uid="{A8D2A2AE-8BA2-45AA-96C0-15D4C2CC7A34}"/>
    <cellStyle name="ปกติ 9 2 2" xfId="14014" xr:uid="{542FE5D3-76F0-40B3-A64A-C3EBD4536CC5}"/>
    <cellStyle name="ปกติ 9 20" xfId="14015" xr:uid="{65DDFC1B-866E-4422-B1CB-AC700F19B3F0}"/>
    <cellStyle name="ปกติ 9 20 2" xfId="14016" xr:uid="{B8E8AE85-CCE8-4011-871F-6577D5144A12}"/>
    <cellStyle name="ปกติ 9 21" xfId="14017" xr:uid="{68C2161B-CF2E-4877-BCDE-D27F19974476}"/>
    <cellStyle name="ปกติ 9 21 2" xfId="14018" xr:uid="{882B27CD-F0D5-4B7E-95DE-8E662380C72D}"/>
    <cellStyle name="ปกติ 9 22" xfId="14019" xr:uid="{B4DA0F05-E27F-40C1-8815-12363F2A6F4A}"/>
    <cellStyle name="ปกติ 9 22 2" xfId="14020" xr:uid="{81377BA0-19C0-492B-A0F2-BDA782B04477}"/>
    <cellStyle name="ปกติ 9 23" xfId="14021" xr:uid="{9E3BA779-865C-44B4-852F-0A8E2016A2F0}"/>
    <cellStyle name="ปกติ 9 23 2" xfId="14022" xr:uid="{004273B1-F6C3-4861-9CFD-88C99E53127F}"/>
    <cellStyle name="ปกติ 9 24" xfId="14023" xr:uid="{919409F7-F9EC-4B6E-A293-3971F2EC94CB}"/>
    <cellStyle name="ปกติ 9 24 2" xfId="14024" xr:uid="{83ED0537-6472-4BEF-859C-ADCDA6E8B3F3}"/>
    <cellStyle name="ปกติ 9 25" xfId="14025" xr:uid="{1B022B78-5B94-4B0A-98D4-CF53EED2EEB9}"/>
    <cellStyle name="ปกติ 9 25 2" xfId="14026" xr:uid="{2094D966-0287-4A95-9D77-5D4E6AC58E81}"/>
    <cellStyle name="ปกติ 9 26" xfId="14027" xr:uid="{E0BEFFC4-731B-43CF-8A6F-63849075B2D2}"/>
    <cellStyle name="ปกติ 9 26 2" xfId="14028" xr:uid="{C0DEDB92-FF1D-4285-9C8A-F823362FC20E}"/>
    <cellStyle name="ปกติ 9 27" xfId="14029" xr:uid="{1D5F54BD-C6CA-4AAF-B862-70A1764C848B}"/>
    <cellStyle name="ปกติ 9 27 2" xfId="14030" xr:uid="{919F21B8-C555-47EC-9ED3-9F8BE1A1508C}"/>
    <cellStyle name="ปกติ 9 28" xfId="14031" xr:uid="{43DECA41-C25E-44EB-9D45-51161B89E7AA}"/>
    <cellStyle name="ปกติ 9 28 2" xfId="14032" xr:uid="{5C3A3F70-A57D-448F-AB25-D3638C38F268}"/>
    <cellStyle name="ปกติ 9 29" xfId="14033" xr:uid="{C7A60D54-DCCA-4339-B9C2-4D34428B0485}"/>
    <cellStyle name="ปกติ 9 29 2" xfId="14034" xr:uid="{21A93F5C-4817-4C36-A683-A413D8586B83}"/>
    <cellStyle name="ปกติ 9 3" xfId="14035" xr:uid="{E02185AC-9EBE-450C-AB15-2BD6A6FE817A}"/>
    <cellStyle name="ปกติ 9 3 2" xfId="14036" xr:uid="{ADEB0166-19B6-4FEF-95BF-CC893C334AB3}"/>
    <cellStyle name="ปกติ 9 30" xfId="14037" xr:uid="{CE2BB227-D8BF-4947-87CE-658BDDE05938}"/>
    <cellStyle name="ปกติ 9 30 2" xfId="14038" xr:uid="{114CE3E9-7D70-4E34-8A9E-5CF1D2FA44FD}"/>
    <cellStyle name="ปกติ 9 31" xfId="14039" xr:uid="{2B1FCB78-B7CB-4463-8103-284C0119EE02}"/>
    <cellStyle name="ปกติ 9 31 2" xfId="14040" xr:uid="{6F4380DC-130E-4CBE-844B-96C9F9F6C1AE}"/>
    <cellStyle name="ปกติ 9 32" xfId="14041" xr:uid="{3825A080-8C78-49ED-B65F-5CAB16B56931}"/>
    <cellStyle name="ปกติ 9 32 2" xfId="14042" xr:uid="{71825970-C184-4211-BDC2-D19BF93AD2FA}"/>
    <cellStyle name="ปกติ 9 33" xfId="14043" xr:uid="{0D2EFB4E-E644-4A71-B4F8-818BE89B20B9}"/>
    <cellStyle name="ปกติ 9 33 2" xfId="14044" xr:uid="{4F74D1CA-561D-48A3-986B-A2776DE7E466}"/>
    <cellStyle name="ปกติ 9 34" xfId="14045" xr:uid="{CD57A039-6C81-4104-B77F-9B6AF28B286E}"/>
    <cellStyle name="ปกติ 9 34 2" xfId="14046" xr:uid="{783DE308-23A7-481C-84E4-61A6940654CA}"/>
    <cellStyle name="ปกติ 9 35" xfId="14047" xr:uid="{0594179F-9C32-4745-8601-F83751176AF2}"/>
    <cellStyle name="ปกติ 9 35 2" xfId="14048" xr:uid="{93EDA42E-2F44-49A7-B0EF-1B2E97A61F51}"/>
    <cellStyle name="ปกติ 9 36" xfId="14049" xr:uid="{F49087AD-B112-4F66-8DE0-441E21208048}"/>
    <cellStyle name="ปกติ 9 36 2" xfId="14050" xr:uid="{5BC208E4-420B-4618-9F02-EC01A1C353EE}"/>
    <cellStyle name="ปกติ 9 37" xfId="14051" xr:uid="{E7E90F3D-6D32-42F0-A8C8-6788CAB9103C}"/>
    <cellStyle name="ปกติ 9 37 2" xfId="14052" xr:uid="{45736DA1-A2CA-4BC9-B6E3-32AD5B2388A0}"/>
    <cellStyle name="ปกติ 9 38" xfId="14053" xr:uid="{DEC2DCDD-8FB4-4ED0-9810-5D60D7277792}"/>
    <cellStyle name="ปกติ 9 38 2" xfId="14054" xr:uid="{365CF77E-9ACD-4D9C-84C5-B5937AE6D6EE}"/>
    <cellStyle name="ปกติ 9 39" xfId="14055" xr:uid="{029D4E07-FDE5-47FC-B04A-1D2C9BB97E80}"/>
    <cellStyle name="ปกติ 9 39 2" xfId="14056" xr:uid="{116002ED-703F-4A55-91D9-60059CBD4C98}"/>
    <cellStyle name="ปกติ 9 4" xfId="14057" xr:uid="{77DD6B3D-9B88-45F1-B772-33B81CA6D1F0}"/>
    <cellStyle name="ปกติ 9 4 2" xfId="14058" xr:uid="{BD5311C2-4613-460D-8083-2954C926BB8E}"/>
    <cellStyle name="ปกติ 9 40" xfId="14059" xr:uid="{31F9BC11-73B8-420C-993E-E36BD0528D1D}"/>
    <cellStyle name="ปกติ 9 40 2" xfId="14060" xr:uid="{4AB07506-D5BB-482C-B40C-3A34424101CB}"/>
    <cellStyle name="ปกติ 9 41" xfId="14061" xr:uid="{331F8A96-8FC3-4D21-840F-011B4605B7F5}"/>
    <cellStyle name="ปกติ 9 41 2" xfId="14062" xr:uid="{65506D4B-4689-4B0E-815F-E604B5992837}"/>
    <cellStyle name="ปกติ 9 42" xfId="14063" xr:uid="{01326965-5B6C-4D91-85CF-0D5E4B8C85E5}"/>
    <cellStyle name="ปกติ 9 42 2" xfId="14064" xr:uid="{67D05182-58C4-4D6B-B554-65B52788CC9C}"/>
    <cellStyle name="ปกติ 9 43" xfId="14065" xr:uid="{92492E14-3034-4E39-AB2B-1CC2AC75BA4A}"/>
    <cellStyle name="ปกติ 9 43 2" xfId="14066" xr:uid="{6AA13134-1004-4AB4-A9FC-6F2086D71800}"/>
    <cellStyle name="ปกติ 9 44" xfId="14067" xr:uid="{8FE6823C-16C0-407B-A61B-FF20B35B4EBA}"/>
    <cellStyle name="ปกติ 9 44 2" xfId="14068" xr:uid="{263ABADF-87A1-443D-80B7-1F39333BD751}"/>
    <cellStyle name="ปกติ 9 45" xfId="14069" xr:uid="{FBF59B19-BD9E-4541-BDD5-B38D85C33EB1}"/>
    <cellStyle name="ปกติ 9 45 2" xfId="14070" xr:uid="{4AF86688-2E61-4699-AECA-3453650B4EC8}"/>
    <cellStyle name="ปกติ 9 46" xfId="14071" xr:uid="{5E1826EA-9F43-436A-87A8-5053BD14F0C6}"/>
    <cellStyle name="ปกติ 9 46 2" xfId="14072" xr:uid="{CA408B3A-7DE9-4A23-AA90-93B24EDBF8A4}"/>
    <cellStyle name="ปกติ 9 47" xfId="14073" xr:uid="{0F431E01-02AF-42E5-9514-DED108BF8D24}"/>
    <cellStyle name="ปกติ 9 47 2" xfId="14074" xr:uid="{6B0FDC02-EB4C-41C8-B955-AF808A9887AC}"/>
    <cellStyle name="ปกติ 9 48" xfId="14075" xr:uid="{3AD6CF7E-A468-45BE-907E-37F655E84C56}"/>
    <cellStyle name="ปกติ 9 48 2" xfId="14076" xr:uid="{649CBEB1-526E-407E-AEA6-AB59AB04289A}"/>
    <cellStyle name="ปกติ 9 49" xfId="14077" xr:uid="{CCA929C3-17D5-4736-908B-BC479C4DAD3A}"/>
    <cellStyle name="ปกติ 9 49 2" xfId="14078" xr:uid="{E865332A-2D92-47E5-B9C5-5F48A1991AFB}"/>
    <cellStyle name="ปกติ 9 5" xfId="14079" xr:uid="{D7D48289-9A10-4164-AB80-69FA050D2E75}"/>
    <cellStyle name="ปกติ 9 5 2" xfId="14080" xr:uid="{0F2803B6-129E-4C69-85A3-B73BFA263B84}"/>
    <cellStyle name="ปกติ 9 50" xfId="14081" xr:uid="{5BBA186D-7D25-4FB6-A44B-656E938A8C89}"/>
    <cellStyle name="ปกติ 9 50 2" xfId="14082" xr:uid="{CD8C4027-317C-409E-9E57-3C95C567836E}"/>
    <cellStyle name="ปกติ 9 51" xfId="14083" xr:uid="{942E34FE-71A6-4258-A626-D40132718CC4}"/>
    <cellStyle name="ปกติ 9 51 2" xfId="14084" xr:uid="{E47FBA89-DDAC-4B2D-9291-D6F6A267B168}"/>
    <cellStyle name="ปกติ 9 52" xfId="14085" xr:uid="{987AA218-9715-42C3-9E17-5727F75187D1}"/>
    <cellStyle name="ปกติ 9 52 2" xfId="14086" xr:uid="{30AE97A4-8D55-4921-86D4-21FB9E0ED340}"/>
    <cellStyle name="ปกติ 9 53" xfId="14087" xr:uid="{97665FA1-FCF8-44EC-823A-8D7B29EE5438}"/>
    <cellStyle name="ปกติ 9 53 2" xfId="14088" xr:uid="{34A4A569-5F47-498D-AB4C-55CA0006FDCB}"/>
    <cellStyle name="ปกติ 9 54" xfId="14089" xr:uid="{7D7D572B-46EA-4AD8-9C4E-B75AC56DA868}"/>
    <cellStyle name="ปกติ 9 54 2" xfId="14090" xr:uid="{46966E9F-D6E3-4574-A9E7-D24415E5ABFB}"/>
    <cellStyle name="ปกติ 9 55" xfId="14091" xr:uid="{6E34DD42-E987-4E6B-9121-E74D9A45FE87}"/>
    <cellStyle name="ปกติ 9 55 2" xfId="14092" xr:uid="{75755EA2-E4C7-44DA-A4BA-D3106B5F59BA}"/>
    <cellStyle name="ปกติ 9 56" xfId="14093" xr:uid="{7F9EEAC2-9F7A-4C80-8A15-BB725B19B9B8}"/>
    <cellStyle name="ปกติ 9 56 2" xfId="14094" xr:uid="{051457AC-AFF1-4F65-9A59-99515DB076C0}"/>
    <cellStyle name="ปกติ 9 57" xfId="14095" xr:uid="{48B06AAD-CBFB-4C55-AA08-C9BB427CD4DE}"/>
    <cellStyle name="ปกติ 9 57 2" xfId="14096" xr:uid="{B61CF205-6866-4915-90A9-C43CF0FE96BF}"/>
    <cellStyle name="ปกติ 9 58" xfId="14097" xr:uid="{399DB146-796B-4201-81C6-5DECE44C7BDD}"/>
    <cellStyle name="ปกติ 9 58 2" xfId="14098" xr:uid="{583C3DBE-2A0A-4CC7-8DEC-8E7567143E0E}"/>
    <cellStyle name="ปกติ 9 59" xfId="14099" xr:uid="{B369880A-68A9-4FF7-98B7-6382555C9CA8}"/>
    <cellStyle name="ปกติ 9 59 2" xfId="14100" xr:uid="{82BB8087-F20E-46B3-A443-1225C51CB098}"/>
    <cellStyle name="ปกติ 9 6" xfId="14101" xr:uid="{F8EFC71C-011E-4E0D-88CC-9B33DEE91A18}"/>
    <cellStyle name="ปกติ 9 6 2" xfId="14102" xr:uid="{AA5034AC-415B-4D8F-A6E7-474FFC4855A2}"/>
    <cellStyle name="ปกติ 9 60" xfId="14103" xr:uid="{E7C96C2C-2A25-453D-9909-4B180E8A0953}"/>
    <cellStyle name="ปกติ 9 60 2" xfId="14104" xr:uid="{C4A2BB57-BD8E-42E0-AB6C-13746F7D2EAD}"/>
    <cellStyle name="ปกติ 9 61" xfId="14105" xr:uid="{34CEFC44-17B2-4186-AF7C-531EFA39C925}"/>
    <cellStyle name="ปกติ 9 61 2" xfId="14106" xr:uid="{6B8BCB86-EA34-4FE2-8E41-A7AC5AC1DDCA}"/>
    <cellStyle name="ปกติ 9 62" xfId="14107" xr:uid="{2E89EAFD-18CD-44AA-95F0-35A935ECB136}"/>
    <cellStyle name="ปกติ 9 62 2" xfId="14108" xr:uid="{F590F44B-47C3-4B02-B88B-4A358123CC34}"/>
    <cellStyle name="ปกติ 9 63" xfId="14109" xr:uid="{4202523C-9D98-4E78-8775-DC50A50BB55C}"/>
    <cellStyle name="ปกติ 9 63 2" xfId="14110" xr:uid="{D03C9033-CA2D-4374-AC19-1CFC3A2E7320}"/>
    <cellStyle name="ปกติ 9 64" xfId="14111" xr:uid="{69F94099-9F3A-4233-B910-4F906AB124B7}"/>
    <cellStyle name="ปกติ 9 64 2" xfId="14112" xr:uid="{CFCA37F4-CACF-40A0-9344-16F24DDCFCAF}"/>
    <cellStyle name="ปกติ 9 65" xfId="14113" xr:uid="{3A52C1E4-C092-4B26-BD13-4FD1DA259A37}"/>
    <cellStyle name="ปกติ 9 65 2" xfId="14114" xr:uid="{2D2B3700-51D8-4551-909F-6FA0A54DA1B5}"/>
    <cellStyle name="ปกติ 9 66" xfId="14115" xr:uid="{2C7DEC32-97C5-4815-BA21-62F6C3933669}"/>
    <cellStyle name="ปกติ 9 66 2" xfId="14116" xr:uid="{81E690F8-C8C6-4832-90DC-67BC8255B372}"/>
    <cellStyle name="ปกติ 9 67" xfId="14117" xr:uid="{C67A805B-036F-43FE-A8CD-22B5C8C884CF}"/>
    <cellStyle name="ปกติ 9 67 2" xfId="14118" xr:uid="{C646277F-5866-45FF-930C-6D93B30C0507}"/>
    <cellStyle name="ปกติ 9 68" xfId="14119" xr:uid="{D73BF35A-25A4-4CB3-B523-0BD5DD341DE1}"/>
    <cellStyle name="ปกติ 9 68 2" xfId="14120" xr:uid="{51320F34-85EA-4E32-BD12-845B17992763}"/>
    <cellStyle name="ปกติ 9 69" xfId="14121" xr:uid="{FB9D2780-572E-4D06-BB80-9B90E9E7B642}"/>
    <cellStyle name="ปกติ 9 69 2" xfId="14122" xr:uid="{1935E4DA-48A4-40F8-8295-060D226A5557}"/>
    <cellStyle name="ปกติ 9 7" xfId="14123" xr:uid="{7A3C76B1-F02F-404D-9174-B7D6E5441776}"/>
    <cellStyle name="ปกติ 9 7 2" xfId="14124" xr:uid="{BC710D8D-53FA-4B9C-8132-89F59034A020}"/>
    <cellStyle name="ปกติ 9 70" xfId="14125" xr:uid="{F9BD54D5-89AB-4542-B171-EC9F964EB0B5}"/>
    <cellStyle name="ปกติ 9 8" xfId="14126" xr:uid="{E98809F5-F2D9-4C03-B80C-8AE1359A5463}"/>
    <cellStyle name="ปกติ 9 8 2" xfId="14127" xr:uid="{779EF65E-7A63-4807-987D-CDDAF7BD4100}"/>
    <cellStyle name="ปกติ 9 9" xfId="14128" xr:uid="{C24F1572-E973-44C0-BACA-AF472E603185}"/>
    <cellStyle name="ปกติ 9 9 2" xfId="14129" xr:uid="{40FB0D28-0636-470C-BBAA-B5D6791962C2}"/>
    <cellStyle name="ปกติ_ Q2" xfId="14130" xr:uid="{21BF6E53-F6A3-48FF-B064-0C5CD28643C8}"/>
    <cellStyle name="ป้อนค่า" xfId="5752" xr:uid="{D0BF9BFB-958A-425C-8532-595DCB152B48}"/>
    <cellStyle name="ป้อนค่า 2" xfId="5753" xr:uid="{227D8FEE-F2C5-4615-BB6A-992F34D61786}"/>
    <cellStyle name="ป้อนค่า 3" xfId="14131" xr:uid="{D690F121-51A3-41E4-AB94-6DC959D84BDE}"/>
    <cellStyle name="ป้อนค่า 3 2" xfId="18346" xr:uid="{7EFB6CDD-2676-4F80-9655-4E2DDEECA5B2}"/>
    <cellStyle name="ป้อนค่า 3 2 2" xfId="25770" xr:uid="{85E8FFF3-AE14-4C64-AB0F-3FAB47237AD9}"/>
    <cellStyle name="ป้อนค่า 3 2 2 2" xfId="30843" xr:uid="{DC24CFDD-65D8-4042-8956-D6805FB0C1BF}"/>
    <cellStyle name="ป้อนค่า 3 2 3" xfId="25896" xr:uid="{F67418A3-5474-4EF3-805B-A6C9592D8EA2}"/>
    <cellStyle name="ป้อนค่า 3 2 3 2" xfId="30969" xr:uid="{35E3B66C-BCD7-4AB3-A6AF-12C549450B2E}"/>
    <cellStyle name="ป้อนค่า 3 2 4" xfId="30230" xr:uid="{1150ACF0-AD03-4762-AF7B-0278866B223A}"/>
    <cellStyle name="ป้อนค่า 3 3" xfId="25725" xr:uid="{74FF3660-56E4-4E3E-82CF-80C1FA35CB20}"/>
    <cellStyle name="ป้อนค่า 3 3 2" xfId="30798" xr:uid="{ED2C019F-5B6C-411C-84E8-57298A08845A}"/>
    <cellStyle name="ป้อนค่า 3 4" xfId="25733" xr:uid="{EFB06699-67CA-4532-8A29-85CAAE1F2839}"/>
    <cellStyle name="ป้อนค่า 3 4 2" xfId="30806" xr:uid="{EFE24251-A9F6-48BE-BCCB-929BF5BEB4FC}"/>
    <cellStyle name="ป้อนค่า 3 5" xfId="30182" xr:uid="{63AFE365-CC8C-4733-8BAF-CD6A4D972F3F}"/>
    <cellStyle name="ป้อนค่า 4" xfId="18794" xr:uid="{165C2613-8C43-4627-8492-639AB453AD19}"/>
    <cellStyle name="ป้อนค่า 4 2" xfId="25792" xr:uid="{AFC46318-4745-436F-A346-7A0331BA270E}"/>
    <cellStyle name="ป้อนค่า 4 2 2" xfId="30865" xr:uid="{89187AAC-0B5F-4349-9ABA-E7E9D4795874}"/>
    <cellStyle name="ป้อนค่า 4 3" xfId="25516" xr:uid="{577F172D-2AFB-478C-94AE-5F2EB071F78A}"/>
    <cellStyle name="ป้อนค่า 4 3 2" xfId="30596" xr:uid="{818A4590-948E-4163-868F-34B8ABE306C3}"/>
    <cellStyle name="ป้อนค่า 4 4" xfId="26390" xr:uid="{8E42099D-910E-4F1C-A021-075C4659D3A3}"/>
    <cellStyle name="ป้อนค่า 4 4 2" xfId="31198" xr:uid="{E3853817-161B-4899-A98A-74DFB5154334}"/>
    <cellStyle name="ป้อนค่า 4 5" xfId="30347" xr:uid="{BFBFB884-602D-44AD-B90B-BAE27FF33C2A}"/>
    <cellStyle name="ป้อนค่า 5" xfId="25297" xr:uid="{A36F578A-E271-420B-A253-6A90D2E7F38B}"/>
    <cellStyle name="ป้อนค่า 5 2" xfId="25747" xr:uid="{7DC0A5E5-10CC-43E5-9402-A02652EB4014}"/>
    <cellStyle name="ป้อนค่า 5 2 2" xfId="30820" xr:uid="{8CFC0FD1-F9D6-4886-B141-1A59BB379265}"/>
    <cellStyle name="ป้อนค่า 5 3" xfId="26412" xr:uid="{ACCB57F7-4451-4A8F-BB03-EF8A0F0017F9}"/>
    <cellStyle name="ป้อนค่า 5 3 2" xfId="31220" xr:uid="{7E5E58E5-4779-4893-B7BD-1B41BF816EB1}"/>
    <cellStyle name="ป้อนค่า 5 4" xfId="30458" xr:uid="{066C5FCE-1030-40F5-A85A-8B1DCDA8C9A7}"/>
    <cellStyle name="ป้อนค่า 6" xfId="25491" xr:uid="{80F45746-75D1-4586-8D95-F8FB469BE52E}"/>
    <cellStyle name="ป้อนค่า 6 2" xfId="30571" xr:uid="{170F5307-BC8B-48BE-A8F1-0B7E1F2CA01D}"/>
    <cellStyle name="ป้อนค่า 7" xfId="26677" xr:uid="{8BFDBD60-6EA2-41DC-B387-621B0F8A422E}"/>
    <cellStyle name="ป้อนค่า 7 2" xfId="31335" xr:uid="{379861B0-7EEF-44E4-8A7D-AC7CF2353D1A}"/>
    <cellStyle name="ป้อนค่า 8" xfId="27143" xr:uid="{3A8C39C1-91BC-402E-A85F-179E6AFB3B19}"/>
    <cellStyle name="ป้อนค่า 8 2" xfId="31461" xr:uid="{FE338F15-A99C-4450-9C60-0EEC095F8E12}"/>
    <cellStyle name="ปานกลาง" xfId="5754" xr:uid="{C03C8698-B2C7-485B-B68F-6FA4F137FE5A}"/>
    <cellStyle name="ปานกลาง 2" xfId="5755" xr:uid="{57B6C6FD-80D8-41FE-A574-E171EE8EEB30}"/>
    <cellStyle name="ปานกลาง 3" xfId="14132" xr:uid="{0A2D1B77-A9F9-4B46-A568-3666762989B9}"/>
    <cellStyle name="ปานกลาง 3 2" xfId="18347" xr:uid="{C97AE5E3-5FB6-459C-871C-5CAD7D244813}"/>
    <cellStyle name="เปอร์เซ็นต์ 2" xfId="5328" xr:uid="{F1343A60-3E71-4ACF-84D4-7CAAA64B30E2}"/>
    <cellStyle name="เปอร์เซ็นต์ 2 2" xfId="12182" xr:uid="{D994E8CC-53B9-4DE0-B4BA-8B5F119628AC}"/>
    <cellStyle name="เปอร์เซ็นต์ 2 3" xfId="12183" xr:uid="{222F6A37-7504-481C-83D7-7E7C4F464420}"/>
    <cellStyle name="เปอร์เซ็นต์ 3" xfId="5329" xr:uid="{A65BFAD6-2186-4C3F-8C43-EC040FFCF5FA}"/>
    <cellStyle name="เปอร์เซ็นต์ 3 2" xfId="5330" xr:uid="{D6F94F22-6D91-4A30-8276-D049D50F2CBD}"/>
    <cellStyle name="เปอร์เซ็นต์ 3 2 2" xfId="12184" xr:uid="{F7B040E5-E509-4CA6-AA42-C11FA20472D3}"/>
    <cellStyle name="เปอร์เซ็นต์ 3 2 2 2" xfId="18322" xr:uid="{8AE3C1F2-7F4B-40FD-9C03-68A6A938245B}"/>
    <cellStyle name="เปอร์เซ็นต์ 3 3" xfId="12185" xr:uid="{E37242F6-6443-417E-B0BA-1813C1622470}"/>
    <cellStyle name="เปอร์เซ็นต์ 3 4" xfId="12186" xr:uid="{7B49BB10-50E4-467E-B5BA-F3A5AA10CFC3}"/>
    <cellStyle name="เปอร์เซ็นต์ 4" xfId="12187" xr:uid="{77A1ECE6-2483-452F-90C0-E468D1113E66}"/>
    <cellStyle name="เปอร์เซ็นต์ 4 2" xfId="12188" xr:uid="{BDEED9DE-15D1-4147-8B7B-395B7FADB569}"/>
    <cellStyle name="เปอร์เซ็นต์ 5" xfId="12189" xr:uid="{FC316158-FF46-489E-B076-D86C92FFDDDE}"/>
    <cellStyle name="เปอร์เซ็นต์_Book2" xfId="12190" xr:uid="{2F848AEB-2C62-4EDC-8982-86A3B10B3BF4}"/>
    <cellStyle name="ผลรวม" xfId="5756" xr:uid="{15973C47-156A-4EFD-A700-50436F472AA9}"/>
    <cellStyle name="ผลรวม 2" xfId="5757" xr:uid="{37661570-0393-469A-BF92-FF5F5CF29D4E}"/>
    <cellStyle name="ผลรวม 3" xfId="14133" xr:uid="{BDB49CC5-51E7-43B4-963C-6F7553443B5B}"/>
    <cellStyle name="ผลรวม 3 2" xfId="18348" xr:uid="{144D0FFD-D969-4FD0-A0D8-593DABC6BBD1}"/>
    <cellStyle name="ผลรวม 3 2 2" xfId="25771" xr:uid="{B80DED6A-5EAF-4097-A75B-7CCFB1D8889E}"/>
    <cellStyle name="ผลรวม 3 2 2 2" xfId="30844" xr:uid="{80DF1876-D66E-44CC-8E01-2CC3F6CEC148}"/>
    <cellStyle name="ผลรวม 3 2 3" xfId="25624" xr:uid="{5D660EA8-52CA-45B1-A081-7782C4062667}"/>
    <cellStyle name="ผลรวม 3 2 3 2" xfId="30702" xr:uid="{F6BCB29B-D826-45A7-98AA-2168A8B06765}"/>
    <cellStyle name="ผลรวม 3 2 4" xfId="30231" xr:uid="{57215533-ECED-4992-9CC8-C5F823CBA786}"/>
    <cellStyle name="ผลรวม 3 3" xfId="25726" xr:uid="{2E512984-54F2-4780-B0A3-8452D27CCCCC}"/>
    <cellStyle name="ผลรวม 3 3 2" xfId="30799" xr:uid="{C1CB3AAC-EA61-4070-8746-56DE6E6E1DF5}"/>
    <cellStyle name="ผลรวม 3 4" xfId="25903" xr:uid="{AAB018D0-51B1-41C5-85FA-B0572FF523AE}"/>
    <cellStyle name="ผลรวม 3 4 2" xfId="30976" xr:uid="{D3EFBADD-6109-4668-BD98-F874CB6B56B7}"/>
    <cellStyle name="ผลรวม 3 5" xfId="30183" xr:uid="{E5031409-EE18-41EF-A837-31F2E681AEEB}"/>
    <cellStyle name="ผลรวม 4" xfId="18795" xr:uid="{56344A11-439C-45A0-BEBE-BADCD5165FD7}"/>
    <cellStyle name="ผลรวม 4 2" xfId="25793" xr:uid="{173626C8-E582-4A3E-943D-70B37B140B14}"/>
    <cellStyle name="ผลรวม 4 2 2" xfId="30866" xr:uid="{EAC5F33D-472A-4AA5-81AF-4A25A82304CD}"/>
    <cellStyle name="ผลรวม 4 3" xfId="25551" xr:uid="{80674598-FA8A-4816-93EB-A25B2817DA24}"/>
    <cellStyle name="ผลรวม 4 3 2" xfId="30629" xr:uid="{014AA659-EDA9-42EE-AC13-21383318300B}"/>
    <cellStyle name="ผลรวม 4 4" xfId="26402" xr:uid="{FBC63A68-51D2-4D6F-8B88-D8F221901698}"/>
    <cellStyle name="ผลรวม 4 4 2" xfId="31210" xr:uid="{30505BAF-B228-4597-B307-768863EA376B}"/>
    <cellStyle name="ผลรวม 4 5" xfId="30348" xr:uid="{77A04499-1FFA-4E07-ABA6-5C5576A3ED65}"/>
    <cellStyle name="ผลรวม 5" xfId="25298" xr:uid="{E47E2BD9-131B-4B00-AEDA-3806F2A3CDD0}"/>
    <cellStyle name="ผลรวม 5 2" xfId="25882" xr:uid="{1EEA7B02-ABAB-469D-97F8-2A3A7881B988}"/>
    <cellStyle name="ผลรวม 5 2 2" xfId="30955" xr:uid="{A4C6D74B-12DC-4CF6-B5C0-14D312387ED4}"/>
    <cellStyle name="ผลรวม 5 3" xfId="26371" xr:uid="{BFCE49A2-96AD-407B-9643-0BFAEF63177A}"/>
    <cellStyle name="ผลรวม 5 3 2" xfId="31179" xr:uid="{64A63A31-4A79-470D-BCFE-32BB201061BA}"/>
    <cellStyle name="ผลรวม 5 4" xfId="30459" xr:uid="{D10E8F6D-831F-4570-976E-43A89D0AFFF8}"/>
    <cellStyle name="ผลรวม 6" xfId="25604" xr:uid="{57C4AF0C-FAE5-4C5E-A8A3-F6D93B3C26E8}"/>
    <cellStyle name="ผลรวม 6 2" xfId="30682" xr:uid="{694CB967-D5DA-450A-9F5F-9FB563DC8868}"/>
    <cellStyle name="ผลรวม 7" xfId="26678" xr:uid="{D3AAECA7-FFCD-4BA4-9C18-144964A13F32}"/>
    <cellStyle name="ผลรวม 7 2" xfId="31336" xr:uid="{053F2293-C1E9-491C-936B-B28596099440}"/>
    <cellStyle name="ผลรวม 8" xfId="27144" xr:uid="{2F62790E-01E9-4A2E-B51F-9F60E87EA8B7}"/>
    <cellStyle name="ผลรวม 8 2" xfId="31462" xr:uid="{4722DB6B-3778-4C4F-8506-782FB14FCAC9}"/>
    <cellStyle name="แย่" xfId="5331" xr:uid="{C30D0FBD-1579-4C72-B2C4-F93D3306D587}"/>
    <cellStyle name="แย่ 2" xfId="5332" xr:uid="{11A8E29D-B57C-46A0-A622-2CFC26961C05}"/>
    <cellStyle name="แย่ 3" xfId="12191" xr:uid="{4BBCA12C-DC15-43CA-8A53-0CE5C97E9B9F}"/>
    <cellStyle name="แย่ 3 2" xfId="18323" xr:uid="{BF6B8EE3-FCCD-4F75-BDB1-55B89F32D9BB}"/>
    <cellStyle name="ฤธถ [0]_10' 0.26D MS" xfId="14134" xr:uid="{551C1A46-83AA-4673-AF66-BE8DAC02D2E9}"/>
    <cellStyle name="ฤธถ_10' 0.26D MS" xfId="14135" xr:uid="{8FEFD8BA-BEEA-4F27-B95E-13829D07E7D9}"/>
    <cellStyle name="ล๋ศญ [0]_10' 0.26D MS" xfId="14136" xr:uid="{C2A150FB-E33B-4322-857A-48AC1309857F}"/>
    <cellStyle name="ล๋ศญ_10' 0.26D MS" xfId="14137" xr:uid="{0007CBAA-60FA-4F06-A74E-52BE36FA7AEE}"/>
    <cellStyle name="ลักษณะ 1" xfId="14138" xr:uid="{C3C5CDBE-EF00-42A2-810E-C62DF984D6A8}"/>
    <cellStyle name="วฅมุ_#2(M17)_1" xfId="14139" xr:uid="{8A72F280-C495-4C18-9844-EC1BEB62923C}"/>
    <cellStyle name="ส่วนที่ถูกเน้น1" xfId="5758" xr:uid="{D68CECC0-0D3F-4D9E-B48C-3BB9247855E2}"/>
    <cellStyle name="ส่วนที่ถูกเน้น1 2" xfId="5759" xr:uid="{B0F5F350-5247-4C61-955B-6354D7FACC5C}"/>
    <cellStyle name="ส่วนที่ถูกเน้น1 3" xfId="14140" xr:uid="{8CE8D383-C67F-46F8-B830-F52AEAA2583E}"/>
    <cellStyle name="ส่วนที่ถูกเน้น1 3 2" xfId="18349" xr:uid="{05C8EF33-2772-4245-8F5E-F2D79099E83F}"/>
    <cellStyle name="ส่วนที่ถูกเน้น2" xfId="5760" xr:uid="{FE68610D-3C6F-442A-869B-C25B4BCC730F}"/>
    <cellStyle name="ส่วนที่ถูกเน้น2 2" xfId="5761" xr:uid="{3C7E998F-0A19-49F2-9C8E-0B144635654D}"/>
    <cellStyle name="ส่วนที่ถูกเน้น2 3" xfId="14141" xr:uid="{FC9E6DDA-C823-4404-BB80-814CE3FDE0B6}"/>
    <cellStyle name="ส่วนที่ถูกเน้น2 3 2" xfId="18350" xr:uid="{E3380B37-F560-4993-8A06-070CD0630747}"/>
    <cellStyle name="ส่วนที่ถูกเน้น3" xfId="5762" xr:uid="{809DB2DC-3540-4CC8-8F8D-3F5A2FD7971B}"/>
    <cellStyle name="ส่วนที่ถูกเน้น3 2" xfId="5763" xr:uid="{F1D23965-B2A4-47CE-8315-FFD12ABAAB61}"/>
    <cellStyle name="ส่วนที่ถูกเน้น3 3" xfId="14142" xr:uid="{AB479848-FE6A-4A41-83F2-CFAB15C42127}"/>
    <cellStyle name="ส่วนที่ถูกเน้น3 3 2" xfId="18351" xr:uid="{DBE5BBA2-175D-44C8-BE9A-69B260AE83D9}"/>
    <cellStyle name="ส่วนที่ถูกเน้น4" xfId="5764" xr:uid="{878A82DA-6780-4298-B5D0-621C6A94E010}"/>
    <cellStyle name="ส่วนที่ถูกเน้น4 2" xfId="5765" xr:uid="{9AF2B3DB-5DE7-4BBB-A2FA-F888BB1A615D}"/>
    <cellStyle name="ส่วนที่ถูกเน้น4 3" xfId="14143" xr:uid="{699604E5-07E2-41DA-9CFD-9A45DAB933C6}"/>
    <cellStyle name="ส่วนที่ถูกเน้น4 3 2" xfId="18352" xr:uid="{7FE12C6D-334B-4414-97A7-5F3C35D78530}"/>
    <cellStyle name="ส่วนที่ถูกเน้น5" xfId="5766" xr:uid="{5F283873-9363-4683-BED9-E76119C8085E}"/>
    <cellStyle name="ส่วนที่ถูกเน้น5 2" xfId="5767" xr:uid="{3D303949-071D-4F4E-B6C8-C7DFF8ACAE0E}"/>
    <cellStyle name="ส่วนที่ถูกเน้น5 3" xfId="14144" xr:uid="{29CA4B99-7A56-4D81-B28B-680536F007FF}"/>
    <cellStyle name="ส่วนที่ถูกเน้น5 3 2" xfId="18353" xr:uid="{B4E735CC-7DE1-4564-90EB-7818E0C57FC9}"/>
    <cellStyle name="ส่วนที่ถูกเน้น6" xfId="5768" xr:uid="{88F57A57-BDB3-4FDD-B686-FF8872CD9236}"/>
    <cellStyle name="ส่วนที่ถูกเน้น6 2" xfId="5769" xr:uid="{BFE8B9CF-055C-4BFC-A6EA-D11AD6BF519E}"/>
    <cellStyle name="ส่วนที่ถูกเน้น6 3" xfId="14145" xr:uid="{7B9F1B15-75E3-4B81-96D7-BDC31AED5D52}"/>
    <cellStyle name="ส่วนที่ถูกเน้น6 3 2" xfId="18354" xr:uid="{CFF5ED37-D73C-4198-89B6-9E3833FCA393}"/>
    <cellStyle name="แสดงผล" xfId="5333" xr:uid="{37B95E18-2C35-4F0B-8E16-2E971FD91A6B}"/>
    <cellStyle name="แสดงผล 2" xfId="5334" xr:uid="{0CF5276F-B3BA-4CC3-B1C0-27F39A49CEDE}"/>
    <cellStyle name="แสดงผล 3" xfId="12192" xr:uid="{42E5D26E-B115-41D0-BD5C-1CC830C17E1D}"/>
    <cellStyle name="แสดงผล 3 2" xfId="18324" xr:uid="{213F7EA5-6BAA-4A50-A663-B8D5389933B9}"/>
    <cellStyle name="แสดงผล 3 2 2" xfId="25768" xr:uid="{376B7942-89EB-479D-A2CD-A9DE4EB543B7}"/>
    <cellStyle name="แสดงผล 3 2 2 2" xfId="30841" xr:uid="{E08CDA12-2932-4DC9-87B5-9C5580A731BD}"/>
    <cellStyle name="แสดงผล 3 2 3" xfId="25667" xr:uid="{96C4437F-2484-4E98-AB9D-2ADEE19A11E0}"/>
    <cellStyle name="แสดงผล 3 2 3 2" xfId="30744" xr:uid="{8C224A5A-AEC1-4632-9EC9-D55506BEFEE6}"/>
    <cellStyle name="แสดงผล 3 2 4" xfId="30227" xr:uid="{E8CE5D2B-659D-4F1E-B2EA-670FA503F1BB}"/>
    <cellStyle name="แสดงผล 3 3" xfId="25686" xr:uid="{D1B9A29D-3645-478A-AAFD-F49200583D25}"/>
    <cellStyle name="แสดงผล 3 3 2" xfId="30759" xr:uid="{5808EB3E-0F7F-4E75-84F7-F5809508B72D}"/>
    <cellStyle name="แสดงผล 3 4" xfId="25698" xr:uid="{05223F34-F202-495E-831D-4D29317C6295}"/>
    <cellStyle name="แสดงผล 3 4 2" xfId="30771" xr:uid="{0A3A4685-F1D4-4844-B106-D88CE9B143D5}"/>
    <cellStyle name="แสดงผล 3 5" xfId="30171" xr:uid="{FE3B3C57-ACD3-42D2-8A63-CE60E4F0F3E3}"/>
    <cellStyle name="แสดงผล 4" xfId="18792" xr:uid="{2A53E839-36FB-4F5A-9052-07EB429C9247}"/>
    <cellStyle name="แสดงผล 4 2" xfId="25790" xr:uid="{410743E2-5DE2-431F-9B90-EF8437217957}"/>
    <cellStyle name="แสดงผล 4 2 2" xfId="30863" xr:uid="{3D13AB58-2733-43A3-9C49-7D6CE1149DAE}"/>
    <cellStyle name="แสดงผล 4 3" xfId="25475" xr:uid="{E8DF66CC-B5B1-4C3B-8C06-BE58BCE09E39}"/>
    <cellStyle name="แสดงผล 4 3 2" xfId="30555" xr:uid="{C5A6BDFA-C830-47A7-930C-4C902353CEBE}"/>
    <cellStyle name="แสดงผล 4 4" xfId="26352" xr:uid="{3595B023-7A7D-4D7C-B43F-5ACA6C19669D}"/>
    <cellStyle name="แสดงผล 4 4 2" xfId="31160" xr:uid="{2D1F293B-1EEA-48B0-B44D-1C4CE73437DA}"/>
    <cellStyle name="แสดงผล 4 5" xfId="30345" xr:uid="{C1FB3454-28A5-418B-8E7C-AEE95F322166}"/>
    <cellStyle name="แสดงผล 5" xfId="25295" xr:uid="{0310386D-EC8C-4949-BB66-1DC0FCD200A4}"/>
    <cellStyle name="แสดงผล 5 2" xfId="25756" xr:uid="{77243C30-C252-41DE-BFCC-49027BB4B09F}"/>
    <cellStyle name="แสดงผล 5 2 2" xfId="30829" xr:uid="{18926477-1848-4C3C-ADDB-4B16774940C1}"/>
    <cellStyle name="แสดงผล 5 3" xfId="26344" xr:uid="{79F391E5-C537-4EAC-B52B-4318B6782A43}"/>
    <cellStyle name="แสดงผล 5 3 2" xfId="31152" xr:uid="{6E761898-D72F-494E-9216-7491696511B5}"/>
    <cellStyle name="แสดงผล 5 4" xfId="30456" xr:uid="{0E9C5F2E-EF51-466A-9EC4-960DB743E639}"/>
    <cellStyle name="แสดงผล 6" xfId="25527" xr:uid="{811A9601-7465-405C-92FB-86B2C14B431E}"/>
    <cellStyle name="แสดงผล 6 2" xfId="30606" xr:uid="{4CB74F12-BCD9-47B9-A351-246AA445CD64}"/>
    <cellStyle name="แสดงผล 7" xfId="26674" xr:uid="{4C3D3A9E-902F-4790-A69E-FB1729CA8421}"/>
    <cellStyle name="แสดงผล 7 2" xfId="31333" xr:uid="{8AB1A001-7578-45A2-8ACF-8D4981095543}"/>
    <cellStyle name="แสดงผล 8" xfId="27145" xr:uid="{71D8D7BF-BE13-4710-B9A2-129E58D4A66F}"/>
    <cellStyle name="แสดงผล 8 2" xfId="31463" xr:uid="{504BFDA6-29CC-438C-B043-5EE71E2B2B7A}"/>
    <cellStyle name="หมายเหตุ" xfId="5770" xr:uid="{10D2E2AF-EF34-4438-ACC5-6B4CE7BF48AC}"/>
    <cellStyle name="หมายเหตุ 10" xfId="29100" xr:uid="{44E3B54D-5C5C-4829-BE86-F2DAD2B8427A}"/>
    <cellStyle name="หมายเหตุ 10 2" xfId="31651" xr:uid="{11604E52-A8A4-4EB8-A48A-CC01AE4ED61E}"/>
    <cellStyle name="หมายเหตุ 2" xfId="5771" xr:uid="{B0158AC7-0EBD-4F27-9A54-277845A00BD2}"/>
    <cellStyle name="หมายเหตุ 2 2" xfId="10688" xr:uid="{105B66D7-F52B-4F85-B7C6-458B4F7F7CBB}"/>
    <cellStyle name="หมายเหตุ 2 2 2" xfId="17279" xr:uid="{6F9FB4E3-BFE7-4081-B512-BF43504D9C81}"/>
    <cellStyle name="หมายเหตุ 2 2 2 2" xfId="24739" xr:uid="{A4EFA9E4-A6E2-4223-904A-8DB7C74B7A37}"/>
    <cellStyle name="หมายเหตุ 2 2 3" xfId="21642" xr:uid="{D6DE85BB-0964-4321-8CC7-CF4837C772C4}"/>
    <cellStyle name="หมายเหตุ 2 3" xfId="10937" xr:uid="{1F7FA34B-63A5-4B87-8EC5-7C36662E5AB9}"/>
    <cellStyle name="หมายเหตุ 2 3 2" xfId="17510" xr:uid="{BDB5838E-5DEC-4C22-826C-8DD5804AB7EF}"/>
    <cellStyle name="หมายเหตุ 2 3 2 2" xfId="24944" xr:uid="{7CF4FBFD-8F08-4A36-83D2-634C076E164C}"/>
    <cellStyle name="หมายเหตุ 2 3 3" xfId="21858" xr:uid="{6B7A5DA2-9059-41E9-AA8F-98F0825CBD04}"/>
    <cellStyle name="หมายเหตุ 2 4" xfId="14147" xr:uid="{D9150A96-55E5-408A-84A8-1D2F5B7C5568}"/>
    <cellStyle name="หมายเหตุ 2 4 2" xfId="15731" xr:uid="{682C5EFF-9859-4E48-A6C3-ED9138EA8D6B}"/>
    <cellStyle name="หมายเหตุ 2 4 3" xfId="25728" xr:uid="{326290D6-FC73-4745-9E92-0962D82935B7}"/>
    <cellStyle name="หมายเหตุ 2 4 3 2" xfId="30801" xr:uid="{EC09AC76-B062-41DB-8736-04E609A5C33D}"/>
    <cellStyle name="หมายเหตุ 2 4 4" xfId="25921" xr:uid="{23E63691-623A-4BF2-8E2C-7B7E92808C5E}"/>
    <cellStyle name="หมายเหตุ 2 4 4 2" xfId="30994" xr:uid="{46460C18-62CD-4C58-B9D5-717496A13E32}"/>
    <cellStyle name="หมายเหตุ 2 4 5" xfId="30185" xr:uid="{4427C0CB-497E-43CC-9D0F-102230DBD810}"/>
    <cellStyle name="หมายเหตุ 2 5" xfId="18356" xr:uid="{BAEB0637-B67D-4F6E-B87C-14C6D8438B80}"/>
    <cellStyle name="หมายเหตุ 3" xfId="6045" xr:uid="{2F6FE1F8-D39A-49AB-9332-673554B9E96D}"/>
    <cellStyle name="หมายเหตุ 3 2" xfId="18877" xr:uid="{7C29B08D-F676-4D2D-9B81-8A65BF80C411}"/>
    <cellStyle name="หมายเหตุ 3 2 2" xfId="25875" xr:uid="{7887BEA2-431C-4B97-9A75-16303502C4CA}"/>
    <cellStyle name="หมายเหตุ 3 2 2 2" xfId="30948" xr:uid="{C3B0AB4D-9FDF-4718-96BD-7D6190FEE93E}"/>
    <cellStyle name="หมายเหตุ 3 2 3" xfId="25911" xr:uid="{D4FC0B4F-7322-4F98-A73A-1284209E513A}"/>
    <cellStyle name="หมายเหตุ 3 2 3 2" xfId="30984" xr:uid="{115AEB1F-34E2-4716-BA4C-FC41822C2585}"/>
    <cellStyle name="หมายเหตุ 3 2 4" xfId="26432" xr:uid="{466A303B-30D7-4F1F-8DE2-9E94831B816E}"/>
    <cellStyle name="หมายเหตุ 3 2 4 2" xfId="31240" xr:uid="{0669534E-0302-47A5-97D4-0DFD65DE6714}"/>
    <cellStyle name="หมายเหตุ 3 2 5" xfId="30430" xr:uid="{52421913-83E3-4E1C-B649-A69F111B3595}"/>
    <cellStyle name="หมายเหตุ 3 3" xfId="25395" xr:uid="{F5E8E306-0B71-4A45-8E84-AFCD075266ED}"/>
    <cellStyle name="หมายเหตุ 3 3 2" xfId="25522" xr:uid="{F6EBBB80-E083-417F-9B2C-9AAC2A783A62}"/>
    <cellStyle name="หมายเหตุ 3 3 2 2" xfId="30602" xr:uid="{E22621B6-EA7D-4409-B873-492585961A48}"/>
    <cellStyle name="หมายเหตุ 3 3 3" xfId="26297" xr:uid="{AA15CC89-7DA8-4BA9-B4FC-C566EFEE73B2}"/>
    <cellStyle name="หมายเหตุ 3 3 3 2" xfId="31106" xr:uid="{5E53ACAD-AEE4-4170-8094-D35A3799A511}"/>
    <cellStyle name="หมายเหตุ 3 3 4" xfId="30548" xr:uid="{3C0613DC-D800-4C8F-ABDF-6FFB89820C6D}"/>
    <cellStyle name="หมายเหตุ 3 4" xfId="25595" xr:uid="{E47D72DC-079B-4F45-8CD9-287BEB0302F1}"/>
    <cellStyle name="หมายเหตุ 3 4 2" xfId="30673" xr:uid="{75704B65-C0C3-42BA-8F4A-9EA16876C51F}"/>
    <cellStyle name="หมายเหตุ 3 5" xfId="26838" xr:uid="{032E7FC4-AE84-47C6-B970-09D9F9A7CED5}"/>
    <cellStyle name="หมายเหตุ 3 5 2" xfId="31439" xr:uid="{2173703C-1B5E-481F-88E6-C0D40EA48E8B}"/>
    <cellStyle name="หมายเหตุ 3 6" xfId="29192" xr:uid="{1907FD08-79D3-4AB1-BDC1-8AC11076EE1B}"/>
    <cellStyle name="หมายเหตุ 3 6 2" xfId="31743" xr:uid="{5789D8FE-E31F-4540-BA9C-F2456B5C34B9}"/>
    <cellStyle name="หมายเหตุ 4" xfId="14146" xr:uid="{EA40B975-3C45-4036-9C26-D3119FB30DC6}"/>
    <cellStyle name="หมายเหตุ 4 2" xfId="18355" xr:uid="{054E5DFC-B8B2-41A7-89D3-777FF4545126}"/>
    <cellStyle name="หมายเหตุ 4 2 2" xfId="25772" xr:uid="{ABC25529-EEE1-4D08-A0EA-9DF8D7F899CA}"/>
    <cellStyle name="หมายเหตุ 4 2 2 2" xfId="30845" xr:uid="{05814BC3-9A70-431E-B08A-56D815970E14}"/>
    <cellStyle name="หมายเหตุ 4 2 3" xfId="25558" xr:uid="{5BF73900-9376-4A83-9B6C-9FFECE230435}"/>
    <cellStyle name="หมายเหตุ 4 2 3 2" xfId="30636" xr:uid="{83C29410-3713-4B04-A94F-D635259A685F}"/>
    <cellStyle name="หมายเหตุ 4 2 4" xfId="30232" xr:uid="{B3C9EFF3-30A9-4349-99F6-66F5E68F3A88}"/>
    <cellStyle name="หมายเหตุ 4 3" xfId="25727" xr:uid="{37C0C832-B6CA-4E93-A7A6-ACDA9A47F158}"/>
    <cellStyle name="หมายเหตุ 4 3 2" xfId="30800" xr:uid="{9F0F3CA1-CC40-4871-811F-DDE6D186A4F9}"/>
    <cellStyle name="หมายเหตุ 4 4" xfId="25651" xr:uid="{0F8681AC-E24C-4D19-B355-A8C5BCA4E459}"/>
    <cellStyle name="หมายเหตุ 4 4 2" xfId="30728" xr:uid="{D58D77DD-1FF3-46FF-AC11-C01B7A37CB8D}"/>
    <cellStyle name="หมายเหตุ 4 5" xfId="30184" xr:uid="{307F82DC-60C7-4862-BF3D-D4A20BED275F}"/>
    <cellStyle name="หมายเหตุ 4 6" xfId="29551" xr:uid="{963261E9-4843-413A-88A9-CBE1DAF7CCEB}"/>
    <cellStyle name="หมายเหตุ 5" xfId="18796" xr:uid="{6525D065-0321-47A9-8E2B-A48EC60AC105}"/>
    <cellStyle name="หมายเหตุ 5 2" xfId="25794" xr:uid="{7C1B968E-8C04-45BB-8966-3BD91B389D6B}"/>
    <cellStyle name="หมายเหตุ 5 2 2" xfId="30867" xr:uid="{5889DDCE-AEED-4E15-BDF7-028D7EF30B47}"/>
    <cellStyle name="หมายเหตุ 5 3" xfId="25894" xr:uid="{FAFAAE7E-366D-4416-83D2-BF6727A70FC3}"/>
    <cellStyle name="หมายเหตุ 5 3 2" xfId="30967" xr:uid="{20265A78-BEF8-4C76-9BBF-0189AEF1467E}"/>
    <cellStyle name="หมายเหตุ 5 4" xfId="26316" xr:uid="{F7C9F5E7-F4DF-4631-870D-23F06F76AACE}"/>
    <cellStyle name="หมายเหตุ 5 4 2" xfId="31124" xr:uid="{E1005DEA-98A5-4EFD-BB55-83CB7079369C}"/>
    <cellStyle name="หมายเหตุ 5 5" xfId="30349" xr:uid="{1CB3D872-2493-4FF1-9EB6-D31EA9E765E2}"/>
    <cellStyle name="หมายเหตุ 6" xfId="25299" xr:uid="{71300881-64E3-414D-9889-0BA7C8677F27}"/>
    <cellStyle name="หมายเหตุ 6 2" xfId="25557" xr:uid="{E4399A2A-E73B-48C6-9F70-B65C8BA45B41}"/>
    <cellStyle name="หมายเหตุ 6 2 2" xfId="30635" xr:uid="{5F45050A-4FB6-4684-9EAE-7FAE70608D3F}"/>
    <cellStyle name="หมายเหตุ 6 3" xfId="26332" xr:uid="{D3176C71-B838-4DA9-8428-59DA75ADBE1C}"/>
    <cellStyle name="หมายเหตุ 6 3 2" xfId="31140" xr:uid="{19D9ED9C-DAFE-4563-AF61-005693331D0D}"/>
    <cellStyle name="หมายเหตุ 6 4" xfId="30460" xr:uid="{5E2E7C94-1C1C-4D0C-AA42-69B47370BD9A}"/>
    <cellStyle name="หมายเหตุ 7" xfId="25528" xr:uid="{8E8D41A9-2355-4C34-A0AA-FE74ECCD17A4}"/>
    <cellStyle name="หมายเหตุ 7 2" xfId="30607" xr:uid="{12FF6040-9040-4F4D-B5F9-590F1556162F}"/>
    <cellStyle name="หมายเหตุ 8" xfId="26679" xr:uid="{79412723-4A60-4AA9-9877-FB9F339A8CBC}"/>
    <cellStyle name="หมายเหตุ 8 2" xfId="31337" xr:uid="{75E6220F-6F26-439A-984D-257B74465B9B}"/>
    <cellStyle name="หมายเหตุ 9" xfId="27146" xr:uid="{56086125-A853-4B4A-9CEB-7860CD0D6615}"/>
    <cellStyle name="หมายเหตุ 9 2" xfId="31464" xr:uid="{9892D3F3-371B-42EA-BC2C-A4C1F546DACE}"/>
    <cellStyle name="หัวเรื่อง 1" xfId="5772" xr:uid="{72AD3CF8-B48D-4DB4-BE39-F81A7038AB8E}"/>
    <cellStyle name="หัวเรื่อง 1 2" xfId="5773" xr:uid="{D63D13B5-4EE8-4041-AAD4-75FC4A752336}"/>
    <cellStyle name="หัวเรื่อง 1 3" xfId="14148" xr:uid="{8B4CBA59-96A4-467B-80BE-99C5C5640E82}"/>
    <cellStyle name="หัวเรื่อง 1 3 2" xfId="18357" xr:uid="{1D27E177-2188-488C-A6AE-F943415480AD}"/>
    <cellStyle name="หัวเรื่อง 2" xfId="5774" xr:uid="{D5DB6BB0-6CA7-4BC9-A899-AD9F1DD09FEC}"/>
    <cellStyle name="หัวเรื่อง 2 2" xfId="5775" xr:uid="{9AFFA335-F607-4468-B18C-D18D748CF22F}"/>
    <cellStyle name="หัวเรื่อง 2 3" xfId="14149" xr:uid="{0EB2D52D-2833-40FA-BEEF-E0B451660C59}"/>
    <cellStyle name="หัวเรื่อง 2 3 2" xfId="18358" xr:uid="{A2EDF71B-5A3E-436E-BC4D-B73E38540B3B}"/>
    <cellStyle name="หัวเรื่อง 3" xfId="5776" xr:uid="{1E521863-F233-4673-B0AA-8B45D359EAD8}"/>
    <cellStyle name="หัวเรื่อง 3 2" xfId="5777" xr:uid="{912B1382-0664-438B-AAE9-C4446E220DEA}"/>
    <cellStyle name="หัวเรื่อง 3 3" xfId="14150" xr:uid="{57B029C6-313F-4E8E-9394-FCB860CA4618}"/>
    <cellStyle name="หัวเรื่อง 3 3 2" xfId="18359" xr:uid="{A9A1463C-8B80-42E9-B7B3-A7279A79BA39}"/>
    <cellStyle name="หัวเรื่อง 4" xfId="5778" xr:uid="{4C88E115-53C1-4FC2-B75A-B9B03A64BA9C}"/>
    <cellStyle name="หัวเรื่อง 4 2" xfId="5779" xr:uid="{E1BE54DE-1CE3-4423-8CD2-9BA55FF68625}"/>
    <cellStyle name="หัวเรื่อง 4 3" xfId="14151" xr:uid="{017AC52C-5597-4E51-84C4-318832671B9E}"/>
    <cellStyle name="หัวเรื่อง 4 3 2" xfId="18360" xr:uid="{DD88B2E2-F9FA-45D1-A33D-5ECC8CAE1C6E}"/>
    <cellStyle name="표준_E3500-C62-코오롱정보통신" xfId="5780" xr:uid="{D86C3015-A195-4856-9A2E-AFFFDE85B6A2}"/>
    <cellStyle name="一般_0006(1)" xfId="14152" xr:uid="{FF697AF0-E77B-4072-ACB4-B940B2455A00}"/>
    <cellStyle name="入力" xfId="5957" xr:uid="{14408F14-266F-443B-9619-50E38885CA76}"/>
    <cellStyle name="入力 2" xfId="5958" xr:uid="{F209DCE0-57ED-487A-B6C8-850315CB4C8B}"/>
    <cellStyle name="入力 2 2" xfId="18870" xr:uid="{7A81EEF8-A132-4C0E-8B52-5CE13682598A}"/>
    <cellStyle name="入力 2 2 2" xfId="25868" xr:uid="{93F83A0E-9763-4D47-97A0-69C2112BDB57}"/>
    <cellStyle name="入力 2 2 2 2" xfId="30941" xr:uid="{98052E46-23B6-442C-BFF5-1265B2039EB4}"/>
    <cellStyle name="入力 2 2 3" xfId="25641" xr:uid="{47365012-6552-42FC-887E-856D5415E2DA}"/>
    <cellStyle name="入力 2 2 3 2" xfId="30718" xr:uid="{18192A3D-32A9-4CC7-8606-8C4C1C185464}"/>
    <cellStyle name="入力 2 2 4" xfId="26405" xr:uid="{A7415725-A513-485F-95CF-C26B78468627}"/>
    <cellStyle name="入力 2 2 4 2" xfId="31213" xr:uid="{94EABF89-B1FD-4296-B086-23A47E506CB1}"/>
    <cellStyle name="入力 2 2 5" xfId="30423" xr:uid="{345D81BD-7BF8-4465-8466-CE1147172824}"/>
    <cellStyle name="入力 2 3" xfId="25382" xr:uid="{F4520995-E7FF-4F55-A84C-050E3818E5CA}"/>
    <cellStyle name="入力 2 3 2" xfId="25736" xr:uid="{1EF3866C-D208-4035-8D05-2C325BF83A38}"/>
    <cellStyle name="入力 2 3 2 2" xfId="30809" xr:uid="{C860A6F6-5074-4B11-8FAC-ECD160A339CA}"/>
    <cellStyle name="入力 2 3 3" xfId="26356" xr:uid="{F88DAB1C-2562-4772-BF8A-F553A0E455C3}"/>
    <cellStyle name="入力 2 3 3 2" xfId="31164" xr:uid="{EAA36931-0EAA-425D-8E3A-C2B1C595CC20}"/>
    <cellStyle name="入力 2 3 4" xfId="30539" xr:uid="{5B34CAD5-05A8-4DEA-AAB5-133923B6EF75}"/>
    <cellStyle name="入力 2 4" xfId="25546" xr:uid="{FFA3D6B2-C987-4C59-BBDE-A3AEC3293D3C}"/>
    <cellStyle name="入力 2 4 2" xfId="30625" xr:uid="{BD906A85-7F88-4C85-A276-DE9594051AE9}"/>
    <cellStyle name="入力 2 5" xfId="26830" xr:uid="{51E3128B-2DA4-4644-9D9E-A603D16CAF06}"/>
    <cellStyle name="入力 2 5 2" xfId="31432" xr:uid="{738823A7-7AFB-4BB5-9064-1B1BC1CE775F}"/>
    <cellStyle name="入力 2 6" xfId="29183" xr:uid="{ED733FE4-4FC8-42A7-A8B6-D01046CC9549}"/>
    <cellStyle name="入力 2 6 2" xfId="31734" xr:uid="{8A183DA2-80AE-4C28-88DE-8C8E3437FCEA}"/>
    <cellStyle name="入力 3" xfId="18869" xr:uid="{EED50387-849F-41E7-BE7E-7933714E20B4}"/>
    <cellStyle name="入力 3 2" xfId="25867" xr:uid="{A1BE3001-178D-4363-AFB3-A476C7EB36FA}"/>
    <cellStyle name="入力 3 2 2" xfId="30940" xr:uid="{9804BA2F-C776-4794-8FDE-09C08A0F12D7}"/>
    <cellStyle name="入力 3 3" xfId="25879" xr:uid="{2A1C6E3B-B037-47B0-A55B-8CBAD61C8B69}"/>
    <cellStyle name="入力 3 3 2" xfId="30952" xr:uid="{16DF2549-D9B2-45A9-AFED-18D19C549768}"/>
    <cellStyle name="入力 3 4" xfId="26362" xr:uid="{6C5701E6-19D9-433C-9566-2835A25EACD2}"/>
    <cellStyle name="入力 3 4 2" xfId="31170" xr:uid="{E753F1FF-CEC8-4854-80E7-1B6A135B96BE}"/>
    <cellStyle name="入力 3 5" xfId="30422" xr:uid="{E9B8EF27-D370-448E-AFD4-053902129CC2}"/>
    <cellStyle name="入力 4" xfId="25381" xr:uid="{8832C175-4EF9-4CB4-9CA3-947C4C21B633}"/>
    <cellStyle name="入力 4 2" xfId="25729" xr:uid="{EAD02A81-A598-4E2B-940B-6503447031A3}"/>
    <cellStyle name="入力 4 2 2" xfId="30802" xr:uid="{A55C2544-A0DE-40A8-8C45-BE9F8B76A527}"/>
    <cellStyle name="入力 4 3" xfId="26423" xr:uid="{7E29E8CE-6B94-4D70-9C0F-03AA24B164EB}"/>
    <cellStyle name="入力 4 3 2" xfId="31231" xr:uid="{C5EE0516-D470-4BE3-8A43-FF3070AECCBF}"/>
    <cellStyle name="入力 4 4" xfId="30538" xr:uid="{F7A378D6-B43E-4F0F-8A35-6BDFA4F99EC8}"/>
    <cellStyle name="入力 5" xfId="25511" xr:uid="{49E73CA0-15A3-49AC-ADFB-778B7E2F4DDA}"/>
    <cellStyle name="入力 5 2" xfId="30591" xr:uid="{5C5BC9E7-87C0-47BC-BE51-BD24FC21E980}"/>
    <cellStyle name="入力 6" xfId="26829" xr:uid="{1CE5B0AD-EDE0-4D8B-ABB2-421D5D3E8BBF}"/>
    <cellStyle name="入力 6 2" xfId="31431" xr:uid="{261D0B94-B7BA-4DD2-B88A-95F44A020925}"/>
    <cellStyle name="入力 7" xfId="29182" xr:uid="{BD22FE7F-27CB-4CFD-BDBD-0984202FB7EC}"/>
    <cellStyle name="入力 7 2" xfId="31733" xr:uid="{6FDB2BB7-BEB0-4FD2-83E3-4CC41A82479E}"/>
    <cellStyle name="入力欄" xfId="5959" xr:uid="{92046EF6-6115-46EE-917D-316DE8B56172}"/>
    <cellStyle name="入力欄 2" xfId="5960" xr:uid="{43E0FB50-06F4-4C00-B4FB-BC1EA06245D7}"/>
    <cellStyle name="入力欄 2 2" xfId="25384" xr:uid="{E5358730-315D-4C65-AC25-84CDEC59E709}"/>
    <cellStyle name="入力欄 2 2 2" xfId="30541" xr:uid="{491836D6-242D-4ED4-BE66-1BF82F3EE615}"/>
    <cellStyle name="入力欄 2 3" xfId="29185" xr:uid="{B23858B7-ACAD-43A4-AAF7-57B77EF6E2A8}"/>
    <cellStyle name="入力欄 2 3 2" xfId="31736" xr:uid="{AB45368F-BDFB-4B6B-AC7B-2F8F48F0353B}"/>
    <cellStyle name="入力欄 3" xfId="25383" xr:uid="{D0C71C0E-2A3A-42FE-BD2F-5F8C22078B9F}"/>
    <cellStyle name="入力欄 3 2" xfId="30540" xr:uid="{0777D0C3-770D-42FA-B04E-6AA0FC1BF9A5}"/>
    <cellStyle name="入力欄 4" xfId="29184" xr:uid="{E99721C2-4B16-4747-8585-69585924E696}"/>
    <cellStyle name="入力欄 4 2" xfId="31735" xr:uid="{81BF50EA-A1D0-4BEB-905A-53186D2487DA}"/>
    <cellStyle name="入力欄（文字）" xfId="5961" xr:uid="{90DA4E1D-87A6-49CF-A69A-D023474C4BDB}"/>
    <cellStyle name="入力欄（文字） 2" xfId="5962" xr:uid="{8BD9CFF4-3185-4E72-9402-FE67CD9BAD7D}"/>
    <cellStyle name="入力欄（文字） 2 2" xfId="25386" xr:uid="{CF49CCD8-6B2B-472D-A7DD-072273829A6C}"/>
    <cellStyle name="入力欄（文字） 3" xfId="25385" xr:uid="{3C42E61D-A829-4041-BD57-A2C0F15C2802}"/>
    <cellStyle name="出力" xfId="5963" xr:uid="{DE2C403A-49C4-4DB2-9E8F-8BFFD958F43A}"/>
    <cellStyle name="出力 2" xfId="5964" xr:uid="{582D3DFA-5A5E-4DB1-A367-B6476595A558}"/>
    <cellStyle name="出力 2 2" xfId="18872" xr:uid="{944A077A-5B5B-4987-AE68-79982C200D44}"/>
    <cellStyle name="出力 2 2 2" xfId="25870" xr:uid="{58C834AA-493C-4D12-AF7C-30310BE71589}"/>
    <cellStyle name="出力 2 2 2 2" xfId="30943" xr:uid="{29325237-5A5F-43F9-92BE-79808073C982}"/>
    <cellStyle name="出力 2 2 3" xfId="25520" xr:uid="{187F6FCB-10D1-448A-9DC6-CC9FCED72EA8}"/>
    <cellStyle name="出力 2 2 3 2" xfId="30600" xr:uid="{60A13EA6-D396-4B69-BF7C-4EDDE01DA770}"/>
    <cellStyle name="出力 2 2 4" xfId="26391" xr:uid="{CE0F39A4-05AD-48F9-9839-53F661814A45}"/>
    <cellStyle name="出力 2 2 4 2" xfId="31199" xr:uid="{8A36BE8B-C089-4711-88DC-F9258C4FC108}"/>
    <cellStyle name="出力 2 2 5" xfId="30425" xr:uid="{AAB950FD-19C6-412D-A704-6A991BB14C59}"/>
    <cellStyle name="出力 2 3" xfId="25388" xr:uid="{BBEBAAB6-6FE6-4310-8CD4-4815762D9284}"/>
    <cellStyle name="出力 2 3 2" xfId="25731" xr:uid="{900A43AB-C8FE-4EE0-8EA9-3E635E586A61}"/>
    <cellStyle name="出力 2 3 2 2" xfId="30804" xr:uid="{885B8CEF-4F7D-433F-BDC3-22DF0E306E0E}"/>
    <cellStyle name="出力 2 3 3" xfId="26409" xr:uid="{0120B2FD-E88F-43A2-9B75-070693E352E1}"/>
    <cellStyle name="出力 2 3 3 2" xfId="31217" xr:uid="{38B30737-2120-48D0-B5C5-3E9833A6A3DC}"/>
    <cellStyle name="出力 2 3 4" xfId="30543" xr:uid="{9F498439-1EF3-40E6-A293-AC095148CD62}"/>
    <cellStyle name="出力 2 4" xfId="25512" xr:uid="{6E9FA4E7-BA69-40C8-BE6D-5111436DFED2}"/>
    <cellStyle name="出力 2 4 2" xfId="30592" xr:uid="{4D712DC9-9C2A-43E4-867E-D36F154788E5}"/>
    <cellStyle name="出力 2 5" xfId="26832" xr:uid="{A017F34D-C71A-4C58-9CC5-6475FFBDA800}"/>
    <cellStyle name="出力 2 5 2" xfId="31434" xr:uid="{3463BEC0-83C2-4671-AFE2-49EBB34C685D}"/>
    <cellStyle name="出力 2 6" xfId="29187" xr:uid="{4933EB1E-4608-4D0F-94C9-BBF0534082F1}"/>
    <cellStyle name="出力 2 6 2" xfId="31738" xr:uid="{DFBB1652-51C4-4C56-90D6-8AF997B95224}"/>
    <cellStyle name="出力 3" xfId="18871" xr:uid="{F94124B4-5C8B-4769-A3F0-778D5F9DB0DF}"/>
    <cellStyle name="出力 3 2" xfId="25869" xr:uid="{3AD65D86-C811-48D4-A055-50DD2E3F9A17}"/>
    <cellStyle name="出力 3 2 2" xfId="30942" xr:uid="{BD207982-4042-408B-98AC-D5DC5376B1AF}"/>
    <cellStyle name="出力 3 3" xfId="25735" xr:uid="{77487288-72C0-43B0-98A0-75944B1B6158}"/>
    <cellStyle name="出力 3 3 2" xfId="30808" xr:uid="{CB7A8B78-BB43-48F5-BD5B-6D7383AE1192}"/>
    <cellStyle name="出力 3 4" xfId="26387" xr:uid="{FF9DD813-E7BF-46FE-A29A-5D7C20D01F49}"/>
    <cellStyle name="出力 3 4 2" xfId="31195" xr:uid="{AD4FA7D6-E0AB-474F-81B0-FB5D085EB883}"/>
    <cellStyle name="出力 3 5" xfId="30424" xr:uid="{514D36CE-8C83-48AB-A553-508DC0CCE7E8}"/>
    <cellStyle name="出力 4" xfId="25387" xr:uid="{0F0FD2BA-6A1D-4E3C-991C-FCA7975050F1}"/>
    <cellStyle name="出力 4 2" xfId="25739" xr:uid="{731B5467-D320-4323-801B-F992059948A0}"/>
    <cellStyle name="出力 4 2 2" xfId="30812" xr:uid="{AA835FDC-65C2-4BBB-8E09-B9654938FA16}"/>
    <cellStyle name="出力 4 3" xfId="26341" xr:uid="{6A5E89B0-606B-454B-9057-63E245706A3A}"/>
    <cellStyle name="出力 4 3 2" xfId="31149" xr:uid="{00572970-E7EA-4D1F-A80F-364BA1BFAB64}"/>
    <cellStyle name="出力 4 4" xfId="30542" xr:uid="{BA38342F-EF65-41D3-889E-461DE95CF729}"/>
    <cellStyle name="出力 5" xfId="25547" xr:uid="{E223E4D8-FA3B-4D01-AF45-8149C506BE27}"/>
    <cellStyle name="出力 5 2" xfId="30626" xr:uid="{47AC9305-B86C-4CB7-936D-1AA3A190D5FD}"/>
    <cellStyle name="出力 6" xfId="26831" xr:uid="{35389A40-39DD-4D84-8076-751126839ABB}"/>
    <cellStyle name="出力 6 2" xfId="31433" xr:uid="{628EC2B0-B55E-4887-A02A-099F5384128F}"/>
    <cellStyle name="出力 7" xfId="29186" xr:uid="{6A3754D9-6D6B-4A01-8617-DB39CF589109}"/>
    <cellStyle name="出力 7 2" xfId="31737" xr:uid="{5FCB1E66-0C35-4C59-AAF7-17891C7D9E9C}"/>
    <cellStyle name="千分位[0]_LC (2)" xfId="14153" xr:uid="{703319D9-3E7E-4F74-80D8-CD5E9AF587C5}"/>
    <cellStyle name="千分位_59期共同費用分攤" xfId="5965" xr:uid="{6232A713-2AF3-4C64-A2CC-F162C52E50A6}"/>
    <cellStyle name="常规_สต๊อกเดือน 12" xfId="14154" xr:uid="{CA6C83FD-B0EA-4832-96FA-7DA4B7CE5A23}"/>
    <cellStyle name="悪い" xfId="5966" xr:uid="{F89F4B7C-BB2C-4732-9833-10A9E16A98AA}"/>
    <cellStyle name="未定義" xfId="5967" xr:uid="{CC81411B-CE0A-4BDB-9694-3932CB3A5C4A}"/>
    <cellStyle name="桁区切り [0.00]_Fixed cost summary" xfId="5968" xr:uid="{E41D3577-CE10-4075-9130-21684B2F0AA0}"/>
    <cellStyle name="桁区切り_List-dwg" xfId="5969" xr:uid="{02E1E33E-2107-4EAB-9CC3-AA29C5BBF59C}"/>
    <cellStyle name="桁蟻唇Ｆ [0.00]_外係永札・経営吹ﾊ侵 （喉新尿）" xfId="5970" xr:uid="{8A910C95-153D-4066-A20F-4CBFFD327FDA}"/>
    <cellStyle name="桁蟻唇Ｆ_外係永札・経営吹ﾊ侵 （喉新尿）" xfId="5971" xr:uid="{4A04FBAD-3D73-41B2-BF79-5211612B1495}"/>
    <cellStyle name="標" xfId="5972" xr:uid="{999AECC8-EFE0-4424-9E16-6D6794964175}"/>
    <cellStyle name="標?_Hf009" xfId="5973" xr:uid="{67553758-B291-4522-9B8B-E23106A4EAD5}"/>
    <cellStyle name="標準_(3)売掛金" xfId="14155" xr:uid="{4EA10458-5620-4F99-A384-6DF02268371E}"/>
    <cellStyle name="算出欄" xfId="5974" xr:uid="{143A4B7F-20D7-4D76-9067-455758F08BF7}"/>
    <cellStyle name="算出欄 2" xfId="5975" xr:uid="{D4ED700E-B6D3-4771-BD20-64B1403DC07C}"/>
    <cellStyle name="算出欄 2 2" xfId="25390" xr:uid="{8405024C-69C3-429A-908C-5B1F9233D233}"/>
    <cellStyle name="算出欄 3" xfId="25389" xr:uid="{931DA007-8422-4A61-9D5F-8FB6ECA02E7A}"/>
    <cellStyle name="算出欄（ｴﾗｰ用）" xfId="5976" xr:uid="{AAC2B23D-3B85-45EE-92A4-39BAB8D2A080}"/>
    <cellStyle name="背景" xfId="5977" xr:uid="{67B7ADE1-7B65-462A-987A-E69D9D62EBCD}"/>
    <cellStyle name="脱浦 [0.00]_外係永札・経営吹ﾊ侵 （喉新尿）" xfId="5978" xr:uid="{AEB1FCDE-9102-40C7-95E2-D4D59BE0E543}"/>
    <cellStyle name="脱浦_外係永札・経営吹ﾊ侵 （喉新尿）" xfId="5979" xr:uid="{F4377FE2-246D-4998-9C87-B581D44C5682}"/>
    <cellStyle name="良い" xfId="5980" xr:uid="{B0367AB9-0DB9-464A-8230-688F1FBB2070}"/>
    <cellStyle name="表示済みのハイパーリンク" xfId="5981" xr:uid="{56FEB7BA-C0A1-4D6B-AAC9-E2B31148D89A}"/>
    <cellStyle name="見出し 1" xfId="5982" xr:uid="{0439320D-F601-4421-814C-635AC682971E}"/>
    <cellStyle name="見出し 2" xfId="5983" xr:uid="{CC2D53A7-C65D-451B-8E51-0B8FB0E0141E}"/>
    <cellStyle name="見出し 3" xfId="5984" xr:uid="{779F611D-B877-47BD-BD5A-ECABB174EC2D}"/>
    <cellStyle name="見出し 4" xfId="5985" xr:uid="{3404C0A9-080A-4937-A9B4-45D9016ACD89}"/>
    <cellStyle name="計算" xfId="5986" xr:uid="{07457601-2DC6-43A4-BDF5-DAA0C6AC2C91}"/>
    <cellStyle name="計算 2" xfId="5987" xr:uid="{B9F6D23C-419C-4D1F-8E26-659616755434}"/>
    <cellStyle name="計算 2 2" xfId="18874" xr:uid="{5F38860A-CF64-48BA-B12B-1B4382291BA5}"/>
    <cellStyle name="計算 2 2 2" xfId="25872" xr:uid="{8AEEE211-5586-45DF-879B-4787B099EDC5}"/>
    <cellStyle name="計算 2 2 2 2" xfId="30945" xr:uid="{540DBBB2-B472-43D2-93DE-0F60686ABA64}"/>
    <cellStyle name="計算 2 2 3" xfId="25556" xr:uid="{4B103A21-507C-4906-AADD-DB75C3C28BED}"/>
    <cellStyle name="計算 2 2 3 2" xfId="30634" xr:uid="{235E1ECF-F033-4DB9-A521-3C2440150BC9}"/>
    <cellStyle name="計算 2 2 4" xfId="26286" xr:uid="{1274200B-8C1E-4B0F-AA25-B4656A5CC640}"/>
    <cellStyle name="計算 2 2 4 2" xfId="31096" xr:uid="{FDAD7310-9F63-48F2-898C-FCB5B3100061}"/>
    <cellStyle name="計算 2 2 5" xfId="30427" xr:uid="{34B3C720-326E-4168-97BB-4A11BD67DFE9}"/>
    <cellStyle name="計算 2 3" xfId="25392" xr:uid="{988BC6AD-C193-435D-9C18-EA48F64548C7}"/>
    <cellStyle name="計算 2 3 2" xfId="25650" xr:uid="{24A8E4C8-A231-4743-91E0-2F7F5E9D8FFA}"/>
    <cellStyle name="計算 2 3 2 2" xfId="30727" xr:uid="{3EED744D-8BF7-4FF5-B73B-B673C4F673E6}"/>
    <cellStyle name="計算 2 3 3" xfId="26392" xr:uid="{738C0893-3997-481A-819A-0EBA53FE0075}"/>
    <cellStyle name="計算 2 3 3 2" xfId="31200" xr:uid="{35F44A08-4FD1-4E2E-A77C-4CC9E2B1FE42}"/>
    <cellStyle name="計算 2 3 4" xfId="30545" xr:uid="{03DC81BF-6B25-490A-9926-6930173526FD}"/>
    <cellStyle name="計算 2 4" xfId="25623" xr:uid="{4E8562E5-284F-4998-83E6-36012DFA3E47}"/>
    <cellStyle name="計算 2 4 2" xfId="30701" xr:uid="{2F96523B-C16C-4AA0-B12F-5D0D20874F05}"/>
    <cellStyle name="計算 2 5" xfId="26834" xr:uid="{1D6DA3E9-8814-4FC0-967F-02FC0ACE5DAB}"/>
    <cellStyle name="計算 2 5 2" xfId="31436" xr:uid="{008B8880-FD76-4115-8032-B7799EC5E633}"/>
    <cellStyle name="計算 2 6" xfId="29189" xr:uid="{4CA6A8B4-6499-47BC-B7F9-56E6FB8B0052}"/>
    <cellStyle name="計算 2 6 2" xfId="31740" xr:uid="{094944C7-AD6F-4F47-9B02-BCDAE706CF46}"/>
    <cellStyle name="計算 3" xfId="18873" xr:uid="{17B2DFC7-DBA4-47F7-8CDC-F67BD8AD08D9}"/>
    <cellStyle name="計算 3 2" xfId="25871" xr:uid="{3C043351-AC91-45B7-8FE0-9333941242C6}"/>
    <cellStyle name="計算 3 2 2" xfId="30944" xr:uid="{0626422D-C5FC-4370-9AC7-DB8562D046D0}"/>
    <cellStyle name="計算 3 3" xfId="25555" xr:uid="{4E4E6212-3A0E-43D0-ADE7-3B3583F180CC}"/>
    <cellStyle name="計算 3 3 2" xfId="30633" xr:uid="{39C2DED6-8B61-46AC-BA24-ED4867F30E23}"/>
    <cellStyle name="計算 3 4" xfId="26403" xr:uid="{E37E1EA2-31D2-4FCD-B8E8-998DF51445B7}"/>
    <cellStyle name="計算 3 4 2" xfId="31211" xr:uid="{6765800C-94B0-4B49-8361-FA196D8A405C}"/>
    <cellStyle name="計算 3 5" xfId="30426" xr:uid="{9668863A-E11E-4621-A58A-BBB2001263BE}"/>
    <cellStyle name="計算 4" xfId="25391" xr:uid="{3CCD1D20-CC3D-4456-B8AB-6FF6FC435687}"/>
    <cellStyle name="計算 4 2" xfId="25575" xr:uid="{F433B1B0-54A0-48C4-BC81-677D9223854D}"/>
    <cellStyle name="計算 4 2 2" xfId="30653" xr:uid="{0CF3D79B-95BE-48E9-B090-39DD09F22792}"/>
    <cellStyle name="計算 4 3" xfId="26328" xr:uid="{1F451D7F-AB36-458F-A095-A5695D06DD04}"/>
    <cellStyle name="計算 4 3 2" xfId="31136" xr:uid="{3F9F2EC6-E42E-4C27-AD90-833EDD756353}"/>
    <cellStyle name="計算 4 4" xfId="30544" xr:uid="{E2E811A2-BE08-43F6-9E5F-AACAC5457F54}"/>
    <cellStyle name="計算 5" xfId="25513" xr:uid="{14E3D494-9DAD-4143-8171-EB2CE6C28161}"/>
    <cellStyle name="計算 5 2" xfId="30593" xr:uid="{0277B2E7-B148-4782-9DC6-669EEDF32A3C}"/>
    <cellStyle name="計算 6" xfId="26833" xr:uid="{C45E4438-145F-4D8F-A47E-E813D2252028}"/>
    <cellStyle name="計算 6 2" xfId="31435" xr:uid="{69B4B5B7-2A94-4C38-9A1F-50D86E0E5C58}"/>
    <cellStyle name="計算 7" xfId="29188" xr:uid="{982A0399-E48B-4C8F-B7E4-0B50A1E9C626}"/>
    <cellStyle name="計算 7 2" xfId="31739" xr:uid="{9092730B-85FB-4898-8D27-FBEDF9895E24}"/>
    <cellStyle name="説明文" xfId="5988" xr:uid="{76B44897-26B7-47D4-95CD-E163A40B39AA}"/>
    <cellStyle name="警告文" xfId="5989" xr:uid="{C69181B7-8EBA-4B10-B97F-704C7297EC99}"/>
    <cellStyle name="貨幣 [0]_liz-ss" xfId="14156" xr:uid="{3E0FAD54-DC3A-45F6-9063-7820513663F0}"/>
    <cellStyle name="貨幣[0]_LC (2)" xfId="14157" xr:uid="{5C6F8D59-E5D2-4613-B729-0716DA7767DD}"/>
    <cellStyle name="貨幣_LC (2)" xfId="14158" xr:uid="{0A67DFD8-CABA-402B-90FC-04DEA0D538D5}"/>
    <cellStyle name="通貨 [0.00]_part price" xfId="14159" xr:uid="{CC307E24-924D-4CF5-AD33-B630903C3FA3}"/>
    <cellStyle name="通貨_List-dwg" xfId="5990" xr:uid="{70CAC155-430D-469D-8374-49A017F48635}"/>
    <cellStyle name="集計" xfId="5991" xr:uid="{10CACF0F-8E95-418C-B33E-F052889AB385}"/>
    <cellStyle name="集計 2" xfId="5992" xr:uid="{76B11369-814F-4138-83ED-4A327FDD3E86}"/>
    <cellStyle name="集計 2 2" xfId="18876" xr:uid="{C357C5CC-1573-4DE1-AA96-9EFE78463835}"/>
    <cellStyle name="集計 2 2 2" xfId="25874" xr:uid="{64D21AEF-CD93-48BF-A389-F1DF91BFD0BE}"/>
    <cellStyle name="集計 2 2 2 2" xfId="30947" xr:uid="{CFC11A35-27DA-4D06-9641-3D578A4AA10C}"/>
    <cellStyle name="集計 2 2 3" xfId="25629" xr:uid="{25B5241B-C23B-4521-BD81-9467A70CBF2F}"/>
    <cellStyle name="集計 2 2 3 2" xfId="30707" xr:uid="{8F7DC0A7-EC13-45A7-97AD-1C268F6800BE}"/>
    <cellStyle name="集計 2 2 4" xfId="26295" xr:uid="{D3A74D7A-908F-4115-9DD2-25B75F4DA6DE}"/>
    <cellStyle name="集計 2 2 4 2" xfId="31104" xr:uid="{A1F81E6C-C88A-425E-AEF1-62A4DA4E39BA}"/>
    <cellStyle name="集計 2 2 5" xfId="30429" xr:uid="{44333921-E73B-4311-9CEF-BA45AE1C43CE}"/>
    <cellStyle name="集計 2 3" xfId="25394" xr:uid="{6756E7EA-82C8-42A9-A8B3-22A20C65F7B5}"/>
    <cellStyle name="集計 2 3 2" xfId="25898" xr:uid="{4D14AC81-23E4-450B-BE29-92D6C44D8E36}"/>
    <cellStyle name="集計 2 3 2 2" xfId="30971" xr:uid="{2577C992-2228-4E92-AFD1-24F41FD77767}"/>
    <cellStyle name="集計 2 3 3" xfId="26357" xr:uid="{3C6399CE-9279-482B-A7E2-E737B3DECB8E}"/>
    <cellStyle name="集計 2 3 3 2" xfId="31165" xr:uid="{027D7842-4DE8-4ACD-9306-1AC309A51C9A}"/>
    <cellStyle name="集計 2 3 4" xfId="30547" xr:uid="{C987F113-EC0D-47AC-8CAA-E3543D35B6D8}"/>
    <cellStyle name="集計 2 4" xfId="25514" xr:uid="{FF311DC4-7A84-49E9-81D0-1C10C7EA8D90}"/>
    <cellStyle name="集計 2 4 2" xfId="30594" xr:uid="{345A367B-2F43-4244-83D4-F25612AA3B87}"/>
    <cellStyle name="集計 2 5" xfId="26836" xr:uid="{75B87F97-915C-4EC7-AE53-02CE71C24EB9}"/>
    <cellStyle name="集計 2 5 2" xfId="31438" xr:uid="{C446F56B-0221-4452-B309-AAE0F674D335}"/>
    <cellStyle name="集計 2 6" xfId="29191" xr:uid="{98EA901C-81B1-48EE-B955-035F33410130}"/>
    <cellStyle name="集計 2 6 2" xfId="31742" xr:uid="{7D0D2170-C135-4A09-8DCC-AF0A1853AF5C}"/>
    <cellStyle name="集計 3" xfId="18875" xr:uid="{4BF6B66D-13E2-42EB-AD37-34F8A13B4FE5}"/>
    <cellStyle name="集計 3 2" xfId="25873" xr:uid="{F47BC0A6-2502-4D7E-93E4-A58B5AACB6EA}"/>
    <cellStyle name="集計 3 2 2" xfId="30946" xr:uid="{D363E940-C3BF-4545-98BD-EFE227319F69}"/>
    <cellStyle name="集計 3 3" xfId="25630" xr:uid="{85E3DCF2-C5D9-4C70-90C2-44C7B6FEFD70}"/>
    <cellStyle name="集計 3 3 2" xfId="30708" xr:uid="{45C6C564-486F-49A0-A8D1-9AA32EECE47E}"/>
    <cellStyle name="集計 3 4" xfId="26294" xr:uid="{43606434-C68C-42CA-8AA4-C04653267817}"/>
    <cellStyle name="集計 3 4 2" xfId="31103" xr:uid="{5B9F19E3-E52C-4711-AAF3-BBBCAB91A5DE}"/>
    <cellStyle name="集計 3 5" xfId="30428" xr:uid="{8CA72884-6574-43BD-B0A8-6FEAF8EA38C9}"/>
    <cellStyle name="集計 4" xfId="25393" xr:uid="{0C8113AE-3B17-4FBE-A7DA-DA5EA8C3AFBB}"/>
    <cellStyle name="集計 4 2" xfId="25889" xr:uid="{E56D1ABA-8519-4377-AC6F-E70F82C87AB8}"/>
    <cellStyle name="集計 4 2 2" xfId="30962" xr:uid="{2C967954-2DFF-492D-A771-0CF96251A421}"/>
    <cellStyle name="集計 4 3" xfId="26424" xr:uid="{805E3791-6DFD-4FD9-9826-1B6EFF2F03A1}"/>
    <cellStyle name="集計 4 3 2" xfId="31232" xr:uid="{48A6A62D-E405-43D1-8E66-BAF34130A629}"/>
    <cellStyle name="集計 4 4" xfId="30546" xr:uid="{72E42717-8606-489B-89B0-8AB6CB4C5C9F}"/>
    <cellStyle name="集計 5" xfId="25548" xr:uid="{B41B81C8-B980-45DC-9BA4-B2DC499098DC}"/>
    <cellStyle name="集計 5 2" xfId="30627" xr:uid="{6105CDE1-FB03-4F67-9B87-37D6B610CA60}"/>
    <cellStyle name="集計 6" xfId="26835" xr:uid="{BC90D6B9-F015-4EF7-BE51-06EF8E6671D2}"/>
    <cellStyle name="集計 6 2" xfId="31437" xr:uid="{69F09C03-0CD2-450E-889E-D3C73DAEBED7}"/>
    <cellStyle name="集計 7" xfId="29190" xr:uid="{482D0BD0-802A-4D50-B0C7-085A66F2C415}"/>
    <cellStyle name="集計 7 2" xfId="31741" xr:uid="{1854FF94-C814-4DEA-A782-0815A48102CE}"/>
  </cellStyles>
  <dxfs count="10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5" xr9:uid="{57CBCB4E-3794-461E-8CCF-5B7DFF2730AD}">
      <tableStyleElement type="wholeTable" dxfId="9"/>
      <tableStyleElement type="firstRowStripe" dxfId="8"/>
      <tableStyleElement type="secondRowStripe" dxfId="7"/>
      <tableStyleElement type="firstColumnStripe" dxfId="6"/>
      <tableStyleElement type="secondColumnStripe" dxfId="5"/>
    </tableStyle>
    <tableStyle name="Table Style 1 2" pivot="0" count="5" xr9:uid="{D88FF0F6-2CF0-4D59-8B5F-F84C38D4DEFF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53000-BC90-4BA0-8764-647A0D04F07B}">
  <dimension ref="A1:N86"/>
  <sheetViews>
    <sheetView showGridLines="0" view="pageBreakPreview" zoomScale="110" zoomScaleNormal="110" zoomScaleSheetLayoutView="110" workbookViewId="0"/>
  </sheetViews>
  <sheetFormatPr defaultColWidth="10.6640625" defaultRowHeight="21.9" customHeight="1"/>
  <cols>
    <col min="1" max="1" width="44.6640625" style="5" customWidth="1"/>
    <col min="2" max="2" width="1.6640625" style="5" customWidth="1"/>
    <col min="3" max="3" width="7.6640625" style="19" customWidth="1"/>
    <col min="4" max="4" width="1.6640625" style="19" customWidth="1"/>
    <col min="5" max="5" width="13.6640625" style="5" customWidth="1"/>
    <col min="6" max="6" width="1.6640625" style="5" customWidth="1"/>
    <col min="7" max="7" width="13.6640625" style="5" customWidth="1"/>
    <col min="8" max="8" width="1.6640625" style="5" customWidth="1"/>
    <col min="9" max="9" width="13.6640625" style="5" customWidth="1"/>
    <col min="10" max="10" width="1.6640625" style="5" customWidth="1"/>
    <col min="11" max="11" width="13.6640625" style="5" customWidth="1"/>
    <col min="12" max="12" width="1.6640625" style="5" customWidth="1"/>
    <col min="13" max="13" width="13.6640625" style="136" bestFit="1" customWidth="1"/>
    <col min="14" max="14" width="12.33203125" style="136" bestFit="1" customWidth="1"/>
    <col min="15" max="16384" width="10.6640625" style="5"/>
  </cols>
  <sheetData>
    <row r="1" spans="1:14" ht="21.9" customHeight="1">
      <c r="A1" s="2" t="s">
        <v>35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4" ht="21.9" customHeight="1">
      <c r="A2" s="6" t="s">
        <v>178</v>
      </c>
      <c r="B2" s="6"/>
      <c r="C2" s="3"/>
      <c r="D2" s="3"/>
      <c r="E2" s="4"/>
      <c r="F2" s="4"/>
      <c r="G2" s="4"/>
      <c r="H2" s="4"/>
      <c r="I2" s="4"/>
      <c r="J2" s="4"/>
      <c r="K2" s="4"/>
    </row>
    <row r="3" spans="1:14" ht="21.9" customHeight="1">
      <c r="A3" s="6" t="s">
        <v>216</v>
      </c>
      <c r="B3" s="6"/>
      <c r="C3" s="6"/>
      <c r="D3" s="6"/>
      <c r="E3" s="6"/>
      <c r="F3" s="6"/>
      <c r="G3" s="6"/>
      <c r="H3" s="6"/>
      <c r="I3" s="4"/>
      <c r="J3" s="4"/>
      <c r="K3" s="4"/>
    </row>
    <row r="4" spans="1:14" ht="21.9" customHeight="1">
      <c r="C4" s="5"/>
      <c r="D4" s="5"/>
      <c r="K4" s="7" t="s">
        <v>116</v>
      </c>
      <c r="L4" s="7"/>
    </row>
    <row r="5" spans="1:14" s="8" customFormat="1" ht="21.9" customHeight="1">
      <c r="C5" s="9"/>
      <c r="D5" s="9"/>
      <c r="E5" s="157" t="s">
        <v>0</v>
      </c>
      <c r="F5" s="157"/>
      <c r="G5" s="157"/>
      <c r="H5" s="10"/>
      <c r="I5" s="157" t="s">
        <v>21</v>
      </c>
      <c r="J5" s="157"/>
      <c r="K5" s="157"/>
      <c r="M5" s="137"/>
      <c r="N5" s="138"/>
    </row>
    <row r="6" spans="1:14" s="8" customFormat="1" ht="21.9" customHeight="1">
      <c r="C6" s="12" t="s">
        <v>1</v>
      </c>
      <c r="D6" s="13"/>
      <c r="E6" s="14" t="s">
        <v>217</v>
      </c>
      <c r="F6" s="15"/>
      <c r="G6" s="14" t="s">
        <v>221</v>
      </c>
      <c r="H6" s="16"/>
      <c r="I6" s="14" t="s">
        <v>217</v>
      </c>
      <c r="J6" s="15"/>
      <c r="K6" s="14" t="s">
        <v>221</v>
      </c>
      <c r="M6" s="137"/>
      <c r="N6" s="138"/>
    </row>
    <row r="7" spans="1:14" s="8" customFormat="1" ht="21.9" customHeight="1">
      <c r="C7" s="12"/>
      <c r="D7" s="13"/>
      <c r="E7" s="17" t="s">
        <v>119</v>
      </c>
      <c r="F7" s="11"/>
      <c r="G7" s="17" t="s">
        <v>120</v>
      </c>
      <c r="H7" s="16"/>
      <c r="I7" s="17" t="s">
        <v>119</v>
      </c>
      <c r="J7" s="11"/>
      <c r="K7" s="17" t="s">
        <v>120</v>
      </c>
      <c r="M7" s="137"/>
      <c r="N7" s="138"/>
    </row>
    <row r="8" spans="1:14" s="8" customFormat="1" ht="21.9" customHeight="1">
      <c r="C8" s="12"/>
      <c r="D8" s="13"/>
      <c r="E8" s="17" t="s">
        <v>121</v>
      </c>
      <c r="F8" s="11"/>
      <c r="G8" s="17"/>
      <c r="H8" s="18"/>
      <c r="I8" s="17" t="s">
        <v>121</v>
      </c>
      <c r="J8" s="11"/>
      <c r="K8" s="17"/>
      <c r="M8" s="137"/>
      <c r="N8" s="138"/>
    </row>
    <row r="9" spans="1:14" ht="21.9" customHeight="1">
      <c r="A9" s="8" t="s">
        <v>22</v>
      </c>
      <c r="B9" s="8"/>
    </row>
    <row r="10" spans="1:14" ht="21.9" customHeight="1">
      <c r="A10" s="8" t="s">
        <v>2</v>
      </c>
      <c r="B10" s="8"/>
    </row>
    <row r="11" spans="1:14" ht="21.9" customHeight="1">
      <c r="A11" s="20" t="s">
        <v>23</v>
      </c>
      <c r="B11" s="20"/>
      <c r="C11" s="72"/>
      <c r="D11" s="21"/>
      <c r="E11" s="22">
        <v>266500</v>
      </c>
      <c r="F11" s="22"/>
      <c r="G11" s="22">
        <v>258469</v>
      </c>
      <c r="H11" s="22"/>
      <c r="I11" s="22">
        <v>195629</v>
      </c>
      <c r="J11" s="22"/>
      <c r="K11" s="22">
        <v>202636</v>
      </c>
      <c r="M11" s="135"/>
    </row>
    <row r="12" spans="1:14" ht="21.9" customHeight="1">
      <c r="A12" s="5" t="s">
        <v>188</v>
      </c>
      <c r="C12" s="72">
        <v>4</v>
      </c>
      <c r="D12" s="21"/>
      <c r="E12" s="22">
        <v>316948</v>
      </c>
      <c r="F12" s="22"/>
      <c r="G12" s="22">
        <v>281907</v>
      </c>
      <c r="H12" s="22"/>
      <c r="I12" s="22">
        <v>310201</v>
      </c>
      <c r="J12" s="22"/>
      <c r="K12" s="22">
        <v>276024</v>
      </c>
      <c r="M12" s="135"/>
    </row>
    <row r="13" spans="1:14" ht="21.9" customHeight="1">
      <c r="A13" s="20" t="s">
        <v>142</v>
      </c>
      <c r="B13" s="20"/>
      <c r="C13" s="72">
        <v>5</v>
      </c>
      <c r="D13" s="21"/>
      <c r="E13" s="22">
        <v>89547</v>
      </c>
      <c r="F13" s="22"/>
      <c r="G13" s="22">
        <v>83644</v>
      </c>
      <c r="H13" s="22"/>
      <c r="I13" s="22">
        <v>0</v>
      </c>
      <c r="J13" s="22"/>
      <c r="K13" s="22">
        <v>0</v>
      </c>
    </row>
    <row r="14" spans="1:14" ht="21.9" customHeight="1">
      <c r="A14" s="20" t="s">
        <v>24</v>
      </c>
      <c r="B14" s="20"/>
      <c r="C14" s="72"/>
      <c r="D14" s="21"/>
      <c r="E14" s="77">
        <v>98733</v>
      </c>
      <c r="F14" s="22"/>
      <c r="G14" s="77">
        <v>106480</v>
      </c>
      <c r="H14" s="22"/>
      <c r="I14" s="77">
        <v>97542</v>
      </c>
      <c r="J14" s="22"/>
      <c r="K14" s="77">
        <v>105475</v>
      </c>
    </row>
    <row r="15" spans="1:14" ht="21.9" customHeight="1">
      <c r="A15" s="8" t="s">
        <v>3</v>
      </c>
      <c r="B15" s="8"/>
      <c r="C15" s="72"/>
      <c r="D15" s="21"/>
      <c r="E15" s="77">
        <f>SUM(E11:E14)</f>
        <v>771728</v>
      </c>
      <c r="F15" s="78"/>
      <c r="G15" s="77">
        <f>SUM(G11:G14)</f>
        <v>730500</v>
      </c>
      <c r="H15" s="78"/>
      <c r="I15" s="77">
        <f>SUM(I11:I14)</f>
        <v>603372</v>
      </c>
      <c r="J15" s="78"/>
      <c r="K15" s="77">
        <f>SUM(K11:K14)</f>
        <v>584135</v>
      </c>
    </row>
    <row r="16" spans="1:14" ht="21.9" customHeight="1">
      <c r="A16" s="8" t="s">
        <v>14</v>
      </c>
      <c r="B16" s="8"/>
      <c r="C16" s="72"/>
      <c r="D16" s="21"/>
      <c r="E16" s="22"/>
      <c r="F16" s="78"/>
      <c r="G16" s="22"/>
      <c r="H16" s="78"/>
      <c r="I16" s="22"/>
      <c r="J16" s="78"/>
      <c r="K16" s="22"/>
    </row>
    <row r="17" spans="1:11" ht="21.9" customHeight="1">
      <c r="A17" s="20" t="s">
        <v>56</v>
      </c>
      <c r="B17" s="20"/>
      <c r="C17" s="72">
        <v>6</v>
      </c>
      <c r="D17" s="21"/>
      <c r="E17" s="22">
        <v>64000</v>
      </c>
      <c r="F17" s="78"/>
      <c r="G17" s="22">
        <v>64000</v>
      </c>
      <c r="H17" s="78"/>
      <c r="I17" s="22">
        <v>64000</v>
      </c>
      <c r="J17" s="78"/>
      <c r="K17" s="22">
        <v>64000</v>
      </c>
    </row>
    <row r="18" spans="1:11" ht="21.9" customHeight="1">
      <c r="A18" s="20" t="s">
        <v>143</v>
      </c>
      <c r="B18" s="20"/>
      <c r="C18" s="72">
        <v>7</v>
      </c>
      <c r="D18" s="21"/>
      <c r="E18" s="22">
        <v>597008</v>
      </c>
      <c r="F18" s="22"/>
      <c r="G18" s="22">
        <v>597479</v>
      </c>
      <c r="H18" s="22"/>
      <c r="I18" s="22">
        <v>597008</v>
      </c>
      <c r="J18" s="22"/>
      <c r="K18" s="22">
        <v>597479</v>
      </c>
    </row>
    <row r="19" spans="1:11" ht="21.9" customHeight="1">
      <c r="A19" s="20" t="s">
        <v>36</v>
      </c>
      <c r="B19" s="20"/>
      <c r="C19" s="125">
        <v>8</v>
      </c>
      <c r="D19" s="21"/>
      <c r="E19" s="22">
        <v>0</v>
      </c>
      <c r="F19" s="78"/>
      <c r="G19" s="22">
        <v>0</v>
      </c>
      <c r="H19" s="78"/>
      <c r="I19" s="22">
        <v>35000</v>
      </c>
      <c r="J19" s="78"/>
      <c r="K19" s="22">
        <v>35000</v>
      </c>
    </row>
    <row r="20" spans="1:11" ht="21.9" customHeight="1">
      <c r="A20" s="20" t="s">
        <v>129</v>
      </c>
      <c r="B20" s="20"/>
      <c r="C20" s="72">
        <v>9</v>
      </c>
      <c r="D20" s="23"/>
      <c r="E20" s="22">
        <v>1660</v>
      </c>
      <c r="F20" s="22"/>
      <c r="G20" s="5">
        <v>1625</v>
      </c>
      <c r="H20" s="78"/>
      <c r="I20" s="22">
        <v>1660</v>
      </c>
      <c r="J20" s="78"/>
      <c r="K20" s="5">
        <v>1625</v>
      </c>
    </row>
    <row r="21" spans="1:11" ht="21.9" customHeight="1">
      <c r="A21" s="20" t="s">
        <v>37</v>
      </c>
      <c r="B21" s="20"/>
      <c r="C21" s="72">
        <v>10</v>
      </c>
      <c r="D21" s="21"/>
      <c r="E21" s="22">
        <v>48131</v>
      </c>
      <c r="F21" s="78"/>
      <c r="G21" s="22">
        <v>30632</v>
      </c>
      <c r="H21" s="22"/>
      <c r="I21" s="22">
        <v>47400</v>
      </c>
      <c r="J21" s="22"/>
      <c r="K21" s="22">
        <v>30000</v>
      </c>
    </row>
    <row r="22" spans="1:11" ht="21.9" customHeight="1">
      <c r="A22" s="20" t="s">
        <v>83</v>
      </c>
      <c r="B22" s="20"/>
      <c r="C22" s="72">
        <v>11</v>
      </c>
      <c r="D22" s="126"/>
      <c r="E22" s="22">
        <v>84664</v>
      </c>
      <c r="F22" s="22"/>
      <c r="G22" s="22">
        <v>69178</v>
      </c>
      <c r="H22" s="22"/>
      <c r="I22" s="22">
        <v>83228</v>
      </c>
      <c r="J22" s="22"/>
      <c r="K22" s="22">
        <v>67684</v>
      </c>
    </row>
    <row r="23" spans="1:11" ht="21.9" customHeight="1">
      <c r="A23" s="20" t="s">
        <v>131</v>
      </c>
      <c r="B23" s="20"/>
      <c r="C23" s="72">
        <v>15.1</v>
      </c>
      <c r="D23" s="126"/>
      <c r="E23" s="22">
        <v>7351</v>
      </c>
      <c r="F23" s="22"/>
      <c r="G23" s="22">
        <v>8354</v>
      </c>
      <c r="H23" s="22"/>
      <c r="I23" s="22">
        <v>5646</v>
      </c>
      <c r="J23" s="22"/>
      <c r="K23" s="22">
        <v>6416</v>
      </c>
    </row>
    <row r="24" spans="1:11" ht="21.9" customHeight="1">
      <c r="A24" s="20" t="s">
        <v>84</v>
      </c>
      <c r="B24" s="20"/>
      <c r="C24" s="19">
        <v>12</v>
      </c>
      <c r="D24" s="21"/>
      <c r="E24" s="22">
        <v>44368</v>
      </c>
      <c r="F24" s="78"/>
      <c r="G24" s="22">
        <v>43376</v>
      </c>
      <c r="H24" s="78"/>
      <c r="I24" s="22">
        <v>42444</v>
      </c>
      <c r="J24" s="78"/>
      <c r="K24" s="22">
        <v>41102</v>
      </c>
    </row>
    <row r="25" spans="1:11" ht="21.9" customHeight="1">
      <c r="A25" s="20" t="s">
        <v>113</v>
      </c>
      <c r="B25" s="20"/>
      <c r="C25" s="72"/>
      <c r="D25" s="21"/>
      <c r="E25" s="22">
        <v>666</v>
      </c>
      <c r="F25" s="78"/>
      <c r="G25" s="22">
        <v>688</v>
      </c>
      <c r="H25" s="78"/>
      <c r="I25" s="22">
        <v>0</v>
      </c>
      <c r="J25" s="78"/>
      <c r="K25" s="22">
        <v>0</v>
      </c>
    </row>
    <row r="26" spans="1:11" ht="21.9" customHeight="1">
      <c r="A26" s="20" t="s">
        <v>25</v>
      </c>
      <c r="B26" s="20"/>
      <c r="C26" s="72"/>
      <c r="D26" s="21"/>
      <c r="E26" s="22">
        <v>4219</v>
      </c>
      <c r="F26" s="22"/>
      <c r="G26" s="22">
        <v>4214</v>
      </c>
      <c r="H26" s="22"/>
      <c r="I26" s="22">
        <v>3596</v>
      </c>
      <c r="J26" s="22"/>
      <c r="K26" s="22">
        <v>3592</v>
      </c>
    </row>
    <row r="27" spans="1:11" ht="21.9" customHeight="1">
      <c r="A27" s="8" t="s">
        <v>15</v>
      </c>
      <c r="B27" s="8"/>
      <c r="C27" s="21"/>
      <c r="D27" s="21"/>
      <c r="E27" s="79">
        <f>SUM(E17:E26)</f>
        <v>852067</v>
      </c>
      <c r="F27" s="78"/>
      <c r="G27" s="79">
        <f>SUM(G17:G26)</f>
        <v>819546</v>
      </c>
      <c r="H27" s="78"/>
      <c r="I27" s="79">
        <f>SUM(I17:I26)</f>
        <v>879982</v>
      </c>
      <c r="J27" s="22"/>
      <c r="K27" s="79">
        <f>SUM(K17:K26)</f>
        <v>846898</v>
      </c>
    </row>
    <row r="28" spans="1:11" ht="21.9" customHeight="1" thickBot="1">
      <c r="A28" s="24" t="s">
        <v>4</v>
      </c>
      <c r="B28" s="24"/>
      <c r="E28" s="80">
        <f>+E27+E15</f>
        <v>1623795</v>
      </c>
      <c r="F28" s="22"/>
      <c r="G28" s="80">
        <f>+G27+G15</f>
        <v>1550046</v>
      </c>
      <c r="H28" s="22"/>
      <c r="I28" s="80">
        <f>+I27+I15</f>
        <v>1483354</v>
      </c>
      <c r="J28" s="22"/>
      <c r="K28" s="80">
        <f>+K27+K15</f>
        <v>1431033</v>
      </c>
    </row>
    <row r="29" spans="1:11" ht="21.9" customHeight="1" thickTop="1"/>
    <row r="30" spans="1:11" ht="21.9" customHeight="1">
      <c r="A30" s="5" t="s">
        <v>5</v>
      </c>
    </row>
    <row r="34" spans="1:14" ht="21" customHeight="1">
      <c r="A34" s="2" t="s">
        <v>35</v>
      </c>
      <c r="B34" s="2"/>
      <c r="C34" s="3"/>
      <c r="D34" s="3"/>
      <c r="E34" s="4"/>
      <c r="F34" s="4"/>
      <c r="G34" s="4"/>
      <c r="H34" s="4"/>
      <c r="I34" s="4"/>
      <c r="K34" s="4"/>
    </row>
    <row r="35" spans="1:14" ht="21" customHeight="1">
      <c r="A35" s="24" t="s">
        <v>179</v>
      </c>
      <c r="B35" s="24"/>
      <c r="C35" s="3"/>
      <c r="D35" s="3"/>
      <c r="E35" s="4"/>
      <c r="F35" s="4"/>
      <c r="G35" s="4"/>
      <c r="H35" s="4"/>
      <c r="I35" s="4"/>
      <c r="K35" s="4"/>
    </row>
    <row r="36" spans="1:14" ht="21" customHeight="1">
      <c r="A36" s="6" t="s">
        <v>216</v>
      </c>
      <c r="B36" s="6"/>
      <c r="C36" s="6"/>
      <c r="D36" s="6"/>
      <c r="E36" s="6"/>
      <c r="F36" s="6"/>
      <c r="G36" s="6"/>
      <c r="H36" s="6"/>
      <c r="I36" s="4"/>
      <c r="J36" s="4"/>
      <c r="K36" s="4"/>
    </row>
    <row r="37" spans="1:14" ht="21" customHeight="1">
      <c r="C37" s="5"/>
      <c r="D37" s="5"/>
      <c r="K37" s="7" t="s">
        <v>116</v>
      </c>
      <c r="L37" s="7"/>
    </row>
    <row r="38" spans="1:14" s="8" customFormat="1" ht="21" customHeight="1">
      <c r="C38" s="9"/>
      <c r="D38" s="9"/>
      <c r="E38" s="157" t="s">
        <v>0</v>
      </c>
      <c r="F38" s="157"/>
      <c r="G38" s="157"/>
      <c r="H38" s="10"/>
      <c r="I38" s="157" t="s">
        <v>21</v>
      </c>
      <c r="J38" s="157"/>
      <c r="K38" s="157"/>
      <c r="M38" s="137"/>
      <c r="N38" s="138"/>
    </row>
    <row r="39" spans="1:14" s="8" customFormat="1" ht="21" customHeight="1">
      <c r="C39" s="12" t="s">
        <v>1</v>
      </c>
      <c r="D39" s="13"/>
      <c r="E39" s="14" t="s">
        <v>217</v>
      </c>
      <c r="F39" s="15"/>
      <c r="G39" s="14" t="s">
        <v>221</v>
      </c>
      <c r="H39" s="16"/>
      <c r="I39" s="14" t="s">
        <v>217</v>
      </c>
      <c r="J39" s="15"/>
      <c r="K39" s="14" t="s">
        <v>221</v>
      </c>
      <c r="M39" s="137"/>
      <c r="N39" s="138"/>
    </row>
    <row r="40" spans="1:14" s="8" customFormat="1" ht="21" customHeight="1">
      <c r="C40" s="12"/>
      <c r="D40" s="13"/>
      <c r="E40" s="17" t="s">
        <v>119</v>
      </c>
      <c r="F40" s="11"/>
      <c r="G40" s="17" t="s">
        <v>120</v>
      </c>
      <c r="H40" s="16"/>
      <c r="I40" s="17" t="s">
        <v>119</v>
      </c>
      <c r="J40" s="11"/>
      <c r="K40" s="17" t="s">
        <v>120</v>
      </c>
      <c r="M40" s="137"/>
      <c r="N40" s="138"/>
    </row>
    <row r="41" spans="1:14" s="8" customFormat="1" ht="21" customHeight="1">
      <c r="C41" s="12"/>
      <c r="D41" s="13"/>
      <c r="E41" s="17" t="s">
        <v>121</v>
      </c>
      <c r="F41" s="11"/>
      <c r="G41" s="17"/>
      <c r="H41" s="18"/>
      <c r="I41" s="17" t="s">
        <v>121</v>
      </c>
      <c r="J41" s="11"/>
      <c r="K41" s="17"/>
      <c r="M41" s="137"/>
      <c r="N41" s="138"/>
    </row>
    <row r="42" spans="1:14" ht="21" customHeight="1">
      <c r="A42" s="8" t="s">
        <v>33</v>
      </c>
      <c r="B42" s="8"/>
      <c r="M42" s="137"/>
    </row>
    <row r="43" spans="1:14" ht="21" customHeight="1">
      <c r="A43" s="8" t="s">
        <v>6</v>
      </c>
      <c r="B43" s="8"/>
    </row>
    <row r="44" spans="1:14" ht="21" customHeight="1">
      <c r="A44" s="5" t="s">
        <v>222</v>
      </c>
      <c r="B44" s="8"/>
      <c r="C44" s="19">
        <v>13</v>
      </c>
      <c r="E44" s="22">
        <v>50000</v>
      </c>
      <c r="G44" s="25">
        <v>50000</v>
      </c>
      <c r="H44" s="25"/>
      <c r="I44" s="22">
        <v>50000</v>
      </c>
      <c r="J44" s="25"/>
      <c r="K44" s="25">
        <v>50000</v>
      </c>
    </row>
    <row r="45" spans="1:14" ht="21" customHeight="1">
      <c r="A45" s="5" t="s">
        <v>189</v>
      </c>
      <c r="B45" s="8"/>
      <c r="C45" s="19">
        <v>14</v>
      </c>
      <c r="E45" s="22">
        <v>135906</v>
      </c>
      <c r="G45" s="25">
        <v>156686</v>
      </c>
      <c r="H45" s="25"/>
      <c r="I45" s="22">
        <v>107484</v>
      </c>
      <c r="J45" s="25"/>
      <c r="K45" s="25">
        <v>136016</v>
      </c>
    </row>
    <row r="46" spans="1:14" ht="21" customHeight="1">
      <c r="A46" s="5" t="s">
        <v>172</v>
      </c>
      <c r="B46" s="8"/>
      <c r="E46" s="22">
        <v>117456</v>
      </c>
      <c r="G46" s="25">
        <v>105920</v>
      </c>
      <c r="H46" s="25"/>
      <c r="I46" s="22">
        <v>108829</v>
      </c>
      <c r="J46" s="25"/>
      <c r="K46" s="25">
        <v>97153</v>
      </c>
    </row>
    <row r="47" spans="1:14" ht="21" customHeight="1">
      <c r="A47" s="5" t="s">
        <v>173</v>
      </c>
      <c r="C47" s="5"/>
      <c r="E47" s="22"/>
      <c r="F47" s="25"/>
      <c r="G47" s="25"/>
      <c r="H47" s="25"/>
      <c r="I47" s="22"/>
      <c r="J47" s="25"/>
      <c r="K47" s="25"/>
    </row>
    <row r="48" spans="1:14" ht="21" customHeight="1">
      <c r="A48" s="5" t="s">
        <v>170</v>
      </c>
      <c r="C48" s="127">
        <v>15.2</v>
      </c>
      <c r="E48" s="22">
        <v>4850</v>
      </c>
      <c r="F48" s="25"/>
      <c r="G48" s="25">
        <v>4767</v>
      </c>
      <c r="H48" s="25"/>
      <c r="I48" s="22">
        <v>3729</v>
      </c>
      <c r="J48" s="25"/>
      <c r="K48" s="25">
        <v>3665</v>
      </c>
    </row>
    <row r="49" spans="1:12" ht="21" customHeight="1">
      <c r="A49" s="20" t="s">
        <v>190</v>
      </c>
      <c r="B49" s="20"/>
      <c r="C49" s="72"/>
      <c r="D49" s="128"/>
      <c r="E49" s="22">
        <v>19774</v>
      </c>
      <c r="F49" s="81"/>
      <c r="G49" s="25">
        <v>9688</v>
      </c>
      <c r="H49" s="81"/>
      <c r="I49" s="22">
        <v>13797</v>
      </c>
      <c r="J49" s="81"/>
      <c r="K49" s="25">
        <v>6569</v>
      </c>
    </row>
    <row r="50" spans="1:12" ht="21" customHeight="1">
      <c r="A50" s="20" t="s">
        <v>155</v>
      </c>
      <c r="B50" s="20"/>
      <c r="C50" s="72"/>
      <c r="D50" s="128"/>
      <c r="E50" s="22">
        <v>144512</v>
      </c>
      <c r="F50" s="82"/>
      <c r="G50" s="25">
        <v>927</v>
      </c>
      <c r="H50" s="82"/>
      <c r="I50" s="22">
        <v>144512</v>
      </c>
      <c r="J50" s="82"/>
      <c r="K50" s="25">
        <v>927</v>
      </c>
    </row>
    <row r="51" spans="1:12" ht="21" customHeight="1">
      <c r="A51" s="20" t="s">
        <v>26</v>
      </c>
      <c r="B51" s="20"/>
      <c r="C51" s="72"/>
      <c r="D51" s="128"/>
      <c r="E51" s="22">
        <v>2339</v>
      </c>
      <c r="F51" s="81"/>
      <c r="G51" s="22">
        <v>3114</v>
      </c>
      <c r="H51" s="81"/>
      <c r="I51" s="22">
        <v>2136</v>
      </c>
      <c r="J51" s="81"/>
      <c r="K51" s="22">
        <v>3022</v>
      </c>
    </row>
    <row r="52" spans="1:12" ht="21" customHeight="1">
      <c r="A52" s="8" t="s">
        <v>7</v>
      </c>
      <c r="B52" s="8"/>
      <c r="C52" s="72"/>
      <c r="D52" s="128"/>
      <c r="E52" s="79">
        <f>SUM(E44:E51)</f>
        <v>474837</v>
      </c>
      <c r="F52" s="22"/>
      <c r="G52" s="79">
        <f>SUM(G44:G51)</f>
        <v>331102</v>
      </c>
      <c r="H52" s="22"/>
      <c r="I52" s="79">
        <f>SUM(I44:I51)</f>
        <v>430487</v>
      </c>
      <c r="J52" s="26"/>
      <c r="K52" s="79">
        <f>SUM(K44:K51)</f>
        <v>297352</v>
      </c>
    </row>
    <row r="53" spans="1:12" ht="21" customHeight="1">
      <c r="A53" s="8" t="s">
        <v>76</v>
      </c>
      <c r="B53" s="8"/>
      <c r="C53" s="8"/>
      <c r="D53" s="8"/>
      <c r="E53" s="129"/>
      <c r="F53" s="129"/>
      <c r="G53" s="129"/>
      <c r="H53" s="129"/>
      <c r="I53" s="129"/>
      <c r="J53" s="129"/>
      <c r="K53" s="129"/>
    </row>
    <row r="54" spans="1:12" ht="21" customHeight="1">
      <c r="A54" s="5" t="s">
        <v>169</v>
      </c>
      <c r="B54" s="8"/>
      <c r="C54" s="8"/>
      <c r="D54" s="8"/>
      <c r="E54" s="129"/>
      <c r="F54" s="129"/>
      <c r="G54" s="129"/>
      <c r="H54" s="129"/>
      <c r="I54" s="129"/>
      <c r="J54" s="129"/>
      <c r="K54" s="129"/>
    </row>
    <row r="55" spans="1:12" ht="21" customHeight="1">
      <c r="A55" s="5" t="s">
        <v>170</v>
      </c>
      <c r="C55" s="127">
        <v>15.2</v>
      </c>
      <c r="D55" s="8"/>
      <c r="E55" s="22">
        <v>4026</v>
      </c>
      <c r="F55" s="129"/>
      <c r="G55" s="25">
        <v>5271</v>
      </c>
      <c r="H55" s="129"/>
      <c r="I55" s="22">
        <v>3096</v>
      </c>
      <c r="J55" s="129"/>
      <c r="K55" s="25">
        <v>4053</v>
      </c>
    </row>
    <row r="56" spans="1:12" ht="21" customHeight="1">
      <c r="A56" s="5" t="s">
        <v>234</v>
      </c>
      <c r="D56" s="5"/>
      <c r="E56" s="22">
        <v>27177</v>
      </c>
      <c r="F56" s="25"/>
      <c r="G56" s="25">
        <v>27005</v>
      </c>
      <c r="H56" s="25"/>
      <c r="I56" s="22">
        <v>25513</v>
      </c>
      <c r="J56" s="25"/>
      <c r="K56" s="25">
        <v>25404</v>
      </c>
    </row>
    <row r="57" spans="1:12" ht="21" customHeight="1">
      <c r="A57" s="5" t="s">
        <v>151</v>
      </c>
      <c r="D57" s="5"/>
      <c r="E57" s="22">
        <v>4469</v>
      </c>
      <c r="F57" s="25"/>
      <c r="G57" s="25">
        <v>4403</v>
      </c>
      <c r="H57" s="25"/>
      <c r="I57" s="22">
        <v>3397</v>
      </c>
      <c r="J57" s="25"/>
      <c r="K57" s="25">
        <v>3346</v>
      </c>
    </row>
    <row r="58" spans="1:12" ht="21" customHeight="1">
      <c r="A58" s="5" t="s">
        <v>152</v>
      </c>
      <c r="D58" s="5"/>
      <c r="E58" s="27">
        <v>85400</v>
      </c>
      <c r="F58" s="22"/>
      <c r="G58" s="27">
        <v>85510</v>
      </c>
      <c r="H58" s="25"/>
      <c r="I58" s="27">
        <v>82632</v>
      </c>
      <c r="J58" s="25"/>
      <c r="K58" s="27">
        <v>82735</v>
      </c>
    </row>
    <row r="59" spans="1:12" ht="21" customHeight="1">
      <c r="A59" s="8" t="s">
        <v>77</v>
      </c>
      <c r="B59" s="8"/>
      <c r="C59" s="8"/>
      <c r="D59" s="8"/>
      <c r="E59" s="77">
        <f>SUM(E55:E58)</f>
        <v>121072</v>
      </c>
      <c r="F59" s="22"/>
      <c r="G59" s="77">
        <f>SUM(G55:G58)</f>
        <v>122189</v>
      </c>
      <c r="H59" s="25"/>
      <c r="I59" s="77">
        <f>SUM(I55:I58)</f>
        <v>114638</v>
      </c>
      <c r="J59" s="25"/>
      <c r="K59" s="77">
        <f>SUM(K55:K58)</f>
        <v>115538</v>
      </c>
    </row>
    <row r="60" spans="1:12" ht="21" customHeight="1">
      <c r="A60" s="2" t="s">
        <v>40</v>
      </c>
      <c r="B60" s="2"/>
      <c r="C60" s="5"/>
      <c r="D60" s="5"/>
      <c r="E60" s="28">
        <f>E52+E59</f>
        <v>595909</v>
      </c>
      <c r="F60" s="29"/>
      <c r="G60" s="28">
        <f>G52+G59</f>
        <v>453291</v>
      </c>
      <c r="H60" s="25"/>
      <c r="I60" s="28">
        <f>I52+I59</f>
        <v>545125</v>
      </c>
      <c r="J60" s="29"/>
      <c r="K60" s="28">
        <f>K52+K59</f>
        <v>412890</v>
      </c>
      <c r="L60" s="29"/>
    </row>
    <row r="61" spans="1:12" ht="21" customHeight="1">
      <c r="A61" s="8" t="s">
        <v>8</v>
      </c>
      <c r="B61" s="8"/>
      <c r="C61" s="72"/>
      <c r="D61" s="130"/>
      <c r="E61" s="25"/>
      <c r="F61" s="29"/>
      <c r="G61" s="25"/>
      <c r="H61" s="29"/>
      <c r="I61" s="25"/>
      <c r="J61" s="29"/>
      <c r="K61" s="25"/>
    </row>
    <row r="62" spans="1:12" ht="21" customHeight="1">
      <c r="A62" s="20" t="s">
        <v>57</v>
      </c>
      <c r="B62" s="20"/>
      <c r="C62" s="72"/>
      <c r="D62" s="25"/>
      <c r="E62" s="25"/>
      <c r="F62" s="25"/>
      <c r="G62" s="25"/>
      <c r="H62" s="25"/>
      <c r="I62" s="25"/>
      <c r="J62" s="25"/>
      <c r="K62" s="25"/>
    </row>
    <row r="63" spans="1:12" ht="21" customHeight="1">
      <c r="A63" s="20" t="s">
        <v>58</v>
      </c>
      <c r="B63" s="20"/>
      <c r="C63" s="72"/>
      <c r="D63" s="25"/>
      <c r="E63" s="25"/>
      <c r="F63" s="25"/>
      <c r="G63" s="25"/>
      <c r="H63" s="25"/>
      <c r="I63" s="25"/>
      <c r="J63" s="25"/>
      <c r="K63" s="25"/>
    </row>
    <row r="64" spans="1:12" ht="21" customHeight="1" thickBot="1">
      <c r="A64" s="20" t="s">
        <v>128</v>
      </c>
      <c r="B64" s="20"/>
      <c r="C64" s="72"/>
      <c r="D64" s="25"/>
      <c r="E64" s="131">
        <v>82051</v>
      </c>
      <c r="F64" s="25"/>
      <c r="G64" s="131">
        <v>82051</v>
      </c>
      <c r="H64" s="25"/>
      <c r="I64" s="131">
        <v>82051</v>
      </c>
      <c r="J64" s="25"/>
      <c r="K64" s="131">
        <v>82051</v>
      </c>
    </row>
    <row r="65" spans="1:11" ht="21" customHeight="1" thickTop="1">
      <c r="A65" s="20" t="s">
        <v>85</v>
      </c>
      <c r="B65" s="20"/>
      <c r="C65" s="72"/>
      <c r="D65" s="5"/>
      <c r="E65" s="25"/>
      <c r="F65" s="25"/>
      <c r="G65" s="25"/>
      <c r="H65" s="25"/>
      <c r="I65" s="25"/>
      <c r="J65" s="25"/>
      <c r="K65" s="25"/>
    </row>
    <row r="66" spans="1:11" ht="21" customHeight="1">
      <c r="A66" s="20" t="s">
        <v>128</v>
      </c>
      <c r="B66" s="20"/>
      <c r="C66" s="72"/>
      <c r="D66" s="5"/>
      <c r="E66" s="83">
        <f>'CE (Conso)'!D26</f>
        <v>82051</v>
      </c>
      <c r="F66" s="25"/>
      <c r="G66" s="83">
        <f>'CE (Conso)'!D21</f>
        <v>82051</v>
      </c>
      <c r="H66" s="81"/>
      <c r="I66" s="83">
        <f>'CE (the company)'!D26</f>
        <v>82051</v>
      </c>
      <c r="J66" s="81"/>
      <c r="K66" s="83">
        <f>'CE (the company)'!D21</f>
        <v>82051</v>
      </c>
    </row>
    <row r="67" spans="1:11" ht="21" customHeight="1">
      <c r="A67" s="20" t="s">
        <v>78</v>
      </c>
      <c r="B67" s="20"/>
      <c r="C67" s="72"/>
      <c r="D67" s="128"/>
      <c r="E67" s="83">
        <f>'CE (Conso)'!F26</f>
        <v>139271</v>
      </c>
      <c r="F67" s="26"/>
      <c r="G67" s="83">
        <f>'CE (Conso)'!F21</f>
        <v>139271</v>
      </c>
      <c r="H67" s="81"/>
      <c r="I67" s="83">
        <f>'CE (the company)'!F26</f>
        <v>139271</v>
      </c>
      <c r="J67" s="81"/>
      <c r="K67" s="83">
        <f>'CE (the company)'!F21</f>
        <v>139271</v>
      </c>
    </row>
    <row r="68" spans="1:11" ht="21" customHeight="1">
      <c r="A68" s="20" t="s">
        <v>20</v>
      </c>
      <c r="B68" s="20"/>
      <c r="C68" s="72"/>
      <c r="D68" s="5"/>
      <c r="E68" s="25"/>
      <c r="F68" s="25"/>
      <c r="G68" s="25"/>
    </row>
    <row r="69" spans="1:11" ht="21" customHeight="1">
      <c r="A69" s="20" t="s">
        <v>27</v>
      </c>
      <c r="B69" s="20"/>
      <c r="C69" s="72"/>
      <c r="D69" s="128"/>
      <c r="E69" s="25">
        <f>'CE (Conso)'!H26</f>
        <v>8260</v>
      </c>
      <c r="F69" s="26"/>
      <c r="G69" s="25">
        <f>'CE (Conso)'!H21</f>
        <v>8260</v>
      </c>
      <c r="H69" s="81"/>
      <c r="I69" s="25">
        <f>'CE (the company)'!H26</f>
        <v>8260</v>
      </c>
      <c r="J69" s="81"/>
      <c r="K69" s="25">
        <f>'CE (the company)'!H21</f>
        <v>8260</v>
      </c>
    </row>
    <row r="70" spans="1:11" ht="21" customHeight="1">
      <c r="A70" s="20" t="s">
        <v>28</v>
      </c>
      <c r="B70" s="20"/>
      <c r="C70" s="72"/>
      <c r="D70" s="128"/>
      <c r="E70" s="22">
        <f>'CE (Conso)'!J26</f>
        <v>415503</v>
      </c>
      <c r="F70" s="26"/>
      <c r="G70" s="22">
        <f>'CE (Conso)'!J21</f>
        <v>484021</v>
      </c>
      <c r="H70" s="26"/>
      <c r="I70" s="22">
        <f>'CE (the company)'!J26</f>
        <v>326371</v>
      </c>
      <c r="J70" s="26"/>
      <c r="K70" s="22">
        <f>'CE (the company)'!J21</f>
        <v>405873</v>
      </c>
    </row>
    <row r="71" spans="1:11" ht="21" customHeight="1">
      <c r="A71" s="20" t="s">
        <v>130</v>
      </c>
      <c r="B71" s="20"/>
      <c r="C71" s="72"/>
      <c r="D71" s="128"/>
      <c r="E71" s="77">
        <f>'CE (Conso)'!P26</f>
        <v>382801</v>
      </c>
      <c r="F71" s="26"/>
      <c r="G71" s="77">
        <f>'CE (Conso)'!P21</f>
        <v>383152</v>
      </c>
      <c r="H71" s="26"/>
      <c r="I71" s="77">
        <f>'CE (the company)'!L26</f>
        <v>382276</v>
      </c>
      <c r="J71" s="26"/>
      <c r="K71" s="77">
        <f>'CE (the company)'!L21</f>
        <v>382688</v>
      </c>
    </row>
    <row r="72" spans="1:11" ht="21" customHeight="1">
      <c r="A72" s="8" t="s">
        <v>9</v>
      </c>
      <c r="B72" s="8"/>
      <c r="C72" s="23"/>
      <c r="E72" s="79">
        <f>SUM(E66:E71)</f>
        <v>1027886</v>
      </c>
      <c r="F72" s="22"/>
      <c r="G72" s="79">
        <f>SUM(G66:G71)</f>
        <v>1096755</v>
      </c>
      <c r="H72" s="26"/>
      <c r="I72" s="79">
        <f>SUM(I66:I71)</f>
        <v>938229</v>
      </c>
      <c r="J72" s="26"/>
      <c r="K72" s="79">
        <f>SUM(K66:K71)</f>
        <v>1018143</v>
      </c>
    </row>
    <row r="73" spans="1:11" ht="21" customHeight="1" thickBot="1">
      <c r="A73" s="24" t="s">
        <v>10</v>
      </c>
      <c r="B73" s="24"/>
      <c r="E73" s="84">
        <f>+E72+E60</f>
        <v>1623795</v>
      </c>
      <c r="F73" s="22"/>
      <c r="G73" s="84">
        <f>+G72+G60</f>
        <v>1550046</v>
      </c>
      <c r="H73" s="85"/>
      <c r="I73" s="84">
        <f>+I72+I60</f>
        <v>1483354</v>
      </c>
      <c r="J73" s="85"/>
      <c r="K73" s="84">
        <f>+K72+K60</f>
        <v>1431033</v>
      </c>
    </row>
    <row r="74" spans="1:11" ht="21" customHeight="1" thickTop="1">
      <c r="A74" s="24"/>
      <c r="B74" s="24"/>
      <c r="E74" s="22">
        <f>E73-E28</f>
        <v>0</v>
      </c>
      <c r="F74" s="22"/>
      <c r="G74" s="22">
        <f>G73-G28</f>
        <v>0</v>
      </c>
      <c r="H74" s="85"/>
      <c r="I74" s="22">
        <f>I73-I28</f>
        <v>0</v>
      </c>
      <c r="J74" s="85"/>
      <c r="K74" s="22">
        <f>K73-K28</f>
        <v>0</v>
      </c>
    </row>
    <row r="75" spans="1:11" ht="21" customHeight="1">
      <c r="A75" s="5" t="s">
        <v>5</v>
      </c>
      <c r="B75" s="24"/>
      <c r="E75" s="22"/>
      <c r="F75" s="22"/>
      <c r="G75" s="22"/>
      <c r="H75" s="85"/>
      <c r="I75" s="22"/>
      <c r="J75" s="85"/>
      <c r="K75" s="22"/>
    </row>
    <row r="76" spans="1:11" ht="10.5" customHeight="1">
      <c r="B76" s="24"/>
      <c r="E76" s="22"/>
      <c r="F76" s="22"/>
      <c r="G76" s="22"/>
      <c r="H76" s="85"/>
      <c r="I76" s="22"/>
      <c r="J76" s="85"/>
      <c r="K76" s="22"/>
    </row>
    <row r="77" spans="1:11" ht="21" customHeight="1">
      <c r="A77" s="121"/>
      <c r="B77" s="119"/>
      <c r="C77" s="120"/>
      <c r="E77" s="22"/>
      <c r="F77" s="22"/>
      <c r="G77" s="22"/>
      <c r="H77" s="85"/>
      <c r="I77" s="22"/>
      <c r="J77" s="85"/>
      <c r="K77" s="22"/>
    </row>
    <row r="78" spans="1:11" ht="21" customHeight="1">
      <c r="C78" s="5"/>
      <c r="E78" s="23"/>
      <c r="I78" s="23"/>
    </row>
    <row r="79" spans="1:11" ht="21" customHeight="1">
      <c r="C79" s="5"/>
      <c r="D79" s="5" t="s">
        <v>11</v>
      </c>
      <c r="E79" s="23"/>
      <c r="I79" s="23"/>
    </row>
    <row r="80" spans="1:11" ht="21" customHeight="1">
      <c r="A80" s="121"/>
      <c r="B80" s="121"/>
      <c r="C80" s="121"/>
    </row>
    <row r="84" spans="11:11" ht="21.9" customHeight="1">
      <c r="K84" s="132"/>
    </row>
    <row r="85" spans="11:11" ht="21.9" customHeight="1">
      <c r="K85" s="133"/>
    </row>
    <row r="86" spans="11:11" ht="21.9" customHeight="1">
      <c r="K86" s="132"/>
    </row>
  </sheetData>
  <mergeCells count="4">
    <mergeCell ref="E5:G5"/>
    <mergeCell ref="I5:K5"/>
    <mergeCell ref="E38:G38"/>
    <mergeCell ref="I38:K38"/>
  </mergeCells>
  <printOptions horizontalCentered="1" gridLinesSet="0"/>
  <pageMargins left="0.98425196850393704" right="0.196850393700787" top="0.78740157480314998" bottom="0.196850393700787" header="0.196850393700787" footer="0.196850393700787"/>
  <pageSetup paperSize="9" scale="78" fitToHeight="0" orientation="portrait" horizontalDpi="300" verticalDpi="300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33554-F0D4-4528-B503-DB3BB9859C3F}">
  <dimension ref="A1:X48"/>
  <sheetViews>
    <sheetView showGridLines="0" view="pageBreakPreview" zoomScale="85" zoomScaleNormal="100" zoomScaleSheetLayoutView="85" workbookViewId="0">
      <selection sqref="A1:J1"/>
    </sheetView>
  </sheetViews>
  <sheetFormatPr defaultColWidth="10.6640625" defaultRowHeight="21.9" customHeight="1"/>
  <cols>
    <col min="1" max="1" width="48.6640625" style="5" customWidth="1"/>
    <col min="2" max="2" width="7.6640625" style="19" customWidth="1"/>
    <col min="3" max="3" width="1.6640625" style="19" customWidth="1"/>
    <col min="4" max="4" width="12.6640625" style="5" customWidth="1"/>
    <col min="5" max="5" width="1.6640625" style="5" customWidth="1"/>
    <col min="6" max="6" width="12.6640625" style="5" customWidth="1"/>
    <col min="7" max="7" width="1.6640625" style="5" customWidth="1"/>
    <col min="8" max="8" width="12.6640625" style="5" customWidth="1"/>
    <col min="9" max="9" width="1.6640625" style="5" customWidth="1"/>
    <col min="10" max="10" width="12.6640625" style="5" customWidth="1"/>
    <col min="11" max="11" width="1.6640625" style="5" customWidth="1"/>
    <col min="12" max="12" width="18.5546875" style="5" customWidth="1"/>
    <col min="13" max="13" width="25.5546875" style="5" customWidth="1"/>
    <col min="14" max="14" width="15.44140625" style="5" customWidth="1"/>
    <col min="15" max="16384" width="10.6640625" style="5"/>
  </cols>
  <sheetData>
    <row r="1" spans="1:10" ht="21.9" customHeight="1">
      <c r="A1" s="160" t="s">
        <v>122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21.9" customHeight="1">
      <c r="A2" s="2" t="s">
        <v>35</v>
      </c>
      <c r="B2" s="3"/>
      <c r="C2" s="3"/>
      <c r="D2" s="4"/>
      <c r="E2" s="4"/>
      <c r="F2" s="4"/>
      <c r="G2" s="4"/>
      <c r="H2" s="4"/>
      <c r="I2" s="4"/>
      <c r="J2" s="4"/>
    </row>
    <row r="3" spans="1:10" ht="21.9" customHeight="1">
      <c r="A3" s="30" t="s">
        <v>74</v>
      </c>
      <c r="B3" s="3"/>
      <c r="C3" s="3"/>
      <c r="D3" s="4"/>
      <c r="E3" s="4"/>
      <c r="F3" s="4"/>
      <c r="G3" s="4"/>
      <c r="H3" s="4"/>
      <c r="I3" s="4"/>
      <c r="J3" s="4"/>
    </row>
    <row r="4" spans="1:10" ht="21.9" customHeight="1">
      <c r="A4" s="2" t="s">
        <v>218</v>
      </c>
      <c r="B4" s="3"/>
      <c r="C4" s="3"/>
      <c r="D4" s="31"/>
      <c r="E4" s="4"/>
      <c r="F4" s="31"/>
      <c r="G4" s="4"/>
      <c r="H4" s="31"/>
      <c r="I4" s="4"/>
      <c r="J4" s="31"/>
    </row>
    <row r="5" spans="1:10" ht="21.9" customHeight="1">
      <c r="A5" s="160" t="s">
        <v>124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ht="21.9" customHeight="1">
      <c r="A6" s="8"/>
      <c r="B6" s="9"/>
      <c r="C6" s="9"/>
      <c r="D6" s="32"/>
      <c r="E6" s="33" t="s">
        <v>0</v>
      </c>
      <c r="F6" s="32"/>
      <c r="G6" s="34"/>
      <c r="H6" s="32"/>
      <c r="I6" s="33" t="s">
        <v>21</v>
      </c>
      <c r="J6" s="32"/>
    </row>
    <row r="7" spans="1:10" s="8" customFormat="1" ht="21.9" customHeight="1">
      <c r="A7" s="5"/>
      <c r="B7" s="35" t="s">
        <v>1</v>
      </c>
      <c r="C7" s="36"/>
      <c r="D7" s="37">
        <v>2569</v>
      </c>
      <c r="E7" s="37"/>
      <c r="F7" s="37">
        <v>2568</v>
      </c>
      <c r="G7" s="37"/>
      <c r="H7" s="37">
        <v>2569</v>
      </c>
      <c r="I7" s="37"/>
      <c r="J7" s="37">
        <v>2568</v>
      </c>
    </row>
    <row r="8" spans="1:10" s="8" customFormat="1" ht="21.9" customHeight="1">
      <c r="A8" s="8" t="s">
        <v>112</v>
      </c>
      <c r="B8" s="35"/>
      <c r="C8" s="36"/>
      <c r="D8" s="38"/>
      <c r="E8" s="39"/>
      <c r="F8" s="38"/>
      <c r="G8" s="40"/>
      <c r="H8" s="38"/>
      <c r="I8" s="39"/>
      <c r="J8" s="38"/>
    </row>
    <row r="9" spans="1:10" ht="21.9" customHeight="1">
      <c r="A9" s="24" t="s">
        <v>29</v>
      </c>
    </row>
    <row r="10" spans="1:10" ht="21.9" customHeight="1">
      <c r="A10" s="41" t="s">
        <v>125</v>
      </c>
      <c r="B10" s="42">
        <v>16</v>
      </c>
      <c r="C10" s="21"/>
      <c r="D10" s="22">
        <v>194165</v>
      </c>
      <c r="E10" s="26"/>
      <c r="F10" s="22">
        <v>182866</v>
      </c>
      <c r="G10" s="26"/>
      <c r="H10" s="22">
        <v>168842</v>
      </c>
      <c r="I10" s="26"/>
      <c r="J10" s="22">
        <v>156298</v>
      </c>
    </row>
    <row r="11" spans="1:10" ht="21.9" customHeight="1">
      <c r="A11" s="86" t="s">
        <v>154</v>
      </c>
      <c r="B11" s="42"/>
      <c r="C11" s="21"/>
      <c r="D11" s="22">
        <v>6996</v>
      </c>
      <c r="E11" s="26"/>
      <c r="F11" s="22">
        <v>85</v>
      </c>
      <c r="G11" s="26"/>
      <c r="H11" s="22">
        <v>2520</v>
      </c>
      <c r="I11" s="26"/>
      <c r="J11" s="22">
        <v>218</v>
      </c>
    </row>
    <row r="12" spans="1:10" ht="21.9" customHeight="1">
      <c r="A12" s="8" t="s">
        <v>30</v>
      </c>
      <c r="B12" s="42"/>
      <c r="C12" s="21"/>
      <c r="D12" s="43">
        <f>SUM(D10:D11)</f>
        <v>201161</v>
      </c>
      <c r="E12" s="25"/>
      <c r="F12" s="43">
        <f>SUM(F10:F11)</f>
        <v>182951</v>
      </c>
      <c r="G12" s="25"/>
      <c r="H12" s="43">
        <f>SUM(H10:H11)</f>
        <v>171362</v>
      </c>
      <c r="I12" s="25"/>
      <c r="J12" s="43">
        <f>SUM(J10:J11)</f>
        <v>156516</v>
      </c>
    </row>
    <row r="13" spans="1:10" ht="21.9" customHeight="1">
      <c r="A13" s="8" t="s">
        <v>31</v>
      </c>
      <c r="D13" s="25"/>
      <c r="E13" s="25"/>
      <c r="F13" s="25"/>
      <c r="G13" s="25"/>
      <c r="H13" s="25"/>
      <c r="I13" s="25"/>
      <c r="J13" s="25"/>
    </row>
    <row r="14" spans="1:10" ht="21.9" customHeight="1">
      <c r="A14" s="23" t="s">
        <v>38</v>
      </c>
      <c r="D14" s="22">
        <v>73916</v>
      </c>
      <c r="E14" s="25"/>
      <c r="F14" s="25">
        <v>63343</v>
      </c>
      <c r="G14" s="25"/>
      <c r="H14" s="22">
        <v>59614</v>
      </c>
      <c r="I14" s="25"/>
      <c r="J14" s="25">
        <v>49256</v>
      </c>
    </row>
    <row r="15" spans="1:10" ht="21.9" customHeight="1">
      <c r="A15" s="23" t="s">
        <v>34</v>
      </c>
      <c r="D15" s="22">
        <v>40886</v>
      </c>
      <c r="E15" s="25"/>
      <c r="F15" s="44">
        <v>41001</v>
      </c>
      <c r="G15" s="25"/>
      <c r="H15" s="22">
        <v>38275</v>
      </c>
      <c r="I15" s="25"/>
      <c r="J15" s="44">
        <v>38017</v>
      </c>
    </row>
    <row r="16" spans="1:10" ht="21.9" customHeight="1">
      <c r="A16" s="8" t="s">
        <v>32</v>
      </c>
      <c r="C16" s="21"/>
      <c r="D16" s="43">
        <f>SUM(D14:D15)</f>
        <v>114802</v>
      </c>
      <c r="E16" s="25"/>
      <c r="F16" s="43">
        <f>SUM(F14:F15)</f>
        <v>104344</v>
      </c>
      <c r="G16" s="25"/>
      <c r="H16" s="43">
        <f>SUM(H14:H15)</f>
        <v>97889</v>
      </c>
      <c r="I16" s="25"/>
      <c r="J16" s="43">
        <f>SUM(J14:J15)</f>
        <v>87273</v>
      </c>
    </row>
    <row r="17" spans="1:24" ht="21.9" customHeight="1">
      <c r="A17" s="87" t="s">
        <v>148</v>
      </c>
      <c r="B17" s="45"/>
      <c r="C17" s="45"/>
      <c r="D17" s="25">
        <f>D12-D16</f>
        <v>86359</v>
      </c>
      <c r="E17" s="25"/>
      <c r="F17" s="25">
        <f>F12-F16</f>
        <v>78607</v>
      </c>
      <c r="G17" s="25"/>
      <c r="H17" s="25">
        <f>H12-H16</f>
        <v>73473</v>
      </c>
      <c r="I17" s="25"/>
      <c r="J17" s="25">
        <f>J12-J16</f>
        <v>69243</v>
      </c>
    </row>
    <row r="18" spans="1:24" ht="21.9" customHeight="1">
      <c r="A18" s="45" t="s">
        <v>147</v>
      </c>
      <c r="B18" s="42">
        <v>9</v>
      </c>
      <c r="C18" s="45"/>
      <c r="D18" s="22">
        <v>-26</v>
      </c>
      <c r="E18" s="25"/>
      <c r="F18" s="25">
        <v>-798</v>
      </c>
      <c r="G18" s="25"/>
      <c r="H18" s="22">
        <v>0</v>
      </c>
      <c r="I18" s="25"/>
      <c r="J18" s="25">
        <v>0</v>
      </c>
    </row>
    <row r="19" spans="1:24" ht="21.9" customHeight="1">
      <c r="A19" s="45" t="s">
        <v>41</v>
      </c>
      <c r="B19" s="42">
        <v>10</v>
      </c>
      <c r="C19" s="45"/>
      <c r="D19" s="22">
        <v>99</v>
      </c>
      <c r="E19" s="25"/>
      <c r="F19" s="25">
        <v>75</v>
      </c>
      <c r="G19" s="25"/>
      <c r="H19" s="22">
        <v>0</v>
      </c>
      <c r="I19" s="25"/>
      <c r="J19" s="25">
        <v>0</v>
      </c>
    </row>
    <row r="20" spans="1:24" ht="21.9" customHeight="1">
      <c r="A20" s="20" t="s">
        <v>153</v>
      </c>
      <c r="B20" s="42"/>
      <c r="C20" s="45"/>
      <c r="D20" s="22">
        <v>1909</v>
      </c>
      <c r="E20" s="25"/>
      <c r="F20" s="25">
        <v>2711</v>
      </c>
      <c r="G20" s="25"/>
      <c r="H20" s="22">
        <v>824</v>
      </c>
      <c r="I20" s="25"/>
      <c r="J20" s="25">
        <v>968</v>
      </c>
    </row>
    <row r="21" spans="1:24" ht="21.9" customHeight="1">
      <c r="A21" s="20" t="s">
        <v>141</v>
      </c>
      <c r="B21" s="42"/>
      <c r="C21" s="5"/>
      <c r="D21" s="27">
        <v>-523</v>
      </c>
      <c r="E21" s="25"/>
      <c r="F21" s="27">
        <v>-285</v>
      </c>
      <c r="G21" s="25"/>
      <c r="H21" s="27">
        <v>-473</v>
      </c>
      <c r="I21" s="25"/>
      <c r="J21" s="27">
        <v>-219</v>
      </c>
      <c r="K21" s="29"/>
    </row>
    <row r="22" spans="1:24" ht="21.9" customHeight="1">
      <c r="A22" s="2" t="s">
        <v>126</v>
      </c>
      <c r="B22" s="42"/>
      <c r="C22" s="21"/>
      <c r="D22" s="25">
        <f>SUM(D17:D21)</f>
        <v>87818</v>
      </c>
      <c r="E22" s="25"/>
      <c r="F22" s="25">
        <f>SUM(F17:F21)</f>
        <v>80310</v>
      </c>
      <c r="G22" s="25"/>
      <c r="H22" s="25">
        <f>SUM(H17:H21)</f>
        <v>73824</v>
      </c>
      <c r="I22" s="25"/>
      <c r="J22" s="25">
        <f>SUM(J17:J21)</f>
        <v>69992</v>
      </c>
    </row>
    <row r="23" spans="1:24" ht="21.9" customHeight="1">
      <c r="A23" s="20" t="s">
        <v>111</v>
      </c>
      <c r="B23" s="42">
        <v>17</v>
      </c>
      <c r="C23" s="5"/>
      <c r="D23" s="27">
        <v>-12748</v>
      </c>
      <c r="E23" s="25"/>
      <c r="F23" s="27">
        <v>-11311</v>
      </c>
      <c r="G23" s="25"/>
      <c r="H23" s="27">
        <v>-9738</v>
      </c>
      <c r="I23" s="25"/>
      <c r="J23" s="27">
        <v>-8858</v>
      </c>
      <c r="K23" s="29"/>
    </row>
    <row r="24" spans="1:24" ht="21.9" customHeight="1">
      <c r="A24" s="2" t="s">
        <v>114</v>
      </c>
      <c r="B24" s="5"/>
      <c r="C24" s="5"/>
      <c r="D24" s="46">
        <f>SUM(D22:D23)</f>
        <v>75070</v>
      </c>
      <c r="E24" s="29"/>
      <c r="F24" s="46">
        <f>SUM(F22:F23)</f>
        <v>68999</v>
      </c>
      <c r="G24" s="29"/>
      <c r="H24" s="46">
        <f>SUM(H22:H23)</f>
        <v>64086</v>
      </c>
      <c r="I24" s="29"/>
      <c r="J24" s="46">
        <f>SUM(J22:J23)</f>
        <v>61134</v>
      </c>
      <c r="K24" s="29"/>
      <c r="L24" s="158"/>
      <c r="M24" s="159"/>
    </row>
    <row r="25" spans="1:24" ht="21.9" customHeight="1">
      <c r="A25" s="2"/>
      <c r="B25" s="5"/>
      <c r="C25" s="5"/>
      <c r="D25" s="29"/>
      <c r="E25" s="29"/>
      <c r="F25" s="29"/>
      <c r="G25" s="29"/>
      <c r="H25" s="29"/>
      <c r="I25" s="29"/>
      <c r="J25" s="29"/>
      <c r="K25" s="29"/>
      <c r="L25" s="10"/>
      <c r="M25" s="11"/>
    </row>
    <row r="26" spans="1:24" ht="21.9" customHeight="1">
      <c r="A26" s="2" t="s">
        <v>140</v>
      </c>
      <c r="B26" s="5"/>
      <c r="C26" s="5"/>
      <c r="D26" s="88"/>
      <c r="E26" s="89"/>
      <c r="F26" s="88"/>
      <c r="G26" s="89"/>
      <c r="H26" s="88"/>
      <c r="I26" s="89"/>
      <c r="J26" s="88"/>
      <c r="K26" s="29"/>
      <c r="L26" s="10"/>
      <c r="M26" s="11"/>
    </row>
    <row r="27" spans="1:24" s="23" customFormat="1" ht="21.9" customHeight="1">
      <c r="A27" s="90" t="s">
        <v>134</v>
      </c>
      <c r="B27" s="91"/>
      <c r="C27" s="92"/>
      <c r="D27" s="88"/>
      <c r="E27" s="89"/>
      <c r="F27" s="88"/>
      <c r="G27" s="89"/>
      <c r="H27" s="88"/>
      <c r="I27" s="89"/>
      <c r="J27" s="88"/>
    </row>
    <row r="28" spans="1:24" s="23" customFormat="1" ht="21.9" customHeight="1">
      <c r="A28" s="93" t="s">
        <v>228</v>
      </c>
      <c r="B28" s="5"/>
      <c r="C28" s="94"/>
      <c r="D28" s="95"/>
      <c r="E28" s="96"/>
      <c r="F28" s="95"/>
      <c r="G28" s="96"/>
      <c r="H28" s="95"/>
      <c r="I28" s="96"/>
      <c r="J28" s="95"/>
    </row>
    <row r="29" spans="1:24" s="23" customFormat="1" ht="21.9" customHeight="1">
      <c r="A29" s="93" t="s">
        <v>165</v>
      </c>
      <c r="B29" s="5"/>
      <c r="C29" s="97"/>
      <c r="D29" s="98"/>
      <c r="E29" s="96"/>
      <c r="F29" s="98"/>
      <c r="G29" s="96"/>
      <c r="H29" s="98"/>
      <c r="I29" s="96"/>
      <c r="J29" s="98"/>
    </row>
    <row r="30" spans="1:24" s="23" customFormat="1" ht="21.9" customHeight="1">
      <c r="A30" s="93" t="s">
        <v>166</v>
      </c>
      <c r="B30" s="42">
        <v>17</v>
      </c>
      <c r="C30" s="97"/>
      <c r="D30" s="22">
        <v>-412</v>
      </c>
      <c r="E30" s="96"/>
      <c r="F30" s="98">
        <v>236</v>
      </c>
      <c r="G30" s="96"/>
      <c r="H30" s="22">
        <v>-412</v>
      </c>
      <c r="I30" s="96"/>
      <c r="J30" s="98">
        <v>236</v>
      </c>
      <c r="U30" s="5"/>
      <c r="V30" s="5"/>
      <c r="W30" s="5"/>
      <c r="X30" s="5"/>
    </row>
    <row r="31" spans="1:24" s="23" customFormat="1" ht="21.9" customHeight="1">
      <c r="A31" s="99" t="s">
        <v>135</v>
      </c>
      <c r="B31" s="91"/>
      <c r="C31" s="92"/>
      <c r="D31" s="88"/>
      <c r="E31" s="89"/>
      <c r="F31" s="88"/>
      <c r="G31" s="89"/>
      <c r="H31" s="88"/>
      <c r="I31" s="89"/>
      <c r="J31" s="88"/>
    </row>
    <row r="32" spans="1:24" s="23" customFormat="1" ht="21.9" customHeight="1">
      <c r="A32" s="99" t="s">
        <v>136</v>
      </c>
      <c r="B32" s="91"/>
      <c r="C32" s="100"/>
      <c r="D32" s="75"/>
      <c r="E32" s="89"/>
      <c r="F32" s="75"/>
      <c r="G32" s="89"/>
      <c r="H32" s="75"/>
      <c r="I32" s="89"/>
      <c r="J32" s="75"/>
    </row>
    <row r="33" spans="1:24" s="23" customFormat="1" ht="21.9" customHeight="1">
      <c r="A33" s="99" t="s">
        <v>137</v>
      </c>
      <c r="B33" s="42">
        <v>9</v>
      </c>
      <c r="C33" s="100"/>
      <c r="D33" s="27">
        <v>61</v>
      </c>
      <c r="E33" s="101"/>
      <c r="F33" s="74">
        <v>-16</v>
      </c>
      <c r="G33" s="101"/>
      <c r="H33" s="27">
        <v>0</v>
      </c>
      <c r="I33" s="101"/>
      <c r="J33" s="74">
        <v>0</v>
      </c>
      <c r="U33" s="5"/>
      <c r="V33" s="5"/>
      <c r="W33" s="5"/>
      <c r="X33" s="5"/>
    </row>
    <row r="34" spans="1:24" s="23" customFormat="1" ht="21.9" customHeight="1">
      <c r="A34" s="99" t="s">
        <v>138</v>
      </c>
      <c r="B34" s="91"/>
      <c r="C34" s="100"/>
      <c r="D34" s="75"/>
      <c r="E34" s="89"/>
      <c r="F34" s="75"/>
      <c r="G34" s="89"/>
      <c r="H34" s="75"/>
      <c r="I34" s="89"/>
      <c r="J34" s="75"/>
    </row>
    <row r="35" spans="1:24" s="23" customFormat="1" ht="21.9" customHeight="1">
      <c r="A35" s="99" t="s">
        <v>139</v>
      </c>
      <c r="B35" s="91"/>
      <c r="C35" s="102"/>
      <c r="D35" s="74">
        <v>-351</v>
      </c>
      <c r="E35" s="101"/>
      <c r="F35" s="74">
        <f>SUM(F30:F33)</f>
        <v>220</v>
      </c>
      <c r="G35" s="101"/>
      <c r="H35" s="74">
        <v>-412</v>
      </c>
      <c r="I35" s="101"/>
      <c r="J35" s="74">
        <f>SUM(J30:J33)</f>
        <v>236</v>
      </c>
    </row>
    <row r="36" spans="1:24" ht="21.9" customHeight="1">
      <c r="A36" s="2" t="s">
        <v>123</v>
      </c>
      <c r="B36" s="5"/>
      <c r="C36" s="5"/>
      <c r="D36" s="28">
        <f>SUM(D35)</f>
        <v>-351</v>
      </c>
      <c r="E36" s="29"/>
      <c r="F36" s="28">
        <f>SUM(F35)</f>
        <v>220</v>
      </c>
      <c r="G36" s="29"/>
      <c r="H36" s="28">
        <f>SUM(H35)</f>
        <v>-412</v>
      </c>
      <c r="I36" s="29"/>
      <c r="J36" s="28">
        <f>SUM(J35)</f>
        <v>236</v>
      </c>
      <c r="K36" s="29"/>
      <c r="L36" s="10"/>
      <c r="M36" s="11"/>
    </row>
    <row r="37" spans="1:24" ht="21.9" customHeight="1">
      <c r="A37" s="2"/>
      <c r="B37" s="5"/>
      <c r="C37" s="5"/>
      <c r="D37" s="29"/>
      <c r="E37" s="29"/>
      <c r="F37" s="29"/>
      <c r="G37" s="29"/>
      <c r="H37" s="29"/>
      <c r="I37" s="29"/>
      <c r="J37" s="29"/>
      <c r="K37" s="29"/>
      <c r="L37" s="10"/>
      <c r="M37" s="11"/>
    </row>
    <row r="38" spans="1:24" s="23" customFormat="1" ht="21.9" customHeight="1" thickBot="1">
      <c r="A38" s="2" t="s">
        <v>115</v>
      </c>
      <c r="B38" s="47"/>
      <c r="C38" s="47"/>
      <c r="D38" s="48">
        <f>D24+D36</f>
        <v>74719</v>
      </c>
      <c r="E38" s="25"/>
      <c r="F38" s="48">
        <f>F24+F36</f>
        <v>69219</v>
      </c>
      <c r="G38" s="25"/>
      <c r="H38" s="48">
        <f>H24+H36</f>
        <v>63674</v>
      </c>
      <c r="I38" s="25"/>
      <c r="J38" s="48">
        <f>J24+J36</f>
        <v>61370</v>
      </c>
      <c r="L38" s="158"/>
      <c r="M38" s="158"/>
    </row>
    <row r="39" spans="1:24" s="23" customFormat="1" ht="21.9" customHeight="1" thickTop="1">
      <c r="A39" s="2"/>
      <c r="B39" s="47"/>
      <c r="C39" s="47"/>
      <c r="D39" s="17"/>
      <c r="E39" s="25"/>
      <c r="F39" s="17"/>
      <c r="G39" s="25"/>
      <c r="H39" s="17"/>
      <c r="I39" s="25"/>
      <c r="J39" s="17"/>
      <c r="L39" s="10"/>
      <c r="M39" s="10"/>
    </row>
    <row r="40" spans="1:24" s="23" customFormat="1" ht="21.9" customHeight="1">
      <c r="A40" s="24" t="s">
        <v>175</v>
      </c>
      <c r="B40" s="72">
        <v>18</v>
      </c>
      <c r="C40" s="105"/>
      <c r="D40" s="106"/>
      <c r="E40" s="103"/>
      <c r="F40" s="106"/>
      <c r="G40" s="76"/>
      <c r="H40" s="106"/>
      <c r="I40" s="103"/>
      <c r="J40" s="106"/>
      <c r="K40" s="104"/>
    </row>
    <row r="41" spans="1:24" s="23" customFormat="1" ht="21.9" customHeight="1" thickBot="1">
      <c r="A41" s="107" t="s">
        <v>176</v>
      </c>
      <c r="C41" s="58"/>
      <c r="D41" s="117">
        <f>D24/D42</f>
        <v>9.149232302993518E-2</v>
      </c>
      <c r="E41" s="118"/>
      <c r="F41" s="117">
        <f>F24/F42</f>
        <v>8.4093230274976657E-2</v>
      </c>
      <c r="G41" s="118"/>
      <c r="H41" s="117">
        <f>H24/H42</f>
        <v>7.8105461751650812E-2</v>
      </c>
      <c r="I41" s="118"/>
      <c r="J41" s="117">
        <f>J24/J42</f>
        <v>7.4507681845105339E-2</v>
      </c>
      <c r="K41" s="104"/>
    </row>
    <row r="42" spans="1:24" s="23" customFormat="1" ht="21.9" customHeight="1" thickTop="1" thickBot="1">
      <c r="A42" s="23" t="s">
        <v>177</v>
      </c>
      <c r="C42" s="58"/>
      <c r="D42" s="108">
        <v>820506</v>
      </c>
      <c r="E42" s="109"/>
      <c r="F42" s="108">
        <v>820506</v>
      </c>
      <c r="G42" s="109"/>
      <c r="H42" s="108">
        <v>820506</v>
      </c>
      <c r="I42" s="109"/>
      <c r="J42" s="108">
        <v>820506</v>
      </c>
      <c r="K42" s="104"/>
    </row>
    <row r="43" spans="1:24" s="23" customFormat="1" ht="21.9" customHeight="1" thickTop="1">
      <c r="A43" s="5"/>
      <c r="C43" s="58"/>
      <c r="D43" s="110"/>
      <c r="E43" s="109"/>
      <c r="F43" s="110"/>
      <c r="G43" s="109"/>
      <c r="H43" s="110"/>
      <c r="I43" s="109"/>
      <c r="J43" s="110"/>
      <c r="K43" s="104"/>
    </row>
    <row r="44" spans="1:24" s="23" customFormat="1" ht="21.9" customHeight="1">
      <c r="A44" s="5" t="s">
        <v>5</v>
      </c>
      <c r="B44" s="19"/>
      <c r="C44" s="19"/>
      <c r="D44" s="5"/>
      <c r="E44" s="5"/>
      <c r="F44" s="5"/>
      <c r="G44" s="5"/>
      <c r="H44" s="5"/>
      <c r="I44" s="5"/>
      <c r="J44" s="5"/>
      <c r="K44" s="104"/>
    </row>
    <row r="45" spans="1:24" s="23" customFormat="1" ht="21.9" customHeight="1">
      <c r="A45" s="5"/>
      <c r="B45" s="19"/>
      <c r="C45" s="19"/>
      <c r="D45" s="5"/>
      <c r="E45" s="5"/>
      <c r="F45" s="5"/>
      <c r="G45" s="5"/>
      <c r="H45" s="5"/>
      <c r="I45" s="5"/>
      <c r="J45" s="5"/>
      <c r="K45" s="104"/>
    </row>
    <row r="46" spans="1:24" s="23" customFormat="1" ht="21.9" customHeight="1">
      <c r="A46" s="5"/>
      <c r="B46" s="19"/>
      <c r="C46" s="19"/>
      <c r="D46" s="5"/>
      <c r="E46" s="5"/>
      <c r="F46" s="5"/>
      <c r="G46" s="5"/>
      <c r="H46" s="5"/>
      <c r="I46" s="5"/>
      <c r="J46" s="5"/>
      <c r="K46" s="104"/>
    </row>
    <row r="47" spans="1:24" s="23" customFormat="1" ht="21.9" customHeight="1">
      <c r="A47" s="5"/>
      <c r="B47" s="19"/>
      <c r="C47" s="19"/>
      <c r="D47" s="5"/>
      <c r="E47" s="5"/>
      <c r="F47" s="5"/>
      <c r="G47" s="5"/>
      <c r="H47" s="5"/>
      <c r="I47" s="5"/>
      <c r="J47" s="5"/>
      <c r="K47" s="104"/>
    </row>
    <row r="48" spans="1:24" s="23" customFormat="1" ht="21.9" customHeight="1">
      <c r="A48" s="5"/>
      <c r="B48" s="19"/>
      <c r="C48" s="19"/>
      <c r="D48" s="5"/>
      <c r="E48" s="5"/>
      <c r="F48" s="5"/>
      <c r="G48" s="5"/>
      <c r="H48" s="5"/>
      <c r="I48" s="5"/>
      <c r="J48" s="5"/>
      <c r="K48" s="104"/>
    </row>
  </sheetData>
  <mergeCells count="4">
    <mergeCell ref="L24:M24"/>
    <mergeCell ref="L38:M38"/>
    <mergeCell ref="A1:J1"/>
    <mergeCell ref="A5:J5"/>
  </mergeCells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993C8-8B50-4500-A159-FB12D97DBCFC}">
  <dimension ref="A1:AP28"/>
  <sheetViews>
    <sheetView showGridLines="0" view="pageBreakPreview" zoomScale="80" zoomScaleNormal="100" zoomScaleSheetLayoutView="80" workbookViewId="0"/>
  </sheetViews>
  <sheetFormatPr defaultColWidth="10.6640625" defaultRowHeight="21.9" customHeight="1"/>
  <cols>
    <col min="1" max="1" width="28.6640625" style="23" customWidth="1"/>
    <col min="2" max="2" width="9.6640625" style="23" customWidth="1"/>
    <col min="3" max="3" width="1.6640625" style="23" customWidth="1"/>
    <col min="4" max="4" width="14.109375" style="23" customWidth="1"/>
    <col min="5" max="5" width="1.6640625" style="23" customWidth="1"/>
    <col min="6" max="6" width="14.109375" style="23" customWidth="1"/>
    <col min="7" max="7" width="1.6640625" style="23" customWidth="1"/>
    <col min="8" max="8" width="14.109375" style="5" customWidth="1"/>
    <col min="9" max="9" width="1.6640625" style="5" customWidth="1"/>
    <col min="10" max="10" width="14.109375" style="5" customWidth="1"/>
    <col min="11" max="11" width="1.6640625" style="5" customWidth="1"/>
    <col min="12" max="12" width="21" style="5" customWidth="1"/>
    <col min="13" max="13" width="1.6640625" style="5" customWidth="1"/>
    <col min="14" max="14" width="20.88671875" style="5" customWidth="1"/>
    <col min="15" max="15" width="1.6640625" style="5" customWidth="1"/>
    <col min="16" max="16" width="14.109375" style="5" customWidth="1"/>
    <col min="17" max="17" width="1.6640625" style="5" customWidth="1"/>
    <col min="18" max="18" width="14.109375" style="5" customWidth="1"/>
    <col min="19" max="19" width="1.109375" style="5" customWidth="1"/>
    <col min="20" max="20" width="15.109375" style="5" customWidth="1"/>
    <col min="21" max="21" width="15.109375" style="5" hidden="1" customWidth="1"/>
    <col min="22" max="26" width="10.6640625" style="23" hidden="1" customWidth="1"/>
    <col min="27" max="27" width="0" style="23" hidden="1" customWidth="1"/>
    <col min="28" max="16384" width="10.6640625" style="23"/>
  </cols>
  <sheetData>
    <row r="1" spans="1:25" ht="21.9" customHeight="1">
      <c r="R1" s="7" t="s">
        <v>122</v>
      </c>
      <c r="S1" s="7"/>
      <c r="T1" s="7"/>
      <c r="U1" s="7"/>
    </row>
    <row r="2" spans="1:25" s="11" customFormat="1" ht="21.9" customHeight="1">
      <c r="A2" s="52" t="s">
        <v>35</v>
      </c>
      <c r="B2" s="52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5" s="11" customFormat="1" ht="21.9" customHeight="1">
      <c r="A3" s="52" t="s">
        <v>180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</row>
    <row r="4" spans="1:25" s="11" customFormat="1" ht="21.9" customHeight="1">
      <c r="A4" s="52" t="s">
        <v>218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5" ht="21.9" customHeight="1">
      <c r="H5" s="23"/>
      <c r="I5" s="23"/>
      <c r="J5" s="23"/>
      <c r="K5" s="23"/>
      <c r="L5" s="23"/>
      <c r="M5" s="23"/>
      <c r="N5" s="23"/>
      <c r="O5" s="23"/>
      <c r="P5" s="23"/>
      <c r="Q5" s="23"/>
      <c r="R5" s="53" t="s">
        <v>116</v>
      </c>
      <c r="S5" s="53"/>
      <c r="T5" s="53"/>
      <c r="U5" s="53"/>
    </row>
    <row r="6" spans="1:25" ht="21.9" customHeight="1">
      <c r="D6" s="161" t="s">
        <v>0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58"/>
      <c r="T6" s="58"/>
      <c r="U6" s="58"/>
    </row>
    <row r="7" spans="1:25" ht="21.9" customHeight="1">
      <c r="D7" s="162" t="s">
        <v>60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1"/>
      <c r="S7" s="11"/>
      <c r="T7" s="11"/>
      <c r="U7" s="11"/>
      <c r="V7" s="56"/>
      <c r="W7" s="56"/>
      <c r="X7" s="56"/>
      <c r="Y7" s="56"/>
    </row>
    <row r="8" spans="1:25" ht="21.9" customHeight="1">
      <c r="D8" s="11"/>
      <c r="E8" s="11"/>
      <c r="F8" s="11"/>
      <c r="G8" s="11"/>
      <c r="H8" s="11"/>
      <c r="I8" s="11"/>
      <c r="J8" s="11"/>
      <c r="K8" s="11"/>
      <c r="L8" s="164" t="s">
        <v>130</v>
      </c>
      <c r="M8" s="164"/>
      <c r="N8" s="164"/>
      <c r="O8" s="164"/>
      <c r="P8" s="164"/>
      <c r="Q8" s="73"/>
      <c r="R8" s="11"/>
      <c r="S8" s="11"/>
      <c r="T8" s="11"/>
      <c r="U8" s="11"/>
      <c r="V8" s="56"/>
      <c r="W8" s="56"/>
      <c r="X8" s="56"/>
      <c r="Y8" s="56"/>
    </row>
    <row r="9" spans="1:25" ht="21.9" customHeight="1">
      <c r="D9" s="11"/>
      <c r="E9" s="11"/>
      <c r="F9" s="11"/>
      <c r="G9" s="11"/>
      <c r="H9" s="11"/>
      <c r="I9" s="11"/>
      <c r="J9" s="11"/>
      <c r="K9" s="11"/>
      <c r="L9" s="163" t="s">
        <v>144</v>
      </c>
      <c r="M9" s="163"/>
      <c r="N9" s="163"/>
      <c r="O9" s="34"/>
      <c r="P9" s="34"/>
      <c r="Q9" s="11"/>
      <c r="R9" s="11"/>
      <c r="S9" s="11"/>
      <c r="T9" s="11"/>
      <c r="U9" s="11"/>
      <c r="V9" s="56"/>
      <c r="W9" s="56"/>
      <c r="X9" s="56"/>
      <c r="Y9" s="56"/>
    </row>
    <row r="10" spans="1:25" ht="21.9" customHeight="1">
      <c r="D10" s="11"/>
      <c r="E10" s="11"/>
      <c r="F10" s="11"/>
      <c r="G10" s="11"/>
      <c r="H10" s="11"/>
      <c r="I10" s="11"/>
      <c r="J10" s="11"/>
      <c r="K10" s="11"/>
      <c r="L10" s="34" t="s">
        <v>158</v>
      </c>
      <c r="M10" s="34"/>
      <c r="N10" s="71" t="s">
        <v>150</v>
      </c>
      <c r="O10" s="71"/>
      <c r="P10" s="71"/>
      <c r="Q10" s="11"/>
      <c r="R10" s="11"/>
      <c r="S10" s="11"/>
      <c r="T10" s="11"/>
      <c r="U10" s="11"/>
      <c r="V10" s="56"/>
      <c r="W10" s="56"/>
      <c r="X10" s="56"/>
      <c r="Y10" s="56"/>
    </row>
    <row r="11" spans="1:25" ht="21.9" customHeight="1">
      <c r="D11" s="11"/>
      <c r="E11" s="11"/>
      <c r="F11" s="11"/>
      <c r="G11" s="11"/>
      <c r="H11" s="11"/>
      <c r="I11" s="11"/>
      <c r="J11" s="11"/>
      <c r="K11" s="11"/>
      <c r="L11" s="34" t="s">
        <v>167</v>
      </c>
      <c r="M11" s="34"/>
      <c r="N11" s="111" t="s">
        <v>162</v>
      </c>
      <c r="O11" s="111"/>
      <c r="P11" s="111"/>
      <c r="Q11" s="11"/>
      <c r="R11" s="11"/>
      <c r="S11" s="11"/>
      <c r="T11" s="11"/>
      <c r="U11" s="11"/>
      <c r="V11" s="56"/>
      <c r="W11" s="56"/>
      <c r="X11" s="56"/>
      <c r="Y11" s="56"/>
    </row>
    <row r="12" spans="1:25" ht="21.9" customHeight="1">
      <c r="A12" s="57"/>
      <c r="B12" s="57"/>
      <c r="C12" s="58"/>
      <c r="D12" s="58"/>
      <c r="E12" s="58"/>
      <c r="F12" s="58"/>
      <c r="G12" s="58"/>
      <c r="H12" s="161" t="s">
        <v>20</v>
      </c>
      <c r="I12" s="161"/>
      <c r="J12" s="161"/>
      <c r="K12" s="58"/>
      <c r="L12" s="34" t="s">
        <v>159</v>
      </c>
      <c r="M12" s="34"/>
      <c r="N12" s="111" t="s">
        <v>163</v>
      </c>
      <c r="O12" s="111"/>
      <c r="P12" s="112"/>
      <c r="Q12" s="57"/>
      <c r="R12" s="59"/>
      <c r="S12" s="59"/>
      <c r="T12" s="59"/>
      <c r="U12" s="59"/>
      <c r="V12" s="57"/>
    </row>
    <row r="13" spans="1:25" ht="21.9" customHeight="1">
      <c r="A13" s="57"/>
      <c r="B13" s="57"/>
      <c r="C13" s="58"/>
      <c r="D13" s="58" t="s">
        <v>182</v>
      </c>
      <c r="E13" s="58"/>
      <c r="F13" s="58" t="s">
        <v>16</v>
      </c>
      <c r="G13" s="58"/>
      <c r="H13" s="58" t="s">
        <v>72</v>
      </c>
      <c r="I13" s="58"/>
      <c r="J13" s="58"/>
      <c r="K13" s="58"/>
      <c r="L13" s="34" t="s">
        <v>160</v>
      </c>
      <c r="M13" s="34"/>
      <c r="N13" s="58" t="s">
        <v>164</v>
      </c>
      <c r="O13" s="58"/>
      <c r="P13" s="112" t="s">
        <v>185</v>
      </c>
      <c r="Q13" s="58"/>
      <c r="R13" s="59"/>
      <c r="S13" s="59"/>
      <c r="T13" s="59"/>
      <c r="U13" s="59"/>
      <c r="V13" s="58"/>
    </row>
    <row r="14" spans="1:25" ht="21.9" customHeight="1">
      <c r="A14" s="57"/>
      <c r="B14" s="35" t="s">
        <v>1</v>
      </c>
      <c r="C14" s="58"/>
      <c r="D14" s="54" t="s">
        <v>183</v>
      </c>
      <c r="E14" s="58"/>
      <c r="F14" s="54" t="s">
        <v>55</v>
      </c>
      <c r="G14" s="58"/>
      <c r="H14" s="55" t="s">
        <v>73</v>
      </c>
      <c r="I14" s="58"/>
      <c r="J14" s="54" t="s">
        <v>184</v>
      </c>
      <c r="K14" s="58"/>
      <c r="L14" s="54" t="s">
        <v>161</v>
      </c>
      <c r="M14" s="58"/>
      <c r="N14" s="54" t="s">
        <v>144</v>
      </c>
      <c r="O14" s="58"/>
      <c r="P14" s="113" t="s">
        <v>133</v>
      </c>
      <c r="Q14" s="58"/>
      <c r="R14" s="60" t="s">
        <v>9</v>
      </c>
      <c r="S14" s="59"/>
      <c r="T14" s="59"/>
      <c r="U14" s="59"/>
      <c r="V14" s="58"/>
    </row>
    <row r="15" spans="1:25" ht="21.9" customHeight="1">
      <c r="A15" s="114" t="s">
        <v>186</v>
      </c>
      <c r="B15" s="114"/>
      <c r="C15" s="58"/>
      <c r="D15" s="61">
        <v>82051</v>
      </c>
      <c r="E15" s="61"/>
      <c r="F15" s="61">
        <v>139271</v>
      </c>
      <c r="G15" s="62"/>
      <c r="H15" s="61">
        <v>8260</v>
      </c>
      <c r="I15" s="62"/>
      <c r="J15" s="61">
        <v>451491</v>
      </c>
      <c r="K15" s="61"/>
      <c r="L15" s="61">
        <v>730</v>
      </c>
      <c r="M15" s="68"/>
      <c r="N15" s="61">
        <v>359592</v>
      </c>
      <c r="O15" s="68"/>
      <c r="P15" s="69">
        <f>SUM(L15:N15)</f>
        <v>360322</v>
      </c>
      <c r="Q15" s="62"/>
      <c r="R15" s="61">
        <f>SUM(D15:J15)+P15</f>
        <v>1041395</v>
      </c>
      <c r="S15" s="61"/>
      <c r="T15" s="61"/>
      <c r="U15" s="61"/>
    </row>
    <row r="16" spans="1:25" ht="21.9" customHeight="1">
      <c r="A16" s="23" t="s">
        <v>114</v>
      </c>
      <c r="C16" s="58"/>
      <c r="D16" s="61">
        <v>0</v>
      </c>
      <c r="E16" s="61"/>
      <c r="F16" s="61">
        <v>0</v>
      </c>
      <c r="G16" s="62"/>
      <c r="H16" s="61">
        <v>0</v>
      </c>
      <c r="I16" s="62"/>
      <c r="J16" s="61">
        <v>68999</v>
      </c>
      <c r="K16" s="61"/>
      <c r="L16" s="69">
        <v>0</v>
      </c>
      <c r="M16" s="69"/>
      <c r="N16" s="69">
        <v>0</v>
      </c>
      <c r="O16" s="69"/>
      <c r="P16" s="69">
        <f>SUM(L16:N16)</f>
        <v>0</v>
      </c>
      <c r="Q16" s="62"/>
      <c r="R16" s="61">
        <f>SUM(D16:J16)+P16</f>
        <v>68999</v>
      </c>
      <c r="S16" s="61"/>
      <c r="T16" s="61"/>
      <c r="U16" s="61"/>
    </row>
    <row r="17" spans="1:42" ht="21.9" customHeight="1">
      <c r="A17" s="23" t="s">
        <v>123</v>
      </c>
      <c r="C17" s="58"/>
      <c r="D17" s="63">
        <v>0</v>
      </c>
      <c r="E17" s="61"/>
      <c r="F17" s="63">
        <v>0</v>
      </c>
      <c r="G17" s="25"/>
      <c r="H17" s="63">
        <v>0</v>
      </c>
      <c r="I17" s="64"/>
      <c r="J17" s="63">
        <v>0</v>
      </c>
      <c r="K17" s="61"/>
      <c r="L17" s="70">
        <v>-16</v>
      </c>
      <c r="M17" s="68"/>
      <c r="N17" s="70">
        <v>236</v>
      </c>
      <c r="O17" s="68"/>
      <c r="P17" s="70">
        <f>SUM(L17:N17)</f>
        <v>220</v>
      </c>
      <c r="Q17" s="64"/>
      <c r="R17" s="70">
        <f>SUM(D17:J17)+P17</f>
        <v>220</v>
      </c>
      <c r="S17" s="68"/>
      <c r="T17" s="68"/>
      <c r="U17" s="68"/>
    </row>
    <row r="18" spans="1:42" ht="21.9" customHeight="1">
      <c r="A18" s="23" t="s">
        <v>118</v>
      </c>
      <c r="C18" s="58"/>
      <c r="D18" s="123">
        <f>SUM(D16:D17)</f>
        <v>0</v>
      </c>
      <c r="E18" s="68"/>
      <c r="F18" s="123">
        <f>SUM(F16:F17)</f>
        <v>0</v>
      </c>
      <c r="G18" s="68"/>
      <c r="H18" s="123">
        <f>SUM(H16:H17)</f>
        <v>0</v>
      </c>
      <c r="I18" s="68"/>
      <c r="J18" s="123">
        <f>SUM(J16:J17)</f>
        <v>68999</v>
      </c>
      <c r="K18" s="61"/>
      <c r="L18" s="123">
        <f>SUM(L16:L17)</f>
        <v>-16</v>
      </c>
      <c r="M18" s="68"/>
      <c r="N18" s="123">
        <f>SUM(N16:N17)</f>
        <v>236</v>
      </c>
      <c r="O18" s="68"/>
      <c r="P18" s="123">
        <f>SUM(P16:P17)</f>
        <v>220</v>
      </c>
      <c r="Q18" s="64"/>
      <c r="R18" s="123">
        <f>SUM(R16:R17)</f>
        <v>69219</v>
      </c>
      <c r="S18" s="68"/>
      <c r="T18" s="68"/>
      <c r="U18" s="68"/>
    </row>
    <row r="19" spans="1:42" ht="21.9" customHeight="1" thickBot="1">
      <c r="A19" s="24" t="s">
        <v>187</v>
      </c>
      <c r="B19" s="24"/>
      <c r="C19" s="58"/>
      <c r="D19" s="65">
        <f>SUM(D15:D17)</f>
        <v>82051</v>
      </c>
      <c r="E19" s="61"/>
      <c r="F19" s="65">
        <f>SUM(F15:F17)</f>
        <v>139271</v>
      </c>
      <c r="G19" s="62"/>
      <c r="H19" s="65">
        <f>SUM(H15:H17)</f>
        <v>8260</v>
      </c>
      <c r="I19" s="62"/>
      <c r="J19" s="65">
        <f>SUM(J15:J17)</f>
        <v>520490</v>
      </c>
      <c r="K19" s="62"/>
      <c r="L19" s="65">
        <f>SUM(L15:L17)</f>
        <v>714</v>
      </c>
      <c r="M19" s="62"/>
      <c r="N19" s="65">
        <f>SUM(N15:N17)</f>
        <v>359828</v>
      </c>
      <c r="O19" s="62"/>
      <c r="P19" s="65">
        <f>SUM(P15:P17)</f>
        <v>360542</v>
      </c>
      <c r="Q19" s="62"/>
      <c r="R19" s="65">
        <f>SUM(R15:R17)</f>
        <v>1110614</v>
      </c>
      <c r="S19" s="62"/>
      <c r="T19" s="62"/>
      <c r="U19" s="62"/>
    </row>
    <row r="20" spans="1:42" ht="21.9" customHeight="1" thickTop="1">
      <c r="A20" s="30"/>
      <c r="B20" s="30"/>
      <c r="C20" s="58"/>
      <c r="D20" s="61"/>
      <c r="E20" s="61"/>
      <c r="F20" s="61"/>
      <c r="G20" s="62"/>
      <c r="H20" s="61"/>
      <c r="I20" s="62"/>
      <c r="J20" s="61"/>
      <c r="K20" s="61"/>
      <c r="L20" s="61"/>
      <c r="M20" s="61"/>
      <c r="N20" s="61"/>
      <c r="O20" s="61"/>
      <c r="P20" s="61"/>
      <c r="Q20" s="62"/>
      <c r="R20" s="62"/>
      <c r="S20" s="62"/>
      <c r="T20" s="62"/>
      <c r="U20" s="62"/>
    </row>
    <row r="21" spans="1:42" ht="21.9" customHeight="1">
      <c r="A21" s="114" t="s">
        <v>219</v>
      </c>
      <c r="B21" s="114"/>
      <c r="C21" s="58"/>
      <c r="D21" s="61">
        <v>82051</v>
      </c>
      <c r="E21" s="61"/>
      <c r="F21" s="61">
        <v>139271</v>
      </c>
      <c r="G21" s="62"/>
      <c r="H21" s="61">
        <v>8260</v>
      </c>
      <c r="I21" s="62"/>
      <c r="J21" s="61">
        <v>484021</v>
      </c>
      <c r="K21" s="61"/>
      <c r="L21" s="61">
        <v>464</v>
      </c>
      <c r="M21" s="68"/>
      <c r="N21" s="61">
        <v>382688</v>
      </c>
      <c r="O21" s="68"/>
      <c r="P21" s="69">
        <f>SUM(L21:N21)</f>
        <v>383152</v>
      </c>
      <c r="Q21" s="62"/>
      <c r="R21" s="61">
        <f>SUM(D21:J21)+P21</f>
        <v>1096755</v>
      </c>
      <c r="S21" s="61"/>
      <c r="T21" s="61"/>
      <c r="U21" s="61"/>
      <c r="V21" s="115">
        <v>19962</v>
      </c>
      <c r="W21" s="116" t="s">
        <v>146</v>
      </c>
      <c r="X21" s="116" t="s">
        <v>146</v>
      </c>
      <c r="Y21" s="115">
        <v>19962</v>
      </c>
      <c r="Z21" s="115">
        <v>19962</v>
      </c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spans="1:42" ht="21.9" customHeight="1">
      <c r="A22" s="23" t="s">
        <v>114</v>
      </c>
      <c r="C22" s="58"/>
      <c r="D22" s="61">
        <v>0</v>
      </c>
      <c r="E22" s="61"/>
      <c r="F22" s="61">
        <v>0</v>
      </c>
      <c r="G22" s="62"/>
      <c r="H22" s="61">
        <v>0</v>
      </c>
      <c r="I22" s="62"/>
      <c r="J22" s="61">
        <f>PL!D24</f>
        <v>75070</v>
      </c>
      <c r="K22" s="61"/>
      <c r="L22" s="69">
        <v>0</v>
      </c>
      <c r="M22" s="69"/>
      <c r="N22" s="69">
        <v>0</v>
      </c>
      <c r="O22" s="69"/>
      <c r="P22" s="69">
        <f>SUM(L22:N22)</f>
        <v>0</v>
      </c>
      <c r="Q22" s="62"/>
      <c r="R22" s="61">
        <f>SUM(D22:J22)+P22</f>
        <v>75070</v>
      </c>
      <c r="S22" s="61"/>
      <c r="T22" s="61"/>
      <c r="U22" s="61"/>
      <c r="V22" s="115">
        <v>115874</v>
      </c>
      <c r="W22" s="116" t="s">
        <v>146</v>
      </c>
      <c r="X22" s="116" t="s">
        <v>146</v>
      </c>
      <c r="Y22" s="115">
        <v>115874</v>
      </c>
      <c r="Z22" s="115">
        <v>115874</v>
      </c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spans="1:42" ht="21.9" customHeight="1">
      <c r="A23" s="23" t="s">
        <v>123</v>
      </c>
      <c r="C23" s="58"/>
      <c r="D23" s="63">
        <v>0</v>
      </c>
      <c r="E23" s="61"/>
      <c r="F23" s="63">
        <v>0</v>
      </c>
      <c r="G23" s="25"/>
      <c r="H23" s="63">
        <v>0</v>
      </c>
      <c r="I23" s="64"/>
      <c r="J23" s="63">
        <v>0</v>
      </c>
      <c r="K23" s="61"/>
      <c r="L23" s="70">
        <f>PL!D33</f>
        <v>61</v>
      </c>
      <c r="M23" s="68"/>
      <c r="N23" s="70">
        <f>PL!D30</f>
        <v>-412</v>
      </c>
      <c r="O23" s="68"/>
      <c r="P23" s="70">
        <f>SUM(L23:N23)</f>
        <v>-351</v>
      </c>
      <c r="Q23" s="64"/>
      <c r="R23" s="70">
        <f>SUM(D23:J23)+P23</f>
        <v>-351</v>
      </c>
      <c r="S23" s="68"/>
      <c r="T23" s="68"/>
      <c r="U23" s="68"/>
      <c r="V23" s="115">
        <v>14200</v>
      </c>
      <c r="W23" s="116" t="s">
        <v>146</v>
      </c>
      <c r="X23" s="116" t="s">
        <v>146</v>
      </c>
      <c r="Y23" s="115">
        <v>14200</v>
      </c>
      <c r="Z23" s="115">
        <v>14200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spans="1:42" ht="21.9" customHeight="1">
      <c r="A24" s="23" t="s">
        <v>118</v>
      </c>
      <c r="C24" s="58"/>
      <c r="D24" s="155">
        <f>SUM(D22:D23)</f>
        <v>0</v>
      </c>
      <c r="E24" s="68"/>
      <c r="F24" s="155">
        <f>SUM(F22:F23)</f>
        <v>0</v>
      </c>
      <c r="G24" s="68"/>
      <c r="H24" s="155">
        <f>SUM(H22:H23)</f>
        <v>0</v>
      </c>
      <c r="I24" s="68"/>
      <c r="J24" s="155">
        <f>SUM(J22:J23)</f>
        <v>75070</v>
      </c>
      <c r="K24" s="61"/>
      <c r="L24" s="155">
        <f>SUM(L22:L23)</f>
        <v>61</v>
      </c>
      <c r="M24" s="68"/>
      <c r="N24" s="155">
        <f>SUM(N22:N23)</f>
        <v>-412</v>
      </c>
      <c r="O24" s="68"/>
      <c r="P24" s="155">
        <f>SUM(P22:P23)</f>
        <v>-351</v>
      </c>
      <c r="Q24" s="64"/>
      <c r="R24" s="155">
        <f>SUM(R22:R23)</f>
        <v>74719</v>
      </c>
      <c r="S24" s="68"/>
      <c r="T24" s="68"/>
      <c r="U24" s="68"/>
      <c r="V24" s="115">
        <v>93655</v>
      </c>
      <c r="W24" s="116" t="s">
        <v>146</v>
      </c>
      <c r="X24" s="115">
        <v>201836</v>
      </c>
      <c r="Y24" s="116" t="s">
        <v>146</v>
      </c>
      <c r="Z24" s="115">
        <v>295491</v>
      </c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spans="1:42" ht="21.9" customHeight="1">
      <c r="A25" s="23" t="s">
        <v>227</v>
      </c>
      <c r="B25" s="125">
        <v>19</v>
      </c>
      <c r="C25" s="58"/>
      <c r="D25" s="70">
        <v>0</v>
      </c>
      <c r="E25" s="68"/>
      <c r="F25" s="70">
        <v>0</v>
      </c>
      <c r="G25" s="68"/>
      <c r="H25" s="70">
        <v>0</v>
      </c>
      <c r="I25" s="68"/>
      <c r="J25" s="70">
        <v>-143588</v>
      </c>
      <c r="K25" s="61"/>
      <c r="L25" s="70">
        <v>0</v>
      </c>
      <c r="M25" s="61"/>
      <c r="N25" s="70">
        <v>0</v>
      </c>
      <c r="O25" s="68"/>
      <c r="P25" s="154">
        <f>SUM(L25:N25)</f>
        <v>0</v>
      </c>
      <c r="Q25" s="64"/>
      <c r="R25" s="63">
        <f>SUM(D25:J25)+P25</f>
        <v>-143588</v>
      </c>
      <c r="S25" s="68"/>
      <c r="T25" s="68"/>
      <c r="U25" s="68"/>
      <c r="V25" s="115"/>
      <c r="W25" s="116"/>
      <c r="X25" s="115"/>
      <c r="Y25" s="116"/>
      <c r="Z25" s="115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spans="1:42" ht="21.9" customHeight="1" thickBot="1">
      <c r="A26" s="24" t="s">
        <v>220</v>
      </c>
      <c r="B26" s="24"/>
      <c r="C26" s="58"/>
      <c r="D26" s="65">
        <f>SUM(D21:D23)</f>
        <v>82051</v>
      </c>
      <c r="E26" s="61"/>
      <c r="F26" s="65">
        <f>SUM(F21:F23)</f>
        <v>139271</v>
      </c>
      <c r="G26" s="62"/>
      <c r="H26" s="65">
        <f>SUM(H21:H23)</f>
        <v>8260</v>
      </c>
      <c r="I26" s="62"/>
      <c r="J26" s="65">
        <f>SUM(J21:J23,J25)</f>
        <v>415503</v>
      </c>
      <c r="K26" s="62"/>
      <c r="L26" s="65">
        <f>SUM(L21:L23)</f>
        <v>525</v>
      </c>
      <c r="M26" s="62"/>
      <c r="N26" s="65">
        <f>SUM(N21:N23)</f>
        <v>382276</v>
      </c>
      <c r="O26" s="62"/>
      <c r="P26" s="65">
        <f>SUM(P21:P23)</f>
        <v>382801</v>
      </c>
      <c r="Q26" s="62"/>
      <c r="R26" s="65">
        <f>R21+R24+R25</f>
        <v>1027886</v>
      </c>
      <c r="S26" s="62"/>
      <c r="T26" s="62"/>
      <c r="U26" s="62"/>
      <c r="V26" s="23">
        <v>481710</v>
      </c>
      <c r="W26" s="23">
        <v>0</v>
      </c>
      <c r="X26" s="23">
        <v>201836</v>
      </c>
      <c r="Y26" s="23">
        <v>388055</v>
      </c>
      <c r="Z26" s="23">
        <v>683546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spans="1:42" ht="21.9" customHeight="1" thickTop="1">
      <c r="A27" s="24"/>
      <c r="B27" s="24"/>
      <c r="C27" s="58"/>
      <c r="D27" s="62"/>
      <c r="E27" s="61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42" ht="21.9" customHeight="1">
      <c r="A28" s="23" t="s">
        <v>5</v>
      </c>
      <c r="C28" s="58"/>
      <c r="D28" s="61"/>
      <c r="E28" s="61"/>
      <c r="F28" s="61"/>
      <c r="G28" s="62"/>
      <c r="H28" s="61"/>
      <c r="I28" s="62"/>
      <c r="J28" s="61"/>
      <c r="K28" s="61"/>
      <c r="L28" s="61"/>
      <c r="M28" s="61"/>
      <c r="N28" s="61"/>
      <c r="O28" s="61"/>
      <c r="P28" s="61"/>
      <c r="Q28" s="62"/>
      <c r="R28" s="67"/>
      <c r="S28" s="67"/>
      <c r="T28" s="67"/>
      <c r="U28" s="67"/>
    </row>
  </sheetData>
  <mergeCells count="5">
    <mergeCell ref="H12:J12"/>
    <mergeCell ref="D7:Q7"/>
    <mergeCell ref="D6:R6"/>
    <mergeCell ref="L9:N9"/>
    <mergeCell ref="L8:P8"/>
  </mergeCells>
  <phoneticPr fontId="0" type="noConversion"/>
  <printOptions horizontalCentered="1" gridLinesSet="0"/>
  <pageMargins left="0.39370078740157483" right="7.874015748031496E-2" top="0.78740157480314965" bottom="0.19685039370078741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0B745-F589-439C-9B30-34191E80B0A3}">
  <dimension ref="A1:U28"/>
  <sheetViews>
    <sheetView showGridLines="0" view="pageBreakPreview" zoomScale="85" zoomScaleNormal="100" zoomScaleSheetLayoutView="85" workbookViewId="0"/>
  </sheetViews>
  <sheetFormatPr defaultColWidth="10.6640625" defaultRowHeight="21.9" customHeight="1"/>
  <cols>
    <col min="1" max="1" width="42.5546875" style="23" customWidth="1"/>
    <col min="2" max="2" width="9.6640625" style="23" customWidth="1"/>
    <col min="3" max="3" width="1.6640625" style="23" customWidth="1"/>
    <col min="4" max="4" width="17.6640625" style="23" customWidth="1"/>
    <col min="5" max="5" width="1.6640625" style="23" customWidth="1"/>
    <col min="6" max="6" width="17.6640625" style="23" customWidth="1"/>
    <col min="7" max="7" width="1.6640625" style="23" customWidth="1"/>
    <col min="8" max="8" width="17.6640625" style="5" customWidth="1"/>
    <col min="9" max="9" width="1.6640625" style="5" customWidth="1"/>
    <col min="10" max="10" width="17.6640625" style="5" customWidth="1"/>
    <col min="11" max="11" width="1.6640625" style="5" customWidth="1"/>
    <col min="12" max="12" width="20.6640625" style="5" customWidth="1"/>
    <col min="13" max="13" width="1.6640625" style="5" customWidth="1"/>
    <col min="14" max="14" width="17.6640625" style="5" customWidth="1"/>
    <col min="15" max="15" width="1.6640625" style="5" customWidth="1"/>
    <col min="16" max="16" width="19.44140625" style="5" customWidth="1"/>
    <col min="17" max="17" width="2.109375" style="5" customWidth="1"/>
    <col min="18" max="18" width="19.109375" style="5" customWidth="1"/>
    <col min="19" max="19" width="1.5546875" style="5" customWidth="1"/>
    <col min="20" max="20" width="12.44140625" style="5" customWidth="1"/>
    <col min="21" max="16384" width="10.6640625" style="23"/>
  </cols>
  <sheetData>
    <row r="1" spans="1:21" ht="21.9" customHeight="1">
      <c r="N1" s="7" t="s">
        <v>122</v>
      </c>
      <c r="O1" s="7"/>
      <c r="P1" s="7"/>
      <c r="Q1" s="7"/>
      <c r="R1" s="7"/>
      <c r="T1" s="7"/>
    </row>
    <row r="2" spans="1:21" s="11" customFormat="1" ht="21.9" customHeight="1">
      <c r="A2" s="52" t="s">
        <v>35</v>
      </c>
      <c r="B2" s="52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1" s="11" customFormat="1" ht="21.9" customHeight="1">
      <c r="A3" s="52" t="s">
        <v>181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1" s="11" customFormat="1" ht="21.9" customHeight="1">
      <c r="A4" s="52" t="s">
        <v>218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1" ht="21.9" customHeight="1">
      <c r="H5" s="23"/>
      <c r="I5" s="23"/>
      <c r="J5" s="23"/>
      <c r="K5" s="23"/>
      <c r="L5" s="23"/>
      <c r="M5" s="23"/>
      <c r="N5" s="53" t="s">
        <v>116</v>
      </c>
      <c r="O5" s="53"/>
      <c r="P5" s="52"/>
      <c r="Q5" s="52"/>
      <c r="R5" s="52"/>
      <c r="S5" s="52"/>
      <c r="T5" s="52"/>
    </row>
    <row r="6" spans="1:21" ht="21.9" customHeight="1">
      <c r="D6" s="161" t="s">
        <v>21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54"/>
      <c r="P6" s="52"/>
      <c r="Q6" s="52"/>
      <c r="R6" s="52"/>
      <c r="S6" s="52"/>
      <c r="T6" s="52"/>
    </row>
    <row r="7" spans="1:21" ht="21.9" customHeight="1">
      <c r="D7" s="58"/>
      <c r="E7" s="58"/>
      <c r="F7" s="58"/>
      <c r="G7" s="58"/>
      <c r="H7" s="58"/>
      <c r="I7" s="58"/>
      <c r="J7" s="58"/>
      <c r="K7" s="58"/>
      <c r="L7" s="58" t="s">
        <v>132</v>
      </c>
      <c r="M7" s="58"/>
      <c r="N7" s="58"/>
      <c r="O7" s="58"/>
      <c r="P7" s="52"/>
      <c r="Q7" s="52"/>
      <c r="R7" s="52"/>
      <c r="S7" s="52"/>
      <c r="T7" s="52"/>
    </row>
    <row r="8" spans="1:21" ht="21.9" customHeight="1">
      <c r="D8" s="58"/>
      <c r="E8" s="58"/>
      <c r="F8" s="58"/>
      <c r="G8" s="58"/>
      <c r="H8" s="58"/>
      <c r="I8" s="58"/>
      <c r="J8" s="58"/>
      <c r="K8" s="58"/>
      <c r="L8" s="33" t="s">
        <v>133</v>
      </c>
      <c r="M8" s="58"/>
      <c r="N8" s="58"/>
      <c r="O8" s="58"/>
      <c r="P8" s="52"/>
      <c r="Q8" s="52"/>
      <c r="R8" s="52"/>
      <c r="S8" s="52"/>
      <c r="T8" s="52"/>
    </row>
    <row r="9" spans="1:21" ht="21.9" customHeight="1">
      <c r="D9" s="58"/>
      <c r="E9" s="58"/>
      <c r="F9" s="58"/>
      <c r="G9" s="58"/>
      <c r="H9" s="58"/>
      <c r="I9" s="58"/>
      <c r="J9" s="58"/>
      <c r="K9" s="58"/>
      <c r="L9" s="112" t="s">
        <v>145</v>
      </c>
      <c r="M9" s="58"/>
      <c r="N9" s="58"/>
      <c r="O9" s="58"/>
      <c r="P9" s="52"/>
      <c r="Q9" s="52"/>
      <c r="R9" s="52"/>
      <c r="S9" s="52"/>
      <c r="T9" s="52"/>
    </row>
    <row r="10" spans="1:21" ht="21.9" customHeight="1">
      <c r="D10" s="58"/>
      <c r="E10" s="58"/>
      <c r="F10" s="58"/>
      <c r="G10" s="58"/>
      <c r="H10" s="58"/>
      <c r="I10" s="58"/>
      <c r="J10" s="58"/>
      <c r="K10" s="58"/>
      <c r="L10" s="34" t="s">
        <v>150</v>
      </c>
      <c r="M10" s="58"/>
      <c r="N10" s="58"/>
      <c r="O10" s="58"/>
      <c r="P10" s="52"/>
      <c r="Q10" s="52"/>
      <c r="R10" s="52"/>
      <c r="S10" s="52"/>
      <c r="T10" s="52"/>
    </row>
    <row r="11" spans="1:21" ht="21.9" customHeight="1">
      <c r="D11" s="58"/>
      <c r="E11" s="58"/>
      <c r="F11" s="58"/>
      <c r="G11" s="58"/>
      <c r="H11" s="58"/>
      <c r="I11" s="58"/>
      <c r="J11" s="58"/>
      <c r="K11" s="58"/>
      <c r="L11" s="134" t="s">
        <v>162</v>
      </c>
      <c r="M11" s="58"/>
      <c r="N11" s="58"/>
      <c r="O11" s="58"/>
      <c r="P11" s="52"/>
      <c r="Q11" s="52"/>
      <c r="R11" s="52"/>
      <c r="S11" s="52"/>
      <c r="T11" s="52"/>
    </row>
    <row r="12" spans="1:21" ht="21.9" customHeight="1">
      <c r="D12" s="58"/>
      <c r="E12" s="58"/>
      <c r="F12" s="58"/>
      <c r="H12" s="161" t="s">
        <v>20</v>
      </c>
      <c r="I12" s="161"/>
      <c r="J12" s="161"/>
      <c r="K12" s="58"/>
      <c r="L12" s="134" t="s">
        <v>163</v>
      </c>
      <c r="M12" s="58"/>
      <c r="N12" s="23"/>
      <c r="O12" s="23"/>
      <c r="P12" s="52"/>
      <c r="Q12" s="52"/>
      <c r="R12" s="52"/>
      <c r="S12" s="52"/>
    </row>
    <row r="13" spans="1:21" ht="21.9" customHeight="1">
      <c r="D13" s="58" t="s">
        <v>182</v>
      </c>
      <c r="E13" s="58"/>
      <c r="F13" s="58" t="s">
        <v>16</v>
      </c>
      <c r="H13" s="58" t="s">
        <v>72</v>
      </c>
      <c r="I13" s="58"/>
      <c r="J13" s="58"/>
      <c r="K13" s="58"/>
      <c r="L13" s="58" t="s">
        <v>164</v>
      </c>
      <c r="M13" s="58"/>
      <c r="N13" s="59"/>
      <c r="O13" s="59"/>
      <c r="P13" s="52"/>
      <c r="Q13" s="52"/>
      <c r="R13" s="52"/>
      <c r="S13" s="52"/>
      <c r="T13" s="52"/>
      <c r="U13" s="52"/>
    </row>
    <row r="14" spans="1:21" ht="21.9" customHeight="1">
      <c r="B14" s="35" t="s">
        <v>1</v>
      </c>
      <c r="D14" s="54" t="s">
        <v>183</v>
      </c>
      <c r="E14" s="58"/>
      <c r="F14" s="54" t="s">
        <v>55</v>
      </c>
      <c r="H14" s="55" t="s">
        <v>73</v>
      </c>
      <c r="I14" s="58"/>
      <c r="J14" s="54" t="s">
        <v>184</v>
      </c>
      <c r="K14" s="58"/>
      <c r="L14" s="54" t="s">
        <v>144</v>
      </c>
      <c r="M14" s="58"/>
      <c r="N14" s="60" t="s">
        <v>9</v>
      </c>
      <c r="O14" s="59"/>
      <c r="P14" s="52"/>
      <c r="Q14" s="52"/>
      <c r="R14" s="52"/>
      <c r="S14" s="52"/>
      <c r="T14" s="52"/>
    </row>
    <row r="15" spans="1:21" ht="21.9" customHeight="1">
      <c r="A15" s="24" t="s">
        <v>186</v>
      </c>
      <c r="B15" s="24"/>
      <c r="C15" s="58"/>
      <c r="D15" s="61">
        <v>82051</v>
      </c>
      <c r="E15" s="62"/>
      <c r="F15" s="61">
        <v>139271</v>
      </c>
      <c r="G15" s="62"/>
      <c r="H15" s="61">
        <v>8260</v>
      </c>
      <c r="I15" s="61"/>
      <c r="J15" s="61">
        <v>368700</v>
      </c>
      <c r="K15" s="68"/>
      <c r="L15" s="61">
        <v>359592</v>
      </c>
      <c r="M15" s="62"/>
      <c r="N15" s="61">
        <f>SUM(D15:L15)</f>
        <v>957874</v>
      </c>
      <c r="O15" s="61"/>
      <c r="P15" s="61"/>
      <c r="Q15" s="61"/>
      <c r="R15" s="61"/>
      <c r="S15" s="23"/>
      <c r="T15" s="23"/>
    </row>
    <row r="16" spans="1:21" ht="21.9" customHeight="1">
      <c r="A16" s="23" t="s">
        <v>114</v>
      </c>
      <c r="C16" s="58"/>
      <c r="D16" s="64">
        <v>0</v>
      </c>
      <c r="E16" s="64"/>
      <c r="F16" s="64">
        <v>0</v>
      </c>
      <c r="G16" s="25"/>
      <c r="H16" s="64">
        <v>0</v>
      </c>
      <c r="I16" s="64"/>
      <c r="J16" s="64">
        <v>61134</v>
      </c>
      <c r="K16" s="64"/>
      <c r="L16" s="64">
        <v>0</v>
      </c>
      <c r="M16" s="64"/>
      <c r="N16" s="61">
        <f>SUM(D16:J16)</f>
        <v>61134</v>
      </c>
      <c r="O16" s="61"/>
      <c r="P16" s="61"/>
      <c r="Q16" s="61"/>
      <c r="R16" s="61"/>
      <c r="S16" s="23"/>
      <c r="T16" s="23"/>
    </row>
    <row r="17" spans="1:20" ht="21.9" customHeight="1">
      <c r="A17" s="23" t="s">
        <v>123</v>
      </c>
      <c r="C17" s="58"/>
      <c r="D17" s="66">
        <v>0</v>
      </c>
      <c r="E17" s="64"/>
      <c r="F17" s="66">
        <v>0</v>
      </c>
      <c r="G17" s="25"/>
      <c r="H17" s="66">
        <v>0</v>
      </c>
      <c r="I17" s="64"/>
      <c r="J17" s="66">
        <v>0</v>
      </c>
      <c r="K17" s="64"/>
      <c r="L17" s="70">
        <v>236</v>
      </c>
      <c r="M17" s="64"/>
      <c r="N17" s="63">
        <f>SUM(D17:L17)</f>
        <v>236</v>
      </c>
      <c r="O17" s="61"/>
      <c r="P17" s="61"/>
      <c r="Q17" s="61"/>
      <c r="R17" s="61"/>
      <c r="S17" s="23"/>
      <c r="T17" s="23"/>
    </row>
    <row r="18" spans="1:20" ht="21.9" customHeight="1">
      <c r="A18" s="23" t="s">
        <v>118</v>
      </c>
      <c r="C18" s="58"/>
      <c r="D18" s="122">
        <f>SUM(D16:D17)</f>
        <v>0</v>
      </c>
      <c r="E18" s="64"/>
      <c r="F18" s="122">
        <f>SUM(F16:F17)</f>
        <v>0</v>
      </c>
      <c r="G18" s="25"/>
      <c r="H18" s="122">
        <f>SUM(H16:H17)</f>
        <v>0</v>
      </c>
      <c r="I18" s="64"/>
      <c r="J18" s="122">
        <f>SUM(J16:J16)</f>
        <v>61134</v>
      </c>
      <c r="K18" s="64"/>
      <c r="L18" s="122">
        <f>SUM(L16:L17)</f>
        <v>236</v>
      </c>
      <c r="M18" s="61"/>
      <c r="N18" s="122">
        <f>SUM(N16:N17)</f>
        <v>61370</v>
      </c>
      <c r="O18" s="64"/>
      <c r="P18" s="64"/>
      <c r="Q18" s="64"/>
      <c r="R18" s="64"/>
      <c r="S18" s="23"/>
      <c r="T18" s="23"/>
    </row>
    <row r="19" spans="1:20" ht="21.9" customHeight="1" thickBot="1">
      <c r="A19" s="24" t="s">
        <v>187</v>
      </c>
      <c r="B19" s="24"/>
      <c r="C19" s="58"/>
      <c r="D19" s="65">
        <f>D15+D18</f>
        <v>82051</v>
      </c>
      <c r="E19" s="61"/>
      <c r="F19" s="65">
        <f>F15+F18</f>
        <v>139271</v>
      </c>
      <c r="G19" s="62"/>
      <c r="H19" s="65">
        <f>H15+H18</f>
        <v>8260</v>
      </c>
      <c r="I19" s="62"/>
      <c r="J19" s="65">
        <f>J15+J18</f>
        <v>429834</v>
      </c>
      <c r="K19" s="62"/>
      <c r="L19" s="65">
        <f>L15+L18</f>
        <v>359828</v>
      </c>
      <c r="M19" s="62"/>
      <c r="N19" s="65">
        <f>N15+N18</f>
        <v>1019244</v>
      </c>
      <c r="O19" s="61"/>
      <c r="P19" s="61"/>
      <c r="Q19" s="61"/>
      <c r="R19" s="61"/>
      <c r="S19" s="23"/>
      <c r="T19" s="23"/>
    </row>
    <row r="20" spans="1:20" ht="21.9" customHeight="1" thickTop="1">
      <c r="A20" s="50"/>
      <c r="B20" s="50"/>
      <c r="C20" s="58"/>
      <c r="D20" s="25"/>
      <c r="E20" s="25"/>
      <c r="F20" s="25"/>
      <c r="H20" s="25"/>
      <c r="I20" s="25"/>
      <c r="N20" s="67"/>
      <c r="O20" s="67"/>
      <c r="P20" s="67"/>
      <c r="Q20" s="67"/>
      <c r="R20" s="67"/>
      <c r="S20" s="23"/>
      <c r="T20" s="23"/>
    </row>
    <row r="21" spans="1:20" ht="21.9" customHeight="1">
      <c r="A21" s="24" t="s">
        <v>219</v>
      </c>
      <c r="B21" s="24"/>
      <c r="C21" s="61"/>
      <c r="D21" s="61">
        <v>82051</v>
      </c>
      <c r="E21" s="62"/>
      <c r="F21" s="61">
        <v>139271</v>
      </c>
      <c r="G21" s="62"/>
      <c r="H21" s="61">
        <v>8260</v>
      </c>
      <c r="I21" s="61"/>
      <c r="J21" s="61">
        <v>405873</v>
      </c>
      <c r="K21" s="68"/>
      <c r="L21" s="61">
        <v>382688</v>
      </c>
      <c r="M21" s="62"/>
      <c r="N21" s="61">
        <f>SUM(D21:L21)</f>
        <v>1018143</v>
      </c>
      <c r="O21" s="52"/>
      <c r="P21" s="52"/>
      <c r="Q21" s="52"/>
      <c r="R21" s="52"/>
      <c r="S21" s="23"/>
      <c r="T21" s="23"/>
    </row>
    <row r="22" spans="1:20" ht="21.9" customHeight="1">
      <c r="A22" s="23" t="s">
        <v>114</v>
      </c>
      <c r="C22" s="58"/>
      <c r="D22" s="64">
        <v>0</v>
      </c>
      <c r="E22" s="64"/>
      <c r="F22" s="64">
        <v>0</v>
      </c>
      <c r="G22" s="25"/>
      <c r="H22" s="64">
        <v>0</v>
      </c>
      <c r="I22" s="64"/>
      <c r="J22" s="64">
        <f>PL!H24</f>
        <v>64086</v>
      </c>
      <c r="K22" s="64"/>
      <c r="L22" s="64">
        <v>0</v>
      </c>
      <c r="M22" s="64"/>
      <c r="N22" s="61">
        <f>SUM(D22:L22)</f>
        <v>64086</v>
      </c>
      <c r="O22" s="61"/>
      <c r="P22" s="52"/>
      <c r="Q22" s="52"/>
      <c r="R22" s="52"/>
      <c r="S22" s="52"/>
      <c r="T22" s="52"/>
    </row>
    <row r="23" spans="1:20" ht="21.9" customHeight="1">
      <c r="A23" s="23" t="s">
        <v>123</v>
      </c>
      <c r="C23" s="58"/>
      <c r="D23" s="66">
        <v>0</v>
      </c>
      <c r="E23" s="64"/>
      <c r="F23" s="66">
        <v>0</v>
      </c>
      <c r="G23" s="25"/>
      <c r="H23" s="66">
        <v>0</v>
      </c>
      <c r="I23" s="64"/>
      <c r="J23" s="66">
        <v>0</v>
      </c>
      <c r="K23" s="64"/>
      <c r="L23" s="70">
        <f>PL!H30</f>
        <v>-412</v>
      </c>
      <c r="M23" s="64"/>
      <c r="N23" s="63">
        <f>SUM(D23:L23)</f>
        <v>-412</v>
      </c>
      <c r="O23" s="61"/>
      <c r="P23" s="61"/>
      <c r="Q23" s="61"/>
      <c r="R23" s="61"/>
      <c r="S23" s="23"/>
      <c r="T23" s="23"/>
    </row>
    <row r="24" spans="1:20" ht="21.9" customHeight="1">
      <c r="A24" s="23" t="s">
        <v>118</v>
      </c>
      <c r="C24" s="58"/>
      <c r="D24" s="156">
        <f>SUM(D22:D23)</f>
        <v>0</v>
      </c>
      <c r="E24" s="64"/>
      <c r="F24" s="156">
        <f>SUM(F22:F23)</f>
        <v>0</v>
      </c>
      <c r="G24" s="25"/>
      <c r="H24" s="156">
        <f>SUM(H22:H23)</f>
        <v>0</v>
      </c>
      <c r="I24" s="64"/>
      <c r="J24" s="156">
        <f>SUM(J22:J23)</f>
        <v>64086</v>
      </c>
      <c r="K24" s="64"/>
      <c r="L24" s="156">
        <f>SUM(L22:L23)</f>
        <v>-412</v>
      </c>
      <c r="M24" s="61"/>
      <c r="N24" s="156">
        <f>SUM(N22:N23)</f>
        <v>63674</v>
      </c>
      <c r="O24" s="64"/>
      <c r="P24" s="64"/>
      <c r="Q24" s="64"/>
      <c r="R24" s="64"/>
      <c r="S24" s="23"/>
      <c r="T24" s="23"/>
    </row>
    <row r="25" spans="1:20" ht="21.9" customHeight="1">
      <c r="A25" s="23" t="s">
        <v>227</v>
      </c>
      <c r="B25" s="125">
        <v>19</v>
      </c>
      <c r="C25" s="58"/>
      <c r="D25" s="66">
        <v>0</v>
      </c>
      <c r="E25" s="64"/>
      <c r="F25" s="66">
        <v>0</v>
      </c>
      <c r="G25" s="25"/>
      <c r="H25" s="66">
        <v>0</v>
      </c>
      <c r="I25" s="64"/>
      <c r="J25" s="66">
        <v>-143588</v>
      </c>
      <c r="K25" s="64"/>
      <c r="L25" s="66">
        <v>0</v>
      </c>
      <c r="M25" s="61"/>
      <c r="N25" s="63">
        <f>SUM(D25:L25)</f>
        <v>-143588</v>
      </c>
      <c r="O25" s="64"/>
      <c r="P25" s="64"/>
      <c r="Q25" s="64"/>
      <c r="R25" s="64"/>
      <c r="S25" s="23"/>
      <c r="T25" s="23"/>
    </row>
    <row r="26" spans="1:20" ht="21.9" customHeight="1" thickBot="1">
      <c r="A26" s="24" t="s">
        <v>220</v>
      </c>
      <c r="B26" s="24"/>
      <c r="C26" s="58"/>
      <c r="D26" s="65">
        <f>D21+D24+D25</f>
        <v>82051</v>
      </c>
      <c r="E26" s="61"/>
      <c r="F26" s="65">
        <f>F21+F24+F25</f>
        <v>139271</v>
      </c>
      <c r="G26" s="62"/>
      <c r="H26" s="65">
        <f>H21+H24+H25</f>
        <v>8260</v>
      </c>
      <c r="I26" s="62"/>
      <c r="J26" s="65">
        <f>J21+J24+J25</f>
        <v>326371</v>
      </c>
      <c r="K26" s="62"/>
      <c r="L26" s="65">
        <f>L21+L24+L25</f>
        <v>382276</v>
      </c>
      <c r="M26" s="62"/>
      <c r="N26" s="65">
        <f>N21+N24+N25</f>
        <v>938229</v>
      </c>
      <c r="O26" s="62"/>
      <c r="P26" s="62"/>
      <c r="Q26" s="62"/>
      <c r="R26" s="62"/>
      <c r="S26" s="23"/>
      <c r="T26" s="23"/>
    </row>
    <row r="27" spans="1:20" ht="21.9" customHeight="1" thickTop="1">
      <c r="A27" s="30"/>
      <c r="B27" s="30"/>
      <c r="C27" s="58"/>
      <c r="D27" s="61"/>
      <c r="E27" s="61"/>
      <c r="F27" s="61"/>
      <c r="G27" s="62"/>
      <c r="H27" s="61"/>
      <c r="I27" s="62"/>
      <c r="J27" s="61"/>
      <c r="K27" s="61"/>
      <c r="L27" s="61"/>
      <c r="M27" s="61"/>
      <c r="N27" s="83"/>
      <c r="O27" s="67"/>
      <c r="P27" s="67"/>
      <c r="Q27" s="67"/>
      <c r="R27" s="67"/>
      <c r="S27" s="23"/>
      <c r="T27" s="23"/>
    </row>
    <row r="28" spans="1:20" ht="21.9" customHeight="1">
      <c r="A28" s="23" t="s">
        <v>5</v>
      </c>
      <c r="S28" s="23"/>
      <c r="T28" s="23"/>
    </row>
  </sheetData>
  <mergeCells count="2">
    <mergeCell ref="H12:J12"/>
    <mergeCell ref="D6:N6"/>
  </mergeCells>
  <printOptions horizontalCentered="1" gridLinesSet="0"/>
  <pageMargins left="0.39370078740157483" right="0.19685039370078741" top="0.98425196850393704" bottom="0.19685039370078741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BA894-6826-47CE-B779-F42EA9DDF73D}">
  <dimension ref="A1:Y69"/>
  <sheetViews>
    <sheetView showGridLines="0" tabSelected="1" view="pageBreakPreview" zoomScale="98" zoomScaleNormal="100" zoomScaleSheetLayoutView="98" workbookViewId="0">
      <selection sqref="A1:J1"/>
    </sheetView>
  </sheetViews>
  <sheetFormatPr defaultColWidth="10.6640625" defaultRowHeight="21.9" customHeight="1"/>
  <cols>
    <col min="1" max="1" width="48.6640625" style="5" customWidth="1"/>
    <col min="2" max="2" width="7.6640625" style="19" customWidth="1"/>
    <col min="3" max="3" width="1.6640625" style="19" customWidth="1"/>
    <col min="4" max="4" width="12.6640625" style="5" customWidth="1"/>
    <col min="5" max="5" width="1.6640625" style="5" customWidth="1"/>
    <col min="6" max="6" width="12.6640625" style="5" customWidth="1"/>
    <col min="7" max="7" width="1.6640625" style="5" customWidth="1"/>
    <col min="8" max="8" width="12.6640625" style="5" customWidth="1"/>
    <col min="9" max="9" width="1.6640625" style="5" customWidth="1"/>
    <col min="10" max="10" width="12.6640625" style="5" customWidth="1"/>
    <col min="11" max="11" width="1.6640625" style="5" customWidth="1"/>
    <col min="12" max="12" width="18.5546875" style="139" customWidth="1"/>
    <col min="13" max="13" width="25.5546875" style="139" customWidth="1"/>
    <col min="14" max="14" width="15.44140625" style="5" customWidth="1"/>
    <col min="15" max="16384" width="10.6640625" style="5"/>
  </cols>
  <sheetData>
    <row r="1" spans="1:13" ht="21.9" customHeight="1">
      <c r="A1" s="160" t="s">
        <v>122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3" ht="21.9" customHeight="1">
      <c r="A2" s="2" t="s">
        <v>35</v>
      </c>
      <c r="B2" s="3"/>
      <c r="C2" s="3"/>
      <c r="D2" s="4"/>
      <c r="E2" s="4"/>
      <c r="F2" s="4"/>
      <c r="G2" s="4"/>
      <c r="H2" s="4"/>
      <c r="I2" s="4"/>
      <c r="J2" s="4"/>
    </row>
    <row r="3" spans="1:13" ht="21.9" customHeight="1">
      <c r="A3" s="2" t="s">
        <v>12</v>
      </c>
      <c r="B3" s="3"/>
      <c r="C3" s="3"/>
      <c r="D3" s="4"/>
      <c r="E3" s="4"/>
      <c r="F3" s="4"/>
      <c r="G3" s="4"/>
      <c r="H3" s="4"/>
      <c r="I3" s="140"/>
      <c r="J3" s="4"/>
    </row>
    <row r="4" spans="1:13" ht="21.9" customHeight="1">
      <c r="A4" s="2" t="s">
        <v>218</v>
      </c>
      <c r="B4" s="3"/>
      <c r="C4" s="3"/>
      <c r="D4" s="31"/>
      <c r="E4" s="4"/>
      <c r="F4" s="31"/>
      <c r="G4" s="4"/>
      <c r="H4" s="31"/>
      <c r="I4" s="4"/>
      <c r="J4" s="31"/>
    </row>
    <row r="5" spans="1:13" ht="21.9" customHeight="1">
      <c r="A5" s="165" t="s">
        <v>116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3" ht="21.9" customHeight="1">
      <c r="A6" s="8"/>
      <c r="B6" s="9"/>
      <c r="C6" s="9"/>
      <c r="D6" s="32"/>
      <c r="E6" s="33" t="s">
        <v>0</v>
      </c>
      <c r="F6" s="32"/>
      <c r="G6" s="34"/>
      <c r="H6" s="32"/>
      <c r="I6" s="33" t="s">
        <v>21</v>
      </c>
      <c r="J6" s="32"/>
    </row>
    <row r="7" spans="1:13" s="8" customFormat="1" ht="21.9" customHeight="1">
      <c r="A7" s="5"/>
      <c r="B7" s="35"/>
      <c r="C7" s="36"/>
      <c r="D7" s="37">
        <v>2569</v>
      </c>
      <c r="E7" s="37"/>
      <c r="F7" s="37">
        <v>2568</v>
      </c>
      <c r="G7" s="37"/>
      <c r="H7" s="37">
        <v>2569</v>
      </c>
      <c r="I7" s="37"/>
      <c r="J7" s="37">
        <v>2568</v>
      </c>
      <c r="L7" s="141"/>
      <c r="M7" s="141"/>
    </row>
    <row r="8" spans="1:13" ht="21.9" customHeight="1">
      <c r="A8" s="24" t="s">
        <v>17</v>
      </c>
      <c r="B8" s="142"/>
      <c r="D8" s="25"/>
      <c r="E8" s="25"/>
      <c r="F8" s="25"/>
      <c r="G8" s="25"/>
      <c r="H8" s="25"/>
      <c r="I8" s="25"/>
      <c r="J8" s="25"/>
    </row>
    <row r="9" spans="1:13" ht="21.9" customHeight="1">
      <c r="A9" s="5" t="s">
        <v>42</v>
      </c>
      <c r="B9" s="41"/>
      <c r="D9" s="17">
        <f>PL!D22</f>
        <v>87818</v>
      </c>
      <c r="E9" s="17"/>
      <c r="F9" s="17">
        <f>PL!F22</f>
        <v>80310</v>
      </c>
      <c r="G9" s="17"/>
      <c r="H9" s="17">
        <f>PL!H22</f>
        <v>73824</v>
      </c>
      <c r="I9" s="17"/>
      <c r="J9" s="17">
        <f>PL!J22</f>
        <v>69992</v>
      </c>
    </row>
    <row r="10" spans="1:13" ht="21.9" customHeight="1">
      <c r="A10" s="23" t="s">
        <v>127</v>
      </c>
      <c r="B10" s="41"/>
      <c r="D10" s="17"/>
      <c r="E10" s="143"/>
      <c r="F10" s="17"/>
      <c r="G10" s="143"/>
      <c r="H10" s="17"/>
      <c r="I10" s="143"/>
      <c r="J10" s="17"/>
    </row>
    <row r="11" spans="1:13" ht="21.9" customHeight="1">
      <c r="A11" s="23" t="s">
        <v>168</v>
      </c>
      <c r="B11" s="41"/>
      <c r="C11" s="5"/>
      <c r="D11" s="17"/>
      <c r="E11" s="17"/>
      <c r="F11" s="17"/>
      <c r="G11" s="17"/>
      <c r="H11" s="17"/>
      <c r="I11" s="17"/>
      <c r="J11" s="17"/>
    </row>
    <row r="12" spans="1:13" ht="21.9" customHeight="1">
      <c r="A12" s="20" t="s">
        <v>44</v>
      </c>
      <c r="B12" s="23"/>
      <c r="C12" s="5"/>
      <c r="D12" s="17">
        <v>7172</v>
      </c>
      <c r="E12" s="17"/>
      <c r="F12" s="17">
        <v>5670</v>
      </c>
      <c r="G12" s="17"/>
      <c r="H12" s="17">
        <v>6476</v>
      </c>
      <c r="I12" s="17"/>
      <c r="J12" s="17">
        <v>4953</v>
      </c>
    </row>
    <row r="13" spans="1:13" ht="21.9" customHeight="1">
      <c r="A13" s="20" t="s">
        <v>149</v>
      </c>
      <c r="B13" s="23"/>
      <c r="C13" s="5"/>
      <c r="D13" s="17">
        <v>26</v>
      </c>
      <c r="E13" s="17"/>
      <c r="F13" s="17">
        <v>798</v>
      </c>
      <c r="G13" s="17"/>
      <c r="H13" s="17">
        <v>0</v>
      </c>
      <c r="I13" s="17"/>
      <c r="J13" s="17">
        <v>0</v>
      </c>
    </row>
    <row r="14" spans="1:13" ht="21.9" customHeight="1">
      <c r="A14" s="20" t="s">
        <v>235</v>
      </c>
      <c r="B14" s="23"/>
      <c r="C14" s="5"/>
      <c r="D14" s="17">
        <v>0</v>
      </c>
      <c r="E14" s="17"/>
      <c r="F14" s="17">
        <v>0</v>
      </c>
      <c r="G14" s="17"/>
      <c r="H14" s="17">
        <v>-35</v>
      </c>
      <c r="I14" s="17"/>
      <c r="J14" s="17">
        <v>0</v>
      </c>
    </row>
    <row r="15" spans="1:13" ht="21.9" customHeight="1">
      <c r="A15" s="20" t="s">
        <v>54</v>
      </c>
      <c r="B15" s="23"/>
      <c r="C15" s="5"/>
      <c r="D15" s="17">
        <v>-99</v>
      </c>
      <c r="E15" s="17"/>
      <c r="F15" s="17">
        <v>-75</v>
      </c>
      <c r="G15" s="17"/>
      <c r="H15" s="17">
        <v>0</v>
      </c>
      <c r="I15" s="17"/>
      <c r="J15" s="17">
        <v>0</v>
      </c>
    </row>
    <row r="16" spans="1:13" ht="21.9" customHeight="1">
      <c r="A16" s="20" t="s">
        <v>214</v>
      </c>
      <c r="B16" s="23"/>
      <c r="C16" s="5"/>
      <c r="D16" s="17">
        <v>726</v>
      </c>
      <c r="E16" s="17"/>
      <c r="F16" s="17">
        <v>650</v>
      </c>
      <c r="G16" s="17"/>
      <c r="H16" s="17">
        <v>663</v>
      </c>
      <c r="I16" s="17"/>
      <c r="J16" s="17">
        <v>596</v>
      </c>
    </row>
    <row r="17" spans="1:10" ht="21.9" customHeight="1">
      <c r="A17" s="20" t="s">
        <v>229</v>
      </c>
      <c r="B17" s="23"/>
      <c r="C17" s="5"/>
      <c r="D17" s="17">
        <v>-65</v>
      </c>
      <c r="E17" s="17"/>
      <c r="F17" s="17">
        <v>0</v>
      </c>
      <c r="G17" s="17"/>
      <c r="H17" s="17">
        <v>-65</v>
      </c>
      <c r="I17" s="17"/>
      <c r="J17" s="17">
        <v>0</v>
      </c>
    </row>
    <row r="18" spans="1:10" ht="21.9" customHeight="1">
      <c r="A18" s="20" t="s">
        <v>213</v>
      </c>
      <c r="B18" s="23"/>
      <c r="C18" s="5"/>
      <c r="D18" s="17">
        <v>438</v>
      </c>
      <c r="E18" s="17"/>
      <c r="F18" s="17">
        <v>-120</v>
      </c>
      <c r="G18" s="17"/>
      <c r="H18" s="17">
        <v>-126</v>
      </c>
      <c r="I18" s="17"/>
      <c r="J18" s="17">
        <v>-85</v>
      </c>
    </row>
    <row r="19" spans="1:10" ht="21.9" customHeight="1">
      <c r="A19" s="20" t="s">
        <v>156</v>
      </c>
      <c r="B19" s="23"/>
      <c r="C19" s="5"/>
      <c r="D19" s="17">
        <v>-1909</v>
      </c>
      <c r="E19" s="17"/>
      <c r="F19" s="17">
        <v>-2711</v>
      </c>
      <c r="G19" s="17"/>
      <c r="H19" s="17">
        <v>-824</v>
      </c>
      <c r="I19" s="17"/>
      <c r="J19" s="17">
        <v>-968</v>
      </c>
    </row>
    <row r="20" spans="1:10" ht="21.9" customHeight="1">
      <c r="A20" s="20" t="s">
        <v>157</v>
      </c>
      <c r="B20" s="23"/>
      <c r="C20" s="5"/>
      <c r="D20" s="27">
        <v>523</v>
      </c>
      <c r="E20" s="17"/>
      <c r="F20" s="27">
        <v>285</v>
      </c>
      <c r="G20" s="17"/>
      <c r="H20" s="27">
        <v>473</v>
      </c>
      <c r="I20" s="17"/>
      <c r="J20" s="27">
        <v>219</v>
      </c>
    </row>
    <row r="21" spans="1:10" ht="21.9" customHeight="1">
      <c r="A21" s="20" t="s">
        <v>65</v>
      </c>
      <c r="B21" s="23"/>
      <c r="D21" s="17"/>
      <c r="E21" s="17"/>
      <c r="F21" s="17"/>
      <c r="G21" s="17"/>
      <c r="H21" s="17"/>
      <c r="I21" s="17"/>
      <c r="J21" s="17"/>
    </row>
    <row r="22" spans="1:10" ht="21.9" customHeight="1">
      <c r="A22" s="20" t="s">
        <v>66</v>
      </c>
      <c r="B22" s="23"/>
      <c r="D22" s="17">
        <f>SUM(D9:D20)</f>
        <v>94630</v>
      </c>
      <c r="E22" s="17"/>
      <c r="F22" s="17">
        <f>SUM(F9:F20)</f>
        <v>84807</v>
      </c>
      <c r="G22" s="17"/>
      <c r="H22" s="17">
        <f>SUM(H9:H20)</f>
        <v>80386</v>
      </c>
      <c r="I22" s="17"/>
      <c r="J22" s="17">
        <f>SUM(J9:J20)</f>
        <v>74707</v>
      </c>
    </row>
    <row r="23" spans="1:10" ht="21.9" customHeight="1">
      <c r="A23" s="50" t="s">
        <v>45</v>
      </c>
      <c r="B23" s="23"/>
      <c r="D23" s="25"/>
      <c r="E23" s="25"/>
      <c r="F23" s="25"/>
      <c r="G23" s="25"/>
      <c r="H23" s="25"/>
      <c r="I23" s="25"/>
      <c r="J23" s="25"/>
    </row>
    <row r="24" spans="1:10" ht="21.9" customHeight="1">
      <c r="A24" s="5" t="s">
        <v>191</v>
      </c>
      <c r="B24" s="23"/>
      <c r="D24" s="17">
        <v>-34793</v>
      </c>
      <c r="E24" s="25"/>
      <c r="F24" s="25">
        <v>-54031</v>
      </c>
      <c r="G24" s="25"/>
      <c r="H24" s="17">
        <v>-33973</v>
      </c>
      <c r="I24" s="25"/>
      <c r="J24" s="25">
        <v>-52528</v>
      </c>
    </row>
    <row r="25" spans="1:10" ht="21.9" customHeight="1">
      <c r="A25" s="20" t="s">
        <v>47</v>
      </c>
      <c r="B25" s="23"/>
      <c r="D25" s="17">
        <v>7747</v>
      </c>
      <c r="E25" s="17"/>
      <c r="F25" s="17">
        <v>12952</v>
      </c>
      <c r="G25" s="17"/>
      <c r="H25" s="17">
        <v>7933</v>
      </c>
      <c r="I25" s="17"/>
      <c r="J25" s="17">
        <v>8826</v>
      </c>
    </row>
    <row r="26" spans="1:10" ht="21.9" customHeight="1">
      <c r="A26" s="5" t="s">
        <v>71</v>
      </c>
      <c r="B26" s="23"/>
      <c r="D26" s="17">
        <v>-5</v>
      </c>
      <c r="E26" s="17"/>
      <c r="F26" s="17">
        <v>-96</v>
      </c>
      <c r="G26" s="17"/>
      <c r="H26" s="17">
        <v>-4</v>
      </c>
      <c r="I26" s="17"/>
      <c r="J26" s="17">
        <v>-75</v>
      </c>
    </row>
    <row r="27" spans="1:10" ht="21.9" customHeight="1">
      <c r="A27" s="50" t="s">
        <v>48</v>
      </c>
      <c r="B27" s="23"/>
      <c r="D27" s="17"/>
      <c r="E27" s="25"/>
      <c r="F27" s="17"/>
      <c r="G27" s="25"/>
      <c r="H27" s="17">
        <v>0</v>
      </c>
      <c r="I27" s="25"/>
      <c r="J27" s="17"/>
    </row>
    <row r="28" spans="1:10" ht="21.9" customHeight="1">
      <c r="A28" s="5" t="s">
        <v>192</v>
      </c>
      <c r="B28" s="23"/>
      <c r="D28" s="17">
        <v>-21606</v>
      </c>
      <c r="E28" s="25"/>
      <c r="F28" s="17">
        <v>-8421</v>
      </c>
      <c r="G28" s="25"/>
      <c r="H28" s="17">
        <v>-28758</v>
      </c>
      <c r="I28" s="25"/>
      <c r="J28" s="17">
        <v>-14901</v>
      </c>
    </row>
    <row r="29" spans="1:10" ht="21.9" customHeight="1">
      <c r="A29" s="5" t="s">
        <v>49</v>
      </c>
      <c r="B29" s="23"/>
      <c r="D29" s="17">
        <v>11536</v>
      </c>
      <c r="E29" s="25"/>
      <c r="F29" s="17">
        <v>18518</v>
      </c>
      <c r="G29" s="25"/>
      <c r="H29" s="17">
        <v>11676</v>
      </c>
      <c r="I29" s="25"/>
      <c r="J29" s="17">
        <v>17800</v>
      </c>
    </row>
    <row r="30" spans="1:10" ht="21.9" customHeight="1">
      <c r="A30" s="20" t="s">
        <v>51</v>
      </c>
      <c r="B30" s="23"/>
      <c r="D30" s="17">
        <v>-710</v>
      </c>
      <c r="E30" s="25"/>
      <c r="F30" s="17">
        <v>585</v>
      </c>
      <c r="G30" s="25"/>
      <c r="H30" s="17">
        <v>-821</v>
      </c>
      <c r="I30" s="25"/>
      <c r="J30" s="17">
        <v>487</v>
      </c>
    </row>
    <row r="31" spans="1:10" ht="21.9" customHeight="1">
      <c r="A31" s="5" t="s">
        <v>230</v>
      </c>
      <c r="B31" s="144"/>
      <c r="D31" s="124">
        <v>-554</v>
      </c>
      <c r="E31" s="25"/>
      <c r="F31" s="124">
        <v>0</v>
      </c>
      <c r="G31" s="25"/>
      <c r="H31" s="124">
        <v>-554</v>
      </c>
      <c r="I31" s="25"/>
      <c r="J31" s="124">
        <v>0</v>
      </c>
    </row>
    <row r="32" spans="1:10" ht="21.9" customHeight="1">
      <c r="A32" s="5" t="s">
        <v>52</v>
      </c>
      <c r="B32" s="144"/>
      <c r="D32" s="29">
        <f>SUM(D21:D31)</f>
        <v>56245</v>
      </c>
      <c r="E32" s="25"/>
      <c r="F32" s="29">
        <f>SUM(F21:F31)</f>
        <v>54314</v>
      </c>
      <c r="G32" s="25"/>
      <c r="H32" s="29">
        <f>SUM(H21:H31)</f>
        <v>35885</v>
      </c>
      <c r="I32" s="25"/>
      <c r="J32" s="29">
        <f>SUM(J21:J30)</f>
        <v>34316</v>
      </c>
    </row>
    <row r="33" spans="1:25" ht="21.9" customHeight="1">
      <c r="A33" s="5" t="s">
        <v>59</v>
      </c>
      <c r="D33" s="124">
        <v>-2648</v>
      </c>
      <c r="E33" s="25"/>
      <c r="F33" s="124">
        <v>-2228</v>
      </c>
      <c r="G33" s="25"/>
      <c r="H33" s="124">
        <v>-2511</v>
      </c>
      <c r="I33" s="25"/>
      <c r="J33" s="124">
        <v>-2030</v>
      </c>
    </row>
    <row r="34" spans="1:25" ht="21.9" customHeight="1">
      <c r="A34" s="8" t="s">
        <v>53</v>
      </c>
      <c r="B34" s="23"/>
      <c r="D34" s="43">
        <f>SUM(D32:D33)</f>
        <v>53597</v>
      </c>
      <c r="E34" s="25"/>
      <c r="F34" s="43">
        <f>SUM(F32:F33)</f>
        <v>52086</v>
      </c>
      <c r="G34" s="25"/>
      <c r="H34" s="43">
        <f>SUM(H32:H33)</f>
        <v>33374</v>
      </c>
      <c r="I34" s="25"/>
      <c r="J34" s="43">
        <f>SUM(J32:J33)</f>
        <v>32286</v>
      </c>
    </row>
    <row r="35" spans="1:25" ht="21.9" customHeight="1">
      <c r="D35" s="25"/>
      <c r="E35" s="25"/>
      <c r="F35" s="25"/>
      <c r="G35" s="25"/>
      <c r="H35" s="25"/>
      <c r="I35" s="29"/>
      <c r="J35" s="25"/>
    </row>
    <row r="36" spans="1:25" ht="21.9" customHeight="1">
      <c r="A36" s="5" t="s">
        <v>5</v>
      </c>
      <c r="D36" s="25"/>
      <c r="E36" s="25"/>
      <c r="F36" s="25"/>
      <c r="G36" s="25"/>
      <c r="H36" s="25"/>
      <c r="I36" s="29"/>
      <c r="J36" s="25"/>
    </row>
    <row r="37" spans="1:25" ht="21.9" customHeight="1">
      <c r="D37" s="25"/>
      <c r="E37" s="25"/>
      <c r="F37" s="25"/>
      <c r="G37" s="25"/>
      <c r="H37" s="25"/>
      <c r="I37" s="29"/>
      <c r="J37" s="25"/>
    </row>
    <row r="38" spans="1:25" ht="21.9" customHeight="1">
      <c r="D38" s="25"/>
      <c r="E38" s="25"/>
      <c r="F38" s="25"/>
      <c r="G38" s="25"/>
      <c r="H38" s="25"/>
      <c r="I38" s="29"/>
      <c r="J38" s="25"/>
    </row>
    <row r="39" spans="1:25" ht="21.9" customHeight="1">
      <c r="A39" s="160" t="s">
        <v>122</v>
      </c>
      <c r="B39" s="160"/>
      <c r="C39" s="160"/>
      <c r="D39" s="160"/>
      <c r="E39" s="160"/>
      <c r="F39" s="160"/>
      <c r="G39" s="160"/>
      <c r="H39" s="160"/>
      <c r="I39" s="160"/>
      <c r="J39" s="160"/>
    </row>
    <row r="40" spans="1:25" ht="21.9" customHeight="1">
      <c r="A40" s="2" t="s">
        <v>35</v>
      </c>
      <c r="B40" s="3"/>
      <c r="C40" s="3"/>
      <c r="D40" s="4"/>
      <c r="E40" s="4"/>
      <c r="F40" s="4"/>
      <c r="G40" s="4"/>
      <c r="H40" s="4"/>
      <c r="I40" s="4"/>
      <c r="J40" s="4"/>
    </row>
    <row r="41" spans="1:25" ht="21.9" customHeight="1">
      <c r="A41" s="2" t="s">
        <v>13</v>
      </c>
      <c r="B41" s="3"/>
      <c r="C41" s="3"/>
      <c r="D41" s="4"/>
      <c r="E41" s="4"/>
      <c r="F41" s="4"/>
      <c r="G41" s="4"/>
      <c r="H41" s="4"/>
      <c r="I41" s="140"/>
      <c r="J41" s="4"/>
    </row>
    <row r="42" spans="1:25" s="8" customFormat="1" ht="21.9" customHeight="1">
      <c r="A42" s="2" t="s">
        <v>218</v>
      </c>
      <c r="B42" s="3"/>
      <c r="C42" s="3"/>
      <c r="D42" s="31"/>
      <c r="E42" s="4"/>
      <c r="F42" s="31"/>
      <c r="G42" s="4"/>
      <c r="H42" s="31"/>
      <c r="I42" s="4"/>
      <c r="J42" s="31"/>
      <c r="L42" s="141"/>
      <c r="M42" s="141"/>
    </row>
    <row r="43" spans="1:25" ht="21.9" customHeight="1">
      <c r="A43" s="165" t="s">
        <v>116</v>
      </c>
      <c r="B43" s="165"/>
      <c r="C43" s="165"/>
      <c r="D43" s="165"/>
      <c r="E43" s="165"/>
      <c r="F43" s="165"/>
      <c r="G43" s="165"/>
      <c r="H43" s="165"/>
      <c r="I43" s="165"/>
      <c r="J43" s="165"/>
    </row>
    <row r="44" spans="1:25" ht="21.9" customHeight="1">
      <c r="A44" s="8"/>
      <c r="B44" s="9"/>
      <c r="C44" s="9"/>
      <c r="D44" s="32"/>
      <c r="E44" s="33" t="s">
        <v>0</v>
      </c>
      <c r="F44" s="32"/>
      <c r="G44" s="34"/>
      <c r="H44" s="32"/>
      <c r="I44" s="33" t="s">
        <v>21</v>
      </c>
      <c r="J44" s="32"/>
    </row>
    <row r="45" spans="1:25" s="8" customFormat="1" ht="21.9" customHeight="1">
      <c r="A45" s="5"/>
      <c r="B45" s="35"/>
      <c r="C45" s="36"/>
      <c r="D45" s="37">
        <v>2569</v>
      </c>
      <c r="E45" s="37"/>
      <c r="F45" s="37">
        <v>2568</v>
      </c>
      <c r="G45" s="37"/>
      <c r="H45" s="37">
        <v>2569</v>
      </c>
      <c r="I45" s="37"/>
      <c r="J45" s="37">
        <v>2568</v>
      </c>
      <c r="L45" s="141"/>
      <c r="M45" s="141"/>
    </row>
    <row r="46" spans="1:25" s="23" customFormat="1" ht="21.9" customHeight="1">
      <c r="A46" s="24" t="s">
        <v>18</v>
      </c>
      <c r="C46" s="145"/>
      <c r="D46" s="142"/>
      <c r="E46" s="146"/>
      <c r="F46" s="142"/>
      <c r="G46" s="147"/>
      <c r="H46" s="142"/>
      <c r="I46" s="146"/>
      <c r="J46" s="142"/>
      <c r="L46" s="139"/>
      <c r="M46" s="141"/>
    </row>
    <row r="47" spans="1:25" s="23" customFormat="1" ht="21.9" customHeight="1">
      <c r="A47" s="23" t="s">
        <v>231</v>
      </c>
      <c r="B47" s="41"/>
      <c r="C47" s="148"/>
      <c r="D47" s="17">
        <v>-5903</v>
      </c>
      <c r="E47" s="22"/>
      <c r="F47" s="22">
        <v>-66483</v>
      </c>
      <c r="G47" s="22"/>
      <c r="H47" s="17">
        <v>0</v>
      </c>
      <c r="I47" s="22"/>
      <c r="J47" s="22">
        <v>0</v>
      </c>
      <c r="L47" s="139"/>
      <c r="M47" s="139"/>
      <c r="U47" s="5"/>
      <c r="V47" s="5"/>
      <c r="W47" s="5"/>
      <c r="X47" s="5"/>
      <c r="Y47" s="5"/>
    </row>
    <row r="48" spans="1:25" s="23" customFormat="1" ht="21.9" customHeight="1">
      <c r="A48" s="23" t="s">
        <v>105</v>
      </c>
      <c r="B48" s="41"/>
      <c r="C48" s="148"/>
      <c r="D48" s="17">
        <v>0</v>
      </c>
      <c r="E48" s="22"/>
      <c r="F48" s="22">
        <v>200</v>
      </c>
      <c r="G48" s="22"/>
      <c r="H48" s="17">
        <v>0</v>
      </c>
      <c r="I48" s="22"/>
      <c r="J48" s="22">
        <v>200</v>
      </c>
      <c r="L48" s="139"/>
      <c r="M48" s="139"/>
      <c r="U48" s="5"/>
      <c r="V48" s="5"/>
      <c r="W48" s="5"/>
      <c r="X48" s="5"/>
      <c r="Y48" s="5"/>
    </row>
    <row r="49" spans="1:25" s="23" customFormat="1" ht="21.9" customHeight="1">
      <c r="A49" s="23" t="s">
        <v>225</v>
      </c>
      <c r="B49" s="41"/>
      <c r="C49" s="148"/>
      <c r="D49" s="17">
        <v>-17400</v>
      </c>
      <c r="E49" s="22"/>
      <c r="F49" s="22">
        <v>0</v>
      </c>
      <c r="G49" s="22"/>
      <c r="H49" s="17">
        <v>-17400</v>
      </c>
      <c r="I49" s="22"/>
      <c r="J49" s="22">
        <v>0</v>
      </c>
      <c r="L49" s="139"/>
      <c r="M49" s="139"/>
      <c r="U49" s="5"/>
      <c r="V49" s="5"/>
      <c r="W49" s="5"/>
      <c r="X49" s="5"/>
      <c r="Y49" s="5"/>
    </row>
    <row r="50" spans="1:25" s="23" customFormat="1" ht="21.9" customHeight="1">
      <c r="A50" s="23" t="s">
        <v>210</v>
      </c>
      <c r="B50" s="41"/>
      <c r="C50" s="148"/>
      <c r="D50" s="17">
        <v>0</v>
      </c>
      <c r="E50" s="22"/>
      <c r="F50" s="22">
        <v>187</v>
      </c>
      <c r="G50" s="22"/>
      <c r="H50" s="17">
        <v>0</v>
      </c>
      <c r="I50" s="22"/>
      <c r="J50" s="22">
        <v>187</v>
      </c>
      <c r="K50" s="149"/>
      <c r="L50" s="51"/>
      <c r="M50" s="139"/>
      <c r="U50" s="5"/>
      <c r="V50" s="5"/>
      <c r="W50" s="5"/>
      <c r="X50" s="5"/>
      <c r="Y50" s="5"/>
    </row>
    <row r="51" spans="1:25" s="23" customFormat="1" ht="21.9" customHeight="1">
      <c r="A51" s="23" t="s">
        <v>117</v>
      </c>
      <c r="B51" s="41"/>
      <c r="C51" s="148"/>
      <c r="D51" s="17">
        <v>-19718</v>
      </c>
      <c r="E51" s="22"/>
      <c r="F51" s="22">
        <v>-3248</v>
      </c>
      <c r="G51" s="22"/>
      <c r="H51" s="17">
        <v>-19663</v>
      </c>
      <c r="I51" s="22"/>
      <c r="J51" s="22">
        <v>-3167</v>
      </c>
      <c r="K51" s="149"/>
      <c r="L51" s="51"/>
      <c r="M51" s="139"/>
      <c r="U51" s="5"/>
      <c r="V51" s="5"/>
      <c r="W51" s="5"/>
      <c r="X51" s="5"/>
      <c r="Y51" s="5"/>
    </row>
    <row r="52" spans="1:25" s="23" customFormat="1" ht="21.9" customHeight="1">
      <c r="A52" s="23" t="s">
        <v>107</v>
      </c>
      <c r="B52" s="41"/>
      <c r="C52" s="148"/>
      <c r="D52" s="17">
        <v>-3010</v>
      </c>
      <c r="E52" s="22"/>
      <c r="F52" s="22">
        <v>-2236</v>
      </c>
      <c r="G52" s="22"/>
      <c r="H52" s="17">
        <v>-3010</v>
      </c>
      <c r="I52" s="22"/>
      <c r="J52" s="22">
        <v>-2236</v>
      </c>
      <c r="K52" s="49"/>
      <c r="L52" s="51"/>
      <c r="M52" s="139"/>
      <c r="U52" s="5"/>
      <c r="V52" s="5"/>
      <c r="W52" s="5"/>
      <c r="X52" s="5"/>
      <c r="Y52" s="5"/>
    </row>
    <row r="53" spans="1:25" s="23" customFormat="1" ht="21.9" customHeight="1">
      <c r="A53" s="23" t="s">
        <v>81</v>
      </c>
      <c r="B53" s="41"/>
      <c r="C53" s="148"/>
      <c r="D53" s="17">
        <v>2085</v>
      </c>
      <c r="E53" s="22"/>
      <c r="F53" s="22">
        <v>2213</v>
      </c>
      <c r="G53" s="22"/>
      <c r="H53" s="17">
        <v>1010</v>
      </c>
      <c r="I53" s="22"/>
      <c r="J53" s="22">
        <v>668</v>
      </c>
      <c r="K53" s="49"/>
      <c r="L53" s="139"/>
      <c r="M53" s="139"/>
      <c r="U53" s="5"/>
      <c r="V53" s="5"/>
      <c r="W53" s="5"/>
      <c r="X53" s="5"/>
      <c r="Y53" s="5"/>
    </row>
    <row r="54" spans="1:25" s="23" customFormat="1" ht="21.9" customHeight="1">
      <c r="A54" s="24" t="s">
        <v>232</v>
      </c>
      <c r="C54" s="148"/>
      <c r="D54" s="43">
        <f>SUM(D47:D53)</f>
        <v>-43946</v>
      </c>
      <c r="E54" s="25"/>
      <c r="F54" s="43">
        <f>SUM(F47:F53)</f>
        <v>-69367</v>
      </c>
      <c r="G54" s="25"/>
      <c r="H54" s="43">
        <f>SUM(H47:H53)</f>
        <v>-39063</v>
      </c>
      <c r="I54" s="25"/>
      <c r="J54" s="43">
        <f>SUM(J47:J53)</f>
        <v>-4348</v>
      </c>
      <c r="K54" s="49"/>
      <c r="L54" s="139"/>
      <c r="M54" s="139"/>
      <c r="U54" s="5"/>
      <c r="V54" s="5"/>
      <c r="W54" s="5"/>
      <c r="X54" s="5"/>
      <c r="Y54" s="5"/>
    </row>
    <row r="55" spans="1:25" s="23" customFormat="1" ht="21.9" customHeight="1">
      <c r="A55" s="150" t="s">
        <v>19</v>
      </c>
      <c r="C55" s="76"/>
      <c r="D55" s="61"/>
      <c r="E55" s="62"/>
      <c r="F55" s="61"/>
      <c r="G55" s="62"/>
      <c r="H55" s="61"/>
      <c r="I55" s="62"/>
      <c r="J55" s="61"/>
      <c r="K55" s="49"/>
      <c r="L55" s="139"/>
      <c r="M55" s="139"/>
    </row>
    <row r="56" spans="1:25" s="23" customFormat="1" ht="21.9" customHeight="1">
      <c r="A56" s="151" t="s">
        <v>174</v>
      </c>
      <c r="C56" s="76"/>
      <c r="D56" s="17">
        <v>-1309</v>
      </c>
      <c r="E56" s="17"/>
      <c r="F56" s="61">
        <v>-1296</v>
      </c>
      <c r="G56" s="62"/>
      <c r="H56" s="17">
        <v>-1007</v>
      </c>
      <c r="I56" s="62"/>
      <c r="J56" s="61">
        <v>-996</v>
      </c>
      <c r="L56" s="139"/>
      <c r="M56" s="139"/>
      <c r="U56" s="5"/>
      <c r="V56" s="5"/>
      <c r="W56" s="5"/>
      <c r="X56" s="5"/>
    </row>
    <row r="57" spans="1:25" s="23" customFormat="1" ht="21.9" customHeight="1">
      <c r="A57" s="151" t="s">
        <v>226</v>
      </c>
      <c r="C57" s="76"/>
      <c r="D57" s="17">
        <v>-308</v>
      </c>
      <c r="E57" s="62"/>
      <c r="F57" s="61">
        <v>0</v>
      </c>
      <c r="G57" s="62"/>
      <c r="H57" s="17">
        <v>-308</v>
      </c>
      <c r="I57" s="62"/>
      <c r="J57" s="61">
        <v>0</v>
      </c>
      <c r="L57" s="139"/>
      <c r="M57" s="139"/>
      <c r="U57" s="5"/>
      <c r="V57" s="5"/>
      <c r="W57" s="5"/>
      <c r="X57" s="5"/>
    </row>
    <row r="58" spans="1:25" s="23" customFormat="1" ht="21.9" customHeight="1">
      <c r="A58" s="151" t="s">
        <v>70</v>
      </c>
      <c r="C58" s="76"/>
      <c r="D58" s="17">
        <v>-3</v>
      </c>
      <c r="E58" s="62"/>
      <c r="F58" s="61">
        <v>-2</v>
      </c>
      <c r="G58" s="62"/>
      <c r="H58" s="17">
        <v>-3</v>
      </c>
      <c r="I58" s="62"/>
      <c r="J58" s="61">
        <v>-2</v>
      </c>
      <c r="L58" s="139"/>
      <c r="M58" s="139"/>
      <c r="U58" s="5"/>
      <c r="V58" s="5"/>
      <c r="W58" s="5"/>
      <c r="X58" s="5"/>
    </row>
    <row r="59" spans="1:25" s="23" customFormat="1" ht="21.9" customHeight="1">
      <c r="A59" s="150" t="s">
        <v>39</v>
      </c>
      <c r="C59" s="76"/>
      <c r="D59" s="152">
        <f>SUM(D56:D58)</f>
        <v>-1620</v>
      </c>
      <c r="E59" s="61"/>
      <c r="F59" s="152">
        <f>SUM(F56:F58)</f>
        <v>-1298</v>
      </c>
      <c r="G59" s="61"/>
      <c r="H59" s="152">
        <f>SUM(H56:H58)</f>
        <v>-1318</v>
      </c>
      <c r="I59" s="61"/>
      <c r="J59" s="152">
        <f>SUM(J56:J58)</f>
        <v>-998</v>
      </c>
      <c r="L59" s="139"/>
      <c r="M59" s="139"/>
      <c r="U59" s="5"/>
      <c r="V59" s="5"/>
      <c r="W59" s="5"/>
      <c r="X59" s="5"/>
    </row>
    <row r="60" spans="1:25" s="23" customFormat="1" ht="21.9" customHeight="1">
      <c r="A60" s="24" t="s">
        <v>215</v>
      </c>
      <c r="C60" s="148"/>
      <c r="D60" s="25">
        <f>SUM(D54+D34+D59)</f>
        <v>8031</v>
      </c>
      <c r="E60" s="25"/>
      <c r="F60" s="25">
        <f>SUM(F54+F34+F59)</f>
        <v>-18579</v>
      </c>
      <c r="G60" s="25"/>
      <c r="H60" s="25">
        <f>SUM(H54+H34+H59)</f>
        <v>-7007</v>
      </c>
      <c r="I60" s="25"/>
      <c r="J60" s="25">
        <f>SUM(J54+J34+J59)</f>
        <v>26940</v>
      </c>
      <c r="L60" s="139"/>
      <c r="M60" s="139"/>
      <c r="U60" s="5"/>
      <c r="V60" s="5"/>
      <c r="W60" s="5"/>
      <c r="X60" s="5"/>
    </row>
    <row r="61" spans="1:25" s="23" customFormat="1" ht="21.9" customHeight="1">
      <c r="A61" s="23" t="s">
        <v>109</v>
      </c>
      <c r="C61" s="148"/>
      <c r="D61" s="17">
        <v>258469</v>
      </c>
      <c r="E61" s="25"/>
      <c r="F61" s="22">
        <v>369969</v>
      </c>
      <c r="G61" s="25"/>
      <c r="H61" s="17">
        <v>202636</v>
      </c>
      <c r="I61" s="25"/>
      <c r="J61" s="22">
        <v>240525</v>
      </c>
      <c r="L61" s="139"/>
      <c r="M61" s="139"/>
      <c r="U61" s="5"/>
      <c r="V61" s="5"/>
      <c r="W61" s="5"/>
      <c r="X61" s="5"/>
    </row>
    <row r="62" spans="1:25" ht="21.9" customHeight="1" thickBot="1">
      <c r="A62" s="24" t="s">
        <v>110</v>
      </c>
      <c r="B62" s="23"/>
      <c r="C62" s="148"/>
      <c r="D62" s="153">
        <f>SUM(D60:D61)</f>
        <v>266500</v>
      </c>
      <c r="E62" s="25"/>
      <c r="F62" s="153">
        <f>SUM(F60:F61)</f>
        <v>351390</v>
      </c>
      <c r="G62" s="25"/>
      <c r="H62" s="153">
        <f>SUM(H60:H61)</f>
        <v>195629</v>
      </c>
      <c r="I62" s="25"/>
      <c r="J62" s="153">
        <f>SUM(J60:J61)</f>
        <v>267465</v>
      </c>
    </row>
    <row r="63" spans="1:25" ht="21.9" customHeight="1" thickTop="1">
      <c r="D63" s="25">
        <f>D62-BS!E11</f>
        <v>0</v>
      </c>
      <c r="E63" s="25"/>
      <c r="F63" s="25"/>
      <c r="G63" s="25"/>
      <c r="H63" s="25">
        <f>H62-BS!I11</f>
        <v>0</v>
      </c>
      <c r="I63" s="25"/>
      <c r="J63" s="25"/>
    </row>
    <row r="64" spans="1:25" ht="21.9" customHeight="1">
      <c r="A64" s="8" t="s">
        <v>61</v>
      </c>
      <c r="D64" s="25"/>
      <c r="E64" s="25"/>
      <c r="F64" s="25"/>
      <c r="G64" s="25"/>
      <c r="H64" s="25"/>
      <c r="I64" s="25"/>
      <c r="J64" s="25"/>
    </row>
    <row r="65" spans="1:11" ht="21.9" customHeight="1">
      <c r="A65" s="5" t="s">
        <v>171</v>
      </c>
      <c r="D65" s="25"/>
      <c r="E65" s="25"/>
      <c r="F65" s="25"/>
      <c r="G65" s="25"/>
      <c r="H65" s="25"/>
      <c r="I65" s="25"/>
      <c r="J65" s="25"/>
      <c r="K65" s="25"/>
    </row>
    <row r="66" spans="1:11" ht="21.9" customHeight="1">
      <c r="A66" s="5" t="s">
        <v>236</v>
      </c>
      <c r="D66" s="17">
        <v>-81</v>
      </c>
      <c r="E66" s="17"/>
      <c r="F66" s="17">
        <v>11489</v>
      </c>
      <c r="G66" s="17"/>
      <c r="H66" s="17">
        <v>-81</v>
      </c>
      <c r="I66" s="17"/>
      <c r="J66" s="61">
        <v>11489</v>
      </c>
      <c r="K66" s="25"/>
    </row>
    <row r="67" spans="1:11" ht="21.9" customHeight="1">
      <c r="A67" s="5" t="s">
        <v>233</v>
      </c>
      <c r="D67" s="17">
        <v>143585</v>
      </c>
      <c r="E67" s="17"/>
      <c r="F67" s="17">
        <v>-2</v>
      </c>
      <c r="G67" s="17"/>
      <c r="H67" s="17">
        <v>143585</v>
      </c>
      <c r="I67" s="17"/>
      <c r="J67" s="61">
        <v>-2</v>
      </c>
      <c r="K67" s="25"/>
    </row>
    <row r="68" spans="1:11" ht="21.9" customHeight="1">
      <c r="D68" s="25"/>
      <c r="E68" s="25"/>
      <c r="F68" s="25"/>
      <c r="G68" s="25"/>
      <c r="H68" s="25"/>
      <c r="I68" s="29"/>
      <c r="J68" s="25"/>
    </row>
    <row r="69" spans="1:11" ht="21.9" customHeight="1">
      <c r="A69" s="5" t="s">
        <v>5</v>
      </c>
      <c r="D69" s="25"/>
      <c r="E69" s="25"/>
      <c r="F69" s="25"/>
      <c r="G69" s="25"/>
      <c r="H69" s="25"/>
      <c r="I69" s="29"/>
      <c r="J69" s="25"/>
    </row>
  </sheetData>
  <mergeCells count="4">
    <mergeCell ref="A1:J1"/>
    <mergeCell ref="A5:J5"/>
    <mergeCell ref="A39:J39"/>
    <mergeCell ref="A43:J43"/>
  </mergeCells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0" fitToHeight="0" orientation="portrait" horizontalDpi="300" verticalDpi="300" r:id="rId1"/>
  <rowBreaks count="1" manualBreakCount="1">
    <brk id="3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B189-CA14-4656-93B8-F5A15475428F}">
  <dimension ref="E3:J69"/>
  <sheetViews>
    <sheetView workbookViewId="0">
      <selection activeCell="E20" sqref="E20"/>
    </sheetView>
  </sheetViews>
  <sheetFormatPr defaultRowHeight="13.2"/>
  <cols>
    <col min="5" max="5" width="47.5546875" bestFit="1" customWidth="1"/>
    <col min="6" max="8" width="0" hidden="1" customWidth="1"/>
    <col min="9" max="9" width="9.6640625" bestFit="1" customWidth="1"/>
    <col min="10" max="10" width="9.6640625" style="1" bestFit="1" customWidth="1"/>
  </cols>
  <sheetData>
    <row r="3" spans="5:10">
      <c r="E3" t="s">
        <v>17</v>
      </c>
    </row>
    <row r="4" spans="5:10">
      <c r="E4" t="s">
        <v>42</v>
      </c>
      <c r="I4" s="1">
        <v>69291</v>
      </c>
      <c r="J4" s="1">
        <v>72218</v>
      </c>
    </row>
    <row r="5" spans="5:10">
      <c r="E5" t="s">
        <v>97</v>
      </c>
      <c r="I5" s="1"/>
    </row>
    <row r="6" spans="5:10">
      <c r="E6" t="s">
        <v>43</v>
      </c>
      <c r="I6" s="1"/>
    </row>
    <row r="7" spans="5:10">
      <c r="E7" t="s">
        <v>44</v>
      </c>
      <c r="I7" s="1">
        <v>10225</v>
      </c>
      <c r="J7" s="1">
        <v>9336</v>
      </c>
    </row>
    <row r="8" spans="5:10">
      <c r="E8" t="s">
        <v>54</v>
      </c>
      <c r="I8" s="1">
        <v>-121</v>
      </c>
      <c r="J8" s="1">
        <v>0</v>
      </c>
    </row>
    <row r="9" spans="5:10">
      <c r="E9" t="s">
        <v>67</v>
      </c>
      <c r="I9" s="1">
        <v>709</v>
      </c>
      <c r="J9" s="1">
        <v>709</v>
      </c>
    </row>
    <row r="10" spans="5:10">
      <c r="E10" t="s">
        <v>98</v>
      </c>
      <c r="I10" s="1">
        <v>2</v>
      </c>
      <c r="J10" s="1">
        <v>2</v>
      </c>
    </row>
    <row r="11" spans="5:10">
      <c r="E11" t="s">
        <v>99</v>
      </c>
      <c r="I11" s="1">
        <v>-3</v>
      </c>
      <c r="J11" s="1">
        <v>-3</v>
      </c>
    </row>
    <row r="12" spans="5:10">
      <c r="E12" t="s">
        <v>100</v>
      </c>
      <c r="I12" s="1">
        <v>727</v>
      </c>
      <c r="J12" s="1">
        <v>0</v>
      </c>
    </row>
    <row r="13" spans="5:10">
      <c r="E13" t="s">
        <v>88</v>
      </c>
      <c r="I13" s="1">
        <v>-4000</v>
      </c>
      <c r="J13" s="1">
        <v>-4000</v>
      </c>
    </row>
    <row r="14" spans="5:10">
      <c r="E14" t="s">
        <v>63</v>
      </c>
      <c r="I14" s="1">
        <v>-12250</v>
      </c>
      <c r="J14" s="1">
        <v>-12250</v>
      </c>
    </row>
    <row r="15" spans="5:10">
      <c r="E15" t="s">
        <v>89</v>
      </c>
      <c r="I15" s="1">
        <v>220</v>
      </c>
      <c r="J15" s="1">
        <v>126</v>
      </c>
    </row>
    <row r="16" spans="5:10">
      <c r="E16" t="s">
        <v>82</v>
      </c>
      <c r="I16" s="1">
        <v>-533</v>
      </c>
      <c r="J16" s="1">
        <v>-531</v>
      </c>
    </row>
    <row r="17" spans="5:10">
      <c r="E17" t="s">
        <v>65</v>
      </c>
      <c r="I17" s="1"/>
    </row>
    <row r="18" spans="5:10">
      <c r="E18" t="s">
        <v>66</v>
      </c>
      <c r="I18" s="1">
        <v>64267</v>
      </c>
      <c r="J18" s="1">
        <v>65607</v>
      </c>
    </row>
    <row r="19" spans="5:10">
      <c r="E19" t="s">
        <v>45</v>
      </c>
      <c r="I19" s="1"/>
    </row>
    <row r="20" spans="5:10">
      <c r="E20" t="s">
        <v>101</v>
      </c>
      <c r="I20" s="1">
        <v>-35727</v>
      </c>
      <c r="J20" s="1">
        <v>-35727</v>
      </c>
    </row>
    <row r="21" spans="5:10">
      <c r="E21" t="s">
        <v>46</v>
      </c>
      <c r="I21" s="1">
        <v>14295</v>
      </c>
      <c r="J21" s="1">
        <v>14295</v>
      </c>
    </row>
    <row r="22" spans="5:10">
      <c r="E22" t="s">
        <v>47</v>
      </c>
      <c r="I22" s="1">
        <v>3578</v>
      </c>
      <c r="J22" s="1">
        <v>3730</v>
      </c>
    </row>
    <row r="23" spans="5:10">
      <c r="E23" t="s">
        <v>71</v>
      </c>
      <c r="I23" s="1">
        <v>-413</v>
      </c>
      <c r="J23" s="1">
        <v>-362</v>
      </c>
    </row>
    <row r="24" spans="5:10">
      <c r="E24" t="s">
        <v>48</v>
      </c>
      <c r="I24" s="1"/>
    </row>
    <row r="25" spans="5:10">
      <c r="E25" t="s">
        <v>79</v>
      </c>
      <c r="I25" s="1">
        <v>-28719</v>
      </c>
      <c r="J25" s="1">
        <v>-24812</v>
      </c>
    </row>
    <row r="26" spans="5:10">
      <c r="E26" t="s">
        <v>49</v>
      </c>
      <c r="I26" s="1">
        <v>1951</v>
      </c>
      <c r="J26" s="1">
        <v>1951</v>
      </c>
    </row>
    <row r="27" spans="5:10">
      <c r="E27" t="s">
        <v>50</v>
      </c>
      <c r="I27" s="1">
        <v>-329</v>
      </c>
      <c r="J27" s="1">
        <v>-4329</v>
      </c>
    </row>
    <row r="28" spans="5:10">
      <c r="E28" t="s">
        <v>51</v>
      </c>
      <c r="I28" s="1">
        <v>4926</v>
      </c>
      <c r="J28" s="1">
        <v>4773</v>
      </c>
    </row>
    <row r="29" spans="5:10">
      <c r="E29" t="s">
        <v>52</v>
      </c>
      <c r="H29">
        <v>0</v>
      </c>
      <c r="I29" s="1">
        <v>23829</v>
      </c>
      <c r="J29" s="1">
        <v>25126</v>
      </c>
    </row>
    <row r="30" spans="5:10">
      <c r="E30" t="s">
        <v>90</v>
      </c>
      <c r="I30" s="1">
        <v>-220</v>
      </c>
      <c r="J30" s="1">
        <v>-126</v>
      </c>
    </row>
    <row r="31" spans="5:10">
      <c r="E31" t="s">
        <v>59</v>
      </c>
      <c r="I31" s="1">
        <v>-27585</v>
      </c>
      <c r="J31" s="1">
        <v>-27585</v>
      </c>
    </row>
    <row r="32" spans="5:10">
      <c r="E32" t="s">
        <v>102</v>
      </c>
      <c r="I32" s="1">
        <v>-3976</v>
      </c>
      <c r="J32" s="1">
        <v>-2585</v>
      </c>
    </row>
    <row r="33" spans="5:10">
      <c r="I33" s="1"/>
    </row>
    <row r="34" spans="5:10">
      <c r="E34" t="s">
        <v>5</v>
      </c>
      <c r="I34" s="1"/>
    </row>
    <row r="35" spans="5:10">
      <c r="I35" s="1"/>
    </row>
    <row r="36" spans="5:10">
      <c r="E36" t="s">
        <v>35</v>
      </c>
      <c r="I36" s="1"/>
    </row>
    <row r="37" spans="5:10">
      <c r="E37" t="s">
        <v>13</v>
      </c>
      <c r="I37" s="1"/>
    </row>
    <row r="38" spans="5:10">
      <c r="E38" t="s">
        <v>103</v>
      </c>
      <c r="I38" s="1"/>
    </row>
    <row r="39" spans="5:10">
      <c r="I39" s="1"/>
    </row>
    <row r="40" spans="5:10">
      <c r="H40" t="s">
        <v>0</v>
      </c>
      <c r="I40" s="1"/>
    </row>
    <row r="41" spans="5:10">
      <c r="I41" s="1" t="s">
        <v>87</v>
      </c>
      <c r="J41" s="1" t="s">
        <v>87</v>
      </c>
    </row>
    <row r="42" spans="5:10">
      <c r="E42" t="s">
        <v>18</v>
      </c>
      <c r="I42" s="1"/>
    </row>
    <row r="43" spans="5:10">
      <c r="E43" t="s">
        <v>104</v>
      </c>
      <c r="I43" s="1">
        <v>0</v>
      </c>
      <c r="J43" s="1">
        <v>0</v>
      </c>
    </row>
    <row r="44" spans="5:10">
      <c r="E44" t="s">
        <v>80</v>
      </c>
      <c r="I44" s="1">
        <v>0</v>
      </c>
      <c r="J44" s="1">
        <v>-9000</v>
      </c>
    </row>
    <row r="45" spans="5:10">
      <c r="E45" t="s">
        <v>105</v>
      </c>
      <c r="I45" s="1">
        <v>0</v>
      </c>
      <c r="J45" s="1">
        <v>0</v>
      </c>
    </row>
    <row r="46" spans="5:10">
      <c r="E46" t="s">
        <v>64</v>
      </c>
      <c r="I46" s="1">
        <v>12250</v>
      </c>
      <c r="J46" s="1">
        <v>12250</v>
      </c>
    </row>
    <row r="47" spans="5:10">
      <c r="E47" t="s">
        <v>106</v>
      </c>
      <c r="I47" s="1">
        <v>-12760</v>
      </c>
      <c r="J47" s="1">
        <v>-12587</v>
      </c>
    </row>
    <row r="48" spans="5:10">
      <c r="E48" t="s">
        <v>75</v>
      </c>
      <c r="I48" s="1">
        <v>3</v>
      </c>
      <c r="J48" s="1">
        <v>3</v>
      </c>
    </row>
    <row r="49" spans="5:10">
      <c r="E49" t="s">
        <v>107</v>
      </c>
      <c r="I49" s="1">
        <v>-8624</v>
      </c>
      <c r="J49" s="1">
        <v>-2872</v>
      </c>
    </row>
    <row r="50" spans="5:10">
      <c r="E50" t="s">
        <v>81</v>
      </c>
      <c r="I50" s="1">
        <v>562</v>
      </c>
      <c r="J50" s="1">
        <v>560</v>
      </c>
    </row>
    <row r="51" spans="5:10">
      <c r="E51" t="s">
        <v>86</v>
      </c>
      <c r="H51">
        <v>0</v>
      </c>
      <c r="I51" s="1">
        <v>-8569</v>
      </c>
      <c r="J51" s="1">
        <v>-11646</v>
      </c>
    </row>
    <row r="52" spans="5:10">
      <c r="E52" t="s">
        <v>19</v>
      </c>
      <c r="I52" s="1"/>
    </row>
    <row r="53" spans="5:10">
      <c r="E53" t="s">
        <v>91</v>
      </c>
      <c r="I53" s="1"/>
    </row>
    <row r="54" spans="5:10">
      <c r="E54" t="s">
        <v>92</v>
      </c>
      <c r="I54" s="1">
        <v>27257</v>
      </c>
      <c r="J54" s="1">
        <v>27257</v>
      </c>
    </row>
    <row r="55" spans="5:10">
      <c r="E55" t="s">
        <v>68</v>
      </c>
      <c r="I55" s="1"/>
    </row>
    <row r="56" spans="5:10">
      <c r="E56" t="s">
        <v>69</v>
      </c>
      <c r="I56" s="1">
        <v>1641</v>
      </c>
      <c r="J56" s="1">
        <v>1641</v>
      </c>
    </row>
    <row r="57" spans="5:10">
      <c r="E57" t="s">
        <v>93</v>
      </c>
      <c r="I57" s="1">
        <v>-446</v>
      </c>
      <c r="J57" s="1">
        <v>0</v>
      </c>
    </row>
    <row r="58" spans="5:10">
      <c r="E58" t="s">
        <v>70</v>
      </c>
      <c r="I58" s="1">
        <v>-70755</v>
      </c>
      <c r="J58" s="1">
        <v>-70755</v>
      </c>
    </row>
    <row r="59" spans="5:10">
      <c r="E59" t="s">
        <v>39</v>
      </c>
      <c r="I59" s="1">
        <v>-42303</v>
      </c>
      <c r="J59" s="1">
        <v>-41857</v>
      </c>
    </row>
    <row r="60" spans="5:10">
      <c r="E60" t="s">
        <v>108</v>
      </c>
      <c r="I60" s="1">
        <v>-54848</v>
      </c>
      <c r="J60" s="1">
        <v>-56088</v>
      </c>
    </row>
    <row r="61" spans="5:10">
      <c r="E61" t="s">
        <v>109</v>
      </c>
      <c r="I61" s="1">
        <v>59347</v>
      </c>
      <c r="J61" s="1">
        <v>58220</v>
      </c>
    </row>
    <row r="62" spans="5:10">
      <c r="E62" t="s">
        <v>110</v>
      </c>
      <c r="I62" s="1">
        <v>4499</v>
      </c>
      <c r="J62" s="1">
        <v>2132</v>
      </c>
    </row>
    <row r="63" spans="5:10">
      <c r="I63" s="1">
        <v>0</v>
      </c>
      <c r="J63" s="1">
        <v>0</v>
      </c>
    </row>
    <row r="64" spans="5:10">
      <c r="E64" t="s">
        <v>61</v>
      </c>
      <c r="I64" s="1"/>
    </row>
    <row r="65" spans="5:10">
      <c r="E65" t="s">
        <v>62</v>
      </c>
      <c r="I65" s="1"/>
    </row>
    <row r="66" spans="5:10">
      <c r="E66" t="s">
        <v>67</v>
      </c>
      <c r="I66" s="1">
        <v>0</v>
      </c>
      <c r="J66" s="1">
        <v>0</v>
      </c>
    </row>
    <row r="67" spans="5:10">
      <c r="E67" t="s">
        <v>94</v>
      </c>
      <c r="I67" s="1">
        <v>793</v>
      </c>
      <c r="J67" s="1">
        <v>743</v>
      </c>
    </row>
    <row r="68" spans="5:10">
      <c r="E68" t="s">
        <v>95</v>
      </c>
      <c r="I68" s="1"/>
    </row>
    <row r="69" spans="5:10">
      <c r="E69" t="s">
        <v>96</v>
      </c>
      <c r="I69" s="1">
        <v>3512</v>
      </c>
      <c r="J69" s="1">
        <v>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B965-C3A2-4B02-8C1B-9E605312B9D8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93BF-BBE6-4B32-BEA7-D36E500C5D52}">
  <dimension ref="A1:P8"/>
  <sheetViews>
    <sheetView workbookViewId="0"/>
  </sheetViews>
  <sheetFormatPr defaultRowHeight="13.2"/>
  <sheetData>
    <row r="1" spans="1:16">
      <c r="A1">
        <v>1745303910637</v>
      </c>
      <c r="B1" t="s">
        <v>193</v>
      </c>
      <c r="C1" t="s">
        <v>194</v>
      </c>
      <c r="D1">
        <v>7</v>
      </c>
      <c r="E1">
        <v>1745923954750</v>
      </c>
      <c r="F1" t="s">
        <v>208</v>
      </c>
      <c r="G1" t="s">
        <v>209</v>
      </c>
      <c r="H1">
        <v>0</v>
      </c>
      <c r="I1">
        <v>1746067413727</v>
      </c>
      <c r="J1" t="s">
        <v>211</v>
      </c>
      <c r="K1" t="s">
        <v>212</v>
      </c>
      <c r="L1">
        <v>0</v>
      </c>
      <c r="M1">
        <v>1777344782499</v>
      </c>
      <c r="N1" t="s">
        <v>223</v>
      </c>
      <c r="O1" t="s">
        <v>224</v>
      </c>
      <c r="P1">
        <v>0</v>
      </c>
    </row>
    <row r="2" spans="1:16">
      <c r="A2">
        <v>1745303910912</v>
      </c>
      <c r="B2" t="s">
        <v>195</v>
      </c>
      <c r="C2" t="s">
        <v>196</v>
      </c>
      <c r="D2" t="s">
        <v>197</v>
      </c>
    </row>
    <row r="3" spans="1:16">
      <c r="A3">
        <v>1745303910912</v>
      </c>
      <c r="B3" t="s">
        <v>195</v>
      </c>
      <c r="C3" t="s">
        <v>198</v>
      </c>
      <c r="D3" t="s">
        <v>199</v>
      </c>
    </row>
    <row r="4" spans="1:16">
      <c r="A4">
        <v>1745303910912</v>
      </c>
      <c r="B4" t="s">
        <v>195</v>
      </c>
      <c r="C4" t="s">
        <v>200</v>
      </c>
      <c r="D4" t="s">
        <v>201</v>
      </c>
    </row>
    <row r="5" spans="1:16">
      <c r="A5">
        <v>1745303910912</v>
      </c>
      <c r="B5" t="s">
        <v>195</v>
      </c>
      <c r="C5" t="s">
        <v>202</v>
      </c>
      <c r="D5" t="s">
        <v>203</v>
      </c>
    </row>
    <row r="6" spans="1:16">
      <c r="A6">
        <v>1745303910912</v>
      </c>
      <c r="B6" t="s">
        <v>195</v>
      </c>
      <c r="C6" t="s">
        <v>204</v>
      </c>
      <c r="D6" t="s">
        <v>205</v>
      </c>
    </row>
    <row r="7" spans="1:16">
      <c r="A7">
        <v>1745303910920</v>
      </c>
      <c r="B7" t="s">
        <v>195</v>
      </c>
      <c r="C7" t="s">
        <v>196</v>
      </c>
      <c r="D7" t="s">
        <v>206</v>
      </c>
    </row>
    <row r="8" spans="1:16">
      <c r="A8">
        <v>1745303910921</v>
      </c>
      <c r="B8" t="s">
        <v>195</v>
      </c>
      <c r="C8" t="s">
        <v>200</v>
      </c>
      <c r="D8" t="s">
        <v>207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0DCC3-7020-42AE-8AC5-DA3F67BD7153}">
  <dimension ref="A1:P1"/>
  <sheetViews>
    <sheetView workbookViewId="0"/>
  </sheetViews>
  <sheetFormatPr defaultRowHeight="13.2"/>
  <sheetData>
    <row r="1" spans="1:16">
      <c r="A1">
        <v>1745303910720</v>
      </c>
      <c r="B1" t="s">
        <v>193</v>
      </c>
      <c r="C1" t="s">
        <v>194</v>
      </c>
      <c r="D1">
        <v>0</v>
      </c>
      <c r="E1">
        <v>1745923954765</v>
      </c>
      <c r="F1" t="s">
        <v>208</v>
      </c>
      <c r="G1" t="s">
        <v>209</v>
      </c>
      <c r="H1">
        <v>0</v>
      </c>
      <c r="I1">
        <v>1746067414513</v>
      </c>
      <c r="J1" t="s">
        <v>211</v>
      </c>
      <c r="K1" t="s">
        <v>212</v>
      </c>
      <c r="L1">
        <v>0</v>
      </c>
      <c r="M1">
        <v>1777344782658</v>
      </c>
      <c r="N1" t="s">
        <v>223</v>
      </c>
      <c r="O1" t="s">
        <v>224</v>
      </c>
      <c r="P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08338-7F06-4130-BBAA-BA29BFF39F11}">
  <dimension ref="A1:P1"/>
  <sheetViews>
    <sheetView workbookViewId="0"/>
  </sheetViews>
  <sheetFormatPr defaultRowHeight="13.2"/>
  <sheetData>
    <row r="1" spans="1:16">
      <c r="A1">
        <v>1745303910812</v>
      </c>
      <c r="B1" t="s">
        <v>193</v>
      </c>
      <c r="C1" t="s">
        <v>194</v>
      </c>
      <c r="D1">
        <v>0</v>
      </c>
      <c r="E1">
        <v>1745923954772</v>
      </c>
      <c r="F1" t="s">
        <v>208</v>
      </c>
      <c r="G1" t="s">
        <v>209</v>
      </c>
      <c r="H1">
        <v>0</v>
      </c>
      <c r="I1">
        <v>1746067414529</v>
      </c>
      <c r="J1" t="s">
        <v>211</v>
      </c>
      <c r="K1" t="s">
        <v>212</v>
      </c>
      <c r="L1">
        <v>0</v>
      </c>
      <c r="M1">
        <v>1777344782666</v>
      </c>
      <c r="N1" t="s">
        <v>223</v>
      </c>
      <c r="O1" t="s">
        <v>224</v>
      </c>
      <c r="P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DB56-2268-49D1-8179-56A7A1CFF952}">
  <dimension ref="A1:P1"/>
  <sheetViews>
    <sheetView workbookViewId="0"/>
  </sheetViews>
  <sheetFormatPr defaultRowHeight="13.2"/>
  <sheetData>
    <row r="1" spans="1:16">
      <c r="A1">
        <v>1745303910893</v>
      </c>
      <c r="B1" t="s">
        <v>193</v>
      </c>
      <c r="C1" t="s">
        <v>194</v>
      </c>
      <c r="D1">
        <v>0</v>
      </c>
      <c r="E1">
        <v>1745923954778</v>
      </c>
      <c r="F1" t="s">
        <v>208</v>
      </c>
      <c r="G1" t="s">
        <v>209</v>
      </c>
      <c r="H1">
        <v>0</v>
      </c>
      <c r="I1">
        <v>1746067414529</v>
      </c>
      <c r="J1" t="s">
        <v>211</v>
      </c>
      <c r="K1" t="s">
        <v>212</v>
      </c>
      <c r="L1">
        <v>0</v>
      </c>
      <c r="M1">
        <v>1777344782670</v>
      </c>
      <c r="N1" t="s">
        <v>223</v>
      </c>
      <c r="O1" t="s">
        <v>224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bf37f373-e770-4e6c-811e-476f025674b5" dataSnipperSheetDeleted="false" guid="0e089223-990e-480a-897b-e5b45a18a3d7" revision="2">
  <settings xmlns="" guid="16a9aa24-ed9c-4177-8591-fb9889047b5f">
    <setting type="boolean" value="True" name="embed-documents" guid="dc7f4a08-479d-441d-8fec-e6313daeda4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7" ma:contentTypeDescription="Create a new document." ma:contentTypeScope="" ma:versionID="dabfdd4d01dd5889ca7332389b6e8c73">
  <xsd:schema xmlns:xsd="http://www.w3.org/2001/XMLSchema" xmlns:xs="http://www.w3.org/2001/XMLSchema" xmlns:p="http://schemas.microsoft.com/office/2006/metadata/properties" xmlns:ns2="b3f33624-de90-4856-85f2-62f158d91824" xmlns:ns3="ea478f8a-a0e1-4e0b-8757-15e75670fc22" xmlns:ns4="50c908b1-f277-4340-90a9-4611d0b0f078" targetNamespace="http://schemas.microsoft.com/office/2006/metadata/properties" ma:root="true" ma:fieldsID="219a62501c2386f0f0385c1e94b8e2ab" ns2:_="" ns3:_="" ns4:_="">
    <xsd:import namespace="b3f33624-de90-4856-85f2-62f158d91824"/>
    <xsd:import namespace="ea478f8a-a0e1-4e0b-8757-15e75670fc2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14c8244e-6470-4b3b-acbd-16d12e2ae665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5.xml><?xml version="1.0" encoding="utf-8"?>
<datasnipper xmlns="http://datasnipper" xmlMigrated="true" guid="bd096902-ad69-4015-85ea-68aec3d0149f" revision="3"/>
</file>

<file path=customXml/itemProps1.xml><?xml version="1.0" encoding="utf-8"?>
<ds:datastoreItem xmlns:ds="http://schemas.openxmlformats.org/officeDocument/2006/customXml" ds:itemID="{51CE43C7-7B4C-480F-8D9F-EE8D43E64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413218-C8C5-4658-A218-D8BE45428A11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9BA36D0B-FC71-4A14-9224-521D1D2D0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ea478f8a-a0e1-4e0b-8757-15e75670fc2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8C1058C-828C-47C6-AC5A-8667570BA9D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5.xml><?xml version="1.0" encoding="utf-8"?>
<ds:datastoreItem xmlns:ds="http://schemas.openxmlformats.org/officeDocument/2006/customXml" ds:itemID="{CC46F2EB-C317-4DF7-87A3-BB1E2516FFFB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 (Conso)</vt:lpstr>
      <vt:lpstr>CE (the company)</vt:lpstr>
      <vt:lpstr>CF</vt:lpstr>
      <vt:lpstr>CF-Q312</vt:lpstr>
      <vt:lpstr>BS!Print_Area</vt:lpstr>
      <vt:lpstr>'CE (Conso)'!Print_Area</vt:lpstr>
      <vt:lpstr>'CE (the company)'!Print_Area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Wiroon Ariyasoonthorn</cp:lastModifiedBy>
  <cp:lastPrinted>2026-05-11T08:09:19Z</cp:lastPrinted>
  <dcterms:created xsi:type="dcterms:W3CDTF">1997-08-09T04:30:16Z</dcterms:created>
  <dcterms:modified xsi:type="dcterms:W3CDTF">2026-05-12T05:16:03Z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0x010100D472C5BDDF75FA44939849170E1D5C7B</vt:lpwstr>
  </property>
</Properties>
</file>