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9/Q1-69/"/>
    </mc:Choice>
  </mc:AlternateContent>
  <xr:revisionPtr revIDLastSave="0" documentId="8_{11C29E76-0061-4153-A990-D710150A63E5}" xr6:coauthVersionLast="47" xr6:coauthVersionMax="47" xr10:uidLastSave="{00000000-0000-0000-0000-000000000000}"/>
  <bookViews>
    <workbookView xWindow="28680" yWindow="-120" windowWidth="29040" windowHeight="15720" tabRatio="726" xr2:uid="{00000000-000D-0000-FFFF-FFFF00000000}"/>
  </bookViews>
  <sheets>
    <sheet name="BS-2-3" sheetId="16" r:id="rId1"/>
    <sheet name="PL 3M-4" sheetId="17" r:id="rId2"/>
    <sheet name="SH-5-6" sheetId="11" r:id="rId3"/>
    <sheet name="SH-7" sheetId="12" r:id="rId4"/>
    <sheet name="CF-8-9" sheetId="13" r:id="rId5"/>
  </sheets>
  <definedNames>
    <definedName name="_xlnm.Print_Area" localSheetId="0">'BS-2-3'!$A$1:$J$71</definedName>
    <definedName name="_xlnm.Print_Area" localSheetId="4">'CF-8-9'!$A$1:$J$68</definedName>
    <definedName name="_xlnm.Print_Area" localSheetId="1">'PL 3M-4'!$A$1:$J$52</definedName>
    <definedName name="_xlnm.Print_Area" localSheetId="2">'SH-5-6'!$A$1:$O$37</definedName>
    <definedName name="_xlnm.Print_Area" localSheetId="3">'SH-7'!$A$1:$K$27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1" l="1"/>
  <c r="O18" i="11"/>
  <c r="M18" i="11"/>
  <c r="K18" i="11"/>
  <c r="C18" i="11"/>
  <c r="I18" i="11" l="1"/>
  <c r="G18" i="11"/>
  <c r="E18" i="11"/>
  <c r="K16" i="12" l="1"/>
  <c r="D18" i="16"/>
  <c r="C14" i="11"/>
  <c r="D51" i="16"/>
  <c r="F51" i="16"/>
  <c r="H51" i="16"/>
  <c r="J51" i="16"/>
  <c r="K16" i="11"/>
  <c r="O16" i="11" s="1"/>
  <c r="K30" i="11" l="1"/>
  <c r="O30" i="11" s="1"/>
  <c r="D30" i="17"/>
  <c r="K11" i="11"/>
  <c r="O11" i="11" s="1"/>
  <c r="J30" i="17" l="1"/>
  <c r="H30" i="17"/>
  <c r="F30" i="17"/>
  <c r="J22" i="17"/>
  <c r="H22" i="17"/>
  <c r="F22" i="17"/>
  <c r="D22" i="17"/>
  <c r="J15" i="17"/>
  <c r="H15" i="17"/>
  <c r="F15" i="17"/>
  <c r="D15" i="17"/>
  <c r="H24" i="17" l="1"/>
  <c r="H26" i="17" s="1"/>
  <c r="D24" i="17"/>
  <c r="D26" i="17" s="1"/>
  <c r="J24" i="17"/>
  <c r="J26" i="17" s="1"/>
  <c r="F24" i="17"/>
  <c r="F26" i="17" s="1"/>
  <c r="D32" i="17" l="1"/>
  <c r="D34" i="17" s="1"/>
  <c r="D36" i="17" s="1"/>
  <c r="F32" i="17"/>
  <c r="F34" i="17" s="1"/>
  <c r="F36" i="17" s="1"/>
  <c r="J32" i="17"/>
  <c r="J34" i="17" s="1"/>
  <c r="J36" i="17" s="1"/>
  <c r="H32" i="17"/>
  <c r="H34" i="17" s="1"/>
  <c r="H36" i="17" s="1"/>
  <c r="F39" i="17" l="1"/>
  <c r="F42" i="17" s="1"/>
  <c r="F23" i="13"/>
  <c r="K13" i="12"/>
  <c r="J39" i="17"/>
  <c r="J42" i="17" s="1"/>
  <c r="J44" i="17" s="1"/>
  <c r="H39" i="17"/>
  <c r="H42" i="17" s="1"/>
  <c r="H44" i="17" s="1"/>
  <c r="K23" i="12"/>
  <c r="H23" i="13"/>
  <c r="D39" i="17"/>
  <c r="D42" i="17" s="1"/>
  <c r="D44" i="17" s="1"/>
  <c r="K33" i="11"/>
  <c r="O33" i="11" s="1"/>
  <c r="O34" i="11" s="1"/>
  <c r="O36" i="11" s="1"/>
  <c r="D23" i="13"/>
  <c r="H30" i="16"/>
  <c r="D30" i="16"/>
  <c r="H18" i="16"/>
  <c r="J18" i="16"/>
  <c r="F18" i="16"/>
  <c r="D60" i="13"/>
  <c r="F47" i="17" l="1"/>
  <c r="F49" i="17" s="1"/>
  <c r="F44" i="17"/>
  <c r="D47" i="17"/>
  <c r="D49" i="17" s="1"/>
  <c r="J47" i="17"/>
  <c r="J49" i="17" s="1"/>
  <c r="H47" i="17"/>
  <c r="H49" i="17" s="1"/>
  <c r="D32" i="16"/>
  <c r="F66" i="16"/>
  <c r="F60" i="13" l="1"/>
  <c r="H60" i="13"/>
  <c r="J60" i="13"/>
  <c r="M14" i="11" l="1"/>
  <c r="G14" i="11"/>
  <c r="F55" i="13" l="1"/>
  <c r="K11" i="12"/>
  <c r="J66" i="16" l="1"/>
  <c r="F30" i="16" l="1"/>
  <c r="K21" i="12" l="1"/>
  <c r="J55" i="13" l="1"/>
  <c r="D55" i="13"/>
  <c r="H55" i="13"/>
  <c r="G24" i="12" l="1"/>
  <c r="G26" i="12" s="1"/>
  <c r="E24" i="12"/>
  <c r="E26" i="12" s="1"/>
  <c r="C24" i="12"/>
  <c r="C26" i="12" s="1"/>
  <c r="M34" i="11"/>
  <c r="M36" i="11" s="1"/>
  <c r="G34" i="11"/>
  <c r="G36" i="11" s="1"/>
  <c r="E34" i="11"/>
  <c r="E36" i="11" s="1"/>
  <c r="C34" i="11"/>
  <c r="C36" i="11" s="1"/>
  <c r="J68" i="16"/>
  <c r="F68" i="16"/>
  <c r="J23" i="13" l="1"/>
  <c r="J36" i="13" s="1"/>
  <c r="F36" i="13"/>
  <c r="I14" i="11"/>
  <c r="J57" i="16"/>
  <c r="H57" i="16"/>
  <c r="F57" i="16"/>
  <c r="D57" i="16"/>
  <c r="E18" i="16"/>
  <c r="K13" i="11" l="1"/>
  <c r="O13" i="11" s="1"/>
  <c r="O14" i="11" s="1"/>
  <c r="J38" i="13"/>
  <c r="F38" i="13"/>
  <c r="H58" i="16"/>
  <c r="H32" i="16"/>
  <c r="D58" i="16"/>
  <c r="F58" i="16"/>
  <c r="F70" i="16" s="1"/>
  <c r="J58" i="16"/>
  <c r="J70" i="16" s="1"/>
  <c r="J30" i="16"/>
  <c r="K14" i="11" l="1"/>
  <c r="F62" i="13"/>
  <c r="F64" i="13" s="1"/>
  <c r="J62" i="13"/>
  <c r="J64" i="13" s="1"/>
  <c r="J32" i="16"/>
  <c r="F32" i="16"/>
  <c r="G14" i="12" l="1"/>
  <c r="G18" i="12" s="1"/>
  <c r="E14" i="12"/>
  <c r="E18" i="12" s="1"/>
  <c r="C14" i="12"/>
  <c r="C18" i="12" s="1"/>
  <c r="K14" i="12"/>
  <c r="K18" i="12" s="1"/>
  <c r="I14" i="12" l="1"/>
  <c r="I18" i="12" s="1"/>
  <c r="I24" i="12" l="1"/>
  <c r="I26" i="12" s="1"/>
  <c r="K34" i="11"/>
  <c r="K36" i="11" s="1"/>
  <c r="D36" i="13"/>
  <c r="H36" i="13" l="1"/>
  <c r="H38" i="13" s="1"/>
  <c r="I34" i="11"/>
  <c r="I36" i="11" s="1"/>
  <c r="D66" i="16"/>
  <c r="D68" i="16" s="1"/>
  <c r="D70" i="16" s="1"/>
  <c r="H66" i="16"/>
  <c r="H68" i="16" s="1"/>
  <c r="H70" i="16" s="1"/>
  <c r="D38" i="13"/>
  <c r="D62" i="13" s="1"/>
  <c r="D64" i="13" s="1"/>
  <c r="H62" i="13" l="1"/>
  <c r="H64" i="13" s="1"/>
  <c r="K24" i="12"/>
  <c r="K26" i="12" s="1"/>
</calcChain>
</file>

<file path=xl/sharedStrings.xml><?xml version="1.0" encoding="utf-8"?>
<sst xmlns="http://schemas.openxmlformats.org/spreadsheetml/2006/main" count="276" uniqueCount="157">
  <si>
    <t>Unique Mining Services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</si>
  <si>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</si>
  <si>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</si>
  <si>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</si>
  <si>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</si>
  <si>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</si>
  <si>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</si>
  <si>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</si>
  <si>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</si>
  <si>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</si>
  <si>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</si>
  <si>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</si>
  <si>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</si>
  <si>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current receivables</t>
  </si>
  <si>
    <t>Current portion of lease receivables</t>
  </si>
  <si>
    <t>3, 5</t>
  </si>
  <si>
    <t>Short-term loan to related party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</si>
  <si>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</si>
  <si>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</si>
  <si>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</si>
  <si>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</si>
  <si>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</si>
  <si>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</si>
  <si>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</si>
  <si>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</si>
  <si>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</si>
  <si>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</si>
  <si>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</si>
  <si>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</si>
  <si>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</si>
  <si>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</si>
  <si>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</si>
  <si>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</si>
  <si>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</si>
  <si>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Trade payables</t>
  </si>
  <si>
    <t>Other current payables</t>
  </si>
  <si>
    <t>Current portion of lease liabilities</t>
  </si>
  <si>
    <t>Short-term borrowings from related parties</t>
  </si>
  <si>
    <t>Accrued interest expenses to related parties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</si>
  <si>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</si>
  <si>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</si>
  <si>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</si>
  <si>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</si>
  <si>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</si>
  <si>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</si>
  <si>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</si>
  <si>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</si>
  <si>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</si>
  <si>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</si>
  <si>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</si>
  <si>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</si>
  <si>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</si>
  <si>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</si>
  <si>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</si>
  <si>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</si>
  <si>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</si>
  <si>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</si>
  <si>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</si>
  <si>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</t>
  </si>
  <si>
    <t>Income</t>
  </si>
  <si>
    <t>Revenue from sales of goods</t>
  </si>
  <si>
    <t>Revenue from rendering of services</t>
  </si>
  <si>
    <t>Revenue from sales and services of solar cell</t>
  </si>
  <si>
    <t>Revenue from digital assets mining</t>
  </si>
  <si>
    <t>Total income</t>
  </si>
  <si>
    <t>Costs</t>
  </si>
  <si>
    <t>Costs of sales of goods</t>
  </si>
  <si>
    <t>Costs of rendering of services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</si>
  <si>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</si>
  <si>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</si>
  <si>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</si>
  <si>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</si>
  <si>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</si>
  <si>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</si>
  <si>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</si>
  <si>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Finance costs</t>
  </si>
  <si>
    <t>Tax expense</t>
  </si>
  <si>
    <t>Other comprehensive income for the period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</si>
  <si>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</si>
  <si>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</si>
  <si>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</si>
  <si>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</si>
  <si>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</si>
  <si>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</si>
  <si>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</si>
  <si>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</si>
  <si>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</si>
  <si>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</si>
  <si>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</si>
  <si>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</si>
  <si>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</si>
  <si>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</si>
  <si>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</si>
  <si>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</si>
  <si>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</si>
  <si>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</si>
  <si>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Comprehensive income for the period</t>
  </si>
  <si>
    <t>Loss</t>
  </si>
  <si>
    <t>Separate financial statements</t>
  </si>
  <si>
    <t>Statement of cash flows (Unaudited)</t>
  </si>
  <si>
    <t>Cash flows from operating activities</t>
  </si>
  <si>
    <t>Depreciation and amortisation</t>
  </si>
  <si>
    <t>Gain on disposal of property, plant and equipment</t>
  </si>
  <si>
    <t>Reversal of expected credit loss</t>
  </si>
  <si>
    <t>Interest income</t>
  </si>
  <si>
    <t>Changes in operating assets and liabilities</t>
  </si>
  <si>
    <t>Inventories</t>
  </si>
  <si>
    <t>Cash flows from investing activities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</si>
  <si>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</si>
  <si>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</si>
  <si>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</si>
  <si>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</si>
  <si>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Cash flows from financing activities</t>
  </si>
  <si>
    <t>Payment of lease liabilities</t>
  </si>
  <si>
    <t>Finance costs paid</t>
  </si>
  <si>
    <t>Cash and cash equivalents at 1 January</t>
  </si>
  <si>
    <t>Non-cash transactions</t>
  </si>
  <si>
    <t>Costs of sales and services of solar cell</t>
  </si>
  <si>
    <t>Distribution costs</t>
  </si>
  <si>
    <t>Balance at 1 January 2025</t>
  </si>
  <si>
    <t>Non-current provisions for employee benefits</t>
  </si>
  <si>
    <t>Transfer to compensate deficit</t>
  </si>
  <si>
    <t>Total comprehensive income (expense) attributable to:</t>
  </si>
  <si>
    <t>(discount)</t>
  </si>
  <si>
    <t>Adjustments to reconcile profit (loss) to cash receipts (payments)</t>
  </si>
  <si>
    <t>Payables for acquisition of plant and equipment</t>
  </si>
  <si>
    <t>Share premium (discount) on ordinary shares</t>
  </si>
  <si>
    <t>Compensation of deficit</t>
  </si>
  <si>
    <t>31 March</t>
  </si>
  <si>
    <t>ended 31 March</t>
  </si>
  <si>
    <t>Balance at 31 March 2025</t>
  </si>
  <si>
    <t>Cash and cash equivalents at 31 March</t>
  </si>
  <si>
    <t>Three-month period ended 31 March 2025</t>
  </si>
  <si>
    <t>Three-month period ended</t>
  </si>
  <si>
    <t>Three-month period ended 31 March 2026</t>
  </si>
  <si>
    <t>Balance at 1 January 2026</t>
  </si>
  <si>
    <t>Balance at 31 March 2026</t>
  </si>
  <si>
    <t>8</t>
  </si>
  <si>
    <t>3, 9</t>
  </si>
  <si>
    <t>Loss from operating activities</t>
  </si>
  <si>
    <t>Loss before income tax expense</t>
  </si>
  <si>
    <t xml:space="preserve">Loss for the period </t>
  </si>
  <si>
    <t>Loss attributable to:</t>
  </si>
  <si>
    <t>Basic loss per share</t>
  </si>
  <si>
    <t>Loss for the period</t>
  </si>
  <si>
    <t>Impairment loss on digital assets</t>
  </si>
  <si>
    <t xml:space="preserve">Proceeds from sales of property, plant and equipment </t>
  </si>
  <si>
    <t>Net cash used in investing activities</t>
  </si>
  <si>
    <t xml:space="preserve">Net cash used in financing activities  </t>
  </si>
  <si>
    <t>Net (decrease) increase in cash and cash equivalents</t>
  </si>
  <si>
    <t xml:space="preserve">Taxes received (paid) </t>
  </si>
  <si>
    <t>Net cash (used in) from operating activities</t>
  </si>
  <si>
    <t xml:space="preserve">Net cash (used in) from operating activities </t>
  </si>
  <si>
    <t>3, 8</t>
  </si>
  <si>
    <t>3, 4</t>
  </si>
  <si>
    <t>Reversal of loss on inventories devaluation</t>
  </si>
  <si>
    <t>Total comprehensive expense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</si>
</sst>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;\(#,##0.00\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2">
    <xf numFmtId="0" fontId="0" fillId="0" borderId="0" xfId="0"/>
    <xf numFmtId="167" fontId="3" fillId="0" borderId="0" xfId="4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167" fontId="0" fillId="0" borderId="0" xfId="4" applyNumberFormat="1" applyFont="1" applyFill="1" applyBorder="1" applyAlignment="1" applyProtection="1">
      <protection locked="0"/>
    </xf>
    <xf numFmtId="167" fontId="3" fillId="0" borderId="0" xfId="4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Protection="1">
      <protection locked="0"/>
    </xf>
    <xf numFmtId="167" fontId="0" fillId="0" borderId="0" xfId="4" applyNumberFormat="1" applyFont="1" applyFill="1" applyBorder="1" applyAlignment="1" applyProtection="1">
      <alignment horizontal="center"/>
      <protection locked="0"/>
    </xf>
    <xf numFmtId="167" fontId="3" fillId="0" borderId="4" xfId="4" applyNumberFormat="1" applyFont="1" applyFill="1" applyBorder="1" applyAlignment="1" applyProtection="1">
      <protection locked="0"/>
    </xf>
    <xf numFmtId="167" fontId="3" fillId="0" borderId="0" xfId="4" applyNumberFormat="1" applyFont="1" applyFill="1" applyAlignment="1" applyProtection="1">
      <alignment horizontal="right"/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4" xfId="1" applyNumberFormat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67" fontId="3" fillId="0" borderId="0" xfId="1" applyNumberFormat="1" applyFont="1" applyFill="1" applyBorder="1" applyAlignment="1" applyProtection="1">
      <protection locked="0"/>
    </xf>
    <xf numFmtId="167" fontId="0" fillId="0" borderId="0" xfId="4" applyNumberFormat="1" applyFont="1" applyFill="1" applyBorder="1" applyAlignment="1" applyProtection="1">
      <alignment horizontal="right"/>
      <protection locked="0"/>
    </xf>
    <xf numFmtId="167" fontId="0" fillId="0" borderId="1" xfId="1" applyNumberFormat="1" applyFont="1" applyFill="1" applyBorder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protection locked="0"/>
    </xf>
    <xf numFmtId="166" fontId="0" fillId="0" borderId="0" xfId="4" applyNumberFormat="1" applyFont="1" applyFill="1" applyAlignment="1" applyProtection="1">
      <alignment horizontal="right"/>
      <protection locked="0"/>
    </xf>
    <xf numFmtId="167" fontId="0" fillId="0" borderId="0" xfId="4" applyNumberFormat="1" applyFont="1" applyFill="1" applyAlignment="1" applyProtection="1">
      <alignment horizontal="center"/>
      <protection locked="0"/>
    </xf>
    <xf numFmtId="167" fontId="0" fillId="0" borderId="4" xfId="4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alignment horizontal="center"/>
      <protection locked="0"/>
    </xf>
    <xf numFmtId="167" fontId="3" fillId="0" borderId="4" xfId="4" applyNumberFormat="1" applyFont="1" applyFill="1" applyBorder="1" applyAlignment="1" applyProtection="1">
      <alignment horizontal="center"/>
      <protection locked="0"/>
    </xf>
    <xf numFmtId="167" fontId="3" fillId="0" borderId="0" xfId="4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wrapText="1"/>
      <protection locked="0"/>
    </xf>
    <xf numFmtId="167" fontId="4" fillId="0" borderId="0" xfId="1" applyNumberFormat="1" applyFont="1" applyFill="1" applyBorder="1" applyAlignment="1" applyProtection="1">
      <alignment wrapText="1"/>
      <protection locked="0"/>
    </xf>
    <xf numFmtId="165" fontId="4" fillId="0" borderId="0" xfId="1" applyFont="1" applyFill="1" applyBorder="1" applyAlignment="1" applyProtection="1">
      <protection locked="0"/>
    </xf>
    <xf numFmtId="167" fontId="4" fillId="0" borderId="4" xfId="4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167" fontId="4" fillId="0" borderId="0" xfId="4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7" fontId="4" fillId="0" borderId="0" xfId="1" applyNumberFormat="1" applyFont="1" applyFill="1" applyProtection="1">
      <protection locked="0"/>
    </xf>
    <xf numFmtId="167" fontId="12" fillId="0" borderId="0" xfId="1" applyNumberFormat="1" applyFont="1" applyFill="1" applyBorder="1" applyAlignment="1" applyProtection="1">
      <protection locked="0"/>
    </xf>
    <xf numFmtId="167" fontId="3" fillId="0" borderId="4" xfId="1" applyNumberFormat="1" applyFont="1" applyFill="1" applyBorder="1" applyAlignment="1" applyProtection="1">
      <protection locked="0"/>
    </xf>
    <xf numFmtId="165" fontId="3" fillId="0" borderId="0" xfId="1" applyFont="1" applyFill="1" applyBorder="1" applyAlignment="1" applyProtection="1">
      <protection locked="0"/>
    </xf>
    <xf numFmtId="165" fontId="12" fillId="0" borderId="0" xfId="1" applyFont="1" applyFill="1" applyBorder="1" applyAlignment="1" applyProtection="1">
      <protection locked="0"/>
    </xf>
    <xf numFmtId="167" fontId="4" fillId="0" borderId="4" xfId="4" applyNumberFormat="1" applyFont="1" applyFill="1" applyBorder="1" applyAlignment="1" applyProtection="1">
      <alignment horizontal="right"/>
    </xf>
    <xf numFmtId="167" fontId="4" fillId="0" borderId="2" xfId="4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>
      <alignment horizontal="right"/>
    </xf>
    <xf numFmtId="167" fontId="4" fillId="0" borderId="2" xfId="1" applyNumberFormat="1" applyFont="1" applyFill="1" applyBorder="1" applyAlignment="1" applyProtection="1">
      <alignment horizontal="right"/>
    </xf>
    <xf numFmtId="167" fontId="4" fillId="0" borderId="2" xfId="1" applyNumberFormat="1" applyFont="1" applyFill="1" applyBorder="1" applyAlignment="1" applyProtection="1"/>
    <xf numFmtId="167" fontId="4" fillId="0" borderId="2" xfId="1" applyNumberFormat="1" applyFont="1" applyFill="1" applyBorder="1" applyAlignment="1" applyProtection="1">
      <alignment horizontal="center"/>
    </xf>
    <xf numFmtId="167" fontId="4" fillId="0" borderId="0" xfId="1" applyNumberFormat="1" applyFont="1" applyFill="1" applyBorder="1" applyAlignment="1" applyProtection="1">
      <alignment horizontal="center"/>
    </xf>
    <xf numFmtId="167" fontId="4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/>
    <xf numFmtId="167" fontId="3" fillId="0" borderId="0" xfId="4" applyNumberFormat="1" applyFont="1" applyFill="1" applyBorder="1" applyAlignment="1" applyProtection="1">
      <alignment horizontal="center"/>
    </xf>
    <xf numFmtId="167" fontId="0" fillId="0" borderId="0" xfId="4" applyNumberFormat="1" applyFont="1" applyFill="1" applyBorder="1" applyAlignment="1" applyProtection="1">
      <alignment horizontal="center"/>
    </xf>
    <xf numFmtId="167" fontId="4" fillId="0" borderId="0" xfId="4" applyNumberFormat="1" applyFont="1" applyFill="1" applyBorder="1" applyAlignment="1" applyProtection="1">
      <alignment horizontal="center"/>
    </xf>
    <xf numFmtId="167" fontId="4" fillId="0" borderId="2" xfId="4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Protection="1"/>
    <xf numFmtId="167" fontId="3" fillId="0" borderId="0" xfId="1" applyNumberFormat="1" applyFont="1" applyFill="1" applyBorder="1" applyAlignment="1" applyProtection="1">
      <alignment horizontal="right"/>
    </xf>
    <xf numFmtId="167" fontId="3" fillId="0" borderId="3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/>
    <xf numFmtId="167" fontId="0" fillId="0" borderId="4" xfId="1" applyNumberFormat="1" applyFont="1" applyFill="1" applyBorder="1" applyAlignment="1" applyProtection="1">
      <alignment horizontal="center"/>
    </xf>
    <xf numFmtId="167" fontId="3" fillId="0" borderId="4" xfId="1" applyNumberFormat="1" applyFont="1" applyFill="1" applyBorder="1" applyAlignment="1" applyProtection="1">
      <alignment horizontal="right"/>
    </xf>
    <xf numFmtId="167" fontId="0" fillId="0" borderId="0" xfId="1" applyNumberFormat="1" applyFont="1" applyFill="1" applyBorder="1" applyAlignment="1" applyProtection="1">
      <alignment horizontal="center"/>
    </xf>
    <xf numFmtId="167" fontId="4" fillId="0" borderId="4" xfId="1" applyNumberFormat="1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6" fontId="0" fillId="0" borderId="4" xfId="0" applyNumberFormat="1" applyBorder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7" fontId="3" fillId="0" borderId="0" xfId="0" applyNumberFormat="1" applyFont="1" applyProtection="1">
      <protection locked="0"/>
    </xf>
    <xf numFmtId="0" fontId="0" fillId="0" borderId="0" xfId="0" applyAlignment="1" applyProtection="1">
      <alignment horizontal="justify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5" fontId="3" fillId="0" borderId="0" xfId="1" applyFont="1" applyFill="1" applyProtection="1">
      <protection locked="0"/>
    </xf>
    <xf numFmtId="165" fontId="3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justify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7" fontId="3" fillId="0" borderId="0" xfId="1" applyNumberFormat="1" applyFont="1" applyFill="1" applyProtection="1">
      <protection locked="0"/>
    </xf>
    <xf numFmtId="166" fontId="0" fillId="0" borderId="1" xfId="0" applyNumberFormat="1" applyBorder="1" applyProtection="1">
      <protection locked="0"/>
    </xf>
    <xf numFmtId="167" fontId="3" fillId="0" borderId="1" xfId="1" applyNumberFormat="1" applyFont="1" applyFill="1" applyBorder="1" applyAlignment="1" applyProtection="1">
      <alignment horizontal="right"/>
      <protection locked="0"/>
    </xf>
    <xf numFmtId="167" fontId="0" fillId="0" borderId="4" xfId="1" applyNumberFormat="1" applyFont="1" applyFill="1" applyBorder="1" applyProtection="1">
      <protection locked="0"/>
    </xf>
    <xf numFmtId="0" fontId="3" fillId="0" borderId="0" xfId="0" quotePrefix="1" applyFont="1" applyProtection="1">
      <protection locked="0"/>
    </xf>
    <xf numFmtId="0" fontId="10" fillId="0" borderId="0" xfId="0" applyFont="1" applyAlignment="1" applyProtection="1">
      <alignment horizontal="justify"/>
      <protection locked="0"/>
    </xf>
    <xf numFmtId="37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justify"/>
      <protection locked="0"/>
    </xf>
    <xf numFmtId="37" fontId="4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10" fillId="0" borderId="0" xfId="0" quotePrefix="1" applyFont="1" applyProtection="1">
      <protection locked="0"/>
    </xf>
    <xf numFmtId="49" fontId="0" fillId="0" borderId="0" xfId="9" applyNumberFormat="1" applyFont="1" applyProtection="1"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0" xfId="5" applyFont="1" applyAlignment="1" applyProtection="1">
      <alignment horizontal="left"/>
      <protection locked="0"/>
    </xf>
    <xf numFmtId="167" fontId="4" fillId="0" borderId="0" xfId="7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0" fillId="0" borderId="3" xfId="0" applyBorder="1" applyProtection="1">
      <protection locked="0"/>
    </xf>
    <xf numFmtId="168" fontId="4" fillId="0" borderId="0" xfId="8" applyNumberFormat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left"/>
      <protection locked="0"/>
    </xf>
    <xf numFmtId="0" fontId="0" fillId="0" borderId="0" xfId="5" applyFont="1" applyAlignment="1" applyProtection="1">
      <alignment horizontal="left" indent="1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center"/>
      <protection locked="0"/>
    </xf>
    <xf numFmtId="0" fontId="9" fillId="0" borderId="0" xfId="5" applyFont="1" applyAlignment="1" applyProtection="1">
      <alignment horizontal="center"/>
      <protection locked="0"/>
    </xf>
    <xf numFmtId="0" fontId="0" fillId="0" borderId="0" xfId="0" applyAlignment="1" applyProtection="1">
      <alignment horizontal="left" wrapText="1"/>
      <protection locked="0"/>
    </xf>
    <xf numFmtId="167" fontId="0" fillId="0" borderId="4" xfId="0" applyNumberFormat="1" applyBorder="1" applyProtection="1">
      <protection locked="0"/>
    </xf>
    <xf numFmtId="37" fontId="4" fillId="0" borderId="6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wrapText="1"/>
      <protection locked="0"/>
    </xf>
    <xf numFmtId="164" fontId="3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37" fontId="3" fillId="0" borderId="6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164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7" fontId="4" fillId="0" borderId="4" xfId="1" applyNumberFormat="1" applyFont="1" applyFill="1" applyBorder="1" applyAlignment="1" applyProtection="1">
      <alignment horizontal="right"/>
    </xf>
    <xf numFmtId="164" fontId="4" fillId="0" borderId="2" xfId="0" applyNumberFormat="1" applyFont="1" applyBorder="1" applyAlignment="1">
      <alignment horizontal="right"/>
    </xf>
    <xf numFmtId="167" fontId="4" fillId="0" borderId="0" xfId="0" applyNumberFormat="1" applyFont="1"/>
    <xf numFmtId="167" fontId="4" fillId="0" borderId="5" xfId="0" applyNumberFormat="1" applyFont="1" applyBorder="1"/>
    <xf numFmtId="164" fontId="3" fillId="0" borderId="0" xfId="0" applyNumberFormat="1" applyFont="1"/>
    <xf numFmtId="167" fontId="4" fillId="0" borderId="0" xfId="1" applyNumberFormat="1" applyFont="1" applyFill="1" applyAlignment="1" applyProtection="1">
      <alignment horizontal="right"/>
    </xf>
    <xf numFmtId="167" fontId="3" fillId="0" borderId="4" xfId="4" applyNumberFormat="1" applyFont="1" applyFill="1" applyBorder="1" applyAlignment="1" applyProtection="1">
      <alignment horizontal="center"/>
    </xf>
    <xf numFmtId="167" fontId="3" fillId="0" borderId="4" xfId="1" applyNumberFormat="1" applyFont="1" applyFill="1" applyBorder="1" applyProtection="1"/>
    <xf numFmtId="167" fontId="4" fillId="0" borderId="1" xfId="7" applyNumberFormat="1" applyFont="1" applyBorder="1"/>
    <xf numFmtId="167" fontId="4" fillId="0" borderId="1" xfId="1" applyNumberFormat="1" applyFont="1" applyFill="1" applyBorder="1" applyProtection="1"/>
    <xf numFmtId="167" fontId="0" fillId="0" borderId="0" xfId="1" applyNumberFormat="1" applyFont="1" applyFill="1" applyAlignment="1" applyProtection="1">
      <alignment horizontal="right"/>
    </xf>
    <xf numFmtId="165" fontId="4" fillId="0" borderId="1" xfId="1" applyFont="1" applyFill="1" applyBorder="1" applyAlignment="1" applyProtection="1">
      <alignment horizontal="left" indent="1"/>
      <protection locked="0"/>
    </xf>
    <xf numFmtId="165" fontId="4" fillId="0" borderId="0" xfId="1" applyFont="1" applyFill="1" applyBorder="1" applyAlignment="1" applyProtection="1">
      <alignment horizontal="left" indent="1"/>
      <protection locked="0"/>
    </xf>
    <xf numFmtId="165" fontId="0" fillId="0" borderId="0" xfId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Protection="1"/>
    <xf numFmtId="165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Font="1" applyFill="1" applyAlignment="1" applyProtection="1">
      <alignment horizontal="right"/>
      <protection locked="0"/>
    </xf>
    <xf numFmtId="165" fontId="0" fillId="0" borderId="0" xfId="1" applyFont="1" applyFill="1" applyAlignment="1" applyProtection="1">
      <alignment horizontal="center"/>
      <protection locked="0"/>
    </xf>
    <xf numFmtId="165" fontId="4" fillId="0" borderId="2" xfId="1" applyFont="1" applyFill="1" applyBorder="1" applyAlignment="1" applyProtection="1">
      <alignment horizontal="center"/>
    </xf>
    <xf numFmtId="165" fontId="4" fillId="0" borderId="0" xfId="1" applyFont="1" applyFill="1" applyAlignment="1" applyProtection="1">
      <alignment horizontal="right"/>
      <protection locked="0"/>
    </xf>
    <xf numFmtId="167" fontId="4" fillId="0" borderId="0" xfId="4" applyNumberFormat="1" applyFont="1" applyFill="1" applyAlignment="1" applyProtection="1">
      <alignment horizontal="center"/>
      <protection locked="0"/>
    </xf>
    <xf numFmtId="167" fontId="4" fillId="0" borderId="3" xfId="4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</cellXfs>
  <cellStyles count="12">
    <cellStyle name="Comma" xfId="1" builtinId="3"/>
    <cellStyle name="Comma 12 4" xfId="11" xr:uid="{4EB5827C-54D3-4607-81C2-68D49D2D9B13}"/>
    <cellStyle name="Comma 2 2" xfId="2" xr:uid="{00000000-0005-0000-0000-000001000000}"/>
    <cellStyle name="Comma 2 2 2" xfId="10" xr:uid="{DCD973D2-0F2E-4CB6-8FA6-73B925D3E44A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M72"/>
  <sheetViews>
    <sheetView tabSelected="1" view="pageBreakPreview" topLeftCell="A26" zoomScale="90" zoomScaleNormal="130" zoomScaleSheetLayoutView="90" workbookViewId="0">
      <selection activeCell="D58" sqref="D58"/>
    </sheetView>
  </sheetViews>
  <sheetFormatPr defaultColWidth="9.21875" defaultRowHeight="13.8" x14ac:dyDescent="0.25"/>
  <cols>
    <col min="1" max="1" width="40.77734375" style="67" customWidth="1"/>
    <col min="2" max="2" width="7.77734375" style="66" customWidth="1"/>
    <col min="3" max="3" width="1.44140625" style="67" customWidth="1"/>
    <col min="4" max="4" width="16.33203125" style="67" customWidth="1"/>
    <col min="5" max="5" width="1.44140625" style="67" customWidth="1"/>
    <col min="6" max="6" width="15.109375" style="67" customWidth="1"/>
    <col min="7" max="7" width="1.44140625" style="67" customWidth="1"/>
    <col min="8" max="8" width="15.5546875" style="67" customWidth="1"/>
    <col min="9" max="9" width="1.44140625" style="67" customWidth="1"/>
    <col min="10" max="10" width="15.6640625" style="67" customWidth="1"/>
    <col min="11" max="11" width="19" style="67" customWidth="1"/>
    <col min="12" max="12" width="17.44140625" style="67" bestFit="1" customWidth="1"/>
    <col min="13" max="13" width="11.109375" style="67" bestFit="1" customWidth="1"/>
    <col min="14" max="16384" width="9.21875" style="67"/>
  </cols>
  <sheetData>
    <row r="1" spans="1:10" s="61" customFormat="1" ht="20.25" customHeight="1" x14ac:dyDescent="0.35">
      <c r="A1" s="59" t="s">
        <v>0</v>
      </c>
      <c r="B1" s="60"/>
    </row>
    <row r="2" spans="1:10" s="61" customFormat="1" ht="20.25" customHeight="1" x14ac:dyDescent="0.35">
      <c r="A2" s="62" t="s">
        <v>1</v>
      </c>
      <c r="B2" s="60"/>
    </row>
    <row r="3" spans="1:10" s="63" customFormat="1" ht="20.25" customHeight="1" x14ac:dyDescent="0.3">
      <c r="B3" s="64"/>
    </row>
    <row r="4" spans="1:10" ht="20.25" customHeight="1" x14ac:dyDescent="0.25">
      <c r="A4" s="65"/>
      <c r="D4" s="163" t="s">
        <v>2</v>
      </c>
      <c r="E4" s="163"/>
      <c r="F4" s="163"/>
      <c r="G4" s="68"/>
      <c r="H4" s="163" t="s">
        <v>3</v>
      </c>
      <c r="I4" s="163"/>
      <c r="J4" s="163"/>
    </row>
    <row r="5" spans="1:10" ht="20.25" customHeight="1" x14ac:dyDescent="0.25">
      <c r="A5" s="69"/>
      <c r="B5" s="70"/>
      <c r="C5" s="69"/>
      <c r="D5" s="163" t="s">
        <v>4</v>
      </c>
      <c r="E5" s="163"/>
      <c r="F5" s="163"/>
      <c r="G5" s="65"/>
      <c r="H5" s="163" t="s">
        <v>4</v>
      </c>
      <c r="I5" s="163"/>
      <c r="J5" s="163"/>
    </row>
    <row r="6" spans="1:10" ht="20.25" customHeight="1" x14ac:dyDescent="0.25">
      <c r="A6" s="69"/>
      <c r="B6" s="70"/>
      <c r="C6" s="69"/>
      <c r="D6" s="71" t="s">
        <v>128</v>
      </c>
      <c r="E6" s="72"/>
      <c r="F6" s="73" t="s">
        <v>5</v>
      </c>
      <c r="G6" s="65"/>
      <c r="H6" s="71" t="s">
        <v>128</v>
      </c>
      <c r="I6" s="72"/>
      <c r="J6" s="73" t="s">
        <v>5</v>
      </c>
    </row>
    <row r="7" spans="1:10" ht="20.25" customHeight="1" x14ac:dyDescent="0.3">
      <c r="A7" s="74" t="s">
        <v>6</v>
      </c>
      <c r="B7" s="70" t="s">
        <v>7</v>
      </c>
      <c r="C7" s="69"/>
      <c r="D7" s="69">
        <v>2026</v>
      </c>
      <c r="E7" s="69"/>
      <c r="F7" s="69">
        <v>2025</v>
      </c>
      <c r="G7" s="69"/>
      <c r="H7" s="69">
        <v>2026</v>
      </c>
      <c r="I7" s="69"/>
      <c r="J7" s="69">
        <v>2025</v>
      </c>
    </row>
    <row r="8" spans="1:10" ht="20.25" customHeight="1" x14ac:dyDescent="0.3">
      <c r="A8" s="74"/>
      <c r="B8" s="70"/>
      <c r="C8" s="69"/>
      <c r="D8" s="69" t="s">
        <v>8</v>
      </c>
      <c r="E8" s="69"/>
      <c r="F8" s="69"/>
      <c r="G8" s="69"/>
      <c r="H8" s="69" t="s">
        <v>8</v>
      </c>
      <c r="I8" s="69"/>
      <c r="J8" s="69"/>
    </row>
    <row r="9" spans="1:10" ht="20.25" customHeight="1" x14ac:dyDescent="0.25">
      <c r="A9" s="75"/>
      <c r="B9" s="70"/>
      <c r="C9" s="69"/>
      <c r="D9" s="164" t="s">
        <v>9</v>
      </c>
      <c r="E9" s="164"/>
      <c r="F9" s="164"/>
      <c r="G9" s="164"/>
      <c r="H9" s="164"/>
      <c r="I9" s="164"/>
      <c r="J9" s="164"/>
    </row>
    <row r="10" spans="1:10" ht="20.25" customHeight="1" x14ac:dyDescent="0.3">
      <c r="A10" s="76" t="s">
        <v>10</v>
      </c>
      <c r="B10" s="77"/>
      <c r="C10" s="68"/>
      <c r="D10" s="78"/>
      <c r="E10" s="78"/>
      <c r="F10" s="78"/>
      <c r="G10" s="78"/>
      <c r="H10" s="78"/>
      <c r="I10" s="78"/>
      <c r="J10" s="78"/>
    </row>
    <row r="11" spans="1:10" ht="20.25" customHeight="1" x14ac:dyDescent="0.25">
      <c r="A11" s="67" t="s">
        <v>11</v>
      </c>
      <c r="B11" s="70"/>
      <c r="C11" s="69"/>
      <c r="D11" s="79">
        <v>216740850</v>
      </c>
      <c r="E11" s="80"/>
      <c r="F11" s="1">
        <v>300519173</v>
      </c>
      <c r="G11" s="80"/>
      <c r="H11" s="2">
        <v>202707380</v>
      </c>
      <c r="I11" s="80"/>
      <c r="J11" s="1">
        <v>277703621</v>
      </c>
    </row>
    <row r="12" spans="1:10" ht="20.25" customHeight="1" x14ac:dyDescent="0.25">
      <c r="A12" s="81" t="s">
        <v>12</v>
      </c>
      <c r="B12" s="70" t="s">
        <v>154</v>
      </c>
      <c r="C12" s="69"/>
      <c r="D12" s="79">
        <v>39951894</v>
      </c>
      <c r="E12" s="80"/>
      <c r="F12" s="1">
        <v>33915858</v>
      </c>
      <c r="G12" s="80"/>
      <c r="H12" s="2">
        <v>14291059</v>
      </c>
      <c r="I12" s="80"/>
      <c r="J12" s="1">
        <v>9990186</v>
      </c>
    </row>
    <row r="13" spans="1:10" ht="20.25" customHeight="1" x14ac:dyDescent="0.25">
      <c r="A13" s="81" t="s">
        <v>13</v>
      </c>
      <c r="B13" s="70">
        <v>3</v>
      </c>
      <c r="C13" s="69"/>
      <c r="D13" s="79">
        <v>14814144</v>
      </c>
      <c r="E13" s="80"/>
      <c r="F13" s="1">
        <v>14114356</v>
      </c>
      <c r="G13" s="80"/>
      <c r="H13" s="2">
        <v>16307362</v>
      </c>
      <c r="I13" s="80"/>
      <c r="J13" s="1">
        <v>15025713</v>
      </c>
    </row>
    <row r="14" spans="1:10" ht="20.25" customHeight="1" x14ac:dyDescent="0.25">
      <c r="A14" s="81" t="s">
        <v>14</v>
      </c>
      <c r="B14" s="70" t="s">
        <v>15</v>
      </c>
      <c r="C14" s="69"/>
      <c r="D14" s="5">
        <v>20169866</v>
      </c>
      <c r="E14" s="80"/>
      <c r="F14" s="1">
        <v>18660023</v>
      </c>
      <c r="G14" s="80"/>
      <c r="H14" s="2">
        <v>20169866</v>
      </c>
      <c r="I14" s="80"/>
      <c r="J14" s="1">
        <v>18660023</v>
      </c>
    </row>
    <row r="15" spans="1:10" ht="20.25" customHeight="1" x14ac:dyDescent="0.25">
      <c r="A15" s="81" t="s">
        <v>16</v>
      </c>
      <c r="B15" s="70">
        <v>3</v>
      </c>
      <c r="C15" s="69"/>
      <c r="D15" s="3">
        <v>0</v>
      </c>
      <c r="E15" s="80"/>
      <c r="F15" s="3">
        <v>0</v>
      </c>
      <c r="G15" s="80"/>
      <c r="H15" s="2">
        <v>81750000</v>
      </c>
      <c r="I15" s="80"/>
      <c r="J15" s="1">
        <v>81750000</v>
      </c>
    </row>
    <row r="16" spans="1:10" ht="20.25" customHeight="1" x14ac:dyDescent="0.25">
      <c r="A16" s="67" t="s">
        <v>17</v>
      </c>
      <c r="B16" s="70"/>
      <c r="C16" s="69"/>
      <c r="D16" s="79">
        <v>2654234</v>
      </c>
      <c r="E16" s="80"/>
      <c r="F16" s="1">
        <v>3814124</v>
      </c>
      <c r="G16" s="80"/>
      <c r="H16" s="2">
        <v>2322237</v>
      </c>
      <c r="I16" s="80"/>
      <c r="J16" s="1">
        <v>3493329</v>
      </c>
    </row>
    <row r="17" spans="1:13" ht="20.25" customHeight="1" x14ac:dyDescent="0.25">
      <c r="A17" s="67" t="s">
        <v>18</v>
      </c>
      <c r="B17" s="70"/>
      <c r="C17" s="69"/>
      <c r="D17" s="82">
        <v>1170849</v>
      </c>
      <c r="E17" s="80"/>
      <c r="F17" s="7">
        <v>1103485</v>
      </c>
      <c r="G17" s="80"/>
      <c r="H17" s="2">
        <v>1058968</v>
      </c>
      <c r="I17" s="80"/>
      <c r="J17" s="1">
        <v>1074508</v>
      </c>
    </row>
    <row r="18" spans="1:13" ht="20.25" customHeight="1" x14ac:dyDescent="0.25">
      <c r="A18" s="65" t="s">
        <v>19</v>
      </c>
      <c r="B18" s="70"/>
      <c r="C18" s="69"/>
      <c r="D18" s="38">
        <f>SUM(D11:D17)</f>
        <v>295501837</v>
      </c>
      <c r="E18" s="83">
        <f>SUM(E11:E17)</f>
        <v>0</v>
      </c>
      <c r="F18" s="38">
        <f>SUM(F11:F17)</f>
        <v>372127019</v>
      </c>
      <c r="G18" s="83"/>
      <c r="H18" s="39">
        <f>SUM(H11:H17)</f>
        <v>338606872</v>
      </c>
      <c r="I18" s="83"/>
      <c r="J18" s="39">
        <f>SUM(J11:J17)</f>
        <v>407697380</v>
      </c>
    </row>
    <row r="19" spans="1:13" ht="20.25" customHeight="1" x14ac:dyDescent="0.25">
      <c r="A19" s="65"/>
      <c r="B19" s="70"/>
      <c r="C19" s="69"/>
      <c r="E19" s="80"/>
      <c r="G19" s="80"/>
      <c r="H19" s="1"/>
      <c r="I19" s="80"/>
      <c r="J19" s="1"/>
    </row>
    <row r="20" spans="1:13" ht="20.25" customHeight="1" x14ac:dyDescent="0.3">
      <c r="A20" s="76" t="s">
        <v>20</v>
      </c>
      <c r="B20" s="70"/>
      <c r="C20" s="69"/>
      <c r="D20" s="84"/>
      <c r="E20" s="80"/>
      <c r="F20" s="84"/>
      <c r="G20" s="80"/>
      <c r="H20" s="84"/>
      <c r="I20" s="80"/>
      <c r="J20" s="84"/>
    </row>
    <row r="21" spans="1:13" ht="20.25" customHeight="1" x14ac:dyDescent="0.25">
      <c r="A21" s="81" t="s">
        <v>21</v>
      </c>
      <c r="B21" s="70">
        <v>12</v>
      </c>
      <c r="C21" s="69"/>
      <c r="D21" s="5">
        <v>1778496</v>
      </c>
      <c r="E21" s="80"/>
      <c r="F21" s="1">
        <v>1778496</v>
      </c>
      <c r="G21" s="80"/>
      <c r="H21" s="3">
        <v>0</v>
      </c>
      <c r="I21" s="80"/>
      <c r="J21" s="3">
        <v>0</v>
      </c>
      <c r="K21" s="84"/>
    </row>
    <row r="22" spans="1:13" ht="20.25" customHeight="1" x14ac:dyDescent="0.25">
      <c r="A22" s="85" t="s">
        <v>22</v>
      </c>
      <c r="B22" s="70">
        <v>6</v>
      </c>
      <c r="C22" s="69"/>
      <c r="D22" s="3">
        <v>0</v>
      </c>
      <c r="E22" s="80"/>
      <c r="F22" s="3">
        <v>0</v>
      </c>
      <c r="G22" s="86"/>
      <c r="H22" s="2">
        <v>162677861</v>
      </c>
      <c r="I22" s="86"/>
      <c r="J22" s="1">
        <v>162677861</v>
      </c>
      <c r="K22" s="86"/>
    </row>
    <row r="23" spans="1:13" ht="20.25" customHeight="1" x14ac:dyDescent="0.25">
      <c r="A23" s="85" t="s">
        <v>23</v>
      </c>
      <c r="B23" s="70" t="s">
        <v>15</v>
      </c>
      <c r="C23" s="69"/>
      <c r="D23" s="5">
        <v>119720305</v>
      </c>
      <c r="E23" s="80"/>
      <c r="F23" s="1">
        <v>122100884</v>
      </c>
      <c r="G23" s="86"/>
      <c r="H23" s="2">
        <v>119720305</v>
      </c>
      <c r="I23" s="86"/>
      <c r="J23" s="1">
        <v>122100884</v>
      </c>
      <c r="K23" s="4"/>
    </row>
    <row r="24" spans="1:13" ht="20.25" customHeight="1" x14ac:dyDescent="0.25">
      <c r="A24" s="85" t="s">
        <v>24</v>
      </c>
      <c r="B24" s="70"/>
      <c r="C24" s="69"/>
      <c r="D24" s="79">
        <v>1083500</v>
      </c>
      <c r="E24" s="80"/>
      <c r="F24" s="1">
        <v>1083500</v>
      </c>
      <c r="G24" s="86"/>
      <c r="H24" s="5">
        <v>149500</v>
      </c>
      <c r="I24" s="86"/>
      <c r="J24" s="1">
        <v>149500</v>
      </c>
      <c r="K24" s="86"/>
    </row>
    <row r="25" spans="1:13" ht="20.25" customHeight="1" x14ac:dyDescent="0.25">
      <c r="A25" s="81" t="s">
        <v>25</v>
      </c>
      <c r="B25" s="70">
        <v>7</v>
      </c>
      <c r="C25" s="69"/>
      <c r="D25" s="79">
        <v>455400760</v>
      </c>
      <c r="E25" s="80"/>
      <c r="F25" s="1">
        <v>451322240</v>
      </c>
      <c r="G25" s="86"/>
      <c r="H25" s="2">
        <v>265511364</v>
      </c>
      <c r="I25" s="86"/>
      <c r="J25" s="1">
        <v>267660180</v>
      </c>
      <c r="K25" s="8"/>
      <c r="L25" s="87"/>
      <c r="M25" s="88"/>
    </row>
    <row r="26" spans="1:13" ht="20.25" customHeight="1" x14ac:dyDescent="0.25">
      <c r="A26" s="81" t="s">
        <v>26</v>
      </c>
      <c r="B26" s="70"/>
      <c r="C26" s="69"/>
      <c r="D26" s="2">
        <v>8719033</v>
      </c>
      <c r="E26" s="80"/>
      <c r="F26" s="1">
        <v>8295847</v>
      </c>
      <c r="G26" s="86"/>
      <c r="H26" s="2">
        <v>8719033</v>
      </c>
      <c r="I26" s="86"/>
      <c r="J26" s="1">
        <v>8295847</v>
      </c>
      <c r="K26" s="8"/>
    </row>
    <row r="27" spans="1:13" s="88" customFormat="1" ht="20.25" customHeight="1" x14ac:dyDescent="0.25">
      <c r="A27" s="89" t="s">
        <v>27</v>
      </c>
      <c r="B27" s="90" t="s">
        <v>137</v>
      </c>
      <c r="C27" s="91"/>
      <c r="D27" s="2">
        <v>434715587</v>
      </c>
      <c r="E27" s="92"/>
      <c r="F27" s="1">
        <v>448481443</v>
      </c>
      <c r="G27" s="92"/>
      <c r="H27" s="2">
        <v>434715587</v>
      </c>
      <c r="I27" s="92"/>
      <c r="J27" s="1">
        <v>448481443</v>
      </c>
      <c r="K27" s="8"/>
      <c r="M27" s="67"/>
    </row>
    <row r="28" spans="1:13" ht="20.25" customHeight="1" x14ac:dyDescent="0.25">
      <c r="A28" s="81" t="s">
        <v>28</v>
      </c>
      <c r="B28" s="70"/>
      <c r="C28" s="69"/>
      <c r="D28" s="93">
        <v>107959</v>
      </c>
      <c r="E28" s="80"/>
      <c r="F28" s="1">
        <v>112505</v>
      </c>
      <c r="G28" s="86"/>
      <c r="H28" s="2">
        <v>92668</v>
      </c>
      <c r="I28" s="86"/>
      <c r="J28" s="1">
        <v>95118</v>
      </c>
      <c r="K28" s="8"/>
    </row>
    <row r="29" spans="1:13" ht="20.25" customHeight="1" x14ac:dyDescent="0.3">
      <c r="A29" s="67" t="s">
        <v>29</v>
      </c>
      <c r="B29" s="77"/>
      <c r="C29" s="68"/>
      <c r="D29" s="79">
        <v>8415709</v>
      </c>
      <c r="E29" s="80"/>
      <c r="F29" s="1">
        <v>9514601</v>
      </c>
      <c r="G29" s="86"/>
      <c r="H29" s="2">
        <v>6018507</v>
      </c>
      <c r="I29" s="86"/>
      <c r="J29" s="1">
        <v>7320320</v>
      </c>
      <c r="K29" s="8"/>
    </row>
    <row r="30" spans="1:13" ht="20.25" customHeight="1" x14ac:dyDescent="0.25">
      <c r="A30" s="65" t="s">
        <v>30</v>
      </c>
      <c r="B30" s="70"/>
      <c r="C30" s="69"/>
      <c r="D30" s="39">
        <f>SUM(D21:D29)</f>
        <v>1029941349</v>
      </c>
      <c r="E30" s="83"/>
      <c r="F30" s="39">
        <f>SUM(F21:F29)</f>
        <v>1042689516</v>
      </c>
      <c r="G30" s="83"/>
      <c r="H30" s="39">
        <f>SUM(H21:H29)</f>
        <v>997604825</v>
      </c>
      <c r="I30" s="83"/>
      <c r="J30" s="39">
        <f>SUM(J21:J29)</f>
        <v>1016781153</v>
      </c>
    </row>
    <row r="31" spans="1:13" ht="20.25" customHeight="1" x14ac:dyDescent="0.25">
      <c r="A31" s="65"/>
      <c r="B31" s="70"/>
      <c r="C31" s="69"/>
      <c r="E31" s="80"/>
      <c r="G31" s="80"/>
      <c r="I31" s="80"/>
    </row>
    <row r="32" spans="1:13" ht="20.25" customHeight="1" thickBot="1" x14ac:dyDescent="0.35">
      <c r="A32" s="65" t="s">
        <v>31</v>
      </c>
      <c r="B32" s="77"/>
      <c r="C32" s="68"/>
      <c r="D32" s="138">
        <f>SUM(D18+D30)</f>
        <v>1325443186</v>
      </c>
      <c r="E32" s="94"/>
      <c r="F32" s="138">
        <f>SUM(F18+F30)</f>
        <v>1414816535</v>
      </c>
      <c r="G32" s="94"/>
      <c r="H32" s="139">
        <f>SUM(H18+H30)</f>
        <v>1336211697</v>
      </c>
      <c r="I32" s="94"/>
      <c r="J32" s="138">
        <f>SUM(J18+J30)</f>
        <v>1424478533</v>
      </c>
    </row>
    <row r="33" spans="1:13" ht="20.25" customHeight="1" thickTop="1" x14ac:dyDescent="0.25"/>
    <row r="34" spans="1:13" s="61" customFormat="1" ht="20.25" customHeight="1" x14ac:dyDescent="0.35">
      <c r="A34" s="59" t="s">
        <v>0</v>
      </c>
      <c r="B34" s="60"/>
    </row>
    <row r="35" spans="1:13" s="61" customFormat="1" ht="20.25" customHeight="1" x14ac:dyDescent="0.35">
      <c r="A35" s="62" t="s">
        <v>1</v>
      </c>
      <c r="B35" s="60"/>
    </row>
    <row r="36" spans="1:13" s="63" customFormat="1" ht="20.25" customHeight="1" x14ac:dyDescent="0.3">
      <c r="A36" s="62"/>
      <c r="B36" s="64"/>
    </row>
    <row r="37" spans="1:13" ht="20.25" customHeight="1" x14ac:dyDescent="0.25">
      <c r="A37" s="65"/>
      <c r="D37" s="163" t="s">
        <v>2</v>
      </c>
      <c r="E37" s="163"/>
      <c r="F37" s="163"/>
      <c r="G37" s="68"/>
      <c r="H37" s="163" t="s">
        <v>3</v>
      </c>
      <c r="I37" s="163"/>
      <c r="J37" s="163"/>
    </row>
    <row r="38" spans="1:13" ht="20.25" customHeight="1" x14ac:dyDescent="0.25">
      <c r="A38" s="69"/>
      <c r="B38" s="70"/>
      <c r="C38" s="69"/>
      <c r="D38" s="163" t="s">
        <v>4</v>
      </c>
      <c r="E38" s="163"/>
      <c r="F38" s="163"/>
      <c r="G38" s="65"/>
      <c r="H38" s="163" t="s">
        <v>4</v>
      </c>
      <c r="I38" s="163"/>
      <c r="J38" s="163"/>
    </row>
    <row r="39" spans="1:13" ht="20.25" customHeight="1" x14ac:dyDescent="0.25">
      <c r="C39" s="69"/>
      <c r="D39" s="71" t="s">
        <v>128</v>
      </c>
      <c r="E39" s="72"/>
      <c r="F39" s="73" t="s">
        <v>5</v>
      </c>
      <c r="G39" s="65"/>
      <c r="H39" s="71" t="s">
        <v>128</v>
      </c>
      <c r="I39" s="72"/>
      <c r="J39" s="73" t="s">
        <v>5</v>
      </c>
    </row>
    <row r="40" spans="1:13" ht="20.25" customHeight="1" x14ac:dyDescent="0.3">
      <c r="A40" s="74" t="s">
        <v>32</v>
      </c>
      <c r="B40" s="70" t="s">
        <v>7</v>
      </c>
      <c r="C40" s="69"/>
      <c r="D40" s="69">
        <v>2026</v>
      </c>
      <c r="E40" s="69"/>
      <c r="F40" s="69">
        <v>2025</v>
      </c>
      <c r="G40" s="69"/>
      <c r="H40" s="69">
        <v>2026</v>
      </c>
      <c r="I40" s="69"/>
      <c r="J40" s="69">
        <v>2025</v>
      </c>
    </row>
    <row r="41" spans="1:13" ht="20.25" customHeight="1" x14ac:dyDescent="0.3">
      <c r="A41" s="74"/>
      <c r="B41" s="70"/>
      <c r="C41" s="69"/>
      <c r="D41" s="69" t="s">
        <v>8</v>
      </c>
      <c r="E41" s="69"/>
      <c r="F41" s="69"/>
      <c r="G41" s="69"/>
      <c r="H41" s="69" t="s">
        <v>8</v>
      </c>
      <c r="I41" s="69"/>
      <c r="J41" s="69"/>
    </row>
    <row r="42" spans="1:13" ht="20.25" customHeight="1" x14ac:dyDescent="0.25">
      <c r="A42" s="75"/>
      <c r="B42" s="70"/>
      <c r="C42" s="69"/>
      <c r="D42" s="164" t="s">
        <v>9</v>
      </c>
      <c r="E42" s="164"/>
      <c r="F42" s="164"/>
      <c r="G42" s="164"/>
      <c r="H42" s="164"/>
      <c r="I42" s="164"/>
      <c r="J42" s="164"/>
    </row>
    <row r="43" spans="1:13" ht="20.25" customHeight="1" x14ac:dyDescent="0.3">
      <c r="A43" s="76" t="s">
        <v>33</v>
      </c>
      <c r="B43" s="70"/>
      <c r="C43" s="69"/>
      <c r="D43" s="78"/>
      <c r="E43" s="78"/>
      <c r="F43" s="78"/>
      <c r="G43" s="78"/>
      <c r="H43" s="78"/>
      <c r="I43" s="78"/>
      <c r="J43" s="78"/>
    </row>
    <row r="44" spans="1:13" ht="20.25" customHeight="1" x14ac:dyDescent="0.25">
      <c r="A44" s="81" t="s">
        <v>34</v>
      </c>
      <c r="B44" s="70"/>
      <c r="C44" s="69"/>
      <c r="D44" s="79">
        <v>27518579</v>
      </c>
      <c r="E44" s="80"/>
      <c r="F44" s="12">
        <v>25969721</v>
      </c>
      <c r="G44" s="15"/>
      <c r="H44" s="2">
        <v>4165506</v>
      </c>
      <c r="I44" s="15"/>
      <c r="J44" s="12">
        <v>3953926</v>
      </c>
    </row>
    <row r="45" spans="1:13" ht="20.25" customHeight="1" x14ac:dyDescent="0.25">
      <c r="A45" s="81" t="s">
        <v>35</v>
      </c>
      <c r="B45" s="70">
        <v>3</v>
      </c>
      <c r="C45" s="69"/>
      <c r="D45" s="79">
        <v>6360966</v>
      </c>
      <c r="E45" s="80"/>
      <c r="F45" s="12">
        <v>6521868</v>
      </c>
      <c r="G45" s="15"/>
      <c r="H45" s="2">
        <v>4142489</v>
      </c>
      <c r="I45" s="15"/>
      <c r="J45" s="12">
        <v>5926903</v>
      </c>
      <c r="L45" s="87"/>
      <c r="M45" s="88"/>
    </row>
    <row r="46" spans="1:13" ht="20.25" customHeight="1" x14ac:dyDescent="0.25">
      <c r="A46" s="81" t="s">
        <v>37</v>
      </c>
      <c r="B46" s="70" t="s">
        <v>138</v>
      </c>
      <c r="C46" s="69"/>
      <c r="D46" s="79">
        <v>465789398</v>
      </c>
      <c r="E46" s="80"/>
      <c r="F46" s="12">
        <v>465789398</v>
      </c>
      <c r="G46" s="15"/>
      <c r="H46" s="2">
        <v>472789398</v>
      </c>
      <c r="I46" s="15"/>
      <c r="J46" s="12">
        <v>472789398</v>
      </c>
    </row>
    <row r="47" spans="1:13" ht="20.25" customHeight="1" x14ac:dyDescent="0.25">
      <c r="A47" s="81" t="s">
        <v>38</v>
      </c>
      <c r="B47" s="70">
        <v>3</v>
      </c>
      <c r="C47" s="69"/>
      <c r="D47" s="79">
        <v>21023028</v>
      </c>
      <c r="E47" s="80"/>
      <c r="F47" s="12">
        <v>16231542</v>
      </c>
      <c r="G47" s="15"/>
      <c r="H47" s="2">
        <v>21062631</v>
      </c>
      <c r="I47" s="15"/>
      <c r="J47" s="12">
        <v>16272487</v>
      </c>
    </row>
    <row r="48" spans="1:13" ht="20.25" customHeight="1" x14ac:dyDescent="0.25">
      <c r="A48" s="81" t="s">
        <v>36</v>
      </c>
      <c r="B48" s="70" t="s">
        <v>138</v>
      </c>
      <c r="C48" s="69"/>
      <c r="D48" s="79">
        <v>2700327</v>
      </c>
      <c r="E48" s="80"/>
      <c r="F48" s="12">
        <v>2651113</v>
      </c>
      <c r="G48" s="15"/>
      <c r="H48" s="2">
        <v>2700327</v>
      </c>
      <c r="I48" s="15"/>
      <c r="J48" s="12">
        <v>2651113</v>
      </c>
    </row>
    <row r="49" spans="1:10" ht="20.25" customHeight="1" x14ac:dyDescent="0.25">
      <c r="A49" s="81" t="s">
        <v>39</v>
      </c>
      <c r="B49" s="70"/>
      <c r="C49" s="69"/>
      <c r="D49" s="79">
        <v>2886904</v>
      </c>
      <c r="E49" s="80"/>
      <c r="F49" s="12">
        <v>5422895</v>
      </c>
      <c r="G49" s="15"/>
      <c r="H49" s="2">
        <v>1761186</v>
      </c>
      <c r="I49" s="15"/>
      <c r="J49" s="12">
        <v>3161757</v>
      </c>
    </row>
    <row r="50" spans="1:10" ht="20.25" customHeight="1" x14ac:dyDescent="0.25">
      <c r="A50" s="81" t="s">
        <v>40</v>
      </c>
      <c r="B50" s="70"/>
      <c r="C50" s="69"/>
      <c r="D50" s="82">
        <v>1430219</v>
      </c>
      <c r="E50" s="80"/>
      <c r="F50" s="35">
        <v>1361698</v>
      </c>
      <c r="G50" s="15"/>
      <c r="H50" s="2">
        <v>1168491</v>
      </c>
      <c r="I50" s="15"/>
      <c r="J50" s="12">
        <v>1169491</v>
      </c>
    </row>
    <row r="51" spans="1:10" ht="20.25" customHeight="1" x14ac:dyDescent="0.25">
      <c r="A51" s="65" t="s">
        <v>41</v>
      </c>
      <c r="B51" s="70"/>
      <c r="C51" s="69"/>
      <c r="D51" s="140">
        <f>SUM(D44:D50)</f>
        <v>527709421</v>
      </c>
      <c r="E51" s="83"/>
      <c r="F51" s="141">
        <f>SUM(F44:F50)</f>
        <v>523948235</v>
      </c>
      <c r="G51" s="32"/>
      <c r="H51" s="41">
        <f>SUM(H44:H50)</f>
        <v>507790028</v>
      </c>
      <c r="I51" s="32"/>
      <c r="J51" s="41">
        <f>SUM(J44:J50)</f>
        <v>505925075</v>
      </c>
    </row>
    <row r="52" spans="1:10" ht="20.25" customHeight="1" x14ac:dyDescent="0.25">
      <c r="A52" s="65"/>
      <c r="B52" s="70"/>
      <c r="C52" s="69"/>
      <c r="D52" s="95"/>
      <c r="E52" s="80"/>
      <c r="F52" s="33"/>
      <c r="G52" s="15"/>
      <c r="H52" s="33"/>
      <c r="I52" s="15"/>
      <c r="J52" s="33"/>
    </row>
    <row r="53" spans="1:10" ht="20.25" customHeight="1" x14ac:dyDescent="0.3">
      <c r="A53" s="76" t="s">
        <v>42</v>
      </c>
      <c r="B53" s="70"/>
      <c r="C53" s="69"/>
      <c r="D53" s="78"/>
      <c r="E53" s="78"/>
      <c r="F53" s="15"/>
      <c r="G53" s="15"/>
      <c r="H53" s="15"/>
      <c r="I53" s="15"/>
      <c r="J53" s="15"/>
    </row>
    <row r="54" spans="1:10" ht="20.25" customHeight="1" x14ac:dyDescent="0.25">
      <c r="A54" s="81" t="s">
        <v>43</v>
      </c>
      <c r="B54" s="70" t="s">
        <v>138</v>
      </c>
      <c r="C54" s="69"/>
      <c r="D54" s="96">
        <v>4741921</v>
      </c>
      <c r="E54" s="78"/>
      <c r="F54" s="12">
        <v>4676523</v>
      </c>
      <c r="G54" s="97"/>
      <c r="H54" s="9">
        <v>4741921</v>
      </c>
      <c r="I54" s="17"/>
      <c r="J54" s="12">
        <v>4676523</v>
      </c>
    </row>
    <row r="55" spans="1:10" ht="20.25" customHeight="1" x14ac:dyDescent="0.25">
      <c r="A55" s="81" t="s">
        <v>120</v>
      </c>
      <c r="B55" s="70"/>
      <c r="C55" s="69"/>
      <c r="D55" s="79">
        <v>6912112</v>
      </c>
      <c r="E55" s="78"/>
      <c r="F55" s="12">
        <v>6705518</v>
      </c>
      <c r="G55" s="97"/>
      <c r="H55" s="2">
        <v>6289993</v>
      </c>
      <c r="I55" s="17"/>
      <c r="J55" s="12">
        <v>6105375</v>
      </c>
    </row>
    <row r="56" spans="1:10" ht="20.25" customHeight="1" x14ac:dyDescent="0.25">
      <c r="A56" s="81" t="s">
        <v>45</v>
      </c>
      <c r="B56" s="70"/>
      <c r="C56" s="69"/>
      <c r="D56" s="82">
        <v>1067153</v>
      </c>
      <c r="E56" s="78"/>
      <c r="F56" s="35">
        <v>1067153</v>
      </c>
      <c r="G56" s="97"/>
      <c r="H56" s="10">
        <v>1067153</v>
      </c>
      <c r="I56" s="17"/>
      <c r="J56" s="35">
        <v>1067153</v>
      </c>
    </row>
    <row r="57" spans="1:10" ht="20.25" customHeight="1" x14ac:dyDescent="0.25">
      <c r="A57" s="65" t="s">
        <v>46</v>
      </c>
      <c r="B57" s="70"/>
      <c r="C57" s="69"/>
      <c r="D57" s="140">
        <f>SUM(D54:D56)</f>
        <v>12721186</v>
      </c>
      <c r="E57" s="83"/>
      <c r="F57" s="141">
        <f>SUM(F54:F56)</f>
        <v>12449194</v>
      </c>
      <c r="G57" s="32"/>
      <c r="H57" s="141">
        <f>SUM(H54:H56)</f>
        <v>12099067</v>
      </c>
      <c r="I57" s="32"/>
      <c r="J57" s="141">
        <f>SUM(J54:J56)</f>
        <v>11849051</v>
      </c>
    </row>
    <row r="58" spans="1:10" ht="20.25" customHeight="1" x14ac:dyDescent="0.25">
      <c r="A58" s="65" t="s">
        <v>47</v>
      </c>
      <c r="B58" s="70"/>
      <c r="C58" s="69"/>
      <c r="D58" s="142">
        <f>SUM(D51,D57)</f>
        <v>540430607</v>
      </c>
      <c r="E58" s="83"/>
      <c r="F58" s="41">
        <f>SUM(F51,F57)</f>
        <v>536397429</v>
      </c>
      <c r="G58" s="32"/>
      <c r="H58" s="41">
        <f>SUM(H51,H57)</f>
        <v>519889095</v>
      </c>
      <c r="I58" s="32"/>
      <c r="J58" s="41">
        <f>SUM(J51,J57)</f>
        <v>517774126</v>
      </c>
    </row>
    <row r="59" spans="1:10" ht="20.25" customHeight="1" x14ac:dyDescent="0.25">
      <c r="A59" s="65"/>
      <c r="B59" s="70"/>
      <c r="C59" s="69"/>
      <c r="D59" s="83"/>
      <c r="E59" s="83"/>
      <c r="F59" s="32"/>
      <c r="G59" s="32"/>
      <c r="H59" s="11"/>
      <c r="I59" s="32"/>
      <c r="J59" s="11"/>
    </row>
    <row r="60" spans="1:10" ht="20.25" customHeight="1" x14ac:dyDescent="0.3">
      <c r="A60" s="76" t="s">
        <v>48</v>
      </c>
      <c r="B60" s="77"/>
      <c r="C60" s="68"/>
      <c r="E60" s="80"/>
      <c r="F60" s="97"/>
      <c r="G60" s="15"/>
      <c r="H60" s="12"/>
      <c r="I60" s="15"/>
      <c r="J60" s="12"/>
    </row>
    <row r="61" spans="1:10" ht="20.25" customHeight="1" x14ac:dyDescent="0.25">
      <c r="A61" s="81" t="s">
        <v>49</v>
      </c>
      <c r="B61" s="70"/>
      <c r="C61" s="68"/>
      <c r="E61" s="80"/>
      <c r="F61" s="97"/>
      <c r="G61" s="15"/>
      <c r="H61" s="12"/>
      <c r="I61" s="15"/>
      <c r="J61" s="12"/>
    </row>
    <row r="62" spans="1:10" ht="20.25" customHeight="1" thickBot="1" x14ac:dyDescent="0.3">
      <c r="A62" s="81" t="s">
        <v>50</v>
      </c>
      <c r="B62" s="70"/>
      <c r="C62" s="69"/>
      <c r="D62" s="98">
        <v>1194174772</v>
      </c>
      <c r="E62" s="13"/>
      <c r="F62" s="99">
        <v>1194174772</v>
      </c>
      <c r="G62" s="15"/>
      <c r="H62" s="14">
        <v>1194174772</v>
      </c>
      <c r="I62" s="15"/>
      <c r="J62" s="99">
        <v>1194174772</v>
      </c>
    </row>
    <row r="63" spans="1:10" ht="20.25" customHeight="1" thickTop="1" x14ac:dyDescent="0.25">
      <c r="A63" s="81" t="s">
        <v>51</v>
      </c>
      <c r="B63" s="70"/>
      <c r="C63" s="69"/>
      <c r="D63" s="80">
        <v>1194174772</v>
      </c>
      <c r="F63" s="15">
        <v>1194174772</v>
      </c>
      <c r="G63" s="97"/>
      <c r="H63" s="15">
        <v>1194174772</v>
      </c>
      <c r="I63" s="97"/>
      <c r="J63" s="15">
        <v>1194174772</v>
      </c>
    </row>
    <row r="64" spans="1:10" ht="20.25" customHeight="1" x14ac:dyDescent="0.25">
      <c r="A64" s="81" t="s">
        <v>126</v>
      </c>
      <c r="B64" s="70"/>
      <c r="C64" s="69"/>
      <c r="D64" s="15">
        <v>-835468</v>
      </c>
      <c r="F64" s="15">
        <v>-835468</v>
      </c>
      <c r="G64" s="97"/>
      <c r="H64" s="15">
        <v>-835468</v>
      </c>
      <c r="I64" s="97"/>
      <c r="J64" s="15">
        <v>-835468</v>
      </c>
    </row>
    <row r="65" spans="1:13" ht="20.25" customHeight="1" x14ac:dyDescent="0.25">
      <c r="A65" s="81" t="s">
        <v>92</v>
      </c>
      <c r="B65" s="70"/>
      <c r="C65" s="69"/>
      <c r="D65" s="82">
        <v>-408326740</v>
      </c>
      <c r="E65" s="13"/>
      <c r="F65" s="10">
        <v>-314920213</v>
      </c>
      <c r="G65" s="15"/>
      <c r="H65" s="100">
        <v>-377016702</v>
      </c>
      <c r="I65" s="15"/>
      <c r="J65" s="10">
        <v>-286634897</v>
      </c>
      <c r="L65" s="87"/>
      <c r="M65" s="88"/>
    </row>
    <row r="66" spans="1:13" ht="20.25" customHeight="1" x14ac:dyDescent="0.25">
      <c r="A66" s="65" t="s">
        <v>53</v>
      </c>
      <c r="B66" s="70"/>
      <c r="C66" s="69"/>
      <c r="D66" s="40">
        <f>SUM(D63:D65)</f>
        <v>785012564</v>
      </c>
      <c r="E66" s="11"/>
      <c r="F66" s="40">
        <f>SUM(F63:F65)</f>
        <v>878419091</v>
      </c>
      <c r="G66" s="11"/>
      <c r="H66" s="40">
        <f>SUM(H63:H65)</f>
        <v>816322602</v>
      </c>
      <c r="I66" s="32"/>
      <c r="J66" s="40">
        <f>SUM(J63:J65)</f>
        <v>906704407</v>
      </c>
    </row>
    <row r="67" spans="1:13" ht="20.25" customHeight="1" x14ac:dyDescent="0.25">
      <c r="A67" s="81" t="s">
        <v>54</v>
      </c>
      <c r="B67" s="70"/>
      <c r="C67" s="69"/>
      <c r="D67" s="16">
        <v>15</v>
      </c>
      <c r="E67" s="9"/>
      <c r="F67" s="16">
        <v>15</v>
      </c>
      <c r="G67" s="9"/>
      <c r="H67" s="16">
        <v>0</v>
      </c>
      <c r="I67" s="2"/>
      <c r="J67" s="16">
        <v>0</v>
      </c>
    </row>
    <row r="68" spans="1:13" ht="20.25" customHeight="1" x14ac:dyDescent="0.3">
      <c r="A68" s="65" t="s">
        <v>55</v>
      </c>
      <c r="B68" s="76"/>
      <c r="C68" s="65"/>
      <c r="D68" s="41">
        <f>SUM(D66:D67)</f>
        <v>785012579</v>
      </c>
      <c r="E68" s="11"/>
      <c r="F68" s="41">
        <f>SUM(F66:F67)</f>
        <v>878419106</v>
      </c>
      <c r="G68" s="11"/>
      <c r="H68" s="41">
        <f>SUM(H66:H67)</f>
        <v>816322602</v>
      </c>
      <c r="I68" s="32"/>
      <c r="J68" s="41">
        <f>SUM(J66:J67)</f>
        <v>906704407</v>
      </c>
    </row>
    <row r="69" spans="1:13" ht="20.25" customHeight="1" x14ac:dyDescent="0.3">
      <c r="A69" s="65"/>
      <c r="B69" s="76"/>
      <c r="C69" s="65"/>
      <c r="D69" s="12"/>
      <c r="E69" s="16"/>
      <c r="F69" s="12"/>
      <c r="G69" s="16"/>
      <c r="H69" s="12"/>
      <c r="I69" s="15"/>
      <c r="J69" s="12"/>
    </row>
    <row r="70" spans="1:13" ht="20.25" customHeight="1" thickBot="1" x14ac:dyDescent="0.35">
      <c r="A70" s="65" t="s">
        <v>56</v>
      </c>
      <c r="B70" s="76"/>
      <c r="C70" s="65"/>
      <c r="D70" s="45">
        <f>SUM(D58+D68)</f>
        <v>1325443186</v>
      </c>
      <c r="E70" s="11"/>
      <c r="F70" s="45">
        <f>SUM(F58+F68)</f>
        <v>1414816535</v>
      </c>
      <c r="G70" s="11"/>
      <c r="H70" s="45">
        <f>SUM(H58+H68)</f>
        <v>1336211697</v>
      </c>
      <c r="I70" s="32"/>
      <c r="J70" s="45">
        <f>SUM(J58+J68)</f>
        <v>1424478533</v>
      </c>
      <c r="K70" s="84"/>
      <c r="L70" s="84"/>
    </row>
    <row r="71" spans="1:13" ht="20.25" customHeight="1" thickTop="1" x14ac:dyDescent="0.25">
      <c r="D71" s="80"/>
      <c r="E71" s="80"/>
      <c r="F71" s="80"/>
      <c r="G71" s="80"/>
      <c r="H71" s="80"/>
      <c r="I71" s="80"/>
      <c r="J71" s="80"/>
      <c r="K71" s="84"/>
      <c r="L71" s="84"/>
    </row>
    <row r="72" spans="1:13" ht="20.25" customHeight="1" x14ac:dyDescent="0.25">
      <c r="A72" s="101"/>
      <c r="D72" s="88"/>
      <c r="E72" s="80"/>
      <c r="F72" s="88"/>
      <c r="G72" s="80"/>
      <c r="H72" s="88"/>
      <c r="I72" s="80"/>
      <c r="J72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D37:F37"/>
    <mergeCell ref="H37:J37"/>
    <mergeCell ref="D38:F38"/>
    <mergeCell ref="H38:J38"/>
    <mergeCell ref="D42:J42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6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  <ignoredErrors>
    <ignoredError sqref="F66 J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F9F0-E264-4E15-AD6D-909E20153A59}">
  <dimension ref="A1:O52"/>
  <sheetViews>
    <sheetView view="pageBreakPreview" topLeftCell="A44" zoomScale="70" zoomScaleNormal="70" zoomScaleSheetLayoutView="70" workbookViewId="0">
      <selection activeCell="J51" sqref="J51"/>
    </sheetView>
  </sheetViews>
  <sheetFormatPr defaultColWidth="9.21875" defaultRowHeight="20.25" customHeight="1" x14ac:dyDescent="0.25"/>
  <cols>
    <col min="1" max="1" width="47.109375" style="67" customWidth="1"/>
    <col min="2" max="2" width="5.88671875" style="66" customWidth="1"/>
    <col min="3" max="3" width="1.21875" style="67" customWidth="1"/>
    <col min="4" max="4" width="13.88671875" style="67" customWidth="1"/>
    <col min="5" max="5" width="1.21875" style="67" customWidth="1"/>
    <col min="6" max="6" width="14.21875" style="67" customWidth="1"/>
    <col min="7" max="7" width="1.21875" style="67" customWidth="1"/>
    <col min="8" max="8" width="14.77734375" style="67" customWidth="1"/>
    <col min="9" max="9" width="1.21875" style="67" customWidth="1"/>
    <col min="10" max="10" width="14" style="67" customWidth="1"/>
    <col min="11" max="16384" width="9.21875" style="67"/>
  </cols>
  <sheetData>
    <row r="1" spans="1:10" s="61" customFormat="1" ht="18" customHeight="1" x14ac:dyDescent="0.35">
      <c r="A1" s="59" t="s">
        <v>0</v>
      </c>
      <c r="B1" s="60"/>
    </row>
    <row r="2" spans="1:10" s="61" customFormat="1" ht="18" customHeight="1" x14ac:dyDescent="0.35">
      <c r="A2" s="62" t="s">
        <v>57</v>
      </c>
      <c r="B2" s="60"/>
    </row>
    <row r="3" spans="1:10" s="63" customFormat="1" ht="18" customHeight="1" x14ac:dyDescent="0.3">
      <c r="B3" s="64"/>
    </row>
    <row r="4" spans="1:10" ht="17.100000000000001" customHeight="1" x14ac:dyDescent="0.25">
      <c r="A4" s="65"/>
      <c r="D4" s="163" t="s">
        <v>2</v>
      </c>
      <c r="E4" s="163"/>
      <c r="F4" s="163"/>
      <c r="G4" s="68"/>
      <c r="H4" s="163" t="s">
        <v>3</v>
      </c>
      <c r="I4" s="163"/>
      <c r="J4" s="163"/>
    </row>
    <row r="5" spans="1:10" ht="17.100000000000001" customHeight="1" x14ac:dyDescent="0.25">
      <c r="A5" s="69"/>
      <c r="B5" s="70"/>
      <c r="C5" s="69"/>
      <c r="D5" s="163" t="s">
        <v>4</v>
      </c>
      <c r="E5" s="163"/>
      <c r="F5" s="163"/>
      <c r="G5" s="65"/>
      <c r="H5" s="163" t="s">
        <v>4</v>
      </c>
      <c r="I5" s="163"/>
      <c r="J5" s="163"/>
    </row>
    <row r="6" spans="1:10" ht="17.100000000000001" customHeight="1" x14ac:dyDescent="0.25">
      <c r="A6" s="69"/>
      <c r="B6" s="70"/>
      <c r="C6" s="69"/>
      <c r="D6" s="165" t="s">
        <v>58</v>
      </c>
      <c r="E6" s="165"/>
      <c r="F6" s="165"/>
      <c r="G6" s="65"/>
      <c r="H6" s="165" t="s">
        <v>58</v>
      </c>
      <c r="I6" s="165"/>
      <c r="J6" s="165"/>
    </row>
    <row r="7" spans="1:10" ht="17.100000000000001" customHeight="1" x14ac:dyDescent="0.25">
      <c r="A7" s="69"/>
      <c r="B7" s="70"/>
      <c r="C7" s="69"/>
      <c r="D7" s="165" t="s">
        <v>129</v>
      </c>
      <c r="E7" s="165"/>
      <c r="F7" s="165"/>
      <c r="G7" s="65"/>
      <c r="H7" s="165" t="s">
        <v>129</v>
      </c>
      <c r="I7" s="165"/>
      <c r="J7" s="165"/>
    </row>
    <row r="8" spans="1:10" ht="17.100000000000001" customHeight="1" x14ac:dyDescent="0.25">
      <c r="A8" s="69"/>
      <c r="B8" s="70" t="s">
        <v>7</v>
      </c>
      <c r="C8" s="69"/>
      <c r="D8" s="69">
        <v>2026</v>
      </c>
      <c r="E8" s="69"/>
      <c r="F8" s="69">
        <v>2025</v>
      </c>
      <c r="G8" s="69"/>
      <c r="H8" s="69">
        <v>2026</v>
      </c>
      <c r="I8" s="69"/>
      <c r="J8" s="69">
        <v>2025</v>
      </c>
    </row>
    <row r="9" spans="1:10" ht="17.100000000000001" customHeight="1" x14ac:dyDescent="0.25">
      <c r="A9" s="75"/>
      <c r="B9" s="70"/>
      <c r="C9" s="69"/>
      <c r="D9" s="164" t="s">
        <v>9</v>
      </c>
      <c r="E9" s="164"/>
      <c r="F9" s="164"/>
      <c r="G9" s="164"/>
      <c r="H9" s="164"/>
      <c r="I9" s="164"/>
      <c r="J9" s="164"/>
    </row>
    <row r="10" spans="1:10" ht="17.100000000000001" customHeight="1" x14ac:dyDescent="0.3">
      <c r="A10" s="76" t="s">
        <v>59</v>
      </c>
      <c r="B10" s="70">
        <v>10</v>
      </c>
      <c r="C10" s="69"/>
      <c r="D10" s="78"/>
      <c r="E10" s="78"/>
      <c r="F10" s="78"/>
      <c r="G10" s="78"/>
      <c r="H10" s="78"/>
      <c r="I10" s="78"/>
      <c r="J10" s="78"/>
    </row>
    <row r="11" spans="1:10" ht="17.100000000000001" customHeight="1" x14ac:dyDescent="0.25">
      <c r="A11" s="81" t="s">
        <v>60</v>
      </c>
      <c r="B11" s="70"/>
      <c r="C11" s="69"/>
      <c r="D11" s="2">
        <v>32154991</v>
      </c>
      <c r="E11" s="12"/>
      <c r="F11" s="2">
        <v>18156075</v>
      </c>
      <c r="G11" s="80"/>
      <c r="H11" s="2">
        <v>6796214</v>
      </c>
      <c r="I11" s="12"/>
      <c r="J11" s="2">
        <v>7609290</v>
      </c>
    </row>
    <row r="12" spans="1:10" ht="17.100000000000001" customHeight="1" x14ac:dyDescent="0.25">
      <c r="A12" s="81" t="s">
        <v>61</v>
      </c>
      <c r="B12" s="70">
        <v>3</v>
      </c>
      <c r="C12" s="69"/>
      <c r="D12" s="2">
        <v>20883577</v>
      </c>
      <c r="E12" s="12"/>
      <c r="F12" s="2">
        <v>23712762</v>
      </c>
      <c r="G12" s="80"/>
      <c r="H12" s="2">
        <v>11211903</v>
      </c>
      <c r="I12" s="12"/>
      <c r="J12" s="2">
        <v>14563268</v>
      </c>
    </row>
    <row r="13" spans="1:10" ht="17.100000000000001" customHeight="1" x14ac:dyDescent="0.25">
      <c r="A13" s="81" t="s">
        <v>62</v>
      </c>
      <c r="B13" s="70">
        <v>3</v>
      </c>
      <c r="C13" s="69"/>
      <c r="D13" s="2">
        <v>2719176</v>
      </c>
      <c r="E13" s="12"/>
      <c r="F13" s="2">
        <v>44914649</v>
      </c>
      <c r="G13" s="80"/>
      <c r="H13" s="2">
        <v>2719176</v>
      </c>
      <c r="I13" s="12"/>
      <c r="J13" s="2">
        <v>44914649</v>
      </c>
    </row>
    <row r="14" spans="1:10" ht="17.100000000000001" customHeight="1" x14ac:dyDescent="0.25">
      <c r="A14" s="81" t="s">
        <v>63</v>
      </c>
      <c r="B14" s="70"/>
      <c r="C14" s="69"/>
      <c r="D14" s="2">
        <v>448529</v>
      </c>
      <c r="E14" s="12"/>
      <c r="F14" s="2">
        <v>468958</v>
      </c>
      <c r="G14" s="80"/>
      <c r="H14" s="2">
        <v>448529</v>
      </c>
      <c r="I14" s="80"/>
      <c r="J14" s="2">
        <v>468958</v>
      </c>
    </row>
    <row r="15" spans="1:10" ht="17.100000000000001" customHeight="1" x14ac:dyDescent="0.25">
      <c r="A15" s="65" t="s">
        <v>64</v>
      </c>
      <c r="B15" s="70"/>
      <c r="C15" s="68"/>
      <c r="D15" s="42">
        <f>SUM(D11:D14)</f>
        <v>56206273</v>
      </c>
      <c r="E15" s="83"/>
      <c r="F15" s="42">
        <f>SUM(F11:F14)</f>
        <v>87252444</v>
      </c>
      <c r="G15" s="83"/>
      <c r="H15" s="42">
        <f>SUM(H11:H14)</f>
        <v>21175822</v>
      </c>
      <c r="I15" s="83"/>
      <c r="J15" s="42">
        <f>SUM(J11:J14)</f>
        <v>67556165</v>
      </c>
    </row>
    <row r="16" spans="1:10" ht="12.75" customHeight="1" x14ac:dyDescent="0.3">
      <c r="A16" s="65"/>
      <c r="B16" s="77"/>
      <c r="C16" s="68"/>
      <c r="D16" s="18"/>
      <c r="E16" s="83"/>
      <c r="F16" s="18"/>
      <c r="G16" s="83"/>
      <c r="H16" s="18"/>
      <c r="I16" s="83"/>
      <c r="J16" s="18"/>
    </row>
    <row r="17" spans="1:15" ht="17.100000000000001" customHeight="1" x14ac:dyDescent="0.3">
      <c r="A17" s="76" t="s">
        <v>65</v>
      </c>
      <c r="B17" s="70"/>
      <c r="C17" s="69"/>
      <c r="E17" s="80"/>
      <c r="G17" s="80"/>
      <c r="H17" s="80"/>
      <c r="I17" s="80"/>
      <c r="J17" s="80"/>
    </row>
    <row r="18" spans="1:15" ht="17.100000000000001" customHeight="1" x14ac:dyDescent="0.25">
      <c r="A18" s="81" t="s">
        <v>66</v>
      </c>
      <c r="B18" s="106">
        <v>3</v>
      </c>
      <c r="C18" s="69"/>
      <c r="D18" s="19">
        <v>29454924</v>
      </c>
      <c r="E18" s="80"/>
      <c r="F18" s="2">
        <v>15280697</v>
      </c>
      <c r="G18" s="80"/>
      <c r="H18" s="20">
        <v>5896040</v>
      </c>
      <c r="I18" s="80"/>
      <c r="J18" s="2">
        <v>5685455</v>
      </c>
    </row>
    <row r="19" spans="1:15" ht="17.100000000000001" customHeight="1" x14ac:dyDescent="0.25">
      <c r="A19" s="81" t="s">
        <v>67</v>
      </c>
      <c r="C19" s="69"/>
      <c r="D19" s="19">
        <v>19270575</v>
      </c>
      <c r="E19" s="80"/>
      <c r="F19" s="2">
        <v>20688395</v>
      </c>
      <c r="G19" s="80"/>
      <c r="H19" s="6">
        <v>9461907</v>
      </c>
      <c r="I19" s="80"/>
      <c r="J19" s="2">
        <v>11120592</v>
      </c>
    </row>
    <row r="20" spans="1:15" ht="17.100000000000001" customHeight="1" x14ac:dyDescent="0.25">
      <c r="A20" s="81" t="s">
        <v>117</v>
      </c>
      <c r="C20" s="69"/>
      <c r="D20" s="19">
        <v>14922</v>
      </c>
      <c r="E20" s="80"/>
      <c r="F20" s="2">
        <v>40337267</v>
      </c>
      <c r="G20" s="80"/>
      <c r="H20" s="6">
        <v>14922</v>
      </c>
      <c r="I20" s="80"/>
      <c r="J20" s="2">
        <v>40337267</v>
      </c>
    </row>
    <row r="21" spans="1:15" ht="17.100000000000001" customHeight="1" x14ac:dyDescent="0.25">
      <c r="A21" s="81" t="s">
        <v>68</v>
      </c>
      <c r="B21" s="106"/>
      <c r="C21" s="69"/>
      <c r="D21" s="19">
        <v>2816489</v>
      </c>
      <c r="E21" s="80"/>
      <c r="F21" s="2">
        <v>3602937</v>
      </c>
      <c r="G21" s="80"/>
      <c r="H21" s="21">
        <v>2816489</v>
      </c>
      <c r="I21" s="80"/>
      <c r="J21" s="2">
        <v>3602936</v>
      </c>
    </row>
    <row r="22" spans="1:15" s="81" customFormat="1" ht="17.100000000000001" customHeight="1" x14ac:dyDescent="0.25">
      <c r="A22" s="65" t="s">
        <v>69</v>
      </c>
      <c r="B22" s="70"/>
      <c r="C22" s="72"/>
      <c r="D22" s="42">
        <f>SUM(D18:D21)</f>
        <v>51556910</v>
      </c>
      <c r="E22" s="18"/>
      <c r="F22" s="42">
        <f>SUM(F18:F21)</f>
        <v>79909296</v>
      </c>
      <c r="G22" s="18"/>
      <c r="H22" s="42">
        <f t="shared" ref="H22:J22" si="0">SUM(H18:H21)</f>
        <v>18189358</v>
      </c>
      <c r="I22" s="18"/>
      <c r="J22" s="42">
        <f t="shared" si="0"/>
        <v>60746250</v>
      </c>
    </row>
    <row r="23" spans="1:15" ht="12.75" customHeight="1" x14ac:dyDescent="0.25">
      <c r="A23" s="81"/>
      <c r="B23" s="70"/>
      <c r="C23" s="69"/>
      <c r="E23" s="80"/>
      <c r="G23" s="80"/>
      <c r="H23" s="80"/>
      <c r="I23" s="80"/>
      <c r="J23" s="80"/>
    </row>
    <row r="24" spans="1:15" ht="17.100000000000001" customHeight="1" x14ac:dyDescent="0.25">
      <c r="A24" s="65" t="s">
        <v>70</v>
      </c>
      <c r="B24" s="70"/>
      <c r="C24" s="69"/>
      <c r="D24" s="143">
        <f>D15-D22</f>
        <v>4649363</v>
      </c>
      <c r="E24" s="80"/>
      <c r="F24" s="143">
        <f>F15-F22</f>
        <v>7343148</v>
      </c>
      <c r="G24" s="83"/>
      <c r="H24" s="143">
        <f>H15-H22</f>
        <v>2986464</v>
      </c>
      <c r="I24" s="83"/>
      <c r="J24" s="143">
        <f>J15-J22</f>
        <v>6809915</v>
      </c>
    </row>
    <row r="25" spans="1:15" ht="17.100000000000001" customHeight="1" x14ac:dyDescent="0.25">
      <c r="A25" s="81" t="s">
        <v>71</v>
      </c>
      <c r="B25" s="70"/>
      <c r="C25" s="69"/>
      <c r="D25" s="2">
        <v>915455</v>
      </c>
      <c r="E25" s="9"/>
      <c r="F25" s="2">
        <v>395255</v>
      </c>
      <c r="G25" s="80"/>
      <c r="H25" s="2">
        <v>3227174</v>
      </c>
      <c r="I25" s="9"/>
      <c r="J25" s="2">
        <v>3426426</v>
      </c>
      <c r="K25" s="2"/>
      <c r="O25" s="2"/>
    </row>
    <row r="26" spans="1:15" s="65" customFormat="1" ht="17.100000000000001" customHeight="1" x14ac:dyDescent="0.3">
      <c r="A26" s="65" t="s">
        <v>72</v>
      </c>
      <c r="B26" s="77"/>
      <c r="C26" s="68"/>
      <c r="D26" s="42">
        <f>D24+D25</f>
        <v>5564818</v>
      </c>
      <c r="E26" s="80"/>
      <c r="F26" s="42">
        <f>F24+F25</f>
        <v>7738403</v>
      </c>
      <c r="G26" s="83"/>
      <c r="H26" s="42">
        <f>H24+H25</f>
        <v>6213638</v>
      </c>
      <c r="I26" s="83"/>
      <c r="J26" s="42">
        <f>J24+J25</f>
        <v>10236341</v>
      </c>
    </row>
    <row r="27" spans="1:15" s="65" customFormat="1" ht="12.75" customHeight="1" x14ac:dyDescent="0.3">
      <c r="B27" s="77"/>
      <c r="C27" s="68"/>
      <c r="D27" s="18"/>
      <c r="E27" s="80"/>
      <c r="F27" s="18"/>
      <c r="G27" s="83"/>
      <c r="H27" s="18"/>
      <c r="I27" s="83"/>
      <c r="J27" s="18"/>
    </row>
    <row r="28" spans="1:15" ht="17.100000000000001" customHeight="1" x14ac:dyDescent="0.25">
      <c r="A28" s="81" t="s">
        <v>118</v>
      </c>
      <c r="B28" s="70"/>
      <c r="C28" s="69"/>
      <c r="D28" s="96">
        <v>2481615</v>
      </c>
      <c r="E28" s="80"/>
      <c r="F28" s="2">
        <v>1990061</v>
      </c>
      <c r="G28" s="80"/>
      <c r="H28" s="2">
        <v>1135720</v>
      </c>
      <c r="I28" s="80"/>
      <c r="J28" s="2">
        <v>1305981</v>
      </c>
    </row>
    <row r="29" spans="1:15" ht="17.100000000000001" customHeight="1" x14ac:dyDescent="0.25">
      <c r="A29" s="81" t="s">
        <v>73</v>
      </c>
      <c r="B29" s="70" t="s">
        <v>153</v>
      </c>
      <c r="C29" s="69"/>
      <c r="D29" s="96">
        <v>90988499</v>
      </c>
      <c r="E29" s="80"/>
      <c r="F29" s="2">
        <v>11587342</v>
      </c>
      <c r="G29" s="80"/>
      <c r="H29" s="2">
        <v>89906182</v>
      </c>
      <c r="I29" s="80"/>
      <c r="J29" s="2">
        <v>10937357</v>
      </c>
    </row>
    <row r="30" spans="1:15" s="65" customFormat="1" ht="17.100000000000001" customHeight="1" x14ac:dyDescent="0.3">
      <c r="A30" s="65" t="s">
        <v>74</v>
      </c>
      <c r="B30" s="77"/>
      <c r="C30" s="68"/>
      <c r="D30" s="43">
        <f>SUM(D28:D29)</f>
        <v>93470114</v>
      </c>
      <c r="E30" s="80"/>
      <c r="F30" s="43">
        <f>SUM(F28:F29)</f>
        <v>13577403</v>
      </c>
      <c r="G30" s="83"/>
      <c r="H30" s="43">
        <f>SUM(H28:H29)</f>
        <v>91041902</v>
      </c>
      <c r="I30" s="83"/>
      <c r="J30" s="43">
        <f>SUM(J28:J29)</f>
        <v>12243338</v>
      </c>
    </row>
    <row r="31" spans="1:15" ht="12.75" customHeight="1" x14ac:dyDescent="0.25">
      <c r="A31" s="81"/>
      <c r="B31" s="70"/>
      <c r="C31" s="69"/>
      <c r="D31" s="22"/>
      <c r="E31" s="80"/>
      <c r="F31" s="22"/>
      <c r="G31" s="80"/>
      <c r="H31" s="22"/>
      <c r="I31" s="80"/>
      <c r="J31" s="22"/>
    </row>
    <row r="32" spans="1:15" ht="17.100000000000001" customHeight="1" x14ac:dyDescent="0.25">
      <c r="A32" s="65" t="s">
        <v>139</v>
      </c>
      <c r="B32" s="70"/>
      <c r="C32" s="69"/>
      <c r="D32" s="44">
        <f>D26-D30</f>
        <v>-87905296</v>
      </c>
      <c r="E32" s="80"/>
      <c r="F32" s="44">
        <f>F26-F30</f>
        <v>-5839000</v>
      </c>
      <c r="G32" s="83"/>
      <c r="H32" s="44">
        <f>H26-H30</f>
        <v>-84828264</v>
      </c>
      <c r="I32" s="83"/>
      <c r="J32" s="44">
        <f>J26-J30</f>
        <v>-2006997</v>
      </c>
    </row>
    <row r="33" spans="1:13" ht="17.100000000000001" customHeight="1" x14ac:dyDescent="0.25">
      <c r="A33" s="81" t="s">
        <v>75</v>
      </c>
      <c r="B33" s="70">
        <v>3</v>
      </c>
      <c r="C33" s="69"/>
      <c r="D33" s="10">
        <v>-5493131</v>
      </c>
      <c r="E33" s="80"/>
      <c r="F33" s="10">
        <v>-9058768</v>
      </c>
      <c r="G33" s="83"/>
      <c r="H33" s="10">
        <v>-5553541</v>
      </c>
      <c r="I33" s="80"/>
      <c r="J33" s="10">
        <v>-9136439</v>
      </c>
      <c r="K33" s="9"/>
    </row>
    <row r="34" spans="1:13" ht="17.100000000000001" customHeight="1" x14ac:dyDescent="0.3">
      <c r="A34" s="65" t="s">
        <v>140</v>
      </c>
      <c r="B34" s="77"/>
      <c r="C34" s="68"/>
      <c r="D34" s="143">
        <f>SUM(D32:D33)</f>
        <v>-93398427</v>
      </c>
      <c r="E34" s="80"/>
      <c r="F34" s="143">
        <f>SUM(F32:F33)</f>
        <v>-14897768</v>
      </c>
      <c r="G34" s="83"/>
      <c r="H34" s="143">
        <f>SUM(H32:H33)</f>
        <v>-90381805</v>
      </c>
      <c r="I34" s="83"/>
      <c r="J34" s="143">
        <f>SUM(J32:J33)</f>
        <v>-11143436</v>
      </c>
    </row>
    <row r="35" spans="1:13" s="81" customFormat="1" ht="17.100000000000001" customHeight="1" x14ac:dyDescent="0.25">
      <c r="A35" s="81" t="s">
        <v>76</v>
      </c>
      <c r="B35" s="70"/>
      <c r="C35" s="72"/>
      <c r="D35" s="2">
        <v>-8100</v>
      </c>
      <c r="E35" s="111"/>
      <c r="F35" s="2">
        <v>-8020</v>
      </c>
      <c r="G35" s="111"/>
      <c r="H35" s="131">
        <v>0</v>
      </c>
      <c r="I35" s="83"/>
      <c r="J35" s="2">
        <v>0</v>
      </c>
      <c r="M35" s="67"/>
    </row>
    <row r="36" spans="1:13" ht="17.100000000000001" customHeight="1" thickBot="1" x14ac:dyDescent="0.35">
      <c r="A36" s="65" t="s">
        <v>141</v>
      </c>
      <c r="B36" s="77"/>
      <c r="C36" s="68"/>
      <c r="D36" s="144">
        <f>SUM(D34:D35)</f>
        <v>-93406527</v>
      </c>
      <c r="E36" s="80"/>
      <c r="F36" s="144">
        <f>SUM(F34:F35)</f>
        <v>-14905788</v>
      </c>
      <c r="G36" s="83"/>
      <c r="H36" s="144">
        <f>SUM(H34:H35)</f>
        <v>-90381805</v>
      </c>
      <c r="I36" s="83"/>
      <c r="J36" s="144">
        <f>SUM(J34:J35)</f>
        <v>-11143436</v>
      </c>
    </row>
    <row r="37" spans="1:13" ht="13.05" customHeight="1" thickTop="1" x14ac:dyDescent="0.3">
      <c r="A37" s="65"/>
      <c r="B37" s="77"/>
      <c r="C37" s="68"/>
      <c r="D37" s="65"/>
      <c r="E37" s="80"/>
      <c r="F37" s="65"/>
      <c r="G37" s="83"/>
      <c r="H37" s="132"/>
      <c r="I37" s="83"/>
      <c r="J37" s="132"/>
    </row>
    <row r="38" spans="1:13" ht="17.100000000000001" customHeight="1" x14ac:dyDescent="0.25">
      <c r="A38" s="65" t="s">
        <v>77</v>
      </c>
      <c r="D38" s="29">
        <v>0</v>
      </c>
      <c r="E38" s="83"/>
      <c r="F38" s="10">
        <v>0</v>
      </c>
      <c r="G38" s="65"/>
      <c r="H38" s="29">
        <v>0</v>
      </c>
      <c r="I38" s="65"/>
      <c r="J38" s="10">
        <v>0</v>
      </c>
    </row>
    <row r="39" spans="1:13" ht="17.100000000000001" customHeight="1" thickBot="1" x14ac:dyDescent="0.3">
      <c r="A39" s="65" t="s">
        <v>156</v>
      </c>
      <c r="D39" s="45">
        <f>D36+D38</f>
        <v>-93406527</v>
      </c>
      <c r="E39" s="83"/>
      <c r="F39" s="45">
        <f>F36+F38</f>
        <v>-14905788</v>
      </c>
      <c r="G39" s="83"/>
      <c r="H39" s="45">
        <f>H36+H38</f>
        <v>-90381805</v>
      </c>
      <c r="I39" s="83"/>
      <c r="J39" s="45">
        <f>J36+J38</f>
        <v>-11143436</v>
      </c>
    </row>
    <row r="40" spans="1:13" ht="13.05" customHeight="1" thickTop="1" x14ac:dyDescent="0.25"/>
    <row r="41" spans="1:13" ht="17.100000000000001" customHeight="1" x14ac:dyDescent="0.25">
      <c r="A41" s="133" t="s">
        <v>142</v>
      </c>
    </row>
    <row r="42" spans="1:13" ht="17.100000000000001" customHeight="1" x14ac:dyDescent="0.25">
      <c r="A42" s="130" t="s">
        <v>78</v>
      </c>
      <c r="D42" s="46">
        <f>D39</f>
        <v>-93406527</v>
      </c>
      <c r="F42" s="46">
        <f>F39</f>
        <v>-14905788</v>
      </c>
      <c r="G42" s="134"/>
      <c r="H42" s="47">
        <f>H39</f>
        <v>-90381805</v>
      </c>
      <c r="I42" s="134"/>
      <c r="J42" s="145">
        <f>J39</f>
        <v>-11143436</v>
      </c>
    </row>
    <row r="43" spans="1:13" ht="17.100000000000001" customHeight="1" x14ac:dyDescent="0.25">
      <c r="A43" s="135" t="s">
        <v>79</v>
      </c>
      <c r="D43" s="10">
        <v>0</v>
      </c>
      <c r="E43" s="111"/>
      <c r="F43" s="10">
        <v>0</v>
      </c>
      <c r="G43" s="81"/>
      <c r="H43" s="10">
        <v>0</v>
      </c>
      <c r="I43" s="81"/>
      <c r="J43" s="10">
        <v>0</v>
      </c>
    </row>
    <row r="44" spans="1:13" ht="17.100000000000001" customHeight="1" thickBot="1" x14ac:dyDescent="0.3">
      <c r="A44" s="133" t="s">
        <v>141</v>
      </c>
      <c r="D44" s="143">
        <f>SUM(D42:D43)</f>
        <v>-93406527</v>
      </c>
      <c r="E44" s="133"/>
      <c r="F44" s="143">
        <f>SUM(F42:F43)</f>
        <v>-14905788</v>
      </c>
      <c r="G44" s="133"/>
      <c r="H44" s="143">
        <f>SUM(H42:H43)</f>
        <v>-90381805</v>
      </c>
      <c r="I44" s="133"/>
      <c r="J44" s="143">
        <f>SUM(J42:J43)</f>
        <v>-11143436</v>
      </c>
    </row>
    <row r="45" spans="1:13" ht="12.75" customHeight="1" thickTop="1" x14ac:dyDescent="0.25">
      <c r="A45" s="75"/>
      <c r="D45" s="136"/>
      <c r="F45" s="136"/>
      <c r="H45" s="136"/>
      <c r="J45" s="136"/>
    </row>
    <row r="46" spans="1:13" ht="17.100000000000001" customHeight="1" x14ac:dyDescent="0.25">
      <c r="A46" s="65" t="s">
        <v>122</v>
      </c>
    </row>
    <row r="47" spans="1:13" ht="17.100000000000001" customHeight="1" x14ac:dyDescent="0.25">
      <c r="A47" s="130" t="s">
        <v>78</v>
      </c>
      <c r="D47" s="48">
        <f>D42</f>
        <v>-93406527</v>
      </c>
      <c r="E47" s="26"/>
      <c r="F47" s="48">
        <f>F42</f>
        <v>-14905788</v>
      </c>
      <c r="G47" s="26"/>
      <c r="H47" s="48">
        <f>H42</f>
        <v>-90381805</v>
      </c>
      <c r="I47" s="26"/>
      <c r="J47" s="48">
        <f>J42</f>
        <v>-11143436</v>
      </c>
    </row>
    <row r="48" spans="1:13" ht="17.100000000000001" customHeight="1" x14ac:dyDescent="0.25">
      <c r="A48" s="135" t="s">
        <v>79</v>
      </c>
      <c r="D48" s="10">
        <v>0</v>
      </c>
      <c r="E48" s="111"/>
      <c r="F48" s="10">
        <v>0</v>
      </c>
      <c r="G48" s="65"/>
      <c r="H48" s="10">
        <v>0</v>
      </c>
      <c r="I48" s="65"/>
      <c r="J48" s="10">
        <v>0</v>
      </c>
    </row>
    <row r="49" spans="1:10" ht="17.100000000000001" customHeight="1" thickBot="1" x14ac:dyDescent="0.3">
      <c r="A49" s="65" t="s">
        <v>156</v>
      </c>
      <c r="D49" s="143">
        <f>SUM(D47:D48)</f>
        <v>-93406527</v>
      </c>
      <c r="E49" s="27"/>
      <c r="F49" s="143">
        <f>SUM(F47:F48)</f>
        <v>-14905788</v>
      </c>
      <c r="G49" s="27"/>
      <c r="H49" s="143">
        <f>SUM(H47:H48)</f>
        <v>-90381805</v>
      </c>
      <c r="I49" s="27"/>
      <c r="J49" s="143">
        <f>SUM(J47:J48)</f>
        <v>-11143436</v>
      </c>
    </row>
    <row r="50" spans="1:10" ht="12.75" customHeight="1" thickTop="1" x14ac:dyDescent="0.25">
      <c r="A50" s="65"/>
      <c r="D50" s="137"/>
      <c r="F50" s="137"/>
      <c r="H50" s="137"/>
      <c r="J50" s="137"/>
    </row>
    <row r="51" spans="1:10" ht="17.100000000000001" customHeight="1" thickBot="1" x14ac:dyDescent="0.3">
      <c r="A51" s="133" t="s">
        <v>143</v>
      </c>
      <c r="B51" s="106"/>
      <c r="D51" s="152">
        <v>-0.04</v>
      </c>
      <c r="E51" s="153"/>
      <c r="F51" s="152">
        <v>-0.01</v>
      </c>
      <c r="G51" s="153"/>
      <c r="H51" s="152">
        <v>-0.04</v>
      </c>
      <c r="I51" s="153"/>
      <c r="J51" s="152">
        <v>-0.01</v>
      </c>
    </row>
    <row r="52" spans="1:10" ht="22.8" customHeight="1" thickTop="1" x14ac:dyDescent="0.25">
      <c r="A52" s="133"/>
      <c r="B52" s="70"/>
      <c r="D52" s="28"/>
      <c r="E52" s="28"/>
      <c r="F52" s="28"/>
      <c r="G52" s="28"/>
      <c r="H52" s="28"/>
      <c r="I52" s="28"/>
      <c r="J52" s="28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7 G47 I47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76" firstPageNumber="4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view="pageBreakPreview" topLeftCell="A23" zoomScale="55" zoomScaleNormal="55" zoomScaleSheetLayoutView="55" workbookViewId="0">
      <selection activeCell="I36" sqref="I36"/>
    </sheetView>
  </sheetViews>
  <sheetFormatPr defaultColWidth="9.21875" defaultRowHeight="21" customHeight="1" x14ac:dyDescent="0.25"/>
  <cols>
    <col min="1" max="1" width="46.44140625" style="81" customWidth="1"/>
    <col min="2" max="2" width="6.21875" style="81" customWidth="1"/>
    <col min="3" max="3" width="14.21875" style="81" bestFit="1" customWidth="1"/>
    <col min="4" max="4" width="1.21875" style="81" customWidth="1"/>
    <col min="5" max="5" width="13.44140625" style="81" customWidth="1"/>
    <col min="6" max="6" width="1.21875" style="81" customWidth="1"/>
    <col min="7" max="7" width="13.44140625" style="81" customWidth="1"/>
    <col min="8" max="8" width="1.21875" style="81" customWidth="1"/>
    <col min="9" max="9" width="15.77734375" style="81" bestFit="1" customWidth="1"/>
    <col min="10" max="10" width="1.21875" style="81" customWidth="1"/>
    <col min="11" max="11" width="13.44140625" style="81" customWidth="1"/>
    <col min="12" max="12" width="1.21875" style="81" customWidth="1"/>
    <col min="13" max="13" width="13.44140625" style="81" customWidth="1"/>
    <col min="14" max="14" width="1.21875" style="81" customWidth="1"/>
    <col min="15" max="15" width="13.44140625" style="81" customWidth="1"/>
    <col min="16" max="16" width="12.6640625" style="81" bestFit="1" customWidth="1"/>
    <col min="17" max="16384" width="9.21875" style="81"/>
  </cols>
  <sheetData>
    <row r="1" spans="1:16" s="116" customFormat="1" ht="21" customHeight="1" x14ac:dyDescent="0.3">
      <c r="A1" s="59" t="s">
        <v>0</v>
      </c>
      <c r="B1" s="59"/>
      <c r="O1" s="120"/>
    </row>
    <row r="2" spans="1:16" s="116" customFormat="1" ht="21" customHeight="1" x14ac:dyDescent="0.3">
      <c r="A2" s="62" t="s">
        <v>80</v>
      </c>
      <c r="B2" s="62"/>
      <c r="O2" s="120"/>
    </row>
    <row r="3" spans="1:16" s="121" customFormat="1" ht="21" customHeight="1" x14ac:dyDescent="0.25"/>
    <row r="4" spans="1:16" ht="21" customHeight="1" x14ac:dyDescent="0.25">
      <c r="A4" s="69"/>
      <c r="B4" s="69"/>
      <c r="C4" s="163" t="s">
        <v>81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6"/>
    </row>
    <row r="5" spans="1:16" ht="21" customHeight="1" x14ac:dyDescent="0.25">
      <c r="A5" s="65"/>
      <c r="B5" s="65"/>
      <c r="D5" s="69"/>
      <c r="E5" s="69"/>
      <c r="F5" s="78"/>
      <c r="G5" s="167" t="s">
        <v>52</v>
      </c>
      <c r="H5" s="168"/>
      <c r="I5" s="168"/>
      <c r="J5" s="67"/>
      <c r="K5" s="72"/>
      <c r="L5" s="78"/>
      <c r="N5" s="69"/>
      <c r="O5" s="69"/>
    </row>
    <row r="6" spans="1:16" ht="21" customHeight="1" x14ac:dyDescent="0.25">
      <c r="A6" s="65"/>
      <c r="B6" s="65"/>
      <c r="C6" s="69" t="s">
        <v>82</v>
      </c>
      <c r="D6" s="69"/>
      <c r="E6" s="69"/>
      <c r="F6" s="78"/>
      <c r="G6" s="122"/>
      <c r="H6" s="69"/>
      <c r="I6" s="69"/>
      <c r="J6" s="67"/>
      <c r="K6" s="72" t="s">
        <v>83</v>
      </c>
      <c r="L6" s="78"/>
      <c r="M6" s="72" t="s">
        <v>84</v>
      </c>
      <c r="N6" s="69"/>
    </row>
    <row r="7" spans="1:16" ht="21" customHeight="1" x14ac:dyDescent="0.25">
      <c r="A7" s="69"/>
      <c r="B7" s="69"/>
      <c r="C7" s="72" t="s">
        <v>85</v>
      </c>
      <c r="D7" s="69"/>
      <c r="E7" s="72"/>
      <c r="F7" s="69"/>
      <c r="G7" s="72"/>
      <c r="I7" s="69"/>
      <c r="J7" s="66"/>
      <c r="K7" s="72" t="s">
        <v>86</v>
      </c>
      <c r="L7" s="66"/>
      <c r="M7" s="72" t="s">
        <v>87</v>
      </c>
      <c r="N7" s="69"/>
      <c r="O7" s="72" t="s">
        <v>88</v>
      </c>
    </row>
    <row r="8" spans="1:16" ht="21" customHeight="1" x14ac:dyDescent="0.25">
      <c r="A8" s="69"/>
      <c r="B8" s="70"/>
      <c r="C8" s="69" t="s">
        <v>89</v>
      </c>
      <c r="D8" s="69"/>
      <c r="E8" s="72" t="s">
        <v>90</v>
      </c>
      <c r="F8" s="69"/>
      <c r="G8" s="72" t="s">
        <v>91</v>
      </c>
      <c r="H8" s="69"/>
      <c r="I8" s="72" t="s">
        <v>92</v>
      </c>
      <c r="J8" s="69"/>
      <c r="K8" s="72" t="s">
        <v>93</v>
      </c>
      <c r="L8" s="67"/>
      <c r="M8" s="69" t="s">
        <v>94</v>
      </c>
      <c r="N8" s="69"/>
      <c r="O8" s="72" t="s">
        <v>95</v>
      </c>
    </row>
    <row r="9" spans="1:16" ht="21" customHeight="1" x14ac:dyDescent="0.25">
      <c r="A9" s="65"/>
      <c r="B9" s="65"/>
      <c r="C9" s="164" t="s">
        <v>9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9"/>
    </row>
    <row r="10" spans="1:16" ht="21" customHeight="1" x14ac:dyDescent="0.25">
      <c r="A10" s="123" t="s">
        <v>132</v>
      </c>
      <c r="B10" s="123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124"/>
      <c r="N10" s="80"/>
      <c r="O10" s="80"/>
    </row>
    <row r="11" spans="1:16" s="65" customFormat="1" ht="21" customHeight="1" x14ac:dyDescent="0.25">
      <c r="A11" s="123" t="s">
        <v>119</v>
      </c>
      <c r="B11" s="123"/>
      <c r="C11" s="83">
        <v>644174772</v>
      </c>
      <c r="D11" s="83"/>
      <c r="E11" s="83">
        <v>593893282</v>
      </c>
      <c r="F11" s="83"/>
      <c r="G11" s="83">
        <v>10500000</v>
      </c>
      <c r="H11" s="83"/>
      <c r="I11" s="83">
        <v>-1042598154</v>
      </c>
      <c r="J11" s="83"/>
      <c r="K11" s="49">
        <f>SUM(C11:I11)</f>
        <v>205969900</v>
      </c>
      <c r="L11" s="83"/>
      <c r="M11" s="30">
        <v>15</v>
      </c>
      <c r="N11" s="83"/>
      <c r="O11" s="146">
        <f>SUM(K11:M11)</f>
        <v>205969915</v>
      </c>
    </row>
    <row r="12" spans="1:16" ht="21" customHeight="1" x14ac:dyDescent="0.25">
      <c r="A12" s="125" t="s">
        <v>96</v>
      </c>
      <c r="B12" s="125"/>
      <c r="C12" s="112"/>
      <c r="M12" s="23"/>
    </row>
    <row r="13" spans="1:16" ht="21" customHeight="1" x14ac:dyDescent="0.25">
      <c r="A13" s="126" t="s">
        <v>97</v>
      </c>
      <c r="B13" s="126"/>
      <c r="C13" s="25">
        <v>0</v>
      </c>
      <c r="D13" s="127"/>
      <c r="E13" s="25">
        <v>0</v>
      </c>
      <c r="F13" s="128"/>
      <c r="G13" s="25">
        <v>0</v>
      </c>
      <c r="H13" s="127"/>
      <c r="I13" s="48">
        <v>-14905788</v>
      </c>
      <c r="J13" s="111"/>
      <c r="K13" s="47">
        <f>SUM(C13:I13)</f>
        <v>-14905788</v>
      </c>
      <c r="L13" s="111"/>
      <c r="M13" s="25">
        <v>0</v>
      </c>
      <c r="N13" s="111"/>
      <c r="O13" s="51">
        <f>SUM(K13:M13)</f>
        <v>-14905788</v>
      </c>
      <c r="P13" s="6"/>
    </row>
    <row r="14" spans="1:16" ht="21" customHeight="1" x14ac:dyDescent="0.25">
      <c r="A14" s="125" t="s">
        <v>156</v>
      </c>
      <c r="B14" s="125"/>
      <c r="C14" s="50">
        <f>SUM(C13:C13)</f>
        <v>0</v>
      </c>
      <c r="D14" s="83"/>
      <c r="E14" s="50">
        <f>SUM(E13:E13)</f>
        <v>0</v>
      </c>
      <c r="F14" s="83"/>
      <c r="G14" s="50">
        <f>SUM(G13:G13)</f>
        <v>0</v>
      </c>
      <c r="H14" s="83"/>
      <c r="I14" s="50">
        <f>SUM(I13:I13)</f>
        <v>-14905788</v>
      </c>
      <c r="J14" s="83"/>
      <c r="K14" s="50">
        <f>SUM(K13:K13)</f>
        <v>-14905788</v>
      </c>
      <c r="L14" s="83"/>
      <c r="M14" s="50">
        <f>SUM(M13:M13)</f>
        <v>0</v>
      </c>
      <c r="N14" s="83"/>
      <c r="O14" s="50">
        <f>SUM(O13:O13)</f>
        <v>-14905788</v>
      </c>
    </row>
    <row r="15" spans="1:16" ht="7.5" customHeight="1" x14ac:dyDescent="0.25">
      <c r="A15" s="125"/>
      <c r="B15" s="125"/>
      <c r="C15" s="31"/>
      <c r="D15" s="83"/>
      <c r="E15" s="31"/>
      <c r="F15" s="83"/>
      <c r="G15" s="31"/>
      <c r="H15" s="83"/>
      <c r="I15" s="31"/>
      <c r="J15" s="83"/>
      <c r="K15" s="31"/>
      <c r="L15" s="83"/>
      <c r="M15" s="31"/>
      <c r="N15" s="83"/>
      <c r="O15" s="31"/>
    </row>
    <row r="16" spans="1:16" ht="21" customHeight="1" x14ac:dyDescent="0.25">
      <c r="A16" s="118" t="s">
        <v>121</v>
      </c>
      <c r="B16" s="129"/>
      <c r="C16" s="24">
        <v>0</v>
      </c>
      <c r="D16" s="111"/>
      <c r="E16" s="24">
        <v>-593893282</v>
      </c>
      <c r="F16" s="111"/>
      <c r="G16" s="24">
        <v>-10500000</v>
      </c>
      <c r="H16" s="111"/>
      <c r="I16" s="24">
        <v>604393282</v>
      </c>
      <c r="J16" s="111"/>
      <c r="K16" s="147">
        <f>SUM(C16:I16)</f>
        <v>0</v>
      </c>
      <c r="L16" s="111"/>
      <c r="M16" s="147">
        <v>0</v>
      </c>
      <c r="N16" s="111"/>
      <c r="O16" s="147">
        <f>SUM(K16:M16)</f>
        <v>0</v>
      </c>
    </row>
    <row r="17" spans="1:15" ht="7.5" customHeight="1" x14ac:dyDescent="0.25">
      <c r="A17" s="125"/>
      <c r="B17" s="125"/>
      <c r="C17" s="31"/>
      <c r="D17" s="83"/>
      <c r="E17" s="31"/>
      <c r="F17" s="83"/>
      <c r="G17" s="31"/>
      <c r="H17" s="83"/>
      <c r="I17" s="31"/>
      <c r="J17" s="83"/>
      <c r="K17" s="31"/>
      <c r="L17" s="83"/>
      <c r="M17" s="31"/>
      <c r="N17" s="83"/>
      <c r="O17" s="31"/>
    </row>
    <row r="18" spans="1:15" ht="21" customHeight="1" thickBot="1" x14ac:dyDescent="0.3">
      <c r="A18" s="123" t="s">
        <v>130</v>
      </c>
      <c r="B18" s="123"/>
      <c r="C18" s="149">
        <f>C11+C14+C16</f>
        <v>644174772</v>
      </c>
      <c r="D18" s="83"/>
      <c r="E18" s="149">
        <f>E11+E14+E16</f>
        <v>0</v>
      </c>
      <c r="F18" s="83"/>
      <c r="G18" s="149">
        <f>G11+G14+G16</f>
        <v>0</v>
      </c>
      <c r="H18" s="83"/>
      <c r="I18" s="149">
        <f>I11+I14+I16</f>
        <v>-453110660</v>
      </c>
      <c r="J18" s="83"/>
      <c r="K18" s="149">
        <f>K11+K14+K16</f>
        <v>191064112</v>
      </c>
      <c r="L18" s="83"/>
      <c r="M18" s="149">
        <f>M11+M14+M16</f>
        <v>15</v>
      </c>
      <c r="N18" s="83"/>
      <c r="O18" s="149">
        <f>O11+O14+O16</f>
        <v>191064127</v>
      </c>
    </row>
    <row r="19" spans="1:15" ht="21" customHeight="1" thickTop="1" x14ac:dyDescent="0.25"/>
    <row r="20" spans="1:15" s="116" customFormat="1" ht="21" customHeight="1" x14ac:dyDescent="0.3">
      <c r="A20" s="59" t="s">
        <v>0</v>
      </c>
      <c r="B20" s="59"/>
      <c r="O20" s="120"/>
    </row>
    <row r="21" spans="1:15" s="116" customFormat="1" ht="21" customHeight="1" x14ac:dyDescent="0.3">
      <c r="A21" s="62" t="s">
        <v>80</v>
      </c>
      <c r="B21" s="62"/>
      <c r="O21" s="120"/>
    </row>
    <row r="22" spans="1:15" s="121" customFormat="1" ht="21" customHeight="1" x14ac:dyDescent="0.25"/>
    <row r="23" spans="1:15" ht="21" customHeight="1" x14ac:dyDescent="0.25">
      <c r="A23" s="69"/>
      <c r="B23" s="69"/>
      <c r="C23" s="163" t="s">
        <v>81</v>
      </c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6"/>
    </row>
    <row r="24" spans="1:15" ht="21" customHeight="1" x14ac:dyDescent="0.25">
      <c r="A24" s="65"/>
      <c r="B24" s="65"/>
      <c r="D24" s="69"/>
      <c r="E24" s="69"/>
      <c r="F24" s="78"/>
      <c r="G24" s="167" t="s">
        <v>52</v>
      </c>
      <c r="H24" s="168"/>
      <c r="I24" s="168"/>
      <c r="J24" s="67"/>
      <c r="K24" s="72"/>
      <c r="L24" s="78"/>
      <c r="N24" s="69"/>
      <c r="O24" s="69"/>
    </row>
    <row r="25" spans="1:15" ht="21" customHeight="1" x14ac:dyDescent="0.25">
      <c r="A25" s="65"/>
      <c r="B25" s="65"/>
      <c r="C25" s="69" t="s">
        <v>82</v>
      </c>
      <c r="D25" s="69"/>
      <c r="E25" s="69"/>
      <c r="F25" s="78"/>
      <c r="G25" s="122"/>
      <c r="H25" s="69"/>
      <c r="I25" s="69"/>
      <c r="J25" s="67"/>
      <c r="K25" s="72" t="s">
        <v>83</v>
      </c>
      <c r="L25" s="78"/>
      <c r="M25" s="72" t="s">
        <v>84</v>
      </c>
      <c r="N25" s="69"/>
    </row>
    <row r="26" spans="1:15" ht="21" customHeight="1" x14ac:dyDescent="0.25">
      <c r="A26" s="69"/>
      <c r="B26" s="69"/>
      <c r="C26" s="72" t="s">
        <v>85</v>
      </c>
      <c r="D26" s="69"/>
      <c r="E26" s="72" t="s">
        <v>90</v>
      </c>
      <c r="F26" s="69"/>
      <c r="G26" s="72"/>
      <c r="I26" s="69"/>
      <c r="J26" s="66"/>
      <c r="K26" s="72" t="s">
        <v>86</v>
      </c>
      <c r="L26" s="66"/>
      <c r="M26" s="72" t="s">
        <v>87</v>
      </c>
      <c r="N26" s="69"/>
      <c r="O26" s="72" t="s">
        <v>88</v>
      </c>
    </row>
    <row r="27" spans="1:15" ht="21" customHeight="1" x14ac:dyDescent="0.25">
      <c r="A27" s="69"/>
      <c r="B27" s="70"/>
      <c r="C27" s="69" t="s">
        <v>89</v>
      </c>
      <c r="D27" s="69"/>
      <c r="E27" s="72" t="s">
        <v>123</v>
      </c>
      <c r="F27" s="69"/>
      <c r="G27" s="72" t="s">
        <v>91</v>
      </c>
      <c r="H27" s="69"/>
      <c r="I27" s="72" t="s">
        <v>92</v>
      </c>
      <c r="J27" s="69"/>
      <c r="K27" s="72" t="s">
        <v>93</v>
      </c>
      <c r="L27" s="67"/>
      <c r="M27" s="69" t="s">
        <v>94</v>
      </c>
      <c r="N27" s="69"/>
      <c r="O27" s="72" t="s">
        <v>95</v>
      </c>
    </row>
    <row r="28" spans="1:15" ht="21" customHeight="1" x14ac:dyDescent="0.25">
      <c r="A28" s="65"/>
      <c r="B28" s="65"/>
      <c r="C28" s="164" t="s">
        <v>9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9"/>
    </row>
    <row r="29" spans="1:15" ht="21" customHeight="1" x14ac:dyDescent="0.25">
      <c r="A29" s="123" t="s">
        <v>134</v>
      </c>
      <c r="B29" s="12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124"/>
      <c r="N29" s="80"/>
      <c r="O29" s="80"/>
    </row>
    <row r="30" spans="1:15" s="65" customFormat="1" ht="21" customHeight="1" x14ac:dyDescent="0.25">
      <c r="A30" s="123" t="s">
        <v>135</v>
      </c>
      <c r="B30" s="129"/>
      <c r="C30" s="32">
        <v>1194174772</v>
      </c>
      <c r="D30" s="32"/>
      <c r="E30" s="32">
        <v>-835468</v>
      </c>
      <c r="F30" s="32"/>
      <c r="G30" s="32">
        <v>0</v>
      </c>
      <c r="H30" s="32"/>
      <c r="I30" s="32">
        <v>-314920213</v>
      </c>
      <c r="J30" s="32"/>
      <c r="K30" s="146">
        <f>SUM(C30:I30)</f>
        <v>878419091</v>
      </c>
      <c r="L30" s="32"/>
      <c r="M30" s="30">
        <v>15</v>
      </c>
      <c r="N30" s="32"/>
      <c r="O30" s="146">
        <f>SUM(K30:M30)</f>
        <v>878419106</v>
      </c>
    </row>
    <row r="31" spans="1:15" s="65" customFormat="1" ht="10.050000000000001" customHeight="1" x14ac:dyDescent="0.25">
      <c r="A31" s="123"/>
      <c r="B31" s="129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0"/>
      <c r="N31" s="32"/>
      <c r="O31" s="32"/>
    </row>
    <row r="32" spans="1:15" ht="21" customHeight="1" x14ac:dyDescent="0.25">
      <c r="A32" s="125" t="s">
        <v>96</v>
      </c>
      <c r="B32" s="129"/>
      <c r="C32" s="5"/>
      <c r="D32" s="5"/>
      <c r="E32" s="5"/>
      <c r="F32" s="5"/>
      <c r="G32" s="5"/>
      <c r="H32" s="5"/>
      <c r="I32" s="5"/>
      <c r="J32" s="5"/>
      <c r="K32" s="5"/>
      <c r="L32" s="5"/>
      <c r="M32" s="23"/>
      <c r="N32" s="5"/>
      <c r="O32" s="5"/>
    </row>
    <row r="33" spans="1:16" ht="21" customHeight="1" x14ac:dyDescent="0.25">
      <c r="A33" s="126" t="s">
        <v>97</v>
      </c>
      <c r="B33" s="129"/>
      <c r="C33" s="25">
        <v>0</v>
      </c>
      <c r="D33" s="127"/>
      <c r="E33" s="25">
        <v>0</v>
      </c>
      <c r="F33" s="128"/>
      <c r="G33" s="25">
        <v>0</v>
      </c>
      <c r="H33" s="2"/>
      <c r="I33" s="57">
        <v>-93406527</v>
      </c>
      <c r="J33" s="2"/>
      <c r="K33" s="57">
        <f>SUM(C33:I33)</f>
        <v>-93406527</v>
      </c>
      <c r="L33" s="2"/>
      <c r="M33" s="25">
        <v>0</v>
      </c>
      <c r="N33" s="2"/>
      <c r="O33" s="148">
        <f>SUM(K33:M33)</f>
        <v>-93406527</v>
      </c>
    </row>
    <row r="34" spans="1:16" ht="21" customHeight="1" x14ac:dyDescent="0.25">
      <c r="A34" s="125" t="s">
        <v>156</v>
      </c>
      <c r="B34" s="129"/>
      <c r="C34" s="43">
        <f>SUM(C33:C33)</f>
        <v>0</v>
      </c>
      <c r="D34" s="32"/>
      <c r="E34" s="43">
        <f>SUM(E33:E33)</f>
        <v>0</v>
      </c>
      <c r="F34" s="32"/>
      <c r="G34" s="43">
        <f>SUM(G33:G33)</f>
        <v>0</v>
      </c>
      <c r="H34" s="32"/>
      <c r="I34" s="43">
        <f>SUM(I33:I33)</f>
        <v>-93406527</v>
      </c>
      <c r="J34" s="32"/>
      <c r="K34" s="43">
        <f>SUM(K33:K33)</f>
        <v>-93406527</v>
      </c>
      <c r="L34" s="32"/>
      <c r="M34" s="43">
        <f>SUM(M33:M33)</f>
        <v>0</v>
      </c>
      <c r="N34" s="32"/>
      <c r="O34" s="58">
        <f>SUM(O33:O33)</f>
        <v>-93406527</v>
      </c>
    </row>
    <row r="35" spans="1:16" ht="7.05" customHeight="1" x14ac:dyDescent="0.25">
      <c r="A35" s="125"/>
      <c r="B35" s="129"/>
      <c r="C35" s="23"/>
      <c r="D35" s="32"/>
      <c r="E35" s="23"/>
      <c r="F35" s="32"/>
      <c r="G35" s="23"/>
      <c r="H35" s="32"/>
      <c r="I35" s="23"/>
      <c r="J35" s="32"/>
      <c r="K35" s="23"/>
      <c r="L35" s="32"/>
      <c r="M35" s="23"/>
      <c r="N35" s="32"/>
      <c r="O35" s="23"/>
    </row>
    <row r="36" spans="1:16" ht="21" customHeight="1" thickBot="1" x14ac:dyDescent="0.3">
      <c r="A36" s="123" t="s">
        <v>136</v>
      </c>
      <c r="B36" s="123"/>
      <c r="C36" s="150">
        <f>C30+C34</f>
        <v>1194174772</v>
      </c>
      <c r="D36" s="32"/>
      <c r="E36" s="150">
        <f>E30+E34</f>
        <v>-835468</v>
      </c>
      <c r="F36" s="32"/>
      <c r="G36" s="150">
        <f>G30+G34</f>
        <v>0</v>
      </c>
      <c r="H36" s="32"/>
      <c r="I36" s="150">
        <f>I30+I34</f>
        <v>-408326740</v>
      </c>
      <c r="J36" s="32"/>
      <c r="K36" s="150">
        <f>K30+K34</f>
        <v>785012564</v>
      </c>
      <c r="L36" s="32"/>
      <c r="M36" s="150">
        <f>M30+M34</f>
        <v>15</v>
      </c>
      <c r="N36" s="32"/>
      <c r="O36" s="150">
        <f>O30+O34</f>
        <v>785012579</v>
      </c>
      <c r="P36" s="93"/>
    </row>
    <row r="37" spans="1:16" ht="21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C23:O23"/>
    <mergeCell ref="G24:I24"/>
    <mergeCell ref="C28:O28"/>
    <mergeCell ref="C4:O4"/>
    <mergeCell ref="G5:I5"/>
    <mergeCell ref="C9:O9"/>
  </mergeCells>
  <conditionalFormatting sqref="C13:C17 E13:E17 G13:G17 I13:I17 K13:K17 M13:M17">
    <cfRule type="expression" priority="298" stopIfTrue="1">
      <formula>"if(E11&gt;0,#,##0;(#,##0),"-")"</formula>
    </cfRule>
  </conditionalFormatting>
  <conditionalFormatting sqref="C33:C35">
    <cfRule type="expression" priority="4" stopIfTrue="1">
      <formula>"if(E11&gt;0,#,##0;(#,##0),"-")"</formula>
    </cfRule>
  </conditionalFormatting>
  <conditionalFormatting sqref="E33:E35">
    <cfRule type="expression" priority="6" stopIfTrue="1">
      <formula>"if(E11&gt;0,#,##0;(#,##0),"-")"</formula>
    </cfRule>
  </conditionalFormatting>
  <conditionalFormatting sqref="G33:G35">
    <cfRule type="expression" priority="5" stopIfTrue="1">
      <formula>"if(E11&gt;0,#,##0;(#,##0),"-")"</formula>
    </cfRule>
  </conditionalFormatting>
  <conditionalFormatting sqref="I33:I35">
    <cfRule type="expression" priority="438" stopIfTrue="1">
      <formula>"if(E11&gt;0,#,##0;(#,##0),"-")"</formula>
    </cfRule>
  </conditionalFormatting>
  <conditionalFormatting sqref="K11">
    <cfRule type="expression" priority="18" stopIfTrue="1">
      <formula>"if(E11&gt;0,#,##0;(#,##0),"-")"</formula>
    </cfRule>
  </conditionalFormatting>
  <conditionalFormatting sqref="K33:K35">
    <cfRule type="expression" priority="380" stopIfTrue="1">
      <formula>"if(E11&gt;0,#,##0;(#,##0),"-")"</formula>
    </cfRule>
  </conditionalFormatting>
  <conditionalFormatting sqref="M33:M35">
    <cfRule type="expression" priority="3" stopIfTrue="1">
      <formula>"if(E11&gt;0,#,##0;(#,##0),"-")"</formula>
    </cfRule>
  </conditionalFormatting>
  <conditionalFormatting sqref="O14:O17">
    <cfRule type="expression" priority="1" stopIfTrue="1">
      <formula>"if(E11&gt;0,#,##0;(#,##0),"-")"</formula>
    </cfRule>
  </conditionalFormatting>
  <conditionalFormatting sqref="O34:O35">
    <cfRule type="expression" priority="552" stopIfTrue="1">
      <formula>"if(E11&gt;0,#,##0;(#,##0),"-")"</formula>
    </cfRule>
  </conditionalFormatting>
  <conditionalFormatting sqref="P13">
    <cfRule type="expression" priority="315" stopIfTrue="1">
      <formula>"if(E11&gt;0,#,##0;(#,##0),"-")"</formula>
    </cfRule>
  </conditionalFormatting>
  <pageMargins left="0.7" right="0.7" top="0.48" bottom="0.5" header="0.5" footer="0.5"/>
  <pageSetup paperSize="9" scale="85" firstPageNumber="5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="55" zoomScaleNormal="55" zoomScaleSheetLayoutView="55" workbookViewId="0">
      <selection activeCell="A26" sqref="A26"/>
    </sheetView>
  </sheetViews>
  <sheetFormatPr defaultColWidth="9.21875" defaultRowHeight="18" customHeight="1" x14ac:dyDescent="0.25"/>
  <cols>
    <col min="1" max="1" width="56.6640625" style="81" customWidth="1"/>
    <col min="2" max="2" width="6.21875" style="81" customWidth="1"/>
    <col min="3" max="3" width="14.44140625" style="81" customWidth="1"/>
    <col min="4" max="4" width="1.44140625" style="81" customWidth="1"/>
    <col min="5" max="5" width="14.44140625" style="81" customWidth="1"/>
    <col min="6" max="6" width="1.44140625" style="81" customWidth="1"/>
    <col min="7" max="7" width="14.44140625" style="81" customWidth="1"/>
    <col min="8" max="8" width="1.44140625" style="81" customWidth="1"/>
    <col min="9" max="9" width="15.109375" style="81" bestFit="1" customWidth="1"/>
    <col min="10" max="10" width="1.44140625" style="81" customWidth="1"/>
    <col min="11" max="11" width="15.44140625" style="81" customWidth="1"/>
    <col min="12" max="12" width="12.77734375" style="81" bestFit="1" customWidth="1"/>
    <col min="13" max="13" width="9.21875" style="81"/>
    <col min="14" max="14" width="12.77734375" style="81" bestFit="1" customWidth="1"/>
    <col min="15" max="15" width="9.21875" style="81"/>
    <col min="16" max="16" width="11.5546875" style="81" bestFit="1" customWidth="1"/>
    <col min="17" max="17" width="9.21875" style="81"/>
    <col min="18" max="18" width="13.44140625" style="81" bestFit="1" customWidth="1"/>
    <col min="19" max="16384" width="9.21875" style="81"/>
  </cols>
  <sheetData>
    <row r="1" spans="1:11" s="116" customFormat="1" ht="20.25" customHeight="1" x14ac:dyDescent="0.3">
      <c r="A1" s="59" t="s">
        <v>0</v>
      </c>
      <c r="B1" s="59"/>
    </row>
    <row r="2" spans="1:11" s="116" customFormat="1" ht="20.25" customHeight="1" x14ac:dyDescent="0.3">
      <c r="A2" s="62" t="s">
        <v>80</v>
      </c>
      <c r="B2" s="62"/>
    </row>
    <row r="3" spans="1:11" ht="12" customHeight="1" x14ac:dyDescent="0.3">
      <c r="A3" s="62"/>
      <c r="B3" s="62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13.8" customHeight="1" x14ac:dyDescent="0.25">
      <c r="A4" s="72"/>
      <c r="B4" s="72"/>
      <c r="C4" s="163" t="s">
        <v>98</v>
      </c>
      <c r="D4" s="163"/>
      <c r="E4" s="163"/>
      <c r="F4" s="163"/>
      <c r="G4" s="163"/>
      <c r="H4" s="163"/>
      <c r="I4" s="163"/>
      <c r="J4" s="163"/>
      <c r="K4" s="163"/>
    </row>
    <row r="5" spans="1:11" ht="18" customHeight="1" x14ac:dyDescent="0.25">
      <c r="A5" s="65"/>
      <c r="B5" s="65"/>
      <c r="D5" s="72"/>
      <c r="E5" s="72"/>
      <c r="F5" s="120"/>
      <c r="G5" s="167" t="s">
        <v>52</v>
      </c>
      <c r="H5" s="167"/>
      <c r="I5" s="167"/>
      <c r="K5" s="72"/>
    </row>
    <row r="6" spans="1:11" ht="18" customHeight="1" x14ac:dyDescent="0.25">
      <c r="A6" s="65"/>
      <c r="B6" s="65"/>
      <c r="C6" s="72" t="s">
        <v>82</v>
      </c>
      <c r="D6" s="72"/>
      <c r="E6" s="72"/>
      <c r="F6" s="120"/>
      <c r="G6" s="122"/>
      <c r="H6" s="72"/>
      <c r="I6" s="72"/>
      <c r="K6" s="72"/>
    </row>
    <row r="7" spans="1:11" ht="18" customHeight="1" x14ac:dyDescent="0.25">
      <c r="A7" s="72"/>
      <c r="B7" s="72"/>
      <c r="C7" s="72" t="s">
        <v>85</v>
      </c>
      <c r="D7" s="72"/>
      <c r="E7" s="72" t="s">
        <v>90</v>
      </c>
      <c r="F7" s="72"/>
      <c r="G7" s="72"/>
      <c r="I7" s="72"/>
      <c r="J7" s="66"/>
      <c r="K7" s="72" t="s">
        <v>88</v>
      </c>
    </row>
    <row r="8" spans="1:11" ht="18" customHeight="1" x14ac:dyDescent="0.25">
      <c r="A8" s="72"/>
      <c r="B8" s="70"/>
      <c r="C8" s="72" t="s">
        <v>89</v>
      </c>
      <c r="D8" s="72"/>
      <c r="E8" s="72" t="s">
        <v>123</v>
      </c>
      <c r="F8" s="72"/>
      <c r="G8" s="72" t="s">
        <v>91</v>
      </c>
      <c r="H8" s="72"/>
      <c r="I8" s="72" t="s">
        <v>92</v>
      </c>
      <c r="J8" s="72"/>
      <c r="K8" s="72" t="s">
        <v>95</v>
      </c>
    </row>
    <row r="9" spans="1:11" ht="15" customHeight="1" x14ac:dyDescent="0.25">
      <c r="A9" s="65"/>
      <c r="B9" s="65"/>
      <c r="C9" s="164" t="s">
        <v>9</v>
      </c>
      <c r="D9" s="164"/>
      <c r="E9" s="164"/>
      <c r="F9" s="164"/>
      <c r="G9" s="164"/>
      <c r="H9" s="164"/>
      <c r="I9" s="164"/>
      <c r="J9" s="164"/>
      <c r="K9" s="164"/>
    </row>
    <row r="10" spans="1:11" ht="18" customHeight="1" x14ac:dyDescent="0.25">
      <c r="A10" s="65" t="s">
        <v>132</v>
      </c>
      <c r="B10" s="65"/>
      <c r="C10" s="154"/>
      <c r="D10" s="154"/>
      <c r="E10" s="154"/>
      <c r="F10" s="154"/>
      <c r="G10" s="154"/>
      <c r="H10" s="111"/>
      <c r="I10" s="154"/>
      <c r="J10" s="111"/>
      <c r="K10" s="154"/>
    </row>
    <row r="11" spans="1:11" ht="18" customHeight="1" x14ac:dyDescent="0.25">
      <c r="A11" s="125" t="s">
        <v>119</v>
      </c>
      <c r="B11" s="125"/>
      <c r="C11" s="119">
        <v>644174772</v>
      </c>
      <c r="D11" s="83"/>
      <c r="E11" s="119">
        <v>593893282</v>
      </c>
      <c r="F11" s="83"/>
      <c r="G11" s="119">
        <v>10500000</v>
      </c>
      <c r="H11" s="32"/>
      <c r="I11" s="33">
        <v>-1017147124</v>
      </c>
      <c r="J11" s="32"/>
      <c r="K11" s="155">
        <f>SUM(C11:I11)</f>
        <v>231420930</v>
      </c>
    </row>
    <row r="12" spans="1:11" ht="18" customHeight="1" x14ac:dyDescent="0.25">
      <c r="A12" s="125" t="s">
        <v>96</v>
      </c>
      <c r="B12" s="125"/>
    </row>
    <row r="13" spans="1:11" ht="18" customHeight="1" x14ac:dyDescent="0.25">
      <c r="A13" s="126" t="s">
        <v>97</v>
      </c>
      <c r="B13" s="126"/>
      <c r="C13" s="156">
        <v>0</v>
      </c>
      <c r="D13" s="157"/>
      <c r="E13" s="156">
        <v>0</v>
      </c>
      <c r="F13" s="158"/>
      <c r="G13" s="156">
        <v>0</v>
      </c>
      <c r="H13" s="127"/>
      <c r="I13" s="48">
        <v>-11143436</v>
      </c>
      <c r="J13" s="111"/>
      <c r="K13" s="48">
        <f>SUM(C13:I13)</f>
        <v>-11143436</v>
      </c>
    </row>
    <row r="14" spans="1:11" ht="18" customHeight="1" x14ac:dyDescent="0.25">
      <c r="A14" s="125" t="s">
        <v>156</v>
      </c>
      <c r="B14" s="125"/>
      <c r="C14" s="159">
        <f>SUM(C13:C13)</f>
        <v>0</v>
      </c>
      <c r="D14" s="160"/>
      <c r="E14" s="159">
        <f>SUM(E13:E13)</f>
        <v>0</v>
      </c>
      <c r="F14" s="160"/>
      <c r="G14" s="159">
        <f>SUM(G13:G13)</f>
        <v>0</v>
      </c>
      <c r="H14" s="83"/>
      <c r="I14" s="50">
        <f>SUM(I13:I13)</f>
        <v>-11143436</v>
      </c>
      <c r="J14" s="83"/>
      <c r="K14" s="50">
        <f>SUM(K13:K13)</f>
        <v>-11143436</v>
      </c>
    </row>
    <row r="15" spans="1:11" ht="6.45" customHeight="1" x14ac:dyDescent="0.25">
      <c r="A15" s="125"/>
      <c r="B15" s="129"/>
      <c r="C15" s="161"/>
      <c r="D15" s="83"/>
      <c r="E15" s="162"/>
      <c r="F15" s="83"/>
      <c r="G15" s="162"/>
      <c r="H15" s="83"/>
      <c r="I15" s="162"/>
      <c r="J15" s="83"/>
      <c r="K15" s="162"/>
    </row>
    <row r="16" spans="1:11" ht="18" customHeight="1" x14ac:dyDescent="0.25">
      <c r="A16" s="118" t="s">
        <v>121</v>
      </c>
      <c r="B16" s="129"/>
      <c r="C16" s="21">
        <v>0</v>
      </c>
      <c r="D16" s="111"/>
      <c r="E16" s="21">
        <v>-593893282</v>
      </c>
      <c r="F16" s="111"/>
      <c r="G16" s="21">
        <v>-10500000</v>
      </c>
      <c r="H16" s="111"/>
      <c r="I16" s="21">
        <v>604393282</v>
      </c>
      <c r="J16" s="111"/>
      <c r="K16" s="21">
        <f>SUM(C16:I16)</f>
        <v>0</v>
      </c>
    </row>
    <row r="17" spans="1:18" ht="6.45" customHeight="1" x14ac:dyDescent="0.25">
      <c r="A17" s="125"/>
      <c r="B17" s="129"/>
      <c r="C17" s="161"/>
      <c r="D17" s="83"/>
      <c r="E17" s="31"/>
      <c r="F17" s="83"/>
      <c r="G17" s="31"/>
      <c r="H17" s="83"/>
      <c r="I17" s="31"/>
      <c r="J17" s="83"/>
      <c r="K17" s="31"/>
    </row>
    <row r="18" spans="1:18" ht="18" customHeight="1" thickBot="1" x14ac:dyDescent="0.3">
      <c r="A18" s="123" t="s">
        <v>130</v>
      </c>
      <c r="B18" s="129"/>
      <c r="C18" s="149">
        <f>C11+C14+C16</f>
        <v>644174772</v>
      </c>
      <c r="D18" s="83"/>
      <c r="E18" s="149">
        <f>E11+E14+E16</f>
        <v>0</v>
      </c>
      <c r="F18" s="83"/>
      <c r="G18" s="149">
        <f>G11+G14+G16</f>
        <v>0</v>
      </c>
      <c r="H18" s="83"/>
      <c r="I18" s="149">
        <f>I11+I14+I16</f>
        <v>-423897278</v>
      </c>
      <c r="J18" s="83"/>
      <c r="K18" s="149">
        <f>K11+K14+K16</f>
        <v>220277494</v>
      </c>
    </row>
    <row r="19" spans="1:18" ht="12" customHeight="1" thickTop="1" x14ac:dyDescent="0.25">
      <c r="B19" s="129"/>
    </row>
    <row r="20" spans="1:18" ht="18" customHeight="1" x14ac:dyDescent="0.25">
      <c r="A20" s="65" t="s">
        <v>134</v>
      </c>
      <c r="B20" s="129"/>
      <c r="C20" s="154"/>
      <c r="D20" s="154"/>
      <c r="E20" s="154"/>
      <c r="F20" s="154"/>
      <c r="G20" s="154"/>
      <c r="H20" s="111"/>
      <c r="I20" s="154"/>
      <c r="J20" s="111"/>
      <c r="K20" s="154"/>
    </row>
    <row r="21" spans="1:18" ht="18" customHeight="1" x14ac:dyDescent="0.25">
      <c r="A21" s="123" t="s">
        <v>135</v>
      </c>
      <c r="B21" s="129"/>
      <c r="C21" s="119">
        <v>1194174772</v>
      </c>
      <c r="D21" s="83"/>
      <c r="E21" s="119">
        <v>-835468</v>
      </c>
      <c r="F21" s="83"/>
      <c r="G21" s="119">
        <v>0</v>
      </c>
      <c r="H21" s="32"/>
      <c r="I21" s="33">
        <v>-286634897</v>
      </c>
      <c r="J21" s="32"/>
      <c r="K21" s="155">
        <f>SUM(C21:I21)</f>
        <v>906704407</v>
      </c>
      <c r="L21" s="119"/>
      <c r="M21" s="83"/>
      <c r="N21" s="119"/>
      <c r="O21" s="83"/>
      <c r="P21" s="119"/>
      <c r="Q21" s="32"/>
      <c r="R21" s="33"/>
    </row>
    <row r="22" spans="1:18" ht="18" customHeight="1" x14ac:dyDescent="0.25">
      <c r="A22" s="125" t="s">
        <v>96</v>
      </c>
      <c r="B22" s="129"/>
    </row>
    <row r="23" spans="1:18" ht="18" customHeight="1" x14ac:dyDescent="0.25">
      <c r="A23" s="126" t="s">
        <v>97</v>
      </c>
      <c r="B23" s="129"/>
      <c r="C23" s="156">
        <v>0</v>
      </c>
      <c r="D23" s="157"/>
      <c r="E23" s="156">
        <v>0</v>
      </c>
      <c r="F23" s="158"/>
      <c r="G23" s="156">
        <v>0</v>
      </c>
      <c r="H23" s="127"/>
      <c r="I23" s="48">
        <v>-90381805</v>
      </c>
      <c r="J23" s="111"/>
      <c r="K23" s="48">
        <f>SUM(C23:I23)</f>
        <v>-90381805</v>
      </c>
    </row>
    <row r="24" spans="1:18" ht="18" customHeight="1" x14ac:dyDescent="0.25">
      <c r="A24" s="125" t="s">
        <v>156</v>
      </c>
      <c r="B24" s="129"/>
      <c r="C24" s="50">
        <f>SUM(C23:C23)</f>
        <v>0</v>
      </c>
      <c r="D24" s="83"/>
      <c r="E24" s="50">
        <f>SUM(E23:E23)</f>
        <v>0</v>
      </c>
      <c r="F24" s="83"/>
      <c r="G24" s="50">
        <f>SUM(G23:G23)</f>
        <v>0</v>
      </c>
      <c r="H24" s="83"/>
      <c r="I24" s="50">
        <f>SUM(I23:I23)</f>
        <v>-90381805</v>
      </c>
      <c r="J24" s="83"/>
      <c r="K24" s="50">
        <f>SUM(K23:K23)</f>
        <v>-90381805</v>
      </c>
    </row>
    <row r="25" spans="1:18" ht="7.05" customHeight="1" x14ac:dyDescent="0.25">
      <c r="A25" s="125"/>
      <c r="B25" s="125"/>
      <c r="C25" s="161"/>
      <c r="D25" s="83"/>
      <c r="E25" s="31"/>
      <c r="F25" s="83"/>
      <c r="G25" s="31"/>
      <c r="H25" s="83"/>
      <c r="I25" s="31"/>
      <c r="J25" s="83"/>
      <c r="K25" s="31"/>
    </row>
    <row r="26" spans="1:18" ht="18" customHeight="1" thickBot="1" x14ac:dyDescent="0.3">
      <c r="A26" s="123" t="s">
        <v>136</v>
      </c>
      <c r="B26" s="123"/>
      <c r="C26" s="149">
        <f>C21+C24</f>
        <v>1194174772</v>
      </c>
      <c r="D26" s="83"/>
      <c r="E26" s="149">
        <f>E21+E24</f>
        <v>-835468</v>
      </c>
      <c r="F26" s="83"/>
      <c r="G26" s="149">
        <f>G21+G24</f>
        <v>0</v>
      </c>
      <c r="H26" s="83"/>
      <c r="I26" s="149">
        <f>I21+I24</f>
        <v>-377016702</v>
      </c>
      <c r="J26" s="83"/>
      <c r="K26" s="149">
        <f>K21+K24</f>
        <v>816322602</v>
      </c>
      <c r="L26" s="93"/>
    </row>
    <row r="27" spans="1:18" ht="18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conditionalFormatting sqref="C13:C17 C23:C25 E23:E25 G23:G25 I23:I25 K23:K25">
    <cfRule type="expression" priority="10" stopIfTrue="1">
      <formula>"if(E11&gt;0,#,##0;(#,##0),"-")"</formula>
    </cfRule>
  </conditionalFormatting>
  <conditionalFormatting sqref="E13:E17">
    <cfRule type="expression" priority="9" stopIfTrue="1">
      <formula>"if(E11&gt;0,#,##0;(#,##0),"-")"</formula>
    </cfRule>
  </conditionalFormatting>
  <conditionalFormatting sqref="G13:G17">
    <cfRule type="expression" priority="8" stopIfTrue="1">
      <formula>"if(E11&gt;0,#,##0;(#,##0),"-")"</formula>
    </cfRule>
  </conditionalFormatting>
  <conditionalFormatting sqref="I13:I17">
    <cfRule type="expression" priority="7" stopIfTrue="1">
      <formula>"if(E11&gt;0,#,##0;(#,##0),"-")"</formula>
    </cfRule>
  </conditionalFormatting>
  <conditionalFormatting sqref="K13:K1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8"/>
  <sheetViews>
    <sheetView view="pageBreakPreview" zoomScale="70" zoomScaleNormal="124" zoomScaleSheetLayoutView="70" workbookViewId="0">
      <selection activeCell="M63" sqref="M63"/>
    </sheetView>
  </sheetViews>
  <sheetFormatPr defaultColWidth="9.21875" defaultRowHeight="20.25" customHeight="1" x14ac:dyDescent="0.25"/>
  <cols>
    <col min="1" max="1" width="55.77734375" style="67" customWidth="1"/>
    <col min="2" max="2" width="2.5546875" style="66" customWidth="1"/>
    <col min="3" max="3" width="2.6640625" style="67" customWidth="1"/>
    <col min="4" max="4" width="13.5546875" style="12" customWidth="1"/>
    <col min="5" max="5" width="1.44140625" style="67" customWidth="1"/>
    <col min="6" max="6" width="13.5546875" style="12" customWidth="1"/>
    <col min="7" max="7" width="1.44140625" style="67" customWidth="1"/>
    <col min="8" max="8" width="13.5546875" style="12" customWidth="1"/>
    <col min="9" max="9" width="1.44140625" style="67" customWidth="1"/>
    <col min="10" max="10" width="13.5546875" style="12" customWidth="1"/>
    <col min="11" max="11" width="9.21875" style="67"/>
    <col min="12" max="12" width="12.77734375" style="67" bestFit="1" customWidth="1"/>
    <col min="13" max="14" width="14.44140625" style="67" bestFit="1" customWidth="1"/>
    <col min="15" max="16384" width="9.21875" style="67"/>
  </cols>
  <sheetData>
    <row r="1" spans="1:12" s="61" customFormat="1" ht="20.25" customHeight="1" x14ac:dyDescent="0.35">
      <c r="A1" s="59" t="s">
        <v>0</v>
      </c>
      <c r="B1" s="60"/>
      <c r="D1" s="34"/>
      <c r="F1" s="34"/>
      <c r="H1" s="34"/>
      <c r="J1" s="34"/>
    </row>
    <row r="2" spans="1:12" s="61" customFormat="1" ht="20.25" customHeight="1" x14ac:dyDescent="0.35">
      <c r="A2" s="62" t="s">
        <v>99</v>
      </c>
      <c r="B2" s="60"/>
      <c r="D2" s="34"/>
      <c r="F2" s="34"/>
      <c r="H2" s="34"/>
      <c r="J2" s="34"/>
    </row>
    <row r="3" spans="1:12" ht="20.25" customHeight="1" x14ac:dyDescent="0.25">
      <c r="A3" s="65"/>
    </row>
    <row r="4" spans="1:12" ht="20.25" customHeight="1" x14ac:dyDescent="0.25">
      <c r="A4" s="65"/>
      <c r="D4" s="163" t="s">
        <v>2</v>
      </c>
      <c r="E4" s="163"/>
      <c r="F4" s="163"/>
      <c r="G4" s="68"/>
      <c r="H4" s="163" t="s">
        <v>3</v>
      </c>
      <c r="I4" s="163"/>
      <c r="J4" s="166"/>
    </row>
    <row r="5" spans="1:12" ht="20.25" customHeight="1" x14ac:dyDescent="0.25">
      <c r="A5" s="69"/>
      <c r="B5" s="70"/>
      <c r="C5" s="69"/>
      <c r="D5" s="163" t="s">
        <v>4</v>
      </c>
      <c r="E5" s="163"/>
      <c r="F5" s="163"/>
      <c r="G5" s="65"/>
      <c r="H5" s="163" t="s">
        <v>4</v>
      </c>
      <c r="I5" s="163"/>
      <c r="J5" s="166"/>
    </row>
    <row r="6" spans="1:12" ht="20.25" customHeight="1" x14ac:dyDescent="0.25">
      <c r="A6" s="69"/>
      <c r="B6" s="70"/>
      <c r="C6" s="69"/>
      <c r="D6" s="165" t="s">
        <v>133</v>
      </c>
      <c r="E6" s="165"/>
      <c r="F6" s="165"/>
      <c r="G6" s="65"/>
      <c r="H6" s="165" t="s">
        <v>133</v>
      </c>
      <c r="I6" s="165"/>
      <c r="J6" s="171"/>
    </row>
    <row r="7" spans="1:12" ht="20.25" customHeight="1" x14ac:dyDescent="0.25">
      <c r="A7" s="69"/>
      <c r="B7" s="70"/>
      <c r="C7" s="69"/>
      <c r="D7" s="170" t="s">
        <v>128</v>
      </c>
      <c r="E7" s="165"/>
      <c r="F7" s="165"/>
      <c r="G7" s="65"/>
      <c r="H7" s="170" t="s">
        <v>128</v>
      </c>
      <c r="I7" s="165"/>
      <c r="J7" s="171"/>
    </row>
    <row r="8" spans="1:12" ht="20.25" customHeight="1" x14ac:dyDescent="0.25">
      <c r="A8" s="75"/>
      <c r="B8" s="70"/>
      <c r="C8" s="69"/>
      <c r="D8" s="69">
        <v>2026</v>
      </c>
      <c r="E8" s="69"/>
      <c r="F8" s="69">
        <v>2025</v>
      </c>
      <c r="G8" s="69"/>
      <c r="H8" s="69">
        <v>2026</v>
      </c>
      <c r="I8" s="69"/>
      <c r="J8" s="69">
        <v>2025</v>
      </c>
    </row>
    <row r="9" spans="1:12" ht="20.25" customHeight="1" x14ac:dyDescent="0.25">
      <c r="A9" s="75"/>
      <c r="B9" s="70"/>
      <c r="C9" s="69"/>
      <c r="D9" s="164" t="s">
        <v>9</v>
      </c>
      <c r="E9" s="164"/>
      <c r="F9" s="164"/>
      <c r="G9" s="164"/>
      <c r="H9" s="164"/>
      <c r="I9" s="164"/>
      <c r="J9" s="169"/>
    </row>
    <row r="10" spans="1:12" ht="20.25" customHeight="1" x14ac:dyDescent="0.3">
      <c r="A10" s="102" t="s">
        <v>100</v>
      </c>
      <c r="B10" s="70"/>
      <c r="C10" s="69"/>
      <c r="D10" s="16"/>
      <c r="E10" s="78"/>
      <c r="F10" s="16"/>
      <c r="G10" s="78"/>
      <c r="H10" s="16"/>
      <c r="I10" s="78"/>
      <c r="J10" s="16"/>
    </row>
    <row r="11" spans="1:12" ht="20.25" customHeight="1" x14ac:dyDescent="0.25">
      <c r="A11" s="85" t="s">
        <v>144</v>
      </c>
      <c r="B11" s="70"/>
      <c r="C11" s="69"/>
      <c r="D11" s="52">
        <v>-93406527</v>
      </c>
      <c r="E11" s="103"/>
      <c r="F11" s="52">
        <v>-14905788</v>
      </c>
      <c r="G11" s="80"/>
      <c r="H11" s="52">
        <v>-90381805</v>
      </c>
      <c r="I11" s="80"/>
      <c r="J11" s="52">
        <v>-11143436</v>
      </c>
      <c r="L11" s="84"/>
    </row>
    <row r="12" spans="1:12" ht="20.100000000000001" customHeight="1" x14ac:dyDescent="0.25">
      <c r="A12" s="104" t="s">
        <v>124</v>
      </c>
      <c r="B12" s="70"/>
      <c r="C12" s="69"/>
      <c r="D12" s="16"/>
      <c r="E12" s="103"/>
      <c r="F12" s="16"/>
      <c r="G12" s="80"/>
      <c r="H12" s="16"/>
      <c r="I12" s="80"/>
      <c r="J12" s="16"/>
      <c r="L12" s="84"/>
    </row>
    <row r="13" spans="1:12" ht="20.25" customHeight="1" x14ac:dyDescent="0.25">
      <c r="A13" s="85" t="s">
        <v>76</v>
      </c>
      <c r="B13" s="70"/>
      <c r="C13" s="68"/>
      <c r="D13" s="93">
        <v>8100</v>
      </c>
      <c r="E13" s="103"/>
      <c r="F13" s="2">
        <v>8020</v>
      </c>
      <c r="G13" s="103"/>
      <c r="H13" s="12">
        <v>0</v>
      </c>
      <c r="I13" s="105"/>
      <c r="J13" s="12">
        <v>0</v>
      </c>
      <c r="L13" s="84"/>
    </row>
    <row r="14" spans="1:12" ht="20.25" customHeight="1" x14ac:dyDescent="0.3">
      <c r="A14" s="85" t="s">
        <v>75</v>
      </c>
      <c r="B14" s="77"/>
      <c r="C14" s="68"/>
      <c r="D14" s="6">
        <v>5493131</v>
      </c>
      <c r="E14" s="80"/>
      <c r="F14" s="2">
        <v>9058768</v>
      </c>
      <c r="G14" s="80"/>
      <c r="H14" s="16">
        <v>5553541</v>
      </c>
      <c r="I14" s="80"/>
      <c r="J14" s="12">
        <v>9136439</v>
      </c>
      <c r="L14" s="84"/>
    </row>
    <row r="15" spans="1:12" ht="20.25" customHeight="1" x14ac:dyDescent="0.25">
      <c r="A15" s="85" t="s">
        <v>101</v>
      </c>
      <c r="B15" s="70"/>
      <c r="C15" s="69"/>
      <c r="D15" s="6">
        <v>7101141</v>
      </c>
      <c r="E15" s="80"/>
      <c r="F15" s="2">
        <v>10593589</v>
      </c>
      <c r="G15" s="80"/>
      <c r="H15" s="16">
        <v>4102438</v>
      </c>
      <c r="I15" s="80"/>
      <c r="J15" s="12">
        <v>7392176</v>
      </c>
      <c r="L15" s="84"/>
    </row>
    <row r="16" spans="1:12" ht="21" customHeight="1" x14ac:dyDescent="0.25">
      <c r="A16" s="85" t="s">
        <v>63</v>
      </c>
      <c r="B16" s="70"/>
      <c r="C16" s="69"/>
      <c r="D16" s="6">
        <v>-448529</v>
      </c>
      <c r="E16" s="80"/>
      <c r="F16" s="2">
        <v>-468958</v>
      </c>
      <c r="G16" s="80"/>
      <c r="H16" s="16">
        <v>-448529</v>
      </c>
      <c r="I16" s="80"/>
      <c r="J16" s="12">
        <v>-468958</v>
      </c>
      <c r="L16" s="84"/>
    </row>
    <row r="17" spans="1:13" ht="21" customHeight="1" x14ac:dyDescent="0.25">
      <c r="A17" s="85" t="s">
        <v>145</v>
      </c>
      <c r="B17" s="106"/>
      <c r="C17" s="69"/>
      <c r="D17" s="25">
        <v>84214385</v>
      </c>
      <c r="E17" s="80"/>
      <c r="F17" s="2">
        <v>0</v>
      </c>
      <c r="G17" s="80"/>
      <c r="H17" s="25">
        <v>84214385</v>
      </c>
      <c r="I17" s="80"/>
      <c r="J17" s="12">
        <v>0</v>
      </c>
      <c r="L17" s="84"/>
    </row>
    <row r="18" spans="1:13" ht="21" customHeight="1" x14ac:dyDescent="0.25">
      <c r="A18" s="81" t="s">
        <v>44</v>
      </c>
      <c r="B18" s="70"/>
      <c r="C18" s="72"/>
      <c r="D18" s="16">
        <v>206594</v>
      </c>
      <c r="E18" s="80"/>
      <c r="F18" s="2">
        <v>231714</v>
      </c>
      <c r="G18" s="80"/>
      <c r="H18" s="6">
        <v>184618</v>
      </c>
      <c r="I18" s="80"/>
      <c r="J18" s="12">
        <v>210288</v>
      </c>
      <c r="L18" s="84"/>
    </row>
    <row r="19" spans="1:13" ht="20.25" customHeight="1" x14ac:dyDescent="0.25">
      <c r="A19" s="85" t="s">
        <v>102</v>
      </c>
      <c r="B19" s="70"/>
      <c r="C19" s="69"/>
      <c r="D19" s="25">
        <v>-186915</v>
      </c>
      <c r="E19" s="80"/>
      <c r="F19" s="2">
        <v>-179060</v>
      </c>
      <c r="G19" s="80"/>
      <c r="H19" s="16">
        <v>-186915</v>
      </c>
      <c r="I19" s="80"/>
      <c r="J19" s="12">
        <v>-179060</v>
      </c>
      <c r="L19" s="84"/>
    </row>
    <row r="20" spans="1:13" ht="19.5" customHeight="1" x14ac:dyDescent="0.25">
      <c r="A20" s="85" t="s">
        <v>103</v>
      </c>
      <c r="B20" s="70"/>
      <c r="C20" s="69"/>
      <c r="D20" s="16">
        <v>-53497</v>
      </c>
      <c r="E20" s="80"/>
      <c r="F20" s="2">
        <v>-53497</v>
      </c>
      <c r="G20" s="80"/>
      <c r="H20" s="16">
        <v>-53497</v>
      </c>
      <c r="I20" s="80"/>
      <c r="J20" s="12">
        <v>-53497</v>
      </c>
      <c r="L20" s="84"/>
    </row>
    <row r="21" spans="1:13" ht="20.25" customHeight="1" x14ac:dyDescent="0.3">
      <c r="A21" s="81" t="s">
        <v>155</v>
      </c>
      <c r="B21" s="77"/>
      <c r="C21" s="68"/>
      <c r="D21" s="16">
        <v>-287912</v>
      </c>
      <c r="E21" s="80"/>
      <c r="F21" s="2">
        <v>0</v>
      </c>
      <c r="G21" s="80"/>
      <c r="H21" s="16">
        <v>-287912</v>
      </c>
      <c r="I21" s="80"/>
      <c r="J21" s="12">
        <v>0</v>
      </c>
      <c r="L21" s="84"/>
    </row>
    <row r="22" spans="1:13" ht="20.25" customHeight="1" x14ac:dyDescent="0.25">
      <c r="A22" s="85" t="s">
        <v>104</v>
      </c>
      <c r="B22" s="70"/>
      <c r="C22" s="69"/>
      <c r="D22" s="24">
        <v>-125448</v>
      </c>
      <c r="E22" s="80"/>
      <c r="F22" s="2">
        <v>-196525</v>
      </c>
      <c r="G22" s="80"/>
      <c r="H22" s="16">
        <v>-1170550</v>
      </c>
      <c r="I22" s="80"/>
      <c r="J22" s="12">
        <v>-1254278</v>
      </c>
      <c r="L22" s="84"/>
    </row>
    <row r="23" spans="1:13" ht="19.8" customHeight="1" x14ac:dyDescent="0.3">
      <c r="A23" s="65"/>
      <c r="B23" s="77"/>
      <c r="C23" s="68"/>
      <c r="D23" s="52">
        <f>SUM(D11:D22)</f>
        <v>2514523</v>
      </c>
      <c r="E23" s="103"/>
      <c r="F23" s="53">
        <f>SUM(F11:F22)</f>
        <v>4088263</v>
      </c>
      <c r="G23" s="80"/>
      <c r="H23" s="53">
        <f>SUM(H11:H22)</f>
        <v>1525774</v>
      </c>
      <c r="I23" s="80"/>
      <c r="J23" s="53">
        <f>SUM(J11:J22)</f>
        <v>3639674</v>
      </c>
      <c r="L23" s="84"/>
    </row>
    <row r="24" spans="1:13" ht="20.25" customHeight="1" x14ac:dyDescent="0.25">
      <c r="A24" s="66" t="s">
        <v>105</v>
      </c>
      <c r="B24" s="70"/>
      <c r="C24" s="72"/>
      <c r="E24" s="103"/>
      <c r="G24" s="80"/>
      <c r="I24" s="80"/>
      <c r="L24" s="84"/>
    </row>
    <row r="25" spans="1:13" ht="20.25" customHeight="1" x14ac:dyDescent="0.3">
      <c r="A25" s="85" t="s">
        <v>12</v>
      </c>
      <c r="B25" s="77"/>
      <c r="C25" s="68"/>
      <c r="D25" s="12">
        <v>-5982539</v>
      </c>
      <c r="E25" s="103"/>
      <c r="F25" s="2">
        <v>-2724273</v>
      </c>
      <c r="G25" s="80"/>
      <c r="H25" s="12">
        <v>-4247376</v>
      </c>
      <c r="I25" s="80"/>
      <c r="J25" s="12">
        <v>5594354</v>
      </c>
      <c r="L25" s="84"/>
      <c r="M25" s="84"/>
    </row>
    <row r="26" spans="1:13" ht="20.25" customHeight="1" x14ac:dyDescent="0.25">
      <c r="A26" s="85" t="s">
        <v>13</v>
      </c>
      <c r="D26" s="12">
        <v>-699788</v>
      </c>
      <c r="E26" s="103"/>
      <c r="F26" s="2">
        <v>208230</v>
      </c>
      <c r="G26" s="80"/>
      <c r="H26" s="12">
        <v>-190766</v>
      </c>
      <c r="I26" s="80"/>
      <c r="J26" s="12">
        <v>265873</v>
      </c>
      <c r="L26" s="84"/>
      <c r="M26" s="84"/>
    </row>
    <row r="27" spans="1:13" ht="20.25" customHeight="1" x14ac:dyDescent="0.3">
      <c r="A27" s="85" t="s">
        <v>23</v>
      </c>
      <c r="B27" s="77"/>
      <c r="C27" s="68"/>
      <c r="D27" s="12">
        <v>870736</v>
      </c>
      <c r="E27" s="103"/>
      <c r="F27" s="2">
        <v>9922932</v>
      </c>
      <c r="G27" s="80"/>
      <c r="H27" s="12">
        <v>870736</v>
      </c>
      <c r="I27" s="80"/>
      <c r="J27" s="12">
        <v>9922932</v>
      </c>
      <c r="L27" s="84"/>
    </row>
    <row r="28" spans="1:13" ht="20.25" customHeight="1" x14ac:dyDescent="0.25">
      <c r="A28" s="107" t="s">
        <v>106</v>
      </c>
      <c r="D28" s="12">
        <v>1447802</v>
      </c>
      <c r="E28" s="103"/>
      <c r="F28" s="2">
        <v>-359054</v>
      </c>
      <c r="G28" s="80"/>
      <c r="H28" s="12">
        <v>1459004</v>
      </c>
      <c r="I28" s="80"/>
      <c r="J28" s="12">
        <v>-234494</v>
      </c>
      <c r="L28" s="84"/>
    </row>
    <row r="29" spans="1:13" ht="18.45" customHeight="1" x14ac:dyDescent="0.25">
      <c r="A29" s="107" t="s">
        <v>18</v>
      </c>
      <c r="D29" s="12">
        <v>-67364</v>
      </c>
      <c r="E29" s="103"/>
      <c r="F29" s="2">
        <v>-945785</v>
      </c>
      <c r="G29" s="80"/>
      <c r="H29" s="12">
        <v>15540</v>
      </c>
      <c r="I29" s="80"/>
      <c r="J29" s="12">
        <v>-817798</v>
      </c>
      <c r="L29" s="84"/>
    </row>
    <row r="30" spans="1:13" ht="18.45" customHeight="1" x14ac:dyDescent="0.25">
      <c r="A30" s="107" t="s">
        <v>29</v>
      </c>
      <c r="D30" s="6">
        <v>95491</v>
      </c>
      <c r="E30" s="103"/>
      <c r="F30" s="2">
        <v>245243</v>
      </c>
      <c r="G30" s="80"/>
      <c r="H30" s="6">
        <v>95490</v>
      </c>
      <c r="I30" s="80"/>
      <c r="J30" s="12">
        <v>352120</v>
      </c>
      <c r="L30" s="84"/>
    </row>
    <row r="31" spans="1:13" ht="20.25" customHeight="1" x14ac:dyDescent="0.25">
      <c r="A31" s="85" t="s">
        <v>34</v>
      </c>
      <c r="D31" s="12">
        <v>1548858</v>
      </c>
      <c r="E31" s="103"/>
      <c r="F31" s="2">
        <v>3531379</v>
      </c>
      <c r="G31" s="80"/>
      <c r="H31" s="12">
        <v>211580</v>
      </c>
      <c r="I31" s="80"/>
      <c r="J31" s="12">
        <v>-2314593</v>
      </c>
      <c r="L31" s="84"/>
    </row>
    <row r="32" spans="1:13" ht="18.45" customHeight="1" x14ac:dyDescent="0.25">
      <c r="A32" s="85" t="s">
        <v>35</v>
      </c>
      <c r="D32" s="12">
        <v>-849245</v>
      </c>
      <c r="E32" s="103"/>
      <c r="F32" s="2">
        <v>2991905</v>
      </c>
      <c r="G32" s="80"/>
      <c r="H32" s="12">
        <v>-1819714</v>
      </c>
      <c r="I32" s="80"/>
      <c r="J32" s="12">
        <v>2742708</v>
      </c>
      <c r="L32" s="84"/>
    </row>
    <row r="33" spans="1:14" ht="18.45" customHeight="1" x14ac:dyDescent="0.25">
      <c r="A33" s="85" t="s">
        <v>39</v>
      </c>
      <c r="D33" s="12">
        <v>-2535991</v>
      </c>
      <c r="E33" s="103"/>
      <c r="F33" s="2">
        <v>-2542624</v>
      </c>
      <c r="G33" s="80"/>
      <c r="H33" s="12">
        <v>-1400571</v>
      </c>
      <c r="I33" s="80"/>
      <c r="J33" s="12">
        <v>-2202156</v>
      </c>
      <c r="L33" s="84"/>
    </row>
    <row r="34" spans="1:14" ht="20.25" customHeight="1" x14ac:dyDescent="0.25">
      <c r="A34" s="85" t="s">
        <v>40</v>
      </c>
      <c r="D34" s="12">
        <v>68521</v>
      </c>
      <c r="E34" s="103"/>
      <c r="F34" s="2">
        <v>-943289</v>
      </c>
      <c r="G34" s="80"/>
      <c r="H34" s="12">
        <v>-1000</v>
      </c>
      <c r="I34" s="80"/>
      <c r="J34" s="12">
        <v>-925439</v>
      </c>
      <c r="L34" s="84"/>
    </row>
    <row r="35" spans="1:14" ht="20.25" customHeight="1" x14ac:dyDescent="0.25">
      <c r="A35" s="85" t="s">
        <v>45</v>
      </c>
      <c r="D35" s="10">
        <v>0</v>
      </c>
      <c r="E35" s="103"/>
      <c r="F35" s="10">
        <v>426718</v>
      </c>
      <c r="G35" s="103"/>
      <c r="H35" s="10">
        <v>0</v>
      </c>
      <c r="I35" s="103"/>
      <c r="J35" s="35">
        <v>426717</v>
      </c>
      <c r="L35" s="84"/>
    </row>
    <row r="36" spans="1:14" s="65" customFormat="1" ht="20.25" customHeight="1" x14ac:dyDescent="0.25">
      <c r="A36" s="109" t="s">
        <v>151</v>
      </c>
      <c r="B36" s="66"/>
      <c r="C36" s="67"/>
      <c r="D36" s="40">
        <f>SUM(D23:D35)</f>
        <v>-3588996</v>
      </c>
      <c r="E36" s="105"/>
      <c r="F36" s="40">
        <f>SUM(F23:F35)</f>
        <v>13899645</v>
      </c>
      <c r="G36" s="83"/>
      <c r="H36" s="40">
        <f>SUM(H23:H35)</f>
        <v>-3481303</v>
      </c>
      <c r="I36" s="83"/>
      <c r="J36" s="40">
        <f>SUM(J23:J35)</f>
        <v>16449898</v>
      </c>
      <c r="L36" s="84"/>
    </row>
    <row r="37" spans="1:14" ht="20.25" customHeight="1" x14ac:dyDescent="0.25">
      <c r="A37" s="85" t="s">
        <v>150</v>
      </c>
      <c r="D37" s="9">
        <v>1003401</v>
      </c>
      <c r="E37" s="103"/>
      <c r="F37" s="2">
        <v>-807664</v>
      </c>
      <c r="G37" s="80"/>
      <c r="H37" s="16">
        <v>1206323</v>
      </c>
      <c r="I37" s="80"/>
      <c r="J37" s="35">
        <v>-729414</v>
      </c>
      <c r="L37" s="84"/>
    </row>
    <row r="38" spans="1:14" ht="20.25" customHeight="1" x14ac:dyDescent="0.25">
      <c r="A38" s="109" t="s">
        <v>152</v>
      </c>
      <c r="D38" s="41">
        <f>SUM(D36:D37)</f>
        <v>-2585595</v>
      </c>
      <c r="E38" s="105"/>
      <c r="F38" s="41">
        <f>SUM(F36:F37)</f>
        <v>13091981</v>
      </c>
      <c r="G38" s="83"/>
      <c r="H38" s="41">
        <f>SUM(H36:H37)</f>
        <v>-2274980</v>
      </c>
      <c r="I38" s="83"/>
      <c r="J38" s="41">
        <f>SUM(J36:J37)</f>
        <v>15720484</v>
      </c>
      <c r="L38" s="84"/>
      <c r="N38" s="36"/>
    </row>
    <row r="39" spans="1:14" ht="20.25" customHeight="1" x14ac:dyDescent="0.25">
      <c r="A39" s="109"/>
      <c r="D39" s="11"/>
      <c r="E39" s="105"/>
      <c r="F39" s="11"/>
      <c r="G39" s="83"/>
      <c r="H39" s="11"/>
      <c r="I39" s="83"/>
      <c r="J39" s="11"/>
      <c r="N39" s="36"/>
    </row>
    <row r="40" spans="1:14" s="61" customFormat="1" ht="20.25" customHeight="1" x14ac:dyDescent="0.35">
      <c r="A40" s="59" t="s">
        <v>0</v>
      </c>
      <c r="B40" s="106"/>
      <c r="C40" s="67"/>
      <c r="D40" s="34"/>
      <c r="F40" s="34"/>
      <c r="H40" s="34"/>
      <c r="J40" s="34"/>
      <c r="N40" s="37"/>
    </row>
    <row r="41" spans="1:14" s="61" customFormat="1" ht="20.25" customHeight="1" x14ac:dyDescent="0.35">
      <c r="A41" s="62" t="s">
        <v>99</v>
      </c>
      <c r="B41" s="66"/>
      <c r="C41" s="67"/>
      <c r="D41" s="34"/>
      <c r="F41" s="34"/>
      <c r="H41" s="34"/>
      <c r="J41" s="34"/>
      <c r="N41" s="37"/>
    </row>
    <row r="42" spans="1:14" ht="20.25" customHeight="1" x14ac:dyDescent="0.25">
      <c r="A42" s="65"/>
      <c r="N42" s="36"/>
    </row>
    <row r="43" spans="1:14" ht="20.25" customHeight="1" x14ac:dyDescent="0.25">
      <c r="A43" s="65"/>
      <c r="D43" s="163" t="s">
        <v>2</v>
      </c>
      <c r="E43" s="163"/>
      <c r="F43" s="163"/>
      <c r="G43" s="68"/>
      <c r="H43" s="163" t="s">
        <v>3</v>
      </c>
      <c r="I43" s="163"/>
      <c r="J43" s="166"/>
      <c r="N43" s="36"/>
    </row>
    <row r="44" spans="1:14" ht="20.25" customHeight="1" x14ac:dyDescent="0.25">
      <c r="A44" s="69"/>
      <c r="D44" s="163" t="s">
        <v>4</v>
      </c>
      <c r="E44" s="163"/>
      <c r="F44" s="163"/>
      <c r="G44" s="65"/>
      <c r="H44" s="163" t="s">
        <v>4</v>
      </c>
      <c r="I44" s="163"/>
      <c r="J44" s="166"/>
      <c r="N44" s="36"/>
    </row>
    <row r="45" spans="1:14" ht="20.25" customHeight="1" x14ac:dyDescent="0.25">
      <c r="A45" s="69"/>
      <c r="D45" s="165" t="s">
        <v>133</v>
      </c>
      <c r="E45" s="165"/>
      <c r="F45" s="165"/>
      <c r="G45" s="65"/>
      <c r="H45" s="165" t="s">
        <v>133</v>
      </c>
      <c r="I45" s="165"/>
      <c r="J45" s="171"/>
      <c r="N45" s="36"/>
    </row>
    <row r="46" spans="1:14" ht="20.25" customHeight="1" x14ac:dyDescent="0.25">
      <c r="A46" s="69"/>
      <c r="D46" s="170" t="s">
        <v>128</v>
      </c>
      <c r="E46" s="165"/>
      <c r="F46" s="165"/>
      <c r="G46" s="65"/>
      <c r="H46" s="170" t="s">
        <v>128</v>
      </c>
      <c r="I46" s="165"/>
      <c r="J46" s="171"/>
      <c r="N46" s="36"/>
    </row>
    <row r="47" spans="1:14" ht="20.25" customHeight="1" x14ac:dyDescent="0.25">
      <c r="A47" s="75"/>
      <c r="B47" s="70"/>
      <c r="D47" s="69">
        <v>2026</v>
      </c>
      <c r="E47" s="69"/>
      <c r="F47" s="69">
        <v>2025</v>
      </c>
      <c r="G47" s="69"/>
      <c r="H47" s="69">
        <v>2026</v>
      </c>
      <c r="I47" s="69"/>
      <c r="J47" s="69">
        <v>2025</v>
      </c>
      <c r="N47" s="36"/>
    </row>
    <row r="48" spans="1:14" ht="20.25" customHeight="1" x14ac:dyDescent="0.25">
      <c r="A48" s="75"/>
      <c r="D48" s="164" t="s">
        <v>9</v>
      </c>
      <c r="E48" s="164"/>
      <c r="F48" s="164"/>
      <c r="G48" s="164"/>
      <c r="H48" s="164"/>
      <c r="I48" s="164"/>
      <c r="J48" s="169"/>
      <c r="N48" s="36"/>
    </row>
    <row r="49" spans="1:15" ht="20.55" customHeight="1" x14ac:dyDescent="0.3">
      <c r="A49" s="110" t="s">
        <v>107</v>
      </c>
      <c r="E49" s="103"/>
      <c r="G49" s="80"/>
      <c r="I49" s="80"/>
      <c r="N49" s="36"/>
    </row>
    <row r="50" spans="1:15" ht="20.25" customHeight="1" x14ac:dyDescent="0.25">
      <c r="A50" s="81" t="s">
        <v>146</v>
      </c>
      <c r="B50" s="70"/>
      <c r="D50" s="25">
        <v>186916</v>
      </c>
      <c r="E50" s="103"/>
      <c r="F50" s="2">
        <v>299065</v>
      </c>
      <c r="G50" s="80"/>
      <c r="H50" s="25">
        <v>186916</v>
      </c>
      <c r="I50" s="80"/>
      <c r="J50" s="12">
        <v>299065</v>
      </c>
      <c r="N50" s="36"/>
      <c r="O50" s="25"/>
    </row>
    <row r="51" spans="1:15" ht="20.25" customHeight="1" x14ac:dyDescent="0.25">
      <c r="A51" s="108" t="s">
        <v>108</v>
      </c>
      <c r="D51" s="6">
        <v>-9872689</v>
      </c>
      <c r="E51" s="103"/>
      <c r="F51" s="2">
        <v>-991712</v>
      </c>
      <c r="G51" s="111"/>
      <c r="H51" s="16">
        <v>-1293689</v>
      </c>
      <c r="I51" s="80"/>
      <c r="J51" s="12">
        <v>-560612</v>
      </c>
      <c r="N51" s="36"/>
      <c r="O51" s="16"/>
    </row>
    <row r="52" spans="1:15" ht="20.25" customHeight="1" x14ac:dyDescent="0.25">
      <c r="A52" s="108" t="s">
        <v>109</v>
      </c>
      <c r="D52" s="16">
        <v>-11400</v>
      </c>
      <c r="E52" s="103"/>
      <c r="F52" s="2">
        <v>-6900</v>
      </c>
      <c r="G52" s="83"/>
      <c r="H52" s="16">
        <v>-11400</v>
      </c>
      <c r="I52" s="83"/>
      <c r="J52" s="12">
        <v>-6900</v>
      </c>
      <c r="N52" s="36"/>
      <c r="O52" s="16"/>
    </row>
    <row r="53" spans="1:15" ht="20.25" customHeight="1" x14ac:dyDescent="0.25">
      <c r="A53" s="108" t="s">
        <v>110</v>
      </c>
      <c r="D53" s="16">
        <v>-70000000</v>
      </c>
      <c r="E53" s="112"/>
      <c r="F53" s="2">
        <v>0</v>
      </c>
      <c r="G53" s="111"/>
      <c r="H53" s="25">
        <v>-70000000</v>
      </c>
      <c r="I53" s="111"/>
      <c r="J53" s="12">
        <v>0</v>
      </c>
      <c r="N53" s="36"/>
      <c r="O53" s="25"/>
    </row>
    <row r="54" spans="1:15" ht="20.25" customHeight="1" x14ac:dyDescent="0.25">
      <c r="A54" s="113" t="s">
        <v>111</v>
      </c>
      <c r="D54" s="16">
        <v>125448</v>
      </c>
      <c r="E54" s="80"/>
      <c r="F54" s="2">
        <v>196524</v>
      </c>
      <c r="G54" s="80"/>
      <c r="H54" s="16">
        <v>79667</v>
      </c>
      <c r="I54" s="80"/>
      <c r="J54" s="12">
        <v>148387</v>
      </c>
      <c r="N54" s="36"/>
      <c r="O54" s="16"/>
    </row>
    <row r="55" spans="1:15" ht="20.25" customHeight="1" x14ac:dyDescent="0.25">
      <c r="A55" s="75" t="s">
        <v>147</v>
      </c>
      <c r="D55" s="41">
        <f>SUM(D50:D54)</f>
        <v>-79571725</v>
      </c>
      <c r="E55" s="105"/>
      <c r="F55" s="41">
        <f>SUM(F50:F54)</f>
        <v>-503023</v>
      </c>
      <c r="G55" s="83"/>
      <c r="H55" s="41">
        <f>SUM(H50:H54)</f>
        <v>-71038506</v>
      </c>
      <c r="I55" s="83"/>
      <c r="J55" s="41">
        <f>SUM(J50:J54)</f>
        <v>-120060</v>
      </c>
      <c r="N55" s="36"/>
    </row>
    <row r="56" spans="1:15" ht="20.25" customHeight="1" x14ac:dyDescent="0.25">
      <c r="A56" s="109"/>
      <c r="D56" s="11"/>
      <c r="E56" s="105"/>
      <c r="F56" s="11"/>
      <c r="G56" s="83"/>
      <c r="H56" s="11"/>
      <c r="I56" s="83"/>
      <c r="J56" s="11"/>
      <c r="N56" s="36"/>
    </row>
    <row r="57" spans="1:15" ht="22.05" customHeight="1" x14ac:dyDescent="0.3">
      <c r="A57" s="76" t="s">
        <v>112</v>
      </c>
      <c r="E57" s="80"/>
      <c r="G57" s="80"/>
      <c r="I57" s="80"/>
      <c r="N57" s="36"/>
    </row>
    <row r="58" spans="1:15" ht="20.25" customHeight="1" x14ac:dyDescent="0.25">
      <c r="A58" s="81" t="s">
        <v>113</v>
      </c>
      <c r="D58" s="2">
        <v>-919358</v>
      </c>
      <c r="E58" s="80"/>
      <c r="F58" s="151">
        <v>-486586</v>
      </c>
      <c r="G58" s="80"/>
      <c r="H58" s="2">
        <v>-919358</v>
      </c>
      <c r="I58" s="80"/>
      <c r="J58" s="46">
        <v>-486586</v>
      </c>
      <c r="N58" s="36"/>
    </row>
    <row r="59" spans="1:15" ht="20.25" customHeight="1" x14ac:dyDescent="0.25">
      <c r="A59" s="81" t="s">
        <v>114</v>
      </c>
      <c r="D59" s="2">
        <v>-701645</v>
      </c>
      <c r="E59" s="80"/>
      <c r="F59" s="151">
        <v>-776418</v>
      </c>
      <c r="G59" s="80"/>
      <c r="H59" s="2">
        <v>-763397</v>
      </c>
      <c r="I59" s="80"/>
      <c r="J59" s="46">
        <v>-855815</v>
      </c>
      <c r="N59" s="36"/>
    </row>
    <row r="60" spans="1:15" ht="20.25" customHeight="1" x14ac:dyDescent="0.25">
      <c r="A60" s="65" t="s">
        <v>148</v>
      </c>
      <c r="D60" s="41">
        <f>SUM(D58:D59)</f>
        <v>-1621003</v>
      </c>
      <c r="E60" s="83"/>
      <c r="F60" s="41">
        <f>SUM(F58:F59)</f>
        <v>-1263004</v>
      </c>
      <c r="G60" s="83"/>
      <c r="H60" s="41">
        <f>SUM(H58:H59)</f>
        <v>-1682755</v>
      </c>
      <c r="I60" s="83"/>
      <c r="J60" s="41">
        <f>SUM(J58:J59)</f>
        <v>-1342401</v>
      </c>
      <c r="N60" s="36"/>
    </row>
    <row r="61" spans="1:15" ht="20.25" customHeight="1" x14ac:dyDescent="0.25">
      <c r="A61" s="109"/>
      <c r="E61" s="80"/>
      <c r="G61" s="80"/>
      <c r="I61" s="80"/>
    </row>
    <row r="62" spans="1:15" ht="20.25" customHeight="1" x14ac:dyDescent="0.25">
      <c r="A62" s="65" t="s">
        <v>149</v>
      </c>
      <c r="D62" s="54">
        <f>D60+D55+D38</f>
        <v>-83778323</v>
      </c>
      <c r="E62" s="83"/>
      <c r="F62" s="54">
        <f>F60+F55+F38</f>
        <v>11325954</v>
      </c>
      <c r="G62" s="83"/>
      <c r="H62" s="54">
        <f>H60+H55+H38</f>
        <v>-74996241</v>
      </c>
      <c r="I62" s="83"/>
      <c r="J62" s="54">
        <f>J60+J55+J38</f>
        <v>14258023</v>
      </c>
    </row>
    <row r="63" spans="1:15" ht="20.25" customHeight="1" x14ac:dyDescent="0.25">
      <c r="A63" s="81" t="s">
        <v>115</v>
      </c>
      <c r="D63" s="55">
        <v>300519173</v>
      </c>
      <c r="E63" s="80"/>
      <c r="F63" s="10">
        <v>129278459</v>
      </c>
      <c r="G63" s="80"/>
      <c r="H63" s="56">
        <v>277703621</v>
      </c>
      <c r="I63" s="80"/>
      <c r="J63" s="35">
        <v>109184887</v>
      </c>
    </row>
    <row r="64" spans="1:15" ht="20.25" customHeight="1" thickBot="1" x14ac:dyDescent="0.3">
      <c r="A64" s="65" t="s">
        <v>131</v>
      </c>
      <c r="D64" s="45">
        <f>SUM(D62:D63)</f>
        <v>216740850</v>
      </c>
      <c r="E64" s="83"/>
      <c r="F64" s="45">
        <f>SUM(F62:F63)</f>
        <v>140604413</v>
      </c>
      <c r="G64" s="83"/>
      <c r="H64" s="45">
        <f>SUM(H62:H63)</f>
        <v>202707380</v>
      </c>
      <c r="I64" s="83"/>
      <c r="J64" s="45">
        <f>SUM(J62:J63)</f>
        <v>123442910</v>
      </c>
    </row>
    <row r="65" spans="1:13" ht="20.25" customHeight="1" thickTop="1" x14ac:dyDescent="0.25">
      <c r="A65" s="101"/>
      <c r="D65" s="16"/>
      <c r="E65" s="80"/>
      <c r="F65" s="16"/>
      <c r="G65" s="80"/>
      <c r="H65" s="16"/>
      <c r="I65" s="80"/>
      <c r="J65" s="16"/>
    </row>
    <row r="66" spans="1:13" ht="20.25" customHeight="1" x14ac:dyDescent="0.3">
      <c r="A66" s="114" t="s">
        <v>116</v>
      </c>
      <c r="D66" s="16"/>
      <c r="E66" s="80"/>
      <c r="F66" s="16"/>
      <c r="G66" s="80"/>
      <c r="H66" s="16"/>
      <c r="I66" s="80"/>
      <c r="J66" s="16"/>
    </row>
    <row r="67" spans="1:13" ht="20.25" customHeight="1" x14ac:dyDescent="0.25">
      <c r="A67" s="115" t="s">
        <v>125</v>
      </c>
      <c r="D67" s="16">
        <v>1895723</v>
      </c>
      <c r="E67" s="80"/>
      <c r="F67" s="2">
        <v>5457732</v>
      </c>
      <c r="G67" s="80"/>
      <c r="H67" s="16">
        <v>1250780</v>
      </c>
      <c r="I67" s="80"/>
      <c r="J67" s="12">
        <v>1200980</v>
      </c>
      <c r="L67" s="84"/>
      <c r="M67" s="84"/>
    </row>
    <row r="68" spans="1:13" ht="20.25" customHeight="1" x14ac:dyDescent="0.25">
      <c r="A68" s="67" t="s">
        <v>127</v>
      </c>
      <c r="D68" s="2">
        <v>0</v>
      </c>
      <c r="F68" s="2">
        <v>604393282</v>
      </c>
      <c r="H68" s="12">
        <v>0</v>
      </c>
      <c r="J68" s="12">
        <v>604393282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8:J48"/>
    <mergeCell ref="D43:F43"/>
    <mergeCell ref="H43:J43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</mergeCells>
  <conditionalFormatting sqref="D20:D21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74" firstPageNumber="8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AB5D03-4ACF-4C96-8F02-8200823AEF66}">
  <ds:schemaRefs>
    <ds:schemaRef ds:uri="http://www.w3.org/XML/1998/namespace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5716746-add9-412a-97a9-1b5167d151a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B70E04-8AB0-4D6D-922F-2395305AC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3M-4</vt:lpstr>
      <vt:lpstr>SH-5-6</vt:lpstr>
      <vt:lpstr>SH-7</vt:lpstr>
      <vt:lpstr>CF-8-9</vt:lpstr>
      <vt:lpstr>'BS-2-3'!Print_Area</vt:lpstr>
      <vt:lpstr>'CF-8-9'!Print_Area</vt:lpstr>
      <vt:lpstr>'PL 3M-4'!Print_Area</vt:lpstr>
      <vt:lpstr>'SH-5-6'!Print_Area</vt:lpstr>
      <vt:lpstr>'SH-7'!Print_Area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2026-05-09T22:01:12Z</cp:lastPrinted>
  <dcterms:created xsi:type="dcterms:W3CDTF">2005-01-06T09:19:20Z</dcterms:created>
  <dcterms:modified xsi:type="dcterms:W3CDTF">2026-05-11T11:09:06Z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