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iS Distribution (Thailand)\2026\Q1'2026\SIS\"/>
    </mc:Choice>
  </mc:AlternateContent>
  <xr:revisionPtr revIDLastSave="0" documentId="13_ncr:1_{2834BEA3-8B47-4F71-876B-6E8697FA45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8" r:id="rId2"/>
    <sheet name="Consolidated" sheetId="7" r:id="rId3"/>
    <sheet name="Separate" sheetId="9" r:id="rId4"/>
    <sheet name="CF" sheetId="10" r:id="rId5"/>
    <sheet name="000" sheetId="2" state="veryHidden" r:id="rId6"/>
  </sheets>
  <definedNames>
    <definedName name="_xlnm.Print_Area" localSheetId="0">BS!$A$1:$N$78</definedName>
    <definedName name="_xlnm.Print_Area" localSheetId="4">CF!$A$1:$J$75</definedName>
    <definedName name="_xlnm.Print_Area" localSheetId="2">Consolidated!$A$1:$P$28</definedName>
    <definedName name="_xlnm.Print_Area" localSheetId="1">PL!$A$1:$N$46</definedName>
    <definedName name="_xlnm.Print_Area" localSheetId="3">Separate!$A$1:$P$28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8" l="1"/>
  <c r="I19" i="8"/>
  <c r="G19" i="8"/>
  <c r="K13" i="8"/>
  <c r="K20" i="8" s="1"/>
  <c r="K24" i="8" s="1"/>
  <c r="G9" i="10" s="1"/>
  <c r="G22" i="10" s="1"/>
  <c r="G31" i="10" s="1"/>
  <c r="G34" i="10" s="1"/>
  <c r="I13" i="8"/>
  <c r="G13" i="8"/>
  <c r="K19" i="1"/>
  <c r="I19" i="1"/>
  <c r="G19" i="1"/>
  <c r="K64" i="1"/>
  <c r="G69" i="1"/>
  <c r="G67" i="1"/>
  <c r="I58" i="10"/>
  <c r="I52" i="10"/>
  <c r="E58" i="10"/>
  <c r="E52" i="10"/>
  <c r="I16" i="9"/>
  <c r="G16" i="9"/>
  <c r="E16" i="9"/>
  <c r="C16" i="9"/>
  <c r="O15" i="9"/>
  <c r="O14" i="9"/>
  <c r="M13" i="9"/>
  <c r="M16" i="9" s="1"/>
  <c r="I13" i="9"/>
  <c r="G13" i="9"/>
  <c r="E13" i="9"/>
  <c r="C13" i="9"/>
  <c r="O12" i="9"/>
  <c r="O10" i="9"/>
  <c r="I16" i="7"/>
  <c r="G16" i="7"/>
  <c r="E16" i="7"/>
  <c r="C16" i="7"/>
  <c r="O15" i="7"/>
  <c r="O14" i="7"/>
  <c r="M13" i="7"/>
  <c r="M16" i="7" s="1"/>
  <c r="I13" i="7"/>
  <c r="G13" i="7"/>
  <c r="E13" i="7"/>
  <c r="C13" i="7"/>
  <c r="O12" i="7"/>
  <c r="O10" i="7"/>
  <c r="M19" i="8"/>
  <c r="M13" i="8"/>
  <c r="M20" i="8" s="1"/>
  <c r="M24" i="8" s="1"/>
  <c r="M26" i="8" s="1"/>
  <c r="M29" i="8" s="1"/>
  <c r="G58" i="10"/>
  <c r="C58" i="10"/>
  <c r="G52" i="10"/>
  <c r="C52" i="10"/>
  <c r="I24" i="9"/>
  <c r="K67" i="1" s="1"/>
  <c r="G24" i="9"/>
  <c r="K65" i="1" s="1"/>
  <c r="E24" i="9"/>
  <c r="C24" i="9"/>
  <c r="K63" i="1" s="1"/>
  <c r="O23" i="9"/>
  <c r="O22" i="9"/>
  <c r="M21" i="9"/>
  <c r="M24" i="9" s="1"/>
  <c r="K69" i="1" s="1"/>
  <c r="I21" i="9"/>
  <c r="G21" i="9"/>
  <c r="E21" i="9"/>
  <c r="C21" i="9"/>
  <c r="O20" i="9"/>
  <c r="O18" i="9"/>
  <c r="I24" i="7"/>
  <c r="G24" i="7"/>
  <c r="G65" i="1" s="1"/>
  <c r="E24" i="7"/>
  <c r="G64" i="1" s="1"/>
  <c r="C24" i="7"/>
  <c r="G63" i="1" s="1"/>
  <c r="O23" i="7"/>
  <c r="O22" i="7"/>
  <c r="M21" i="7"/>
  <c r="M24" i="7" s="1"/>
  <c r="I21" i="7"/>
  <c r="G21" i="7"/>
  <c r="E21" i="7"/>
  <c r="C21" i="7"/>
  <c r="O20" i="7"/>
  <c r="O18" i="7"/>
  <c r="M41" i="8" l="1"/>
  <c r="M43" i="8" s="1"/>
  <c r="K11" i="9"/>
  <c r="O11" i="9" s="1"/>
  <c r="O13" i="9" s="1"/>
  <c r="O16" i="9" s="1"/>
  <c r="G20" i="8"/>
  <c r="G24" i="8" s="1"/>
  <c r="I9" i="10"/>
  <c r="I22" i="10" s="1"/>
  <c r="I31" i="10" s="1"/>
  <c r="I34" i="10" s="1"/>
  <c r="I20" i="8"/>
  <c r="I24" i="8" s="1"/>
  <c r="I59" i="10"/>
  <c r="I61" i="10" s="1"/>
  <c r="G26" i="8"/>
  <c r="K19" i="7" s="1"/>
  <c r="C9" i="10"/>
  <c r="C22" i="10" s="1"/>
  <c r="C31" i="10" s="1"/>
  <c r="C34" i="10" s="1"/>
  <c r="E9" i="10"/>
  <c r="E22" i="10" s="1"/>
  <c r="E31" i="10" s="1"/>
  <c r="E34" i="10" s="1"/>
  <c r="E59" i="10" s="1"/>
  <c r="E61" i="10" s="1"/>
  <c r="I26" i="8"/>
  <c r="G59" i="10"/>
  <c r="G61" i="10" s="1"/>
  <c r="C59" i="10"/>
  <c r="C61" i="10" s="1"/>
  <c r="K26" i="8"/>
  <c r="G41" i="8" l="1"/>
  <c r="G43" i="8" s="1"/>
  <c r="G29" i="8"/>
  <c r="K13" i="9"/>
  <c r="K16" i="9" s="1"/>
  <c r="I29" i="8"/>
  <c r="I41" i="8"/>
  <c r="I43" i="8" s="1"/>
  <c r="K11" i="7"/>
  <c r="K41" i="8"/>
  <c r="K43" i="8" s="1"/>
  <c r="K19" i="9"/>
  <c r="K21" i="7"/>
  <c r="K24" i="7" s="1"/>
  <c r="G68" i="1" s="1"/>
  <c r="G70" i="1" s="1"/>
  <c r="O19" i="7"/>
  <c r="O21" i="7" s="1"/>
  <c r="O24" i="7" s="1"/>
  <c r="K29" i="8"/>
  <c r="M70" i="1"/>
  <c r="M56" i="1"/>
  <c r="L56" i="1"/>
  <c r="K56" i="1"/>
  <c r="I56" i="1"/>
  <c r="G56" i="1"/>
  <c r="M51" i="1"/>
  <c r="K51" i="1"/>
  <c r="I51" i="1"/>
  <c r="G51" i="1"/>
  <c r="M29" i="1"/>
  <c r="K29" i="1"/>
  <c r="K30" i="1" s="1"/>
  <c r="I29" i="1"/>
  <c r="I30" i="1" s="1"/>
  <c r="G29" i="1"/>
  <c r="M19" i="1"/>
  <c r="I57" i="1" l="1"/>
  <c r="M30" i="1"/>
  <c r="M57" i="1"/>
  <c r="O11" i="7"/>
  <c r="O13" i="7" s="1"/>
  <c r="O16" i="7" s="1"/>
  <c r="K13" i="7"/>
  <c r="K16" i="7" s="1"/>
  <c r="O19" i="9"/>
  <c r="O21" i="9" s="1"/>
  <c r="O24" i="9" s="1"/>
  <c r="K21" i="9"/>
  <c r="K24" i="9" s="1"/>
  <c r="K68" i="1" s="1"/>
  <c r="K70" i="1" s="1"/>
  <c r="K57" i="1"/>
  <c r="G57" i="1"/>
  <c r="I70" i="1"/>
  <c r="M71" i="1"/>
  <c r="G71" i="1"/>
  <c r="G30" i="1"/>
  <c r="M72" i="1" l="1"/>
  <c r="K71" i="1"/>
  <c r="K72" i="1" s="1"/>
  <c r="I71" i="1"/>
  <c r="I72" i="1" s="1"/>
  <c r="G72" i="1"/>
</calcChain>
</file>

<file path=xl/sharedStrings.xml><?xml version="1.0" encoding="utf-8"?>
<sst xmlns="http://schemas.openxmlformats.org/spreadsheetml/2006/main" count="271" uniqueCount="171">
  <si>
    <t>Note</t>
  </si>
  <si>
    <t>The accompanying notes are an integral part of the financial statements.</t>
  </si>
  <si>
    <t>Total</t>
  </si>
  <si>
    <t>Retained earnings</t>
  </si>
  <si>
    <t>Unappropriated</t>
  </si>
  <si>
    <t>Appropriated -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</si>
  <si>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</si>
  <si>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</si>
  <si>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</si>
  <si>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</si>
  <si>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</si>
  <si>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paid-up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</si>
  <si>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</si>
  <si>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</si>
  <si>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</si>
  <si>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</si>
  <si>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</si>
  <si>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</si>
  <si>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</si>
  <si>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</si>
  <si>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</si>
  <si>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</si>
  <si>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</si>
  <si>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Assets</t>
  </si>
  <si>
    <t>Cash and cash equivalents</t>
  </si>
  <si>
    <t>Other current liabilities</t>
  </si>
  <si>
    <t>Share capital</t>
  </si>
  <si>
    <t>Share premium</t>
  </si>
  <si>
    <t xml:space="preserve">   Appropriated - statutory reserve</t>
  </si>
  <si>
    <t>Liabilities and shareholders' equity</t>
  </si>
  <si>
    <t xml:space="preserve">   Inventories</t>
  </si>
  <si>
    <t xml:space="preserve">   Other current assets</t>
  </si>
  <si>
    <t xml:space="preserve"> Operating liabilities increase (decrease)</t>
  </si>
  <si>
    <t xml:space="preserve">   Other current liabilities</t>
  </si>
  <si>
    <t>Other income</t>
  </si>
  <si>
    <t>Revenues</t>
  </si>
  <si>
    <t>Total revenues</t>
  </si>
  <si>
    <t>Expenses</t>
  </si>
  <si>
    <t>Total expenses</t>
  </si>
  <si>
    <t>Operating assets (increase) decrease</t>
  </si>
  <si>
    <t xml:space="preserve">   in operating assets and liabilities</t>
  </si>
  <si>
    <t>Administrative expenses</t>
  </si>
  <si>
    <t>(Unit: Thousand Baht)</t>
  </si>
  <si>
    <t>(Unaudited</t>
  </si>
  <si>
    <t>(Audited)</t>
  </si>
  <si>
    <t>but reviewed)</t>
  </si>
  <si>
    <t>(Unaudited but reviewed)</t>
  </si>
  <si>
    <t>Cash and cash equivalents at beginning of the period</t>
  </si>
  <si>
    <t xml:space="preserve">Cash and cash equivalents at end of the period </t>
  </si>
  <si>
    <t xml:space="preserve">   Registered</t>
  </si>
  <si>
    <t>Income tax payable</t>
  </si>
  <si>
    <t>shareholders'</t>
  </si>
  <si>
    <t>share capital</t>
  </si>
  <si>
    <t>equity</t>
  </si>
  <si>
    <t>31 December</t>
  </si>
  <si>
    <t>statutory reserve</t>
  </si>
  <si>
    <t>Inventories</t>
  </si>
  <si>
    <t>Equipment</t>
  </si>
  <si>
    <t>Intangible assets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</si>
  <si>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</si>
  <si>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</si>
  <si>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</si>
  <si>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</si>
  <si>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</si>
  <si>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</si>
  <si>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>Statement of financial position</t>
  </si>
  <si>
    <t>Statement of financial position (continued)</t>
  </si>
  <si>
    <t xml:space="preserve">Directors </t>
  </si>
  <si>
    <t xml:space="preserve">   net cash provided by (paid from) operating activities: </t>
  </si>
  <si>
    <t>Total liabilities and shareholders' equity</t>
  </si>
  <si>
    <t>Issued and</t>
  </si>
  <si>
    <t>Other current assets</t>
  </si>
  <si>
    <t>Deferred tax assets</t>
  </si>
  <si>
    <t>Profit for the period</t>
  </si>
  <si>
    <t xml:space="preserve">Profit for the period </t>
  </si>
  <si>
    <t>Profit before income tax expenses</t>
  </si>
  <si>
    <t>Basic earnings per share (Baht)</t>
  </si>
  <si>
    <t>Finance cost</t>
  </si>
  <si>
    <t>Cash paid for interest expenses</t>
  </si>
  <si>
    <t>Profit before tax</t>
  </si>
  <si>
    <t>Profit from operating activities before changes</t>
  </si>
  <si>
    <t>Income tax expenses</t>
  </si>
  <si>
    <t>Total comprehensive income for the period</t>
  </si>
  <si>
    <t>Other comprehensive income for the period</t>
  </si>
  <si>
    <t xml:space="preserve">Total comprehensive income for the period </t>
  </si>
  <si>
    <t>(Unit: Thousand Baht except earnings per share expressed in Baht)</t>
  </si>
  <si>
    <t>Adjustments to reconcile profit before tax to</t>
  </si>
  <si>
    <t>SiS Distribution (Thailand) Public Company Limited and its subsidiaries</t>
  </si>
  <si>
    <t>Supplemental disclosures of cash flows information</t>
  </si>
  <si>
    <t>Non-cash related item:</t>
  </si>
  <si>
    <t>Sales</t>
  </si>
  <si>
    <t>Service income</t>
  </si>
  <si>
    <t xml:space="preserve">   Depreciation and amortisation</t>
  </si>
  <si>
    <t>Cash paid for acquisition of equipment</t>
  </si>
  <si>
    <t>Proceeds from disposal of equipment</t>
  </si>
  <si>
    <t>Cash received from interest income</t>
  </si>
  <si>
    <t xml:space="preserve">Profit </t>
  </si>
  <si>
    <t>Short-term loans from financial institutions</t>
  </si>
  <si>
    <t xml:space="preserve">   Cash paid for corporate income tax</t>
  </si>
  <si>
    <t>Investment properties</t>
  </si>
  <si>
    <t>Short-term loans from related party</t>
  </si>
  <si>
    <t>Selling and distribution expenses</t>
  </si>
  <si>
    <t xml:space="preserve">   Transfer inventories to equipment</t>
  </si>
  <si>
    <t>Cost of sales</t>
  </si>
  <si>
    <t>Right-of-use assets</t>
  </si>
  <si>
    <t>Finance income</t>
  </si>
  <si>
    <t>Other non-current assets</t>
  </si>
  <si>
    <t xml:space="preserve">   Other non-current assets</t>
  </si>
  <si>
    <t>Cash received from long-term loans to other companies</t>
  </si>
  <si>
    <t xml:space="preserve">      350,198,655 ordinary shares of Baht 1 each</t>
  </si>
  <si>
    <t xml:space="preserve">   Interest income</t>
  </si>
  <si>
    <t xml:space="preserve">   Interest expenses</t>
  </si>
  <si>
    <t>Cash paid for principal of lease liabilities</t>
  </si>
  <si>
    <t>Net cash flows used in financing activities</t>
  </si>
  <si>
    <t xml:space="preserve">   other company</t>
  </si>
  <si>
    <t>Other current financial assets</t>
  </si>
  <si>
    <t>Treasury shares</t>
  </si>
  <si>
    <t>Cash paid for treasury shares for EJIP program</t>
  </si>
  <si>
    <t>shareholders' equity</t>
  </si>
  <si>
    <t xml:space="preserve">share-based </t>
  </si>
  <si>
    <t xml:space="preserve">   Employee joint investment program (EJIP) expenses</t>
  </si>
  <si>
    <t>payment transactions</t>
  </si>
  <si>
    <t>Share-based payment (Note 10)</t>
  </si>
  <si>
    <t>Increase in treasury shares (Note 10)</t>
  </si>
  <si>
    <t>Cash received from investment in corporate bond</t>
  </si>
  <si>
    <t>Cash paid for investment in corporate bond</t>
  </si>
  <si>
    <t xml:space="preserve">Capital reserve for share-based payment </t>
  </si>
  <si>
    <t>Capital reserve for</t>
  </si>
  <si>
    <t>Balance as at 1 January 2025</t>
  </si>
  <si>
    <t>Trade and other current payables</t>
  </si>
  <si>
    <t>Current portion of long-term loan to</t>
  </si>
  <si>
    <t>Investment in subsidiary</t>
  </si>
  <si>
    <t xml:space="preserve">   Issued and fully paid up</t>
  </si>
  <si>
    <t xml:space="preserve">   Unappropriated</t>
  </si>
  <si>
    <t>Total shareholders' equity</t>
  </si>
  <si>
    <t xml:space="preserve">   Decrease in accounts payable - purchase of equipment</t>
  </si>
  <si>
    <t>Decrease in trust receipts</t>
  </si>
  <si>
    <t xml:space="preserve">   Trade and other current payables</t>
  </si>
  <si>
    <t xml:space="preserve">   Trade and other receivables</t>
  </si>
  <si>
    <t>As at 31 March 2026</t>
  </si>
  <si>
    <t>31 March</t>
  </si>
  <si>
    <t>Trade and other receivables - current</t>
  </si>
  <si>
    <t>Trade and other receivables - non-current</t>
  </si>
  <si>
    <t xml:space="preserve">Current portion of liabilities under </t>
  </si>
  <si>
    <t xml:space="preserve">   finance lease agreements</t>
  </si>
  <si>
    <t>Lease liabilities - net of current portion</t>
  </si>
  <si>
    <t xml:space="preserve">Provision for cost of assets dismantlement </t>
  </si>
  <si>
    <t>Provision for employee benefits</t>
  </si>
  <si>
    <t>Gain on exchange</t>
  </si>
  <si>
    <t xml:space="preserve">Cost of services </t>
  </si>
  <si>
    <t>Operating profit</t>
  </si>
  <si>
    <t xml:space="preserve">Reversal of loss on impairment of financial assets </t>
  </si>
  <si>
    <t>Balance as at 31 March 2025</t>
  </si>
  <si>
    <t xml:space="preserve">   Unrealised loss on exchange</t>
  </si>
  <si>
    <t xml:space="preserve">   Reversal of impairment loss on financial assets</t>
  </si>
  <si>
    <t xml:space="preserve">   Non-current provision for employee benefits</t>
  </si>
  <si>
    <t xml:space="preserve">   Loss (gain) on disposal of equipment</t>
  </si>
  <si>
    <t>For the three-month period ended 31 March 2026</t>
  </si>
  <si>
    <t>2026</t>
  </si>
  <si>
    <t>Balance as at 1 January 2026</t>
  </si>
  <si>
    <t>Balance as at 31 March 2026</t>
  </si>
  <si>
    <t xml:space="preserve">   Decrease in accounts payable - purchase of intangible assets</t>
  </si>
  <si>
    <t>2, 3</t>
  </si>
  <si>
    <t>Cash paid for acquisition of intangible assets</t>
  </si>
  <si>
    <t xml:space="preserve">   Cash paid for employee benefits</t>
  </si>
  <si>
    <t xml:space="preserve">   Allowance for diminution in inventory value (reversal)</t>
  </si>
  <si>
    <t>Net cash flows from (used in) operating activities</t>
  </si>
  <si>
    <t>Net cash flows from (used in) investing activities</t>
  </si>
  <si>
    <t xml:space="preserve">Net increase (decrease) in cash and cash equivalents </t>
  </si>
  <si>
    <t>Weighted average number of ordinary share</t>
  </si>
  <si>
    <t xml:space="preserve">   (Thousand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</si>
</sst>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0\ ;\(#,##0.00\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CordiaUPC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</borders>
  <cellStyleXfs count="20">
    <xf numFmtId="0" fontId="0" fillId="0" borderId="0"/>
    <xf numFmtId="43" fontId="7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9" fillId="0" borderId="0"/>
    <xf numFmtId="37" fontId="1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103">
    <xf numFmtId="0" fontId="0" fillId="0" borderId="0" xfId="0"/>
    <xf numFmtId="49" fontId="1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left"/>
    </xf>
    <xf numFmtId="41" fontId="6" fillId="0" borderId="4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15" fillId="0" borderId="5" xfId="1" applyNumberFormat="1" applyFont="1" applyFill="1" applyBorder="1" applyAlignment="1"/>
    <xf numFmtId="37" fontId="6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center"/>
    </xf>
    <xf numFmtId="41" fontId="6" fillId="0" borderId="0" xfId="19" applyNumberFormat="1" applyFont="1" applyFill="1" applyBorder="1" applyAlignment="1"/>
    <xf numFmtId="41" fontId="6" fillId="0" borderId="3" xfId="19" applyNumberFormat="1" applyFont="1" applyFill="1" applyBorder="1" applyAlignment="1"/>
    <xf numFmtId="41" fontId="6" fillId="0" borderId="0" xfId="0" applyNumberFormat="1" applyFont="1" applyAlignment="1">
      <alignment horizontal="center"/>
    </xf>
    <xf numFmtId="41" fontId="6" fillId="0" borderId="5" xfId="19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41" fontId="6" fillId="0" borderId="0" xfId="0" applyNumberFormat="1" applyFont="1" applyAlignment="1">
      <alignment horizontal="centerContinuous"/>
    </xf>
    <xf numFmtId="37" fontId="11" fillId="0" borderId="3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41" fontId="6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6" fillId="0" borderId="3" xfId="0" quotePrefix="1" applyFont="1" applyBorder="1" applyAlignment="1">
      <alignment horizontal="center"/>
    </xf>
    <xf numFmtId="41" fontId="6" fillId="0" borderId="3" xfId="0" applyNumberFormat="1" applyFont="1" applyBorder="1" applyAlignment="1">
      <alignment horizontal="right"/>
    </xf>
    <xf numFmtId="38" fontId="6" fillId="0" borderId="0" xfId="0" applyNumberFormat="1" applyFont="1" applyAlignment="1">
      <alignment horizontal="right"/>
    </xf>
    <xf numFmtId="38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right"/>
    </xf>
    <xf numFmtId="38" fontId="11" fillId="0" borderId="3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1" fontId="6" fillId="0" borderId="0" xfId="1" applyNumberFormat="1" applyFont="1" applyFill="1" applyAlignment="1"/>
    <xf numFmtId="41" fontId="6" fillId="0" borderId="0" xfId="1" applyNumberFormat="1" applyFont="1" applyFill="1" applyBorder="1" applyAlignment="1"/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/>
    <xf numFmtId="169" fontId="6" fillId="0" borderId="0" xfId="1" applyNumberFormat="1" applyFont="1" applyFill="1" applyBorder="1" applyAlignment="1"/>
    <xf numFmtId="169" fontId="6" fillId="0" borderId="0" xfId="1" applyNumberFormat="1" applyFont="1" applyFill="1" applyAlignment="1"/>
    <xf numFmtId="37" fontId="6" fillId="0" borderId="0" xfId="14" applyNumberFormat="1" applyFont="1" applyAlignment="1">
      <alignment horizontal="left"/>
    </xf>
    <xf numFmtId="37" fontId="6" fillId="0" borderId="0" xfId="14" applyNumberFormat="1" applyFont="1" applyAlignment="1">
      <alignment horizontal="center"/>
    </xf>
    <xf numFmtId="0" fontId="11" fillId="0" borderId="0" xfId="13" applyFont="1" applyAlignment="1">
      <alignment horizontal="left"/>
    </xf>
    <xf numFmtId="38" fontId="6" fillId="0" borderId="0" xfId="0" applyNumberFormat="1" applyFont="1" applyAlignment="1">
      <alignment horizontal="center"/>
    </xf>
    <xf numFmtId="169" fontId="11" fillId="0" borderId="0" xfId="0" applyNumberFormat="1" applyFont="1" applyAlignment="1">
      <alignment horizontal="center"/>
    </xf>
    <xf numFmtId="169" fontId="6" fillId="0" borderId="0" xfId="0" applyNumberFormat="1" applyFont="1" applyAlignment="1">
      <alignment horizontal="center"/>
    </xf>
    <xf numFmtId="169" fontId="6" fillId="0" borderId="3" xfId="0" applyNumberFormat="1" applyFont="1" applyBorder="1" applyAlignment="1">
      <alignment horizontal="center"/>
    </xf>
    <xf numFmtId="0" fontId="12" fillId="0" borderId="0" xfId="14" applyFont="1" applyAlignment="1">
      <alignment horizontal="center"/>
    </xf>
    <xf numFmtId="41" fontId="6" fillId="0" borderId="0" xfId="12" applyNumberFormat="1" applyFont="1" applyAlignment="1">
      <alignment horizontal="left"/>
    </xf>
    <xf numFmtId="41" fontId="6" fillId="0" borderId="3" xfId="12" applyNumberFormat="1" applyFont="1" applyBorder="1" applyAlignment="1">
      <alignment horizontal="left"/>
    </xf>
    <xf numFmtId="41" fontId="6" fillId="0" borderId="3" xfId="1" applyNumberFormat="1" applyFont="1" applyFill="1" applyBorder="1" applyAlignment="1">
      <alignment horizontal="right"/>
    </xf>
    <xf numFmtId="41" fontId="6" fillId="0" borderId="6" xfId="12" applyNumberFormat="1" applyFont="1" applyBorder="1" applyAlignment="1">
      <alignment horizontal="left"/>
    </xf>
    <xf numFmtId="41" fontId="6" fillId="0" borderId="0" xfId="14" applyNumberFormat="1" applyFont="1" applyAlignment="1">
      <alignment horizontal="right"/>
    </xf>
    <xf numFmtId="0" fontId="14" fillId="0" borderId="0" xfId="0" quotePrefix="1" applyFont="1" applyAlignment="1">
      <alignment horizontal="center"/>
    </xf>
    <xf numFmtId="39" fontId="12" fillId="0" borderId="0" xfId="0" applyNumberFormat="1" applyFont="1" applyAlignment="1">
      <alignment horizontal="center"/>
    </xf>
    <xf numFmtId="0" fontId="6" fillId="0" borderId="0" xfId="16" applyFont="1" applyAlignment="1">
      <alignment horizontal="centerContinuous"/>
    </xf>
    <xf numFmtId="41" fontId="6" fillId="0" borderId="0" xfId="16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41" fontId="6" fillId="0" borderId="0" xfId="0" applyNumberFormat="1" applyFont="1" applyAlignment="1">
      <alignment horizontal="left"/>
    </xf>
    <xf numFmtId="41" fontId="6" fillId="0" borderId="5" xfId="0" applyNumberFormat="1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11" fillId="0" borderId="0" xfId="0" applyFont="1"/>
    <xf numFmtId="0" fontId="6" fillId="0" borderId="0" xfId="0" applyFont="1"/>
    <xf numFmtId="41" fontId="6" fillId="0" borderId="0" xfId="0" applyNumberFormat="1" applyFont="1"/>
    <xf numFmtId="37" fontId="6" fillId="0" borderId="0" xfId="0" applyNumberFormat="1" applyFont="1"/>
    <xf numFmtId="37" fontId="11" fillId="0" borderId="0" xfId="0" applyNumberFormat="1" applyFont="1"/>
    <xf numFmtId="170" fontId="6" fillId="0" borderId="0" xfId="0" applyNumberFormat="1" applyFont="1"/>
    <xf numFmtId="0" fontId="6" fillId="0" borderId="0" xfId="11" applyFont="1"/>
    <xf numFmtId="41" fontId="6" fillId="0" borderId="4" xfId="0" applyNumberFormat="1" applyFont="1" applyBorder="1"/>
    <xf numFmtId="41" fontId="6" fillId="0" borderId="5" xfId="0" applyNumberFormat="1" applyFont="1" applyBorder="1"/>
    <xf numFmtId="0" fontId="11" fillId="0" borderId="0" xfId="0" quotePrefix="1" applyFont="1"/>
    <xf numFmtId="3" fontId="6" fillId="0" borderId="0" xfId="0" applyNumberFormat="1" applyFont="1"/>
    <xf numFmtId="38" fontId="6" fillId="0" borderId="0" xfId="0" applyNumberFormat="1" applyFont="1"/>
    <xf numFmtId="37" fontId="6" fillId="0" borderId="0" xfId="14" applyNumberFormat="1" applyFont="1"/>
    <xf numFmtId="37" fontId="6" fillId="0" borderId="0" xfId="13" applyNumberFormat="1" applyFont="1"/>
    <xf numFmtId="0" fontId="11" fillId="0" borderId="0" xfId="13" applyFont="1"/>
    <xf numFmtId="0" fontId="6" fillId="0" borderId="0" xfId="13" applyFont="1"/>
    <xf numFmtId="169" fontId="6" fillId="0" borderId="0" xfId="0" applyNumberFormat="1" applyFont="1"/>
    <xf numFmtId="0" fontId="6" fillId="0" borderId="0" xfId="14" applyFont="1"/>
    <xf numFmtId="0" fontId="11" fillId="0" borderId="0" xfId="15" applyFont="1"/>
    <xf numFmtId="41" fontId="6" fillId="0" borderId="0" xfId="14" applyNumberFormat="1" applyFont="1"/>
    <xf numFmtId="0" fontId="16" fillId="0" borderId="0" xfId="0" applyFont="1"/>
    <xf numFmtId="0" fontId="11" fillId="0" borderId="0" xfId="14" applyFont="1"/>
    <xf numFmtId="41" fontId="6" fillId="0" borderId="6" xfId="0" applyNumberFormat="1" applyFont="1" applyBorder="1"/>
    <xf numFmtId="39" fontId="6" fillId="0" borderId="0" xfId="0" applyNumberFormat="1" applyFont="1"/>
    <xf numFmtId="43" fontId="6" fillId="0" borderId="5" xfId="0" applyNumberFormat="1" applyFont="1" applyBorder="1"/>
    <xf numFmtId="0" fontId="6" fillId="0" borderId="0" xfId="16" applyFont="1"/>
    <xf numFmtId="49" fontId="15" fillId="0" borderId="0" xfId="0" applyNumberFormat="1" applyFont="1"/>
    <xf numFmtId="49" fontId="17" fillId="0" borderId="0" xfId="0" applyNumberFormat="1" applyFont="1"/>
    <xf numFmtId="41" fontId="6" fillId="0" borderId="3" xfId="0" applyNumberFormat="1" applyFont="1" applyBorder="1"/>
    <xf numFmtId="41" fontId="6" fillId="0" borderId="0" xfId="11" applyNumberFormat="1" applyFont="1"/>
    <xf numFmtId="41" fontId="6" fillId="0" borderId="5" xfId="0" applyNumberFormat="1" applyFont="1" applyBorder="1" applyAlignment="1">
      <alignment horizontal="right"/>
    </xf>
    <xf numFmtId="43" fontId="6" fillId="0" borderId="8" xfId="0" applyNumberFormat="1" applyFont="1" applyBorder="1"/>
    <xf numFmtId="37" fontId="11" fillId="0" borderId="3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9" fontId="11" fillId="0" borderId="3" xfId="0" applyNumberFormat="1" applyFont="1" applyBorder="1" applyAlignment="1">
      <alignment horizontal="center"/>
    </xf>
    <xf numFmtId="169" fontId="6" fillId="0" borderId="4" xfId="0" applyNumberFormat="1" applyFont="1" applyBorder="1" applyAlignment="1">
      <alignment horizontal="center"/>
    </xf>
  </cellXfs>
  <cellStyles count="20">
    <cellStyle name="Comma" xfId="19" builtinId="3"/>
    <cellStyle name="Comma 21" xfId="1" xr:uid="{00000000-0005-0000-0000-000000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34" xfId="11" xr:uid="{00000000-0005-0000-0000-00000B000000}"/>
    <cellStyle name="Normal_BS&amp;PL_Thai_FS example_2008_22 Jan 09_TF_Q4'08" xfId="12" xr:uid="{00000000-0005-0000-0000-00000C000000}"/>
    <cellStyle name="Normal_bs&amp;pl-e  " xfId="13" xr:uid="{00000000-0005-0000-0000-00000D000000}"/>
    <cellStyle name="Normal_bs&amp;pl-t" xfId="14" xr:uid="{00000000-0005-0000-0000-00000E000000}"/>
    <cellStyle name="Normal_CE-E" xfId="15" xr:uid="{00000000-0005-0000-0000-00000F000000}"/>
    <cellStyle name="Normal_tfe2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"/>
  <sheetViews>
    <sheetView showGridLines="0" tabSelected="1" view="pageBreakPreview" zoomScaleNormal="106" zoomScaleSheetLayoutView="100" workbookViewId="0">
      <selection activeCell="K77" sqref="K77"/>
    </sheetView>
  </sheetViews>
  <sheetFormatPr defaultColWidth="10.7109375" defaultRowHeight="21" customHeight="1"/>
  <cols>
    <col min="1" max="1" width="27.7109375" style="70" customWidth="1"/>
    <col min="2" max="2" width="5.85546875" style="70" customWidth="1"/>
    <col min="3" max="3" width="3.28515625" style="3" customWidth="1"/>
    <col min="4" max="4" width="0.5703125" style="3" customWidth="1"/>
    <col min="5" max="5" width="5.7109375" style="3" customWidth="1"/>
    <col min="6" max="6" width="0.85546875" style="3" customWidth="1"/>
    <col min="7" max="7" width="14.7109375" style="69" customWidth="1"/>
    <col min="8" max="8" width="0.85546875" style="70" customWidth="1"/>
    <col min="9" max="9" width="14.7109375" style="69" customWidth="1"/>
    <col min="10" max="10" width="0.85546875" style="70" customWidth="1"/>
    <col min="11" max="11" width="14.7109375" style="69" customWidth="1"/>
    <col min="12" max="12" width="0.85546875" style="70" customWidth="1"/>
    <col min="13" max="13" width="14.7109375" style="69" customWidth="1"/>
    <col min="14" max="14" width="0.7109375" style="70" customWidth="1"/>
    <col min="15" max="16384" width="10.7109375" style="70"/>
  </cols>
  <sheetData>
    <row r="1" spans="1:14" ht="21" customHeight="1">
      <c r="A1" s="67" t="s">
        <v>87</v>
      </c>
      <c r="B1" s="68"/>
      <c r="C1" s="68"/>
      <c r="D1" s="68"/>
      <c r="E1" s="68"/>
      <c r="F1" s="68"/>
      <c r="H1" s="68"/>
      <c r="J1" s="68"/>
      <c r="L1" s="68"/>
      <c r="N1" s="68"/>
    </row>
    <row r="2" spans="1:14" ht="21" customHeight="1">
      <c r="A2" s="67" t="s">
        <v>65</v>
      </c>
      <c r="B2" s="21"/>
      <c r="C2" s="22"/>
      <c r="D2" s="22"/>
      <c r="E2" s="22"/>
      <c r="F2" s="22"/>
      <c r="G2" s="23"/>
      <c r="H2" s="21"/>
      <c r="I2" s="23"/>
      <c r="J2" s="21"/>
      <c r="K2" s="23"/>
      <c r="L2" s="21"/>
      <c r="M2" s="23"/>
      <c r="N2" s="21"/>
    </row>
    <row r="3" spans="1:14" ht="21" customHeight="1">
      <c r="A3" s="67" t="s">
        <v>139</v>
      </c>
      <c r="B3" s="21"/>
      <c r="C3" s="22"/>
      <c r="D3" s="22"/>
      <c r="E3" s="22"/>
      <c r="F3" s="22"/>
      <c r="G3" s="23"/>
      <c r="H3" s="21"/>
      <c r="I3" s="23"/>
      <c r="J3" s="21"/>
      <c r="K3" s="23"/>
      <c r="L3" s="21"/>
      <c r="M3" s="23"/>
      <c r="N3" s="21"/>
    </row>
    <row r="4" spans="1:14" ht="21" customHeight="1">
      <c r="A4" s="68"/>
      <c r="B4" s="21"/>
      <c r="C4" s="22"/>
      <c r="D4" s="22"/>
      <c r="E4" s="22"/>
      <c r="F4" s="22"/>
      <c r="G4" s="23"/>
      <c r="H4" s="21"/>
      <c r="I4" s="23"/>
      <c r="J4" s="21"/>
      <c r="K4" s="23"/>
      <c r="L4" s="21"/>
      <c r="M4" s="4" t="s">
        <v>42</v>
      </c>
      <c r="N4" s="21"/>
    </row>
    <row r="5" spans="1:14" ht="21" customHeight="1">
      <c r="A5" s="68"/>
      <c r="D5" s="71"/>
      <c r="E5" s="71"/>
      <c r="F5" s="71"/>
      <c r="G5" s="99" t="s">
        <v>9</v>
      </c>
      <c r="H5" s="99"/>
      <c r="I5" s="99"/>
      <c r="J5" s="71"/>
      <c r="K5" s="99" t="s">
        <v>10</v>
      </c>
      <c r="L5" s="99"/>
      <c r="M5" s="99"/>
      <c r="N5" s="25"/>
    </row>
    <row r="6" spans="1:14" ht="21" customHeight="1">
      <c r="A6" s="68"/>
      <c r="C6" s="26"/>
      <c r="D6" s="27"/>
      <c r="E6" s="26"/>
      <c r="G6" s="28" t="s">
        <v>140</v>
      </c>
      <c r="H6" s="27"/>
      <c r="I6" s="26" t="s">
        <v>54</v>
      </c>
      <c r="K6" s="28" t="s">
        <v>140</v>
      </c>
      <c r="L6" s="27"/>
      <c r="M6" s="26" t="s">
        <v>54</v>
      </c>
      <c r="N6" s="27"/>
    </row>
    <row r="7" spans="1:14" s="71" customFormat="1" ht="21" customHeight="1">
      <c r="A7" s="67"/>
      <c r="C7" s="26"/>
      <c r="D7" s="12"/>
      <c r="E7" s="29" t="s">
        <v>0</v>
      </c>
      <c r="F7" s="30"/>
      <c r="G7" s="31">
        <v>2026</v>
      </c>
      <c r="H7" s="12"/>
      <c r="I7" s="31">
        <v>2025</v>
      </c>
      <c r="K7" s="31">
        <v>2026</v>
      </c>
      <c r="L7" s="12"/>
      <c r="M7" s="31">
        <v>2025</v>
      </c>
      <c r="N7" s="12"/>
    </row>
    <row r="8" spans="1:14" ht="21" customHeight="1">
      <c r="A8" s="68"/>
      <c r="C8" s="23"/>
      <c r="D8" s="70"/>
      <c r="E8" s="70"/>
      <c r="F8" s="70"/>
      <c r="G8" s="23" t="s">
        <v>43</v>
      </c>
      <c r="I8" s="23" t="s">
        <v>44</v>
      </c>
      <c r="K8" s="23" t="s">
        <v>43</v>
      </c>
      <c r="M8" s="23" t="s">
        <v>44</v>
      </c>
    </row>
    <row r="9" spans="1:14" ht="21" customHeight="1">
      <c r="A9" s="68"/>
      <c r="C9" s="23"/>
      <c r="D9" s="70"/>
      <c r="E9" s="70"/>
      <c r="F9" s="70"/>
      <c r="G9" s="23" t="s">
        <v>45</v>
      </c>
      <c r="I9" s="23"/>
      <c r="K9" s="23" t="s">
        <v>45</v>
      </c>
      <c r="M9" s="23"/>
    </row>
    <row r="10" spans="1:14" s="68" customFormat="1" ht="21.95" customHeight="1">
      <c r="A10" s="67" t="s">
        <v>23</v>
      </c>
      <c r="E10" s="1"/>
      <c r="G10" s="2"/>
      <c r="H10" s="2"/>
      <c r="I10" s="2"/>
      <c r="J10" s="2"/>
      <c r="K10" s="2"/>
      <c r="L10" s="2"/>
      <c r="M10" s="2"/>
    </row>
    <row r="11" spans="1:14" s="68" customFormat="1" ht="21.95" customHeight="1">
      <c r="A11" s="67" t="s">
        <v>12</v>
      </c>
      <c r="E11" s="1"/>
      <c r="F11" s="2"/>
      <c r="G11" s="72"/>
      <c r="H11" s="72"/>
      <c r="I11" s="72"/>
      <c r="J11" s="72"/>
      <c r="K11" s="72"/>
      <c r="L11" s="72"/>
      <c r="M11" s="72"/>
    </row>
    <row r="12" spans="1:14" s="68" customFormat="1" ht="21.95" customHeight="1">
      <c r="A12" s="68" t="s">
        <v>24</v>
      </c>
      <c r="E12" s="3"/>
      <c r="F12" s="3"/>
      <c r="G12" s="4">
        <v>445783</v>
      </c>
      <c r="H12" s="4"/>
      <c r="I12" s="4">
        <v>744600</v>
      </c>
      <c r="J12" s="4"/>
      <c r="K12" s="4">
        <v>322980</v>
      </c>
      <c r="L12" s="4"/>
      <c r="M12" s="4">
        <v>623318</v>
      </c>
    </row>
    <row r="13" spans="1:14" s="68" customFormat="1" ht="21.95" customHeight="1">
      <c r="A13" s="68" t="s">
        <v>141</v>
      </c>
      <c r="E13" s="3" t="s">
        <v>162</v>
      </c>
      <c r="F13" s="3"/>
      <c r="G13" s="4">
        <v>5249523</v>
      </c>
      <c r="H13" s="4"/>
      <c r="I13" s="4">
        <v>5427927</v>
      </c>
      <c r="J13" s="4"/>
      <c r="K13" s="4">
        <v>5249522</v>
      </c>
      <c r="L13" s="4"/>
      <c r="M13" s="4">
        <v>5427926</v>
      </c>
    </row>
    <row r="14" spans="1:14" s="68" customFormat="1" ht="21.95" customHeight="1">
      <c r="A14" s="73" t="s">
        <v>130</v>
      </c>
      <c r="E14" s="3"/>
      <c r="F14" s="3"/>
      <c r="G14" s="4"/>
      <c r="H14" s="4"/>
      <c r="I14" s="4"/>
      <c r="J14" s="4"/>
      <c r="K14" s="4"/>
      <c r="L14" s="4"/>
      <c r="M14" s="4"/>
    </row>
    <row r="15" spans="1:14" s="68" customFormat="1" ht="21.95" customHeight="1">
      <c r="A15" s="73" t="s">
        <v>114</v>
      </c>
      <c r="E15" s="3">
        <v>8</v>
      </c>
      <c r="F15" s="3"/>
      <c r="G15" s="4">
        <v>6808</v>
      </c>
      <c r="H15" s="4"/>
      <c r="I15" s="4">
        <v>7022</v>
      </c>
      <c r="J15" s="4"/>
      <c r="K15" s="4">
        <v>6808</v>
      </c>
      <c r="L15" s="4"/>
      <c r="M15" s="4">
        <v>7022</v>
      </c>
    </row>
    <row r="16" spans="1:14" s="68" customFormat="1" ht="21.95" customHeight="1">
      <c r="A16" s="5" t="s">
        <v>56</v>
      </c>
      <c r="E16" s="3"/>
      <c r="F16" s="3"/>
      <c r="G16" s="4">
        <v>4548072</v>
      </c>
      <c r="H16" s="4"/>
      <c r="I16" s="4">
        <v>3652426</v>
      </c>
      <c r="J16" s="4"/>
      <c r="K16" s="4">
        <v>4548061</v>
      </c>
      <c r="L16" s="4"/>
      <c r="M16" s="4">
        <v>3652416</v>
      </c>
    </row>
    <row r="17" spans="1:13" s="68" customFormat="1" ht="21.95" customHeight="1">
      <c r="A17" s="68" t="s">
        <v>115</v>
      </c>
      <c r="E17" s="3">
        <v>16</v>
      </c>
      <c r="F17" s="3"/>
      <c r="G17" s="4">
        <v>193200</v>
      </c>
      <c r="H17" s="4"/>
      <c r="I17" s="4">
        <v>0</v>
      </c>
      <c r="J17" s="4"/>
      <c r="K17" s="4">
        <v>193200</v>
      </c>
      <c r="L17" s="4"/>
      <c r="M17" s="4">
        <v>0</v>
      </c>
    </row>
    <row r="18" spans="1:13" s="68" customFormat="1" ht="21.95" customHeight="1">
      <c r="A18" s="68" t="s">
        <v>71</v>
      </c>
      <c r="E18" s="3"/>
      <c r="F18" s="3"/>
      <c r="G18" s="4">
        <v>482369</v>
      </c>
      <c r="H18" s="4"/>
      <c r="I18" s="4">
        <v>329114</v>
      </c>
      <c r="J18" s="4"/>
      <c r="K18" s="4">
        <v>469043</v>
      </c>
      <c r="L18" s="4"/>
      <c r="M18" s="4">
        <v>315788</v>
      </c>
    </row>
    <row r="19" spans="1:13" s="67" customFormat="1" ht="21.95" customHeight="1">
      <c r="A19" s="67" t="s">
        <v>13</v>
      </c>
      <c r="E19" s="3"/>
      <c r="F19" s="70"/>
      <c r="G19" s="6">
        <f>SUM(G12:G18)</f>
        <v>10925755</v>
      </c>
      <c r="H19" s="7"/>
      <c r="I19" s="6">
        <f>SUM(I12:I18)</f>
        <v>10161089</v>
      </c>
      <c r="J19" s="7"/>
      <c r="K19" s="6">
        <f>SUM(K12:K18)</f>
        <v>10789614</v>
      </c>
      <c r="L19" s="7"/>
      <c r="M19" s="6">
        <f>SUM(M12:M18)</f>
        <v>10026470</v>
      </c>
    </row>
    <row r="20" spans="1:13" s="68" customFormat="1" ht="21.95" customHeight="1">
      <c r="A20" s="67" t="s">
        <v>14</v>
      </c>
      <c r="B20" s="67"/>
      <c r="E20" s="3"/>
      <c r="F20" s="3"/>
      <c r="G20" s="4"/>
      <c r="H20" s="4"/>
      <c r="I20" s="4"/>
      <c r="J20" s="4"/>
      <c r="K20" s="4"/>
      <c r="L20" s="4"/>
      <c r="M20" s="4"/>
    </row>
    <row r="21" spans="1:13" s="68" customFormat="1" ht="21.95" customHeight="1">
      <c r="A21" s="68" t="s">
        <v>131</v>
      </c>
      <c r="E21" s="3">
        <v>6</v>
      </c>
      <c r="F21" s="3"/>
      <c r="G21" s="4">
        <v>0</v>
      </c>
      <c r="H21" s="4"/>
      <c r="I21" s="4">
        <v>0</v>
      </c>
      <c r="J21" s="4"/>
      <c r="K21" s="4">
        <v>222593</v>
      </c>
      <c r="L21" s="4"/>
      <c r="M21" s="4">
        <v>222593</v>
      </c>
    </row>
    <row r="22" spans="1:13" s="68" customFormat="1" ht="21.95" customHeight="1">
      <c r="A22" s="68" t="s">
        <v>142</v>
      </c>
      <c r="E22" s="3">
        <v>4</v>
      </c>
      <c r="F22" s="3"/>
      <c r="G22" s="4">
        <v>131424</v>
      </c>
      <c r="H22" s="4"/>
      <c r="I22" s="4">
        <v>134917</v>
      </c>
      <c r="J22" s="4"/>
      <c r="K22" s="4">
        <v>131424</v>
      </c>
      <c r="L22" s="4"/>
      <c r="M22" s="4">
        <v>134917</v>
      </c>
    </row>
    <row r="23" spans="1:13" s="68" customFormat="1" ht="21.95" customHeight="1">
      <c r="A23" s="68" t="s">
        <v>99</v>
      </c>
      <c r="E23" s="3"/>
      <c r="F23" s="3"/>
      <c r="G23" s="4">
        <v>66824</v>
      </c>
      <c r="H23" s="4"/>
      <c r="I23" s="4">
        <v>67293</v>
      </c>
      <c r="J23" s="4"/>
      <c r="K23" s="4">
        <v>66824</v>
      </c>
      <c r="L23" s="4"/>
      <c r="M23" s="4">
        <v>67293</v>
      </c>
    </row>
    <row r="24" spans="1:13" s="68" customFormat="1" ht="21.95" customHeight="1">
      <c r="A24" s="68" t="s">
        <v>57</v>
      </c>
      <c r="E24" s="3"/>
      <c r="F24" s="3"/>
      <c r="G24" s="4">
        <v>116373</v>
      </c>
      <c r="H24" s="4"/>
      <c r="I24" s="4">
        <v>126486</v>
      </c>
      <c r="J24" s="4"/>
      <c r="K24" s="4">
        <v>116373</v>
      </c>
      <c r="L24" s="4"/>
      <c r="M24" s="4">
        <v>126485</v>
      </c>
    </row>
    <row r="25" spans="1:13" s="68" customFormat="1" ht="21.95" customHeight="1">
      <c r="A25" s="68" t="s">
        <v>104</v>
      </c>
      <c r="E25" s="3"/>
      <c r="F25" s="3"/>
      <c r="G25" s="4">
        <v>181857</v>
      </c>
      <c r="H25" s="4"/>
      <c r="I25" s="4">
        <v>201357</v>
      </c>
      <c r="J25" s="4"/>
      <c r="K25" s="4">
        <v>181857</v>
      </c>
      <c r="L25" s="4"/>
      <c r="M25" s="4">
        <v>201357</v>
      </c>
    </row>
    <row r="26" spans="1:13" s="68" customFormat="1" ht="21.95" customHeight="1">
      <c r="A26" s="68" t="s">
        <v>58</v>
      </c>
      <c r="E26" s="3"/>
      <c r="F26" s="3"/>
      <c r="G26" s="4">
        <v>15221</v>
      </c>
      <c r="H26" s="4"/>
      <c r="I26" s="4">
        <v>15607</v>
      </c>
      <c r="J26" s="4"/>
      <c r="K26" s="4">
        <v>13916</v>
      </c>
      <c r="L26" s="4"/>
      <c r="M26" s="4">
        <v>14304</v>
      </c>
    </row>
    <row r="27" spans="1:13" s="68" customFormat="1" ht="21.95" customHeight="1">
      <c r="A27" s="68" t="s">
        <v>72</v>
      </c>
      <c r="E27" s="3"/>
      <c r="F27" s="3"/>
      <c r="G27" s="4">
        <v>479162</v>
      </c>
      <c r="H27" s="4"/>
      <c r="I27" s="4">
        <v>473322</v>
      </c>
      <c r="J27" s="4"/>
      <c r="K27" s="4">
        <v>475925</v>
      </c>
      <c r="L27" s="4"/>
      <c r="M27" s="4">
        <v>470084</v>
      </c>
    </row>
    <row r="28" spans="1:13" s="68" customFormat="1" ht="21.95" customHeight="1">
      <c r="A28" s="68" t="s">
        <v>106</v>
      </c>
      <c r="E28" s="3"/>
      <c r="F28" s="3"/>
      <c r="G28" s="4">
        <v>15844</v>
      </c>
      <c r="H28" s="4"/>
      <c r="I28" s="4">
        <v>15774</v>
      </c>
      <c r="J28" s="4"/>
      <c r="K28" s="4">
        <v>15844</v>
      </c>
      <c r="L28" s="4"/>
      <c r="M28" s="4">
        <v>15774</v>
      </c>
    </row>
    <row r="29" spans="1:13" s="67" customFormat="1" ht="21.95" customHeight="1">
      <c r="A29" s="67" t="s">
        <v>15</v>
      </c>
      <c r="E29" s="8"/>
      <c r="G29" s="74">
        <f>SUM(G21:G28)</f>
        <v>1006705</v>
      </c>
      <c r="H29" s="69"/>
      <c r="I29" s="74">
        <f>SUM(I21:I28)</f>
        <v>1034756</v>
      </c>
      <c r="J29" s="69"/>
      <c r="K29" s="74">
        <f>SUM(K21:K28)</f>
        <v>1224756</v>
      </c>
      <c r="L29" s="69"/>
      <c r="M29" s="74">
        <f>SUM(M21:M28)</f>
        <v>1252807</v>
      </c>
    </row>
    <row r="30" spans="1:13" s="67" customFormat="1" ht="21.95" customHeight="1" thickBot="1">
      <c r="A30" s="67" t="s">
        <v>16</v>
      </c>
      <c r="E30" s="8"/>
      <c r="G30" s="75">
        <f>G29+G19</f>
        <v>11932460</v>
      </c>
      <c r="H30" s="69"/>
      <c r="I30" s="75">
        <f>I29+I19</f>
        <v>11195845</v>
      </c>
      <c r="J30" s="69"/>
      <c r="K30" s="75">
        <f>K29+K19</f>
        <v>12014370</v>
      </c>
      <c r="L30" s="69"/>
      <c r="M30" s="75">
        <f>M29+M19</f>
        <v>11279277</v>
      </c>
    </row>
    <row r="31" spans="1:13" s="68" customFormat="1" ht="21.95" customHeight="1" thickTop="1">
      <c r="E31" s="9"/>
      <c r="G31" s="72"/>
      <c r="H31" s="72"/>
      <c r="I31" s="72"/>
      <c r="J31" s="72"/>
      <c r="K31" s="72"/>
      <c r="L31" s="72"/>
      <c r="M31" s="72"/>
    </row>
    <row r="32" spans="1:13" s="68" customFormat="1" ht="21.95" customHeight="1">
      <c r="A32" s="68" t="s">
        <v>1</v>
      </c>
      <c r="E32" s="9"/>
      <c r="G32" s="72"/>
      <c r="H32" s="72"/>
      <c r="I32" s="72"/>
      <c r="J32" s="72"/>
      <c r="K32" s="72"/>
      <c r="L32" s="72"/>
      <c r="M32" s="72"/>
    </row>
    <row r="33" spans="1:14" s="11" customFormat="1" ht="21.95" customHeight="1">
      <c r="A33" s="67" t="s">
        <v>87</v>
      </c>
      <c r="B33" s="76"/>
      <c r="E33" s="10"/>
      <c r="F33" s="76"/>
      <c r="G33" s="76"/>
      <c r="I33" s="76"/>
    </row>
    <row r="34" spans="1:14" s="68" customFormat="1" ht="21.95" customHeight="1">
      <c r="A34" s="67" t="s">
        <v>66</v>
      </c>
      <c r="B34" s="67"/>
      <c r="E34" s="67"/>
      <c r="F34" s="67"/>
      <c r="G34" s="67"/>
      <c r="H34" s="67"/>
      <c r="I34" s="67"/>
      <c r="J34" s="67"/>
      <c r="K34" s="67"/>
      <c r="L34" s="67"/>
      <c r="M34" s="67"/>
    </row>
    <row r="35" spans="1:14" ht="21" customHeight="1">
      <c r="A35" s="67" t="s">
        <v>139</v>
      </c>
      <c r="B35" s="21"/>
      <c r="C35" s="22"/>
      <c r="D35" s="22"/>
      <c r="E35" s="22"/>
      <c r="F35" s="22"/>
      <c r="G35" s="23"/>
      <c r="H35" s="21"/>
      <c r="I35" s="23"/>
      <c r="J35" s="21"/>
      <c r="K35" s="23"/>
      <c r="L35" s="21"/>
      <c r="M35" s="23"/>
      <c r="N35" s="21"/>
    </row>
    <row r="36" spans="1:14" ht="21" customHeight="1">
      <c r="A36" s="68"/>
      <c r="B36" s="21"/>
      <c r="C36" s="22"/>
      <c r="D36" s="22"/>
      <c r="E36" s="22"/>
      <c r="F36" s="22"/>
      <c r="G36" s="23"/>
      <c r="H36" s="21"/>
      <c r="I36" s="23"/>
      <c r="J36" s="21"/>
      <c r="K36" s="23"/>
      <c r="L36" s="21"/>
      <c r="M36" s="4" t="s">
        <v>42</v>
      </c>
      <c r="N36" s="21"/>
    </row>
    <row r="37" spans="1:14" ht="21" customHeight="1">
      <c r="A37" s="68"/>
      <c r="D37" s="71"/>
      <c r="E37" s="71"/>
      <c r="F37" s="71"/>
      <c r="G37" s="99" t="s">
        <v>9</v>
      </c>
      <c r="H37" s="99"/>
      <c r="I37" s="99"/>
      <c r="J37" s="71"/>
      <c r="K37" s="99" t="s">
        <v>10</v>
      </c>
      <c r="L37" s="99"/>
      <c r="M37" s="99"/>
      <c r="N37" s="25"/>
    </row>
    <row r="38" spans="1:14" ht="21" customHeight="1">
      <c r="A38" s="68"/>
      <c r="C38" s="26"/>
      <c r="D38" s="27"/>
      <c r="E38" s="26"/>
      <c r="G38" s="28" t="s">
        <v>140</v>
      </c>
      <c r="H38" s="27"/>
      <c r="I38" s="26" t="s">
        <v>54</v>
      </c>
      <c r="K38" s="28" t="s">
        <v>140</v>
      </c>
      <c r="L38" s="27"/>
      <c r="M38" s="26" t="s">
        <v>54</v>
      </c>
      <c r="N38" s="27"/>
    </row>
    <row r="39" spans="1:14" s="71" customFormat="1" ht="21" customHeight="1">
      <c r="A39" s="67"/>
      <c r="C39" s="26"/>
      <c r="D39" s="12"/>
      <c r="E39" s="29" t="s">
        <v>0</v>
      </c>
      <c r="F39" s="30"/>
      <c r="G39" s="31">
        <v>2026</v>
      </c>
      <c r="H39" s="12"/>
      <c r="I39" s="31">
        <v>2025</v>
      </c>
      <c r="K39" s="31">
        <v>2026</v>
      </c>
      <c r="L39" s="12"/>
      <c r="M39" s="31">
        <v>2025</v>
      </c>
      <c r="N39" s="12"/>
    </row>
    <row r="40" spans="1:14" ht="21" customHeight="1">
      <c r="A40" s="68"/>
      <c r="C40" s="23"/>
      <c r="D40" s="70"/>
      <c r="E40" s="70"/>
      <c r="F40" s="70"/>
      <c r="G40" s="23" t="s">
        <v>43</v>
      </c>
      <c r="I40" s="23" t="s">
        <v>44</v>
      </c>
      <c r="K40" s="23" t="s">
        <v>43</v>
      </c>
      <c r="M40" s="23" t="s">
        <v>44</v>
      </c>
    </row>
    <row r="41" spans="1:14" ht="21" customHeight="1">
      <c r="A41" s="68"/>
      <c r="C41" s="23"/>
      <c r="D41" s="70"/>
      <c r="E41" s="70"/>
      <c r="F41" s="70"/>
      <c r="G41" s="23" t="s">
        <v>45</v>
      </c>
      <c r="I41" s="23"/>
      <c r="K41" s="23" t="s">
        <v>45</v>
      </c>
      <c r="M41" s="23"/>
    </row>
    <row r="42" spans="1:14" s="68" customFormat="1" ht="21.95" customHeight="1">
      <c r="A42" s="11" t="s">
        <v>29</v>
      </c>
      <c r="E42" s="1"/>
      <c r="F42" s="2"/>
      <c r="G42" s="1"/>
      <c r="H42" s="1"/>
      <c r="I42" s="1"/>
      <c r="J42" s="1"/>
      <c r="K42" s="1"/>
      <c r="L42" s="1"/>
      <c r="M42" s="1"/>
    </row>
    <row r="43" spans="1:14" s="68" customFormat="1" ht="21.95" customHeight="1">
      <c r="A43" s="11" t="s">
        <v>17</v>
      </c>
      <c r="E43" s="9"/>
    </row>
    <row r="44" spans="1:14" s="68" customFormat="1" ht="21.95" customHeight="1">
      <c r="A44" s="68" t="s">
        <v>97</v>
      </c>
      <c r="E44" s="3">
        <v>9</v>
      </c>
      <c r="F44" s="70"/>
      <c r="G44" s="4">
        <v>1042796</v>
      </c>
      <c r="H44" s="69"/>
      <c r="I44" s="4">
        <v>1082442</v>
      </c>
      <c r="J44" s="69"/>
      <c r="K44" s="69">
        <v>1042796</v>
      </c>
      <c r="L44" s="69"/>
      <c r="M44" s="69">
        <v>1082442</v>
      </c>
    </row>
    <row r="45" spans="1:14" s="68" customFormat="1" ht="21.95" customHeight="1">
      <c r="A45" s="70" t="s">
        <v>129</v>
      </c>
      <c r="E45" s="3"/>
      <c r="F45" s="3"/>
      <c r="G45" s="4">
        <v>5617124</v>
      </c>
      <c r="H45" s="69"/>
      <c r="I45" s="4">
        <v>5068213</v>
      </c>
      <c r="J45" s="69"/>
      <c r="K45" s="69">
        <v>5616937</v>
      </c>
      <c r="L45" s="69"/>
      <c r="M45" s="69">
        <v>5067973</v>
      </c>
    </row>
    <row r="46" spans="1:14" s="68" customFormat="1" ht="21.95" customHeight="1">
      <c r="A46" s="68" t="s">
        <v>100</v>
      </c>
      <c r="E46" s="3">
        <v>2</v>
      </c>
      <c r="F46" s="3"/>
      <c r="G46" s="4">
        <v>0</v>
      </c>
      <c r="H46" s="69"/>
      <c r="I46" s="4">
        <v>0</v>
      </c>
      <c r="J46" s="69"/>
      <c r="K46" s="69">
        <v>385000</v>
      </c>
      <c r="L46" s="69"/>
      <c r="M46" s="69">
        <v>385000</v>
      </c>
    </row>
    <row r="47" spans="1:14" s="68" customFormat="1" ht="21.95" customHeight="1">
      <c r="A47" s="70" t="s">
        <v>143</v>
      </c>
      <c r="E47" s="3"/>
      <c r="F47" s="3"/>
      <c r="G47" s="69"/>
      <c r="H47" s="69"/>
      <c r="I47" s="69"/>
      <c r="J47" s="69"/>
      <c r="K47" s="69"/>
      <c r="L47" s="69"/>
      <c r="M47" s="69"/>
    </row>
    <row r="48" spans="1:14" s="68" customFormat="1" ht="21.95" customHeight="1">
      <c r="A48" s="70" t="s">
        <v>144</v>
      </c>
      <c r="E48" s="3"/>
      <c r="F48" s="3"/>
      <c r="G48" s="4">
        <v>43960</v>
      </c>
      <c r="H48" s="69"/>
      <c r="I48" s="4">
        <v>50785</v>
      </c>
      <c r="J48" s="69"/>
      <c r="K48" s="4">
        <v>43960</v>
      </c>
      <c r="L48" s="69"/>
      <c r="M48" s="4">
        <v>50785</v>
      </c>
    </row>
    <row r="49" spans="1:13" s="68" customFormat="1" ht="21.95" customHeight="1">
      <c r="A49" s="70" t="s">
        <v>50</v>
      </c>
      <c r="E49" s="3"/>
      <c r="F49" s="3"/>
      <c r="G49" s="4">
        <v>96042</v>
      </c>
      <c r="H49" s="69"/>
      <c r="I49" s="4">
        <v>74007</v>
      </c>
      <c r="J49" s="69"/>
      <c r="K49" s="69">
        <v>94695</v>
      </c>
      <c r="L49" s="69"/>
      <c r="M49" s="69">
        <v>72969</v>
      </c>
    </row>
    <row r="50" spans="1:13" s="68" customFormat="1" ht="21.95" customHeight="1">
      <c r="A50" s="68" t="s">
        <v>25</v>
      </c>
      <c r="E50" s="3"/>
      <c r="F50" s="3"/>
      <c r="G50" s="4">
        <v>17637</v>
      </c>
      <c r="H50" s="69"/>
      <c r="I50" s="4">
        <v>56271</v>
      </c>
      <c r="J50" s="69"/>
      <c r="K50" s="69">
        <v>16807</v>
      </c>
      <c r="L50" s="69"/>
      <c r="M50" s="69">
        <v>55441</v>
      </c>
    </row>
    <row r="51" spans="1:13" s="67" customFormat="1" ht="21.95" customHeight="1">
      <c r="A51" s="67" t="s">
        <v>18</v>
      </c>
      <c r="E51" s="8"/>
      <c r="G51" s="6">
        <f>SUM(G44:G50)</f>
        <v>6817559</v>
      </c>
      <c r="H51" s="4"/>
      <c r="I51" s="6">
        <f>SUM(I44:I50)</f>
        <v>6331718</v>
      </c>
      <c r="J51" s="4"/>
      <c r="K51" s="6">
        <f>SUM(K44:K50)</f>
        <v>7200195</v>
      </c>
      <c r="L51" s="4"/>
      <c r="M51" s="6">
        <f>SUM(M44:M50)</f>
        <v>6714610</v>
      </c>
    </row>
    <row r="52" spans="1:13" s="68" customFormat="1" ht="21.95" customHeight="1">
      <c r="A52" s="67" t="s">
        <v>19</v>
      </c>
      <c r="E52" s="9"/>
      <c r="G52" s="69"/>
      <c r="H52" s="69"/>
      <c r="I52" s="69"/>
      <c r="J52" s="69"/>
      <c r="K52" s="69"/>
      <c r="L52" s="69"/>
      <c r="M52" s="69"/>
    </row>
    <row r="53" spans="1:13" s="68" customFormat="1" ht="21.95" customHeight="1">
      <c r="A53" s="68" t="s">
        <v>145</v>
      </c>
      <c r="E53" s="3"/>
      <c r="F53" s="70"/>
      <c r="G53" s="4">
        <v>140919</v>
      </c>
      <c r="H53" s="77"/>
      <c r="I53" s="4">
        <v>153971</v>
      </c>
      <c r="J53" s="77"/>
      <c r="K53" s="4">
        <v>140919</v>
      </c>
      <c r="L53" s="69"/>
      <c r="M53" s="4">
        <v>153971</v>
      </c>
    </row>
    <row r="54" spans="1:13" s="68" customFormat="1" ht="21.95" customHeight="1">
      <c r="A54" s="68" t="s">
        <v>146</v>
      </c>
      <c r="E54" s="70"/>
      <c r="F54" s="70"/>
      <c r="G54" s="4">
        <v>3960</v>
      </c>
      <c r="H54" s="77"/>
      <c r="I54" s="4">
        <v>3960</v>
      </c>
      <c r="J54" s="77"/>
      <c r="K54" s="69">
        <v>3960</v>
      </c>
      <c r="L54" s="69"/>
      <c r="M54" s="69">
        <v>3960</v>
      </c>
    </row>
    <row r="55" spans="1:13" s="68" customFormat="1" ht="21.95" customHeight="1">
      <c r="A55" s="68" t="s">
        <v>147</v>
      </c>
      <c r="E55" s="3"/>
      <c r="F55" s="3"/>
      <c r="G55" s="4">
        <v>128220</v>
      </c>
      <c r="H55" s="13"/>
      <c r="I55" s="4">
        <v>122397</v>
      </c>
      <c r="J55" s="13"/>
      <c r="K55" s="4">
        <v>128220</v>
      </c>
      <c r="L55" s="13"/>
      <c r="M55" s="4">
        <v>122397</v>
      </c>
    </row>
    <row r="56" spans="1:13" s="67" customFormat="1" ht="21.95" customHeight="1">
      <c r="A56" s="67" t="s">
        <v>20</v>
      </c>
      <c r="E56" s="8"/>
      <c r="G56" s="6">
        <f>SUM(G53:G55)</f>
        <v>273099</v>
      </c>
      <c r="H56" s="4"/>
      <c r="I56" s="6">
        <f>SUM(I53:I55)</f>
        <v>280328</v>
      </c>
      <c r="J56" s="69"/>
      <c r="K56" s="6">
        <f>SUM(K53:K55)</f>
        <v>273099</v>
      </c>
      <c r="L56" s="69">
        <f t="shared" ref="L56" si="0">SUM(L53:L55)</f>
        <v>0</v>
      </c>
      <c r="M56" s="6">
        <f>SUM(M53:M55)</f>
        <v>280328</v>
      </c>
    </row>
    <row r="57" spans="1:13" s="68" customFormat="1" ht="21.95" customHeight="1">
      <c r="A57" s="67" t="s">
        <v>21</v>
      </c>
      <c r="E57" s="9"/>
      <c r="G57" s="74">
        <f>SUM(G51+G56)</f>
        <v>7090658</v>
      </c>
      <c r="H57" s="69"/>
      <c r="I57" s="74">
        <f>SUM(I51+I56)</f>
        <v>6612046</v>
      </c>
      <c r="J57" s="69"/>
      <c r="K57" s="74">
        <f>SUM(K51+K56)</f>
        <v>7473294</v>
      </c>
      <c r="L57" s="69"/>
      <c r="M57" s="74">
        <f>SUM(M51+M56)</f>
        <v>6994938</v>
      </c>
    </row>
    <row r="58" spans="1:13" s="68" customFormat="1" ht="21.95" customHeight="1">
      <c r="A58" s="67" t="s">
        <v>22</v>
      </c>
      <c r="E58" s="9"/>
      <c r="G58" s="69"/>
      <c r="H58" s="69"/>
      <c r="I58" s="69"/>
      <c r="J58" s="69"/>
      <c r="K58" s="69"/>
      <c r="L58" s="69"/>
      <c r="M58" s="69"/>
    </row>
    <row r="59" spans="1:13" s="68" customFormat="1" ht="21.95" customHeight="1">
      <c r="A59" s="68" t="s">
        <v>26</v>
      </c>
      <c r="E59" s="9"/>
      <c r="G59" s="69"/>
      <c r="H59" s="69"/>
      <c r="I59" s="69"/>
      <c r="J59" s="69"/>
      <c r="K59" s="69"/>
      <c r="L59" s="69"/>
      <c r="M59" s="69"/>
    </row>
    <row r="60" spans="1:13" s="68" customFormat="1" ht="21.95" customHeight="1">
      <c r="A60" s="68" t="s">
        <v>49</v>
      </c>
      <c r="E60" s="9"/>
      <c r="G60" s="13"/>
      <c r="H60" s="69"/>
      <c r="I60" s="13"/>
      <c r="J60" s="69"/>
      <c r="K60" s="69"/>
      <c r="L60" s="69"/>
      <c r="M60" s="69"/>
    </row>
    <row r="61" spans="1:13" s="68" customFormat="1" ht="21.95" customHeight="1" thickBot="1">
      <c r="A61" s="68" t="s">
        <v>109</v>
      </c>
      <c r="E61" s="9"/>
      <c r="G61" s="14">
        <v>350199</v>
      </c>
      <c r="H61" s="69"/>
      <c r="I61" s="14">
        <v>350199</v>
      </c>
      <c r="J61" s="69"/>
      <c r="K61" s="14">
        <v>350199</v>
      </c>
      <c r="L61" s="69"/>
      <c r="M61" s="14">
        <v>350199</v>
      </c>
    </row>
    <row r="62" spans="1:13" s="68" customFormat="1" ht="21.95" customHeight="1" thickTop="1">
      <c r="A62" s="68" t="s">
        <v>132</v>
      </c>
      <c r="E62" s="9"/>
      <c r="G62" s="69"/>
      <c r="H62" s="69"/>
      <c r="I62" s="69"/>
      <c r="J62" s="69"/>
      <c r="K62" s="69"/>
      <c r="L62" s="69"/>
      <c r="M62" s="69"/>
    </row>
    <row r="63" spans="1:13" s="68" customFormat="1" ht="21.95" customHeight="1">
      <c r="A63" s="68" t="s">
        <v>109</v>
      </c>
      <c r="E63" s="9"/>
      <c r="G63" s="69">
        <f>Consolidated!C24</f>
        <v>350199</v>
      </c>
      <c r="H63" s="69"/>
      <c r="I63" s="4">
        <v>350199</v>
      </c>
      <c r="J63" s="69"/>
      <c r="K63" s="69">
        <f>Separate!C24</f>
        <v>350199</v>
      </c>
      <c r="L63" s="69"/>
      <c r="M63" s="4">
        <v>350199</v>
      </c>
    </row>
    <row r="64" spans="1:13" s="68" customFormat="1" ht="21.95" customHeight="1">
      <c r="A64" s="68" t="s">
        <v>27</v>
      </c>
      <c r="E64" s="9"/>
      <c r="G64" s="69">
        <f>Consolidated!E24</f>
        <v>435415</v>
      </c>
      <c r="H64" s="69"/>
      <c r="I64" s="4">
        <v>435415</v>
      </c>
      <c r="J64" s="69"/>
      <c r="K64" s="69">
        <f>Separate!E24</f>
        <v>435415</v>
      </c>
      <c r="L64" s="69"/>
      <c r="M64" s="4">
        <v>435415</v>
      </c>
    </row>
    <row r="65" spans="1:14" s="68" customFormat="1" ht="21.95" customHeight="1">
      <c r="A65" s="15" t="s">
        <v>126</v>
      </c>
      <c r="B65" s="16"/>
      <c r="E65" s="9">
        <v>10</v>
      </c>
      <c r="G65" s="69">
        <f>Consolidated!G24</f>
        <v>42851</v>
      </c>
      <c r="H65" s="69"/>
      <c r="I65" s="4">
        <v>37830</v>
      </c>
      <c r="J65" s="69"/>
      <c r="K65" s="69">
        <f>Separate!G24</f>
        <v>42851</v>
      </c>
      <c r="L65" s="69"/>
      <c r="M65" s="4">
        <v>37830</v>
      </c>
    </row>
    <row r="66" spans="1:14" s="68" customFormat="1" ht="21.95" customHeight="1">
      <c r="A66" s="68" t="s">
        <v>3</v>
      </c>
      <c r="E66" s="9"/>
      <c r="G66" s="69"/>
      <c r="H66" s="69"/>
      <c r="I66" s="69"/>
      <c r="J66" s="69"/>
      <c r="K66" s="69"/>
      <c r="L66" s="69"/>
      <c r="M66" s="4"/>
    </row>
    <row r="67" spans="1:14" s="68" customFormat="1" ht="21.95" customHeight="1">
      <c r="A67" s="68" t="s">
        <v>28</v>
      </c>
      <c r="E67" s="3"/>
      <c r="G67" s="69">
        <f>Consolidated!I24</f>
        <v>35020</v>
      </c>
      <c r="H67" s="69"/>
      <c r="I67" s="4">
        <v>35020</v>
      </c>
      <c r="J67" s="69"/>
      <c r="K67" s="69">
        <f>Separate!I24</f>
        <v>35020</v>
      </c>
      <c r="L67" s="69"/>
      <c r="M67" s="4">
        <v>35020</v>
      </c>
    </row>
    <row r="68" spans="1:14" s="68" customFormat="1" ht="21.95" customHeight="1">
      <c r="A68" s="68" t="s">
        <v>133</v>
      </c>
      <c r="E68" s="9"/>
      <c r="G68" s="17">
        <f>Consolidated!K24</f>
        <v>4021168</v>
      </c>
      <c r="H68" s="69"/>
      <c r="I68" s="4">
        <v>3763165</v>
      </c>
      <c r="J68" s="69"/>
      <c r="K68" s="17">
        <f>Separate!K24</f>
        <v>3720442</v>
      </c>
      <c r="L68" s="69"/>
      <c r="M68" s="4">
        <v>3463705</v>
      </c>
    </row>
    <row r="69" spans="1:14" s="68" customFormat="1" ht="21.95" customHeight="1">
      <c r="A69" s="15" t="s">
        <v>116</v>
      </c>
      <c r="E69" s="9"/>
      <c r="G69" s="18">
        <f>Consolidated!M24</f>
        <v>-42851</v>
      </c>
      <c r="H69" s="69"/>
      <c r="I69" s="32">
        <v>-37830</v>
      </c>
      <c r="J69" s="69"/>
      <c r="K69" s="18">
        <f>Separate!M24</f>
        <v>-42851</v>
      </c>
      <c r="L69" s="69"/>
      <c r="M69" s="32">
        <v>-37830</v>
      </c>
    </row>
    <row r="70" spans="1:14" s="67" customFormat="1" ht="21.95" customHeight="1">
      <c r="A70" s="67" t="s">
        <v>134</v>
      </c>
      <c r="E70" s="8"/>
      <c r="F70" s="12"/>
      <c r="G70" s="18">
        <f>SUM(G63:G69)</f>
        <v>4841802</v>
      </c>
      <c r="H70" s="19"/>
      <c r="I70" s="18">
        <f>SUM(I63:I69)</f>
        <v>4583799</v>
      </c>
      <c r="J70" s="19"/>
      <c r="K70" s="18">
        <f>SUM(K63:K69)</f>
        <v>4541076</v>
      </c>
      <c r="L70" s="19"/>
      <c r="M70" s="18">
        <f>SUM(M63:M69)</f>
        <v>4284339</v>
      </c>
    </row>
    <row r="71" spans="1:14" s="67" customFormat="1" ht="21.95" customHeight="1" thickBot="1">
      <c r="A71" s="67" t="s">
        <v>69</v>
      </c>
      <c r="E71" s="8"/>
      <c r="F71" s="12"/>
      <c r="G71" s="20">
        <f>G70+G57</f>
        <v>11932460</v>
      </c>
      <c r="H71" s="19"/>
      <c r="I71" s="20">
        <f>I70+I57</f>
        <v>11195845</v>
      </c>
      <c r="J71" s="19"/>
      <c r="K71" s="20">
        <f>K70+K57</f>
        <v>12014370</v>
      </c>
      <c r="L71" s="19"/>
      <c r="M71" s="20">
        <f>M70+M57</f>
        <v>11279277</v>
      </c>
    </row>
    <row r="72" spans="1:14" ht="13.5" customHeight="1" thickTop="1">
      <c r="A72" s="68"/>
      <c r="B72" s="68"/>
      <c r="E72" s="4"/>
      <c r="F72" s="69"/>
      <c r="G72" s="4">
        <f>G71-G30</f>
        <v>0</v>
      </c>
      <c r="H72" s="69"/>
      <c r="I72" s="4">
        <f>I71-I30</f>
        <v>0</v>
      </c>
      <c r="J72" s="13"/>
      <c r="K72" s="4">
        <f>K71-K30</f>
        <v>0</v>
      </c>
      <c r="L72" s="4"/>
      <c r="M72" s="4">
        <f>M71-M30</f>
        <v>0</v>
      </c>
      <c r="N72" s="4"/>
    </row>
    <row r="73" spans="1:14" ht="21" customHeight="1">
      <c r="A73" s="68" t="s">
        <v>1</v>
      </c>
    </row>
    <row r="74" spans="1:14" ht="12" customHeight="1">
      <c r="A74" s="68"/>
    </row>
    <row r="75" spans="1:14" ht="16.5" customHeight="1">
      <c r="A75" s="100"/>
      <c r="B75" s="100"/>
      <c r="C75" s="100"/>
      <c r="D75" s="15"/>
      <c r="E75" s="15"/>
    </row>
    <row r="76" spans="1:14" ht="21" customHeight="1">
      <c r="A76" s="68"/>
      <c r="B76" s="68"/>
    </row>
    <row r="77" spans="1:14" ht="21" customHeight="1">
      <c r="A77" s="68"/>
      <c r="B77" s="68"/>
      <c r="E77" s="15" t="s">
        <v>67</v>
      </c>
    </row>
    <row r="78" spans="1:14" ht="21" customHeight="1">
      <c r="A78" s="100"/>
      <c r="B78" s="100"/>
      <c r="C78" s="100"/>
      <c r="D78" s="15"/>
      <c r="E78" s="15"/>
    </row>
  </sheetData>
  <mergeCells count="6">
    <mergeCell ref="G5:I5"/>
    <mergeCell ref="A75:C75"/>
    <mergeCell ref="A78:C78"/>
    <mergeCell ref="K5:M5"/>
    <mergeCell ref="G37:I37"/>
    <mergeCell ref="K37:M37"/>
  </mergeCells>
  <phoneticPr fontId="0" type="noConversion"/>
  <printOptions horizontalCentered="1" gridLinesSet="0"/>
  <pageMargins left="0.98425196850393704" right="0" top="0.78740157480314998" bottom="0.196850393700787" header="0.196850393700787" footer="0.196850393700787"/>
  <pageSetup paperSize="9" scale="82" fitToHeight="0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showGridLines="0" view="pageBreakPreview" zoomScale="88" zoomScaleNormal="106" zoomScaleSheetLayoutView="88" workbookViewId="0">
      <selection activeCell="C30" sqref="C30"/>
    </sheetView>
  </sheetViews>
  <sheetFormatPr defaultColWidth="10.7109375" defaultRowHeight="21" customHeight="1"/>
  <cols>
    <col min="1" max="1" width="38.7109375" style="70" customWidth="1"/>
    <col min="2" max="2" width="1.7109375" style="70" customWidth="1"/>
    <col min="3" max="3" width="2.7109375" style="3" customWidth="1"/>
    <col min="4" max="4" width="1.7109375" style="3" customWidth="1"/>
    <col min="5" max="5" width="4.7109375" style="3" customWidth="1"/>
    <col min="6" max="6" width="1.28515625" style="3" customWidth="1"/>
    <col min="7" max="7" width="13.140625" style="69" customWidth="1"/>
    <col min="8" max="8" width="0.85546875" style="70" customWidth="1"/>
    <col min="9" max="9" width="13.140625" style="69" customWidth="1"/>
    <col min="10" max="10" width="0.85546875" style="70" customWidth="1"/>
    <col min="11" max="11" width="13.140625" style="69" customWidth="1"/>
    <col min="12" max="12" width="0.85546875" style="70" customWidth="1"/>
    <col min="13" max="13" width="13.140625" style="69" customWidth="1"/>
    <col min="14" max="14" width="0.85546875" style="70" customWidth="1"/>
    <col min="15" max="16384" width="10.7109375" style="70"/>
  </cols>
  <sheetData>
    <row r="1" spans="1:13" ht="21" customHeight="1"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33" t="s">
        <v>46</v>
      </c>
    </row>
    <row r="2" spans="1:13" ht="21" customHeight="1">
      <c r="A2" s="67" t="s">
        <v>87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1" customHeight="1">
      <c r="A3" s="67" t="s">
        <v>59</v>
      </c>
      <c r="B3" s="21"/>
      <c r="C3" s="22"/>
      <c r="D3" s="22"/>
      <c r="E3" s="22"/>
      <c r="F3" s="22"/>
      <c r="G3" s="34"/>
      <c r="H3" s="21"/>
      <c r="I3" s="34"/>
      <c r="J3" s="21"/>
      <c r="K3" s="34"/>
      <c r="L3" s="21"/>
      <c r="M3" s="34"/>
    </row>
    <row r="4" spans="1:13" ht="21" customHeight="1">
      <c r="A4" s="67" t="s">
        <v>157</v>
      </c>
      <c r="B4" s="21"/>
      <c r="C4" s="22"/>
      <c r="D4" s="22"/>
      <c r="E4" s="22"/>
      <c r="F4" s="22"/>
      <c r="G4" s="34"/>
      <c r="H4" s="21"/>
      <c r="I4" s="34"/>
      <c r="J4" s="21"/>
      <c r="K4" s="34"/>
      <c r="L4" s="21"/>
      <c r="M4" s="34"/>
    </row>
    <row r="5" spans="1:13" ht="21" customHeight="1">
      <c r="A5" s="68"/>
      <c r="B5" s="68"/>
      <c r="C5" s="21"/>
      <c r="D5" s="21"/>
      <c r="E5" s="21"/>
      <c r="F5" s="21"/>
      <c r="G5" s="34"/>
      <c r="H5" s="21"/>
      <c r="I5" s="34"/>
      <c r="J5" s="21"/>
      <c r="K5" s="35"/>
      <c r="L5" s="21"/>
      <c r="M5" s="35" t="s">
        <v>85</v>
      </c>
    </row>
    <row r="6" spans="1:13" ht="21" customHeight="1">
      <c r="A6" s="68"/>
      <c r="G6" s="36"/>
      <c r="H6" s="24" t="s">
        <v>9</v>
      </c>
      <c r="I6" s="36"/>
      <c r="J6" s="25"/>
      <c r="K6" s="36"/>
      <c r="L6" s="24" t="s">
        <v>10</v>
      </c>
      <c r="M6" s="36"/>
    </row>
    <row r="7" spans="1:13" ht="21" customHeight="1">
      <c r="A7" s="68"/>
      <c r="C7" s="29"/>
      <c r="D7" s="29"/>
      <c r="E7" s="29" t="s">
        <v>0</v>
      </c>
      <c r="F7" s="29"/>
      <c r="G7" s="59" t="s">
        <v>158</v>
      </c>
      <c r="H7" s="37"/>
      <c r="I7" s="37">
        <v>2025</v>
      </c>
      <c r="J7" s="38"/>
      <c r="K7" s="37">
        <v>2026</v>
      </c>
      <c r="L7" s="37"/>
      <c r="M7" s="37">
        <v>2025</v>
      </c>
    </row>
    <row r="8" spans="1:13" ht="21" customHeight="1">
      <c r="A8" s="67" t="s">
        <v>35</v>
      </c>
      <c r="G8" s="78"/>
      <c r="I8" s="78"/>
      <c r="K8" s="78"/>
      <c r="M8" s="78"/>
    </row>
    <row r="9" spans="1:13" ht="21" customHeight="1">
      <c r="A9" s="68" t="s">
        <v>90</v>
      </c>
      <c r="G9" s="4">
        <v>7539764</v>
      </c>
      <c r="H9" s="4"/>
      <c r="I9" s="4">
        <v>7329934</v>
      </c>
      <c r="J9" s="4"/>
      <c r="K9" s="40">
        <v>7539764</v>
      </c>
      <c r="L9" s="39"/>
      <c r="M9" s="40">
        <v>7329934</v>
      </c>
    </row>
    <row r="10" spans="1:13" ht="21" customHeight="1">
      <c r="A10" s="68" t="s">
        <v>91</v>
      </c>
      <c r="G10" s="4">
        <v>55078</v>
      </c>
      <c r="H10" s="4"/>
      <c r="I10" s="4">
        <v>54525</v>
      </c>
      <c r="J10" s="4"/>
      <c r="K10" s="40">
        <v>55078</v>
      </c>
      <c r="L10" s="39"/>
      <c r="M10" s="40">
        <v>54525</v>
      </c>
    </row>
    <row r="11" spans="1:13" ht="21" customHeight="1">
      <c r="A11" s="68" t="s">
        <v>148</v>
      </c>
      <c r="F11" s="70"/>
      <c r="G11" s="4">
        <v>63616</v>
      </c>
      <c r="H11" s="4"/>
      <c r="I11" s="4">
        <v>15053</v>
      </c>
      <c r="J11" s="4"/>
      <c r="K11" s="4">
        <v>63616</v>
      </c>
      <c r="L11" s="39"/>
      <c r="M11" s="4">
        <v>15053</v>
      </c>
    </row>
    <row r="12" spans="1:13" ht="21" customHeight="1">
      <c r="A12" s="68" t="s">
        <v>34</v>
      </c>
      <c r="C12" s="70"/>
      <c r="D12" s="70"/>
      <c r="F12" s="70"/>
      <c r="G12" s="4">
        <v>10571</v>
      </c>
      <c r="H12" s="4"/>
      <c r="I12" s="4">
        <v>12121</v>
      </c>
      <c r="J12" s="4"/>
      <c r="K12" s="40">
        <v>10568</v>
      </c>
      <c r="L12" s="39"/>
      <c r="M12" s="40">
        <v>12116</v>
      </c>
    </row>
    <row r="13" spans="1:13" ht="21" customHeight="1">
      <c r="A13" s="67" t="s">
        <v>36</v>
      </c>
      <c r="F13" s="35"/>
      <c r="G13" s="6">
        <f>SUM(G9:G12)</f>
        <v>7669029</v>
      </c>
      <c r="H13" s="69"/>
      <c r="I13" s="6">
        <f>SUM(I9:I12)</f>
        <v>7411633</v>
      </c>
      <c r="J13" s="69"/>
      <c r="K13" s="6">
        <f>SUM(K9:K12)</f>
        <v>7669026</v>
      </c>
      <c r="L13" s="69"/>
      <c r="M13" s="6">
        <f>SUM(M9:M12)</f>
        <v>7411628</v>
      </c>
    </row>
    <row r="14" spans="1:13" ht="21" customHeight="1">
      <c r="A14" s="67" t="s">
        <v>37</v>
      </c>
      <c r="F14" s="35"/>
      <c r="G14" s="4"/>
      <c r="H14" s="69"/>
      <c r="I14" s="4"/>
      <c r="J14" s="69"/>
      <c r="K14" s="4"/>
      <c r="L14" s="69"/>
      <c r="M14" s="4"/>
    </row>
    <row r="15" spans="1:13" ht="21" customHeight="1">
      <c r="A15" s="68" t="s">
        <v>103</v>
      </c>
      <c r="F15" s="35"/>
      <c r="G15" s="4">
        <v>6991316</v>
      </c>
      <c r="H15" s="69"/>
      <c r="I15" s="4">
        <v>6770438</v>
      </c>
      <c r="J15" s="69"/>
      <c r="K15" s="40">
        <v>6991316</v>
      </c>
      <c r="L15" s="39"/>
      <c r="M15" s="40">
        <v>6770437</v>
      </c>
    </row>
    <row r="16" spans="1:13" ht="21" customHeight="1">
      <c r="A16" s="68" t="s">
        <v>149</v>
      </c>
      <c r="F16" s="70"/>
      <c r="G16" s="69">
        <v>28173</v>
      </c>
      <c r="H16" s="69"/>
      <c r="I16" s="69">
        <v>43232</v>
      </c>
      <c r="J16" s="69"/>
      <c r="K16" s="40">
        <v>28173</v>
      </c>
      <c r="L16" s="39"/>
      <c r="M16" s="40">
        <v>43232</v>
      </c>
    </row>
    <row r="17" spans="1:13" ht="21" customHeight="1">
      <c r="A17" s="68" t="s">
        <v>101</v>
      </c>
      <c r="F17" s="70"/>
      <c r="G17" s="69">
        <v>206208</v>
      </c>
      <c r="H17" s="69"/>
      <c r="I17" s="69">
        <v>218833</v>
      </c>
      <c r="J17" s="69"/>
      <c r="K17" s="40">
        <v>206208</v>
      </c>
      <c r="L17" s="39"/>
      <c r="M17" s="40">
        <v>218833</v>
      </c>
    </row>
    <row r="18" spans="1:13" ht="21" customHeight="1">
      <c r="A18" s="68" t="s">
        <v>41</v>
      </c>
      <c r="F18" s="70"/>
      <c r="G18" s="69">
        <v>127714</v>
      </c>
      <c r="H18" s="69"/>
      <c r="I18" s="69">
        <v>115275</v>
      </c>
      <c r="J18" s="69"/>
      <c r="K18" s="40">
        <v>127646</v>
      </c>
      <c r="L18" s="39"/>
      <c r="M18" s="40">
        <v>115213</v>
      </c>
    </row>
    <row r="19" spans="1:13" ht="21" customHeight="1">
      <c r="A19" s="67" t="s">
        <v>38</v>
      </c>
      <c r="F19" s="70"/>
      <c r="G19" s="74">
        <f>SUM(G15:G18)</f>
        <v>7353411</v>
      </c>
      <c r="H19" s="69"/>
      <c r="I19" s="74">
        <f>SUM(I15:I18)</f>
        <v>7147778</v>
      </c>
      <c r="J19" s="69"/>
      <c r="K19" s="74">
        <f>SUM(K15:K18)</f>
        <v>7353343</v>
      </c>
      <c r="L19" s="69"/>
      <c r="M19" s="74">
        <f>SUM(M15:M18)</f>
        <v>7147715</v>
      </c>
    </row>
    <row r="20" spans="1:13" ht="21" customHeight="1">
      <c r="A20" s="67" t="s">
        <v>150</v>
      </c>
      <c r="F20" s="70"/>
      <c r="G20" s="69">
        <f>G13-G19</f>
        <v>315618</v>
      </c>
      <c r="H20" s="69"/>
      <c r="I20" s="69">
        <f>I13-I19</f>
        <v>263855</v>
      </c>
      <c r="J20" s="69"/>
      <c r="K20" s="69">
        <f>K13-K19</f>
        <v>315683</v>
      </c>
      <c r="L20" s="69"/>
      <c r="M20" s="69">
        <f>M13-M19</f>
        <v>263913</v>
      </c>
    </row>
    <row r="21" spans="1:13" ht="21" customHeight="1">
      <c r="A21" s="68" t="s">
        <v>105</v>
      </c>
      <c r="E21" s="9"/>
      <c r="F21" s="70"/>
      <c r="G21" s="69">
        <v>8788</v>
      </c>
      <c r="H21" s="69"/>
      <c r="I21" s="69">
        <v>5252</v>
      </c>
      <c r="J21" s="69"/>
      <c r="K21" s="69">
        <v>8788</v>
      </c>
      <c r="L21" s="69"/>
      <c r="M21" s="69">
        <v>5252</v>
      </c>
    </row>
    <row r="22" spans="1:13" ht="21" customHeight="1">
      <c r="A22" s="68" t="s">
        <v>77</v>
      </c>
      <c r="E22" s="16"/>
      <c r="F22" s="70"/>
      <c r="G22" s="4">
        <v>-8221</v>
      </c>
      <c r="H22" s="4"/>
      <c r="I22" s="4">
        <v>-16730</v>
      </c>
      <c r="J22" s="4"/>
      <c r="K22" s="4">
        <v>-9878</v>
      </c>
      <c r="L22" s="4"/>
      <c r="M22" s="4">
        <v>-19336</v>
      </c>
    </row>
    <row r="23" spans="1:13" ht="21" customHeight="1">
      <c r="A23" s="68" t="s">
        <v>151</v>
      </c>
      <c r="E23" s="16"/>
      <c r="F23" s="70"/>
      <c r="G23" s="32">
        <v>6798</v>
      </c>
      <c r="H23" s="4"/>
      <c r="I23" s="32">
        <v>477</v>
      </c>
      <c r="J23" s="4"/>
      <c r="K23" s="32">
        <v>6798</v>
      </c>
      <c r="L23" s="69"/>
      <c r="M23" s="32">
        <v>477</v>
      </c>
    </row>
    <row r="24" spans="1:13" ht="21" customHeight="1">
      <c r="A24" s="67" t="s">
        <v>75</v>
      </c>
      <c r="F24" s="70"/>
      <c r="G24" s="4">
        <f>SUM(G20:G23)</f>
        <v>322983</v>
      </c>
      <c r="H24" s="69"/>
      <c r="I24" s="4">
        <f>SUM(I20:I23)</f>
        <v>252854</v>
      </c>
      <c r="J24" s="69"/>
      <c r="K24" s="4">
        <f>SUM(K20:K23)</f>
        <v>321391</v>
      </c>
      <c r="L24" s="69"/>
      <c r="M24" s="4">
        <f>SUM(M20:M23)</f>
        <v>250306</v>
      </c>
    </row>
    <row r="25" spans="1:13" ht="21" customHeight="1">
      <c r="A25" s="68" t="s">
        <v>81</v>
      </c>
      <c r="F25" s="70"/>
      <c r="G25" s="32">
        <v>-64980</v>
      </c>
      <c r="H25" s="69"/>
      <c r="I25" s="32">
        <v>-50900</v>
      </c>
      <c r="J25" s="69"/>
      <c r="K25" s="40">
        <v>-64654</v>
      </c>
      <c r="L25" s="39"/>
      <c r="M25" s="40">
        <v>-50392</v>
      </c>
    </row>
    <row r="26" spans="1:13" ht="21" customHeight="1" thickBot="1">
      <c r="A26" s="67" t="s">
        <v>73</v>
      </c>
      <c r="F26" s="70"/>
      <c r="G26" s="89">
        <f>SUM(G24:G25)</f>
        <v>258003</v>
      </c>
      <c r="H26" s="69"/>
      <c r="I26" s="89">
        <f>SUM(I24:I25)</f>
        <v>201954</v>
      </c>
      <c r="J26" s="69"/>
      <c r="K26" s="89">
        <f>SUM(K24:K25)</f>
        <v>256737</v>
      </c>
      <c r="L26" s="69"/>
      <c r="M26" s="89">
        <f>SUM(M24:M25)</f>
        <v>199914</v>
      </c>
    </row>
    <row r="27" spans="1:13" ht="21" customHeight="1" thickTop="1">
      <c r="A27" s="68"/>
      <c r="F27" s="70"/>
      <c r="H27" s="69"/>
      <c r="J27" s="69"/>
      <c r="L27" s="69"/>
    </row>
    <row r="28" spans="1:13" ht="21" customHeight="1">
      <c r="A28" s="71" t="s">
        <v>76</v>
      </c>
      <c r="C28" s="60"/>
      <c r="D28" s="60"/>
      <c r="E28" s="3">
        <v>11</v>
      </c>
      <c r="F28" s="90"/>
      <c r="G28" s="70"/>
      <c r="I28" s="70"/>
      <c r="K28" s="70"/>
      <c r="M28" s="70"/>
    </row>
    <row r="29" spans="1:13" ht="21" customHeight="1" thickBot="1">
      <c r="A29" s="70" t="s">
        <v>96</v>
      </c>
      <c r="C29" s="60"/>
      <c r="D29" s="60"/>
      <c r="E29" s="60"/>
      <c r="F29" s="90"/>
      <c r="G29" s="91">
        <f>SUM(G26/G31)</f>
        <v>0.73673254349669759</v>
      </c>
      <c r="I29" s="91">
        <f>SUM(I26/I31)</f>
        <v>0.57668354278567324</v>
      </c>
      <c r="K29" s="91">
        <f>SUM(K26/K31)</f>
        <v>0.73311745607497447</v>
      </c>
      <c r="M29" s="91">
        <f>SUM(M26/M31)</f>
        <v>0.57085828343313372</v>
      </c>
    </row>
    <row r="30" spans="1:13" ht="21" customHeight="1" thickTop="1">
      <c r="A30" s="70" t="s">
        <v>169</v>
      </c>
      <c r="C30" s="60"/>
      <c r="D30" s="60"/>
      <c r="E30" s="60"/>
      <c r="F30" s="90"/>
      <c r="G30" s="98"/>
      <c r="I30" s="98"/>
      <c r="K30" s="98"/>
      <c r="M30" s="98"/>
    </row>
    <row r="31" spans="1:13" ht="21" customHeight="1" thickBot="1">
      <c r="A31" s="70" t="s">
        <v>170</v>
      </c>
      <c r="C31" s="60"/>
      <c r="D31" s="60"/>
      <c r="E31" s="60"/>
      <c r="F31" s="90"/>
      <c r="G31" s="75">
        <v>350199</v>
      </c>
      <c r="I31" s="75">
        <v>350199</v>
      </c>
      <c r="K31" s="75">
        <v>350199</v>
      </c>
      <c r="M31" s="75">
        <v>350199</v>
      </c>
    </row>
    <row r="32" spans="1:13" ht="21" customHeight="1" thickTop="1">
      <c r="C32" s="60"/>
      <c r="D32" s="60"/>
      <c r="E32" s="60"/>
      <c r="F32" s="90"/>
    </row>
    <row r="33" spans="1:14" ht="21" customHeight="1">
      <c r="A33" s="68" t="s">
        <v>1</v>
      </c>
      <c r="G33" s="78"/>
      <c r="I33" s="78"/>
      <c r="K33" s="78"/>
      <c r="M33" s="78"/>
    </row>
    <row r="34" spans="1:14" ht="21" customHeight="1"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33" t="s">
        <v>46</v>
      </c>
    </row>
    <row r="35" spans="1:14" ht="21" customHeight="1">
      <c r="A35" s="67" t="s">
        <v>87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</row>
    <row r="36" spans="1:14" s="92" customFormat="1" ht="21" customHeight="1">
      <c r="A36" s="67" t="s">
        <v>60</v>
      </c>
      <c r="B36" s="67"/>
      <c r="C36" s="67"/>
      <c r="D36" s="67"/>
      <c r="E36" s="67"/>
      <c r="F36" s="67"/>
      <c r="G36" s="67"/>
      <c r="H36" s="67"/>
      <c r="I36" s="61"/>
      <c r="J36" s="61"/>
      <c r="K36" s="62"/>
      <c r="L36" s="62"/>
      <c r="M36" s="62"/>
      <c r="N36" s="62"/>
    </row>
    <row r="37" spans="1:14" s="92" customFormat="1" ht="21" customHeight="1">
      <c r="A37" s="67" t="s">
        <v>157</v>
      </c>
      <c r="B37" s="61"/>
      <c r="C37" s="61"/>
      <c r="D37" s="61"/>
      <c r="E37" s="61"/>
      <c r="F37" s="61"/>
      <c r="G37" s="61"/>
      <c r="H37" s="61"/>
      <c r="I37" s="61"/>
      <c r="J37" s="61"/>
      <c r="K37" s="62"/>
      <c r="L37" s="62"/>
      <c r="M37" s="62"/>
      <c r="N37" s="62"/>
    </row>
    <row r="38" spans="1:14" s="92" customFormat="1" ht="21" customHeight="1">
      <c r="A38" s="67"/>
      <c r="B38" s="61"/>
      <c r="C38" s="61"/>
      <c r="D38" s="61"/>
      <c r="E38" s="61"/>
      <c r="F38" s="61"/>
      <c r="G38" s="61"/>
      <c r="H38" s="61"/>
      <c r="I38" s="61"/>
      <c r="J38" s="61"/>
      <c r="K38" s="62"/>
      <c r="L38" s="62"/>
      <c r="M38" s="4" t="s">
        <v>42</v>
      </c>
      <c r="N38" s="62"/>
    </row>
    <row r="39" spans="1:14" ht="21" customHeight="1">
      <c r="A39" s="68"/>
      <c r="G39" s="36"/>
      <c r="H39" s="24" t="s">
        <v>9</v>
      </c>
      <c r="I39" s="36"/>
      <c r="J39" s="25"/>
      <c r="K39" s="36"/>
      <c r="L39" s="24" t="s">
        <v>10</v>
      </c>
      <c r="M39" s="36"/>
    </row>
    <row r="40" spans="1:14" ht="21" customHeight="1">
      <c r="A40" s="68"/>
      <c r="C40" s="29"/>
      <c r="D40" s="29"/>
      <c r="E40" s="29"/>
      <c r="F40" s="29"/>
      <c r="G40" s="59" t="s">
        <v>158</v>
      </c>
      <c r="H40" s="37"/>
      <c r="I40" s="37">
        <v>2025</v>
      </c>
      <c r="J40" s="38"/>
      <c r="K40" s="37">
        <v>2026</v>
      </c>
      <c r="L40" s="37"/>
      <c r="M40" s="37">
        <v>2025</v>
      </c>
    </row>
    <row r="41" spans="1:14" ht="21" customHeight="1">
      <c r="A41" s="67" t="s">
        <v>73</v>
      </c>
      <c r="B41" s="68"/>
      <c r="C41" s="68"/>
      <c r="D41" s="68"/>
      <c r="E41" s="68"/>
      <c r="F41" s="68"/>
      <c r="G41" s="69">
        <f>SUM(G26)</f>
        <v>258003</v>
      </c>
      <c r="H41" s="69"/>
      <c r="I41" s="69">
        <f>SUM(I26)</f>
        <v>201954</v>
      </c>
      <c r="J41" s="69"/>
      <c r="K41" s="69">
        <f>SUM(K26)</f>
        <v>256737</v>
      </c>
      <c r="L41" s="69"/>
      <c r="M41" s="69">
        <f>SUM(M26)</f>
        <v>199914</v>
      </c>
    </row>
    <row r="42" spans="1:14" ht="21" customHeight="1">
      <c r="A42" s="93" t="s">
        <v>83</v>
      </c>
      <c r="B42" s="63"/>
      <c r="C42" s="70"/>
      <c r="D42" s="63"/>
      <c r="E42" s="63"/>
      <c r="F42" s="68"/>
      <c r="G42" s="55">
        <v>0</v>
      </c>
      <c r="H42" s="63"/>
      <c r="I42" s="55">
        <v>0</v>
      </c>
      <c r="J42" s="64"/>
      <c r="K42" s="55">
        <v>0</v>
      </c>
      <c r="L42" s="69"/>
      <c r="M42" s="55">
        <v>0</v>
      </c>
    </row>
    <row r="43" spans="1:14" ht="21" customHeight="1" thickBot="1">
      <c r="A43" s="94" t="s">
        <v>82</v>
      </c>
      <c r="B43" s="67"/>
      <c r="C43" s="70"/>
      <c r="D43" s="67"/>
      <c r="E43" s="67"/>
      <c r="F43" s="68"/>
      <c r="G43" s="65">
        <f>SUM(G41,G42)</f>
        <v>258003</v>
      </c>
      <c r="H43" s="66"/>
      <c r="I43" s="65">
        <f>SUM(I41,I42)</f>
        <v>201954</v>
      </c>
      <c r="J43" s="66"/>
      <c r="K43" s="65">
        <f>SUM(K41,K42)</f>
        <v>256737</v>
      </c>
      <c r="L43" s="69"/>
      <c r="M43" s="65">
        <f>SUM(M41,M42)</f>
        <v>199914</v>
      </c>
    </row>
    <row r="44" spans="1:14" ht="21" customHeight="1" thickTop="1">
      <c r="A44" s="68"/>
      <c r="B44" s="67"/>
      <c r="C44" s="67"/>
      <c r="D44" s="67"/>
      <c r="E44" s="67"/>
      <c r="F44" s="68"/>
      <c r="H44" s="68"/>
      <c r="J44" s="19"/>
      <c r="K44" s="68"/>
      <c r="M44" s="70"/>
    </row>
    <row r="45" spans="1:14" ht="21" customHeight="1">
      <c r="A45" s="68" t="s">
        <v>1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33"/>
    </row>
    <row r="46" spans="1:14" ht="21" customHeight="1">
      <c r="A46" s="68"/>
      <c r="G46" s="35"/>
      <c r="I46" s="70"/>
      <c r="K46" s="70"/>
      <c r="M46" s="70"/>
    </row>
  </sheetData>
  <printOptions horizontalCentered="1" gridLinesSet="0"/>
  <pageMargins left="0.98425196850393704" right="0" top="0.78740157480314998" bottom="0.196850393700787" header="0.196850393700787" footer="0.196850393700787"/>
  <pageSetup paperSize="9" scale="85" fitToHeight="0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showGridLines="0" view="pageBreakPreview" zoomScale="79" zoomScaleNormal="100" zoomScaleSheetLayoutView="79" workbookViewId="0">
      <selection activeCell="I79" sqref="I79"/>
    </sheetView>
  </sheetViews>
  <sheetFormatPr defaultColWidth="7" defaultRowHeight="21" customHeight="1"/>
  <cols>
    <col min="1" max="1" width="36.7109375" style="46" customWidth="1"/>
    <col min="2" max="2" width="1.7109375" style="47" customWidth="1"/>
    <col min="3" max="3" width="15.7109375" style="79" customWidth="1"/>
    <col min="4" max="4" width="1.7109375" style="79" customWidth="1"/>
    <col min="5" max="5" width="15.7109375" style="79" customWidth="1"/>
    <col min="6" max="6" width="1.7109375" style="79" customWidth="1"/>
    <col min="7" max="7" width="17.85546875" style="79" customWidth="1"/>
    <col min="8" max="8" width="1.7109375" style="79" customWidth="1"/>
    <col min="9" max="9" width="15.7109375" style="79" customWidth="1"/>
    <col min="10" max="10" width="1.7109375" style="79" customWidth="1"/>
    <col min="11" max="11" width="15.7109375" style="79" customWidth="1"/>
    <col min="12" max="12" width="1.7109375" style="79" customWidth="1"/>
    <col min="13" max="13" width="15.7109375" style="79" customWidth="1"/>
    <col min="14" max="14" width="1.7109375" style="79" customWidth="1"/>
    <col min="15" max="15" width="15.7109375" style="79" customWidth="1"/>
    <col min="16" max="16" width="1.7109375" style="79" customWidth="1"/>
    <col min="17" max="16384" width="7" style="79"/>
  </cols>
  <sheetData>
    <row r="1" spans="1:15" ht="21" customHeight="1">
      <c r="O1" s="33" t="s">
        <v>46</v>
      </c>
    </row>
    <row r="2" spans="1:15" s="80" customFormat="1" ht="21" customHeight="1">
      <c r="A2" s="67" t="s">
        <v>87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5" s="82" customFormat="1" ht="21" customHeight="1">
      <c r="A3" s="67" t="s">
        <v>61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5" s="82" customFormat="1" ht="21" customHeight="1">
      <c r="A4" s="67" t="s">
        <v>157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5" s="83" customFormat="1" ht="21" customHeight="1">
      <c r="B5" s="34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" t="s">
        <v>42</v>
      </c>
    </row>
    <row r="6" spans="1:15" s="50" customFormat="1" ht="21" customHeight="1">
      <c r="C6" s="101" t="s">
        <v>9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5" s="51" customFormat="1" ht="21" customHeight="1">
      <c r="C7" s="51" t="s">
        <v>70</v>
      </c>
      <c r="G7" s="51" t="s">
        <v>127</v>
      </c>
      <c r="I7" s="102" t="s">
        <v>3</v>
      </c>
      <c r="J7" s="102"/>
      <c r="K7" s="102"/>
    </row>
    <row r="8" spans="1:15" s="51" customFormat="1" ht="21" customHeight="1">
      <c r="C8" s="51" t="s">
        <v>11</v>
      </c>
      <c r="G8" s="51" t="s">
        <v>119</v>
      </c>
      <c r="I8" s="51" t="s">
        <v>5</v>
      </c>
      <c r="O8" s="51" t="s">
        <v>2</v>
      </c>
    </row>
    <row r="9" spans="1:15" s="51" customFormat="1" ht="21" customHeight="1">
      <c r="C9" s="52" t="s">
        <v>52</v>
      </c>
      <c r="E9" s="52" t="s">
        <v>27</v>
      </c>
      <c r="G9" s="52" t="s">
        <v>121</v>
      </c>
      <c r="I9" s="52" t="s">
        <v>55</v>
      </c>
      <c r="K9" s="52" t="s">
        <v>4</v>
      </c>
      <c r="M9" s="52" t="s">
        <v>116</v>
      </c>
      <c r="O9" s="52" t="s">
        <v>118</v>
      </c>
    </row>
    <row r="10" spans="1:15" s="84" customFormat="1" ht="21" customHeight="1">
      <c r="A10" s="67" t="s">
        <v>128</v>
      </c>
      <c r="B10" s="53"/>
      <c r="C10" s="54">
        <v>350199</v>
      </c>
      <c r="D10" s="54"/>
      <c r="E10" s="54">
        <v>435415</v>
      </c>
      <c r="F10" s="54"/>
      <c r="G10" s="54">
        <v>18337</v>
      </c>
      <c r="H10" s="54"/>
      <c r="I10" s="54">
        <v>35020</v>
      </c>
      <c r="J10" s="54"/>
      <c r="K10" s="54">
        <v>3278898</v>
      </c>
      <c r="L10" s="54"/>
      <c r="M10" s="54">
        <v>-18337</v>
      </c>
      <c r="N10" s="54"/>
      <c r="O10" s="42">
        <f>SUM(C10:M10)</f>
        <v>4099532</v>
      </c>
    </row>
    <row r="11" spans="1:15" s="84" customFormat="1" ht="21" customHeight="1">
      <c r="A11" s="68" t="s">
        <v>74</v>
      </c>
      <c r="B11" s="53"/>
      <c r="C11" s="54">
        <v>0</v>
      </c>
      <c r="D11" s="54"/>
      <c r="E11" s="54">
        <v>0</v>
      </c>
      <c r="F11" s="54"/>
      <c r="G11" s="54">
        <v>0</v>
      </c>
      <c r="H11" s="54"/>
      <c r="I11" s="54">
        <v>0</v>
      </c>
      <c r="J11" s="54"/>
      <c r="K11" s="54">
        <f>PL!I26</f>
        <v>201954</v>
      </c>
      <c r="L11" s="54"/>
      <c r="M11" s="54">
        <v>0</v>
      </c>
      <c r="N11" s="54"/>
      <c r="O11" s="42">
        <f>SUM(C11:M11)</f>
        <v>201954</v>
      </c>
    </row>
    <row r="12" spans="1:15" s="84" customFormat="1" ht="21" customHeight="1">
      <c r="A12" s="68" t="s">
        <v>83</v>
      </c>
      <c r="B12" s="53"/>
      <c r="C12" s="55">
        <v>0</v>
      </c>
      <c r="D12" s="54"/>
      <c r="E12" s="55">
        <v>0</v>
      </c>
      <c r="F12" s="54"/>
      <c r="G12" s="55">
        <v>0</v>
      </c>
      <c r="H12" s="54"/>
      <c r="I12" s="55">
        <v>0</v>
      </c>
      <c r="J12" s="54"/>
      <c r="K12" s="55">
        <v>0</v>
      </c>
      <c r="L12" s="54"/>
      <c r="M12" s="55">
        <v>0</v>
      </c>
      <c r="N12" s="54"/>
      <c r="O12" s="56">
        <f>SUM(C12:M12)</f>
        <v>0</v>
      </c>
    </row>
    <row r="13" spans="1:15" s="84" customFormat="1" ht="21" customHeight="1">
      <c r="A13" s="68" t="s">
        <v>84</v>
      </c>
      <c r="B13" s="53"/>
      <c r="C13" s="54">
        <f>SUM(C11:C12)</f>
        <v>0</v>
      </c>
      <c r="D13" s="54"/>
      <c r="E13" s="54">
        <f>SUM(E11:E12)</f>
        <v>0</v>
      </c>
      <c r="F13" s="54"/>
      <c r="G13" s="54">
        <f>SUM(G11:G12)</f>
        <v>0</v>
      </c>
      <c r="H13" s="54"/>
      <c r="I13" s="54">
        <f>SUM(I11:I12)</f>
        <v>0</v>
      </c>
      <c r="J13" s="54"/>
      <c r="K13" s="54">
        <f>SUM(K11:K12)</f>
        <v>201954</v>
      </c>
      <c r="L13" s="54"/>
      <c r="M13" s="54">
        <f>SUM(M11:M12)</f>
        <v>0</v>
      </c>
      <c r="N13" s="54"/>
      <c r="O13" s="54">
        <f>SUM(O11:O12)</f>
        <v>201954</v>
      </c>
    </row>
    <row r="14" spans="1:15" s="84" customFormat="1" ht="21" customHeight="1">
      <c r="A14" s="68" t="s">
        <v>122</v>
      </c>
      <c r="B14" s="53"/>
      <c r="C14" s="54">
        <v>0</v>
      </c>
      <c r="D14" s="54"/>
      <c r="E14" s="54">
        <v>0</v>
      </c>
      <c r="F14" s="54"/>
      <c r="G14" s="54">
        <v>4792</v>
      </c>
      <c r="H14" s="54"/>
      <c r="I14" s="54">
        <v>0</v>
      </c>
      <c r="J14" s="54"/>
      <c r="K14" s="54">
        <v>0</v>
      </c>
      <c r="L14" s="54"/>
      <c r="M14" s="54">
        <v>0</v>
      </c>
      <c r="N14" s="54"/>
      <c r="O14" s="42">
        <f>SUM(C14:M14)</f>
        <v>4792</v>
      </c>
    </row>
    <row r="15" spans="1:15" s="84" customFormat="1" ht="21" customHeight="1">
      <c r="A15" s="68" t="s">
        <v>123</v>
      </c>
      <c r="B15" s="53"/>
      <c r="C15" s="54">
        <v>0</v>
      </c>
      <c r="D15" s="54"/>
      <c r="E15" s="54">
        <v>0</v>
      </c>
      <c r="F15" s="54"/>
      <c r="G15" s="54">
        <v>0</v>
      </c>
      <c r="H15" s="54"/>
      <c r="I15" s="54">
        <v>0</v>
      </c>
      <c r="J15" s="54"/>
      <c r="K15" s="54">
        <v>0</v>
      </c>
      <c r="L15" s="54"/>
      <c r="M15" s="54">
        <v>-4792</v>
      </c>
      <c r="N15" s="54"/>
      <c r="O15" s="42">
        <f>SUM(C15:M15)</f>
        <v>-4792</v>
      </c>
    </row>
    <row r="16" spans="1:15" s="84" customFormat="1" ht="21" customHeight="1" thickBot="1">
      <c r="A16" s="85" t="s">
        <v>152</v>
      </c>
      <c r="B16" s="53"/>
      <c r="C16" s="57">
        <f>SUM(C10:C15)-C13</f>
        <v>350199</v>
      </c>
      <c r="D16" s="54"/>
      <c r="E16" s="57">
        <f>SUM(E10:E15)-E13</f>
        <v>435415</v>
      </c>
      <c r="F16" s="54"/>
      <c r="G16" s="57">
        <f>SUM(G10:G15)-G13</f>
        <v>23129</v>
      </c>
      <c r="H16" s="54"/>
      <c r="I16" s="57">
        <f>SUM(I10:I15)-I13</f>
        <v>35020</v>
      </c>
      <c r="J16" s="54"/>
      <c r="K16" s="57">
        <f>SUM(K10:K15)-K13</f>
        <v>3480852</v>
      </c>
      <c r="L16" s="54"/>
      <c r="M16" s="57">
        <f>SUM(M10:M15)-M13</f>
        <v>-23129</v>
      </c>
      <c r="N16" s="54"/>
      <c r="O16" s="57">
        <f>SUM(O10:O15)-O13</f>
        <v>4301486</v>
      </c>
    </row>
    <row r="17" spans="1:15" s="84" customFormat="1" ht="21" customHeight="1" thickTop="1">
      <c r="A17" s="67"/>
      <c r="B17" s="53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86"/>
    </row>
    <row r="18" spans="1:15" s="84" customFormat="1" ht="21" customHeight="1">
      <c r="A18" s="67" t="s">
        <v>159</v>
      </c>
      <c r="B18" s="53"/>
      <c r="C18" s="54">
        <v>350199</v>
      </c>
      <c r="D18" s="54"/>
      <c r="E18" s="54">
        <v>435415</v>
      </c>
      <c r="F18" s="54"/>
      <c r="G18" s="54">
        <v>37830</v>
      </c>
      <c r="H18" s="54"/>
      <c r="I18" s="54">
        <v>35020</v>
      </c>
      <c r="J18" s="54"/>
      <c r="K18" s="54">
        <v>3763165</v>
      </c>
      <c r="L18" s="54"/>
      <c r="M18" s="54">
        <v>-37830</v>
      </c>
      <c r="N18" s="54"/>
      <c r="O18" s="42">
        <f>SUM(C18:M18)</f>
        <v>4583799</v>
      </c>
    </row>
    <row r="19" spans="1:15" s="84" customFormat="1" ht="21" customHeight="1">
      <c r="A19" s="68" t="s">
        <v>74</v>
      </c>
      <c r="B19" s="53"/>
      <c r="C19" s="54">
        <v>0</v>
      </c>
      <c r="D19" s="54"/>
      <c r="E19" s="54">
        <v>0</v>
      </c>
      <c r="F19" s="54"/>
      <c r="G19" s="54">
        <v>0</v>
      </c>
      <c r="H19" s="54"/>
      <c r="I19" s="54">
        <v>0</v>
      </c>
      <c r="J19" s="54"/>
      <c r="K19" s="54">
        <f>PL!G26</f>
        <v>258003</v>
      </c>
      <c r="L19" s="54"/>
      <c r="M19" s="54">
        <v>0</v>
      </c>
      <c r="N19" s="54"/>
      <c r="O19" s="42">
        <f>SUM(C19:M19)</f>
        <v>258003</v>
      </c>
    </row>
    <row r="20" spans="1:15" s="84" customFormat="1" ht="21" customHeight="1">
      <c r="A20" s="68" t="s">
        <v>83</v>
      </c>
      <c r="B20" s="53"/>
      <c r="C20" s="55">
        <v>0</v>
      </c>
      <c r="D20" s="54"/>
      <c r="E20" s="55">
        <v>0</v>
      </c>
      <c r="F20" s="54"/>
      <c r="G20" s="55">
        <v>0</v>
      </c>
      <c r="H20" s="54"/>
      <c r="I20" s="55">
        <v>0</v>
      </c>
      <c r="J20" s="54"/>
      <c r="K20" s="55">
        <v>0</v>
      </c>
      <c r="L20" s="54"/>
      <c r="M20" s="55">
        <v>0</v>
      </c>
      <c r="N20" s="54"/>
      <c r="O20" s="56">
        <f>SUM(C20:M20)</f>
        <v>0</v>
      </c>
    </row>
    <row r="21" spans="1:15" s="84" customFormat="1" ht="21" customHeight="1">
      <c r="A21" s="68" t="s">
        <v>84</v>
      </c>
      <c r="B21" s="53"/>
      <c r="C21" s="54">
        <f>SUM(C19:C20)</f>
        <v>0</v>
      </c>
      <c r="D21" s="54"/>
      <c r="E21" s="54">
        <f>SUM(E19:E20)</f>
        <v>0</v>
      </c>
      <c r="F21" s="54"/>
      <c r="G21" s="54">
        <f>SUM(G19:G20)</f>
        <v>0</v>
      </c>
      <c r="H21" s="54"/>
      <c r="I21" s="54">
        <f>SUM(I19:I20)</f>
        <v>0</v>
      </c>
      <c r="J21" s="54"/>
      <c r="K21" s="54">
        <f>SUM(K19:K20)</f>
        <v>258003</v>
      </c>
      <c r="L21" s="54"/>
      <c r="M21" s="54">
        <f>SUM(M19:M20)</f>
        <v>0</v>
      </c>
      <c r="N21" s="54"/>
      <c r="O21" s="54">
        <f>SUM(O19:O20)</f>
        <v>258003</v>
      </c>
    </row>
    <row r="22" spans="1:15" s="84" customFormat="1" ht="21" customHeight="1">
      <c r="A22" s="68" t="s">
        <v>122</v>
      </c>
      <c r="B22" s="53"/>
      <c r="C22" s="54">
        <v>0</v>
      </c>
      <c r="D22" s="54"/>
      <c r="E22" s="54">
        <v>0</v>
      </c>
      <c r="F22" s="54"/>
      <c r="G22" s="54">
        <v>5021</v>
      </c>
      <c r="H22" s="54"/>
      <c r="I22" s="54">
        <v>0</v>
      </c>
      <c r="J22" s="54"/>
      <c r="K22" s="54">
        <v>0</v>
      </c>
      <c r="L22" s="54"/>
      <c r="M22" s="54">
        <v>0</v>
      </c>
      <c r="N22" s="54"/>
      <c r="O22" s="42">
        <f>SUM(C22:M22)</f>
        <v>5021</v>
      </c>
    </row>
    <row r="23" spans="1:15" s="84" customFormat="1" ht="21" customHeight="1">
      <c r="A23" s="68" t="s">
        <v>123</v>
      </c>
      <c r="B23" s="53"/>
      <c r="C23" s="54">
        <v>0</v>
      </c>
      <c r="D23" s="54"/>
      <c r="E23" s="54">
        <v>0</v>
      </c>
      <c r="F23" s="54"/>
      <c r="G23" s="54">
        <v>0</v>
      </c>
      <c r="H23" s="54"/>
      <c r="I23" s="54">
        <v>0</v>
      </c>
      <c r="J23" s="54"/>
      <c r="K23" s="54">
        <v>0</v>
      </c>
      <c r="L23" s="54"/>
      <c r="M23" s="54">
        <v>-5021</v>
      </c>
      <c r="N23" s="54"/>
      <c r="O23" s="42">
        <f>SUM(C23:M23)</f>
        <v>-5021</v>
      </c>
    </row>
    <row r="24" spans="1:15" s="84" customFormat="1" ht="21" customHeight="1" thickBot="1">
      <c r="A24" s="85" t="s">
        <v>160</v>
      </c>
      <c r="B24" s="53"/>
      <c r="C24" s="57">
        <f>SUM(C18:C23)-C21</f>
        <v>350199</v>
      </c>
      <c r="D24" s="54"/>
      <c r="E24" s="57">
        <f>SUM(E18:E23)-E21</f>
        <v>435415</v>
      </c>
      <c r="F24" s="54"/>
      <c r="G24" s="57">
        <f>SUM(G18:G23)-G21</f>
        <v>42851</v>
      </c>
      <c r="H24" s="54"/>
      <c r="I24" s="57">
        <f>SUM(I18:I23)-I21</f>
        <v>35020</v>
      </c>
      <c r="J24" s="54"/>
      <c r="K24" s="57">
        <f>SUM(K18:K23)-K21</f>
        <v>4021168</v>
      </c>
      <c r="L24" s="54"/>
      <c r="M24" s="57">
        <f>SUM(M18:M23)-M21</f>
        <v>-42851</v>
      </c>
      <c r="N24" s="54"/>
      <c r="O24" s="57">
        <f>SUM(O18:O23)-O21</f>
        <v>4841802</v>
      </c>
    </row>
    <row r="25" spans="1:15" s="84" customFormat="1" ht="21" customHeight="1" thickTop="1">
      <c r="A25" s="67"/>
      <c r="B25" s="53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</row>
    <row r="26" spans="1:15" s="84" customFormat="1" ht="21" customHeight="1">
      <c r="A26" s="87" t="s">
        <v>1</v>
      </c>
      <c r="B26" s="8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</row>
    <row r="27" spans="1:15" s="84" customFormat="1" ht="21" customHeight="1">
      <c r="A27" s="87"/>
      <c r="B27" s="8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</row>
  </sheetData>
  <mergeCells count="2">
    <mergeCell ref="C6:O6"/>
    <mergeCell ref="I7:K7"/>
  </mergeCells>
  <printOptions horizontalCentered="1" gridLinesSet="0"/>
  <pageMargins left="0.39370078740157499" right="0.196850393700787" top="0.98425196850393704" bottom="0.15748031496063" header="0.196850393700787" footer="7.8740157480315001E-2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showGridLines="0" view="pageBreakPreview" zoomScale="85" zoomScaleNormal="100" zoomScaleSheetLayoutView="85" workbookViewId="0">
      <selection activeCell="I79" sqref="I79"/>
    </sheetView>
  </sheetViews>
  <sheetFormatPr defaultColWidth="7" defaultRowHeight="21" customHeight="1"/>
  <cols>
    <col min="1" max="1" width="36.7109375" style="46" customWidth="1"/>
    <col min="2" max="2" width="1.7109375" style="47" customWidth="1"/>
    <col min="3" max="3" width="15.7109375" style="79" customWidth="1"/>
    <col min="4" max="4" width="1.7109375" style="79" customWidth="1"/>
    <col min="5" max="5" width="15.7109375" style="79" customWidth="1"/>
    <col min="6" max="6" width="1.7109375" style="79" customWidth="1"/>
    <col min="7" max="7" width="17.42578125" style="79" customWidth="1"/>
    <col min="8" max="8" width="1.7109375" style="79" customWidth="1"/>
    <col min="9" max="9" width="15.7109375" style="79" customWidth="1"/>
    <col min="10" max="10" width="1.7109375" style="79" customWidth="1"/>
    <col min="11" max="11" width="15.7109375" style="79" customWidth="1"/>
    <col min="12" max="12" width="1.7109375" style="79" customWidth="1"/>
    <col min="13" max="13" width="15.7109375" style="79" customWidth="1"/>
    <col min="14" max="14" width="1.7109375" style="79" customWidth="1"/>
    <col min="15" max="15" width="15.7109375" style="79" customWidth="1"/>
    <col min="16" max="16" width="1.7109375" style="79" customWidth="1"/>
    <col min="17" max="16384" width="7" style="79"/>
  </cols>
  <sheetData>
    <row r="1" spans="1:15" ht="21" customHeight="1">
      <c r="O1" s="33" t="s">
        <v>46</v>
      </c>
    </row>
    <row r="2" spans="1:15" s="80" customFormat="1" ht="21" customHeight="1">
      <c r="A2" s="67" t="s">
        <v>87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5" s="82" customFormat="1" ht="21" customHeight="1">
      <c r="A3" s="67" t="s">
        <v>62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5" s="82" customFormat="1" ht="21" customHeight="1">
      <c r="A4" s="67" t="s">
        <v>157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5" s="83" customFormat="1" ht="21" customHeight="1">
      <c r="B5" s="34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" t="s">
        <v>42</v>
      </c>
    </row>
    <row r="6" spans="1:15" s="50" customFormat="1" ht="21" customHeight="1">
      <c r="C6" s="101" t="s">
        <v>10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5" s="51" customFormat="1" ht="21" customHeight="1">
      <c r="C7" s="51" t="s">
        <v>70</v>
      </c>
      <c r="G7" s="51" t="s">
        <v>127</v>
      </c>
      <c r="I7" s="102" t="s">
        <v>3</v>
      </c>
      <c r="J7" s="102"/>
      <c r="K7" s="102"/>
      <c r="O7" s="51" t="s">
        <v>2</v>
      </c>
    </row>
    <row r="8" spans="1:15" s="51" customFormat="1" ht="21" customHeight="1">
      <c r="C8" s="51" t="s">
        <v>11</v>
      </c>
      <c r="G8" s="51" t="s">
        <v>119</v>
      </c>
      <c r="I8" s="51" t="s">
        <v>5</v>
      </c>
      <c r="O8" s="51" t="s">
        <v>51</v>
      </c>
    </row>
    <row r="9" spans="1:15" s="51" customFormat="1" ht="21" customHeight="1">
      <c r="C9" s="52" t="s">
        <v>52</v>
      </c>
      <c r="E9" s="52" t="s">
        <v>27</v>
      </c>
      <c r="G9" s="52" t="s">
        <v>121</v>
      </c>
      <c r="I9" s="52" t="s">
        <v>55</v>
      </c>
      <c r="K9" s="52" t="s">
        <v>4</v>
      </c>
      <c r="M9" s="52" t="s">
        <v>116</v>
      </c>
      <c r="O9" s="52" t="s">
        <v>53</v>
      </c>
    </row>
    <row r="10" spans="1:15" s="84" customFormat="1" ht="21" customHeight="1">
      <c r="A10" s="67" t="s">
        <v>128</v>
      </c>
      <c r="B10" s="53"/>
      <c r="C10" s="54">
        <v>350199</v>
      </c>
      <c r="D10" s="54"/>
      <c r="E10" s="54">
        <v>435415</v>
      </c>
      <c r="F10" s="54"/>
      <c r="G10" s="54">
        <v>18337</v>
      </c>
      <c r="H10" s="54"/>
      <c r="I10" s="54">
        <v>35020</v>
      </c>
      <c r="J10" s="54"/>
      <c r="K10" s="54">
        <v>2987714</v>
      </c>
      <c r="L10" s="54"/>
      <c r="M10" s="54">
        <v>-18337</v>
      </c>
      <c r="N10" s="54"/>
      <c r="O10" s="42">
        <f>SUM(C10:M10)</f>
        <v>3808348</v>
      </c>
    </row>
    <row r="11" spans="1:15" s="84" customFormat="1" ht="21" customHeight="1">
      <c r="A11" s="68" t="s">
        <v>74</v>
      </c>
      <c r="B11" s="53"/>
      <c r="C11" s="54">
        <v>0</v>
      </c>
      <c r="D11" s="54"/>
      <c r="E11" s="54">
        <v>0</v>
      </c>
      <c r="F11" s="54"/>
      <c r="G11" s="54">
        <v>0</v>
      </c>
      <c r="H11" s="54"/>
      <c r="I11" s="54">
        <v>0</v>
      </c>
      <c r="J11" s="54"/>
      <c r="K11" s="54">
        <f>PL!M26</f>
        <v>199914</v>
      </c>
      <c r="L11" s="54"/>
      <c r="M11" s="54">
        <v>0</v>
      </c>
      <c r="N11" s="54"/>
      <c r="O11" s="42">
        <f>SUM(C11:M11)</f>
        <v>199914</v>
      </c>
    </row>
    <row r="12" spans="1:15" s="84" customFormat="1" ht="21" customHeight="1">
      <c r="A12" s="68" t="s">
        <v>83</v>
      </c>
      <c r="B12" s="53"/>
      <c r="C12" s="55">
        <v>0</v>
      </c>
      <c r="D12" s="54"/>
      <c r="E12" s="55">
        <v>0</v>
      </c>
      <c r="F12" s="54"/>
      <c r="G12" s="55">
        <v>0</v>
      </c>
      <c r="H12" s="54"/>
      <c r="I12" s="55">
        <v>0</v>
      </c>
      <c r="J12" s="54"/>
      <c r="K12" s="55">
        <v>0</v>
      </c>
      <c r="L12" s="54"/>
      <c r="M12" s="55">
        <v>0</v>
      </c>
      <c r="N12" s="54"/>
      <c r="O12" s="56">
        <f>SUM(C12:M12)</f>
        <v>0</v>
      </c>
    </row>
    <row r="13" spans="1:15" s="84" customFormat="1" ht="21" customHeight="1">
      <c r="A13" s="68" t="s">
        <v>84</v>
      </c>
      <c r="B13" s="53"/>
      <c r="C13" s="54">
        <f>SUM(C11:C12)</f>
        <v>0</v>
      </c>
      <c r="D13" s="54"/>
      <c r="E13" s="54">
        <f>SUM(E11:E12)</f>
        <v>0</v>
      </c>
      <c r="F13" s="54"/>
      <c r="G13" s="54">
        <f>SUM(G11:G12)</f>
        <v>0</v>
      </c>
      <c r="H13" s="54"/>
      <c r="I13" s="54">
        <f>SUM(I11:I12)</f>
        <v>0</v>
      </c>
      <c r="J13" s="54"/>
      <c r="K13" s="54">
        <f>SUM(K11:K12)</f>
        <v>199914</v>
      </c>
      <c r="L13" s="54"/>
      <c r="M13" s="54">
        <f>SUM(M11:M12)</f>
        <v>0</v>
      </c>
      <c r="N13" s="54"/>
      <c r="O13" s="54">
        <f>SUM(O11:O12)</f>
        <v>199914</v>
      </c>
    </row>
    <row r="14" spans="1:15" s="84" customFormat="1" ht="21" customHeight="1">
      <c r="A14" s="68" t="s">
        <v>122</v>
      </c>
      <c r="B14" s="53"/>
      <c r="C14" s="54">
        <v>0</v>
      </c>
      <c r="D14" s="54"/>
      <c r="E14" s="54">
        <v>0</v>
      </c>
      <c r="F14" s="54"/>
      <c r="G14" s="54">
        <v>4792</v>
      </c>
      <c r="H14" s="54"/>
      <c r="I14" s="54">
        <v>0</v>
      </c>
      <c r="J14" s="54"/>
      <c r="K14" s="54">
        <v>0</v>
      </c>
      <c r="L14" s="54"/>
      <c r="M14" s="54">
        <v>0</v>
      </c>
      <c r="N14" s="54"/>
      <c r="O14" s="42">
        <f>SUM(C14:M14)</f>
        <v>4792</v>
      </c>
    </row>
    <row r="15" spans="1:15" s="84" customFormat="1" ht="21" customHeight="1">
      <c r="A15" s="68" t="s">
        <v>123</v>
      </c>
      <c r="B15" s="53"/>
      <c r="C15" s="54">
        <v>0</v>
      </c>
      <c r="D15" s="54"/>
      <c r="E15" s="54">
        <v>0</v>
      </c>
      <c r="F15" s="54"/>
      <c r="G15" s="54">
        <v>0</v>
      </c>
      <c r="H15" s="54"/>
      <c r="I15" s="54">
        <v>0</v>
      </c>
      <c r="J15" s="54"/>
      <c r="K15" s="54">
        <v>0</v>
      </c>
      <c r="L15" s="54"/>
      <c r="M15" s="54">
        <v>-4792</v>
      </c>
      <c r="N15" s="54"/>
      <c r="O15" s="42">
        <f>SUM(C15:M15)</f>
        <v>-4792</v>
      </c>
    </row>
    <row r="16" spans="1:15" s="84" customFormat="1" ht="21" customHeight="1" thickBot="1">
      <c r="A16" s="85" t="s">
        <v>152</v>
      </c>
      <c r="B16" s="53"/>
      <c r="C16" s="57">
        <f>SUM(C10:C15)-C13</f>
        <v>350199</v>
      </c>
      <c r="D16" s="54"/>
      <c r="E16" s="57">
        <f>SUM(E10:E15)-E13</f>
        <v>435415</v>
      </c>
      <c r="F16" s="54"/>
      <c r="G16" s="57">
        <f>SUM(G10:G15)-G13</f>
        <v>23129</v>
      </c>
      <c r="H16" s="54"/>
      <c r="I16" s="57">
        <f>SUM(I10:I15)-I13</f>
        <v>35020</v>
      </c>
      <c r="J16" s="54"/>
      <c r="K16" s="57">
        <f>SUM(K10:K15)-K13</f>
        <v>3187628</v>
      </c>
      <c r="L16" s="54"/>
      <c r="M16" s="57">
        <f>SUM(M10:M15)-M13</f>
        <v>-23129</v>
      </c>
      <c r="N16" s="54"/>
      <c r="O16" s="57">
        <f>SUM(O10:O15)-O13</f>
        <v>4008262</v>
      </c>
    </row>
    <row r="17" spans="1:15" s="84" customFormat="1" ht="21" customHeight="1" thickTop="1">
      <c r="A17" s="67"/>
      <c r="B17" s="53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86"/>
    </row>
    <row r="18" spans="1:15" s="84" customFormat="1" ht="21" customHeight="1">
      <c r="A18" s="67" t="s">
        <v>159</v>
      </c>
      <c r="B18" s="53"/>
      <c r="C18" s="54">
        <v>350199</v>
      </c>
      <c r="D18" s="54"/>
      <c r="E18" s="54">
        <v>435415</v>
      </c>
      <c r="F18" s="54"/>
      <c r="G18" s="54">
        <v>37830</v>
      </c>
      <c r="H18" s="54"/>
      <c r="I18" s="54">
        <v>35020</v>
      </c>
      <c r="J18" s="54"/>
      <c r="K18" s="54">
        <v>3463705</v>
      </c>
      <c r="L18" s="54"/>
      <c r="M18" s="54">
        <v>-37830</v>
      </c>
      <c r="N18" s="54"/>
      <c r="O18" s="42">
        <f>SUM(C18:M18)</f>
        <v>4284339</v>
      </c>
    </row>
    <row r="19" spans="1:15" s="84" customFormat="1" ht="21" customHeight="1">
      <c r="A19" s="68" t="s">
        <v>74</v>
      </c>
      <c r="B19" s="53"/>
      <c r="C19" s="54">
        <v>0</v>
      </c>
      <c r="D19" s="54"/>
      <c r="E19" s="54">
        <v>0</v>
      </c>
      <c r="F19" s="54"/>
      <c r="G19" s="54">
        <v>0</v>
      </c>
      <c r="H19" s="54"/>
      <c r="I19" s="54">
        <v>0</v>
      </c>
      <c r="J19" s="54"/>
      <c r="K19" s="54">
        <f>PL!K26</f>
        <v>256737</v>
      </c>
      <c r="L19" s="54"/>
      <c r="M19" s="54">
        <v>0</v>
      </c>
      <c r="N19" s="54"/>
      <c r="O19" s="42">
        <f>SUM(C19:M19)</f>
        <v>256737</v>
      </c>
    </row>
    <row r="20" spans="1:15" s="84" customFormat="1" ht="21" customHeight="1">
      <c r="A20" s="68" t="s">
        <v>83</v>
      </c>
      <c r="B20" s="53"/>
      <c r="C20" s="55">
        <v>0</v>
      </c>
      <c r="D20" s="54"/>
      <c r="E20" s="55">
        <v>0</v>
      </c>
      <c r="F20" s="54"/>
      <c r="G20" s="55">
        <v>0</v>
      </c>
      <c r="H20" s="54"/>
      <c r="I20" s="55">
        <v>0</v>
      </c>
      <c r="J20" s="54"/>
      <c r="K20" s="55">
        <v>0</v>
      </c>
      <c r="L20" s="54"/>
      <c r="M20" s="55">
        <v>0</v>
      </c>
      <c r="N20" s="54"/>
      <c r="O20" s="56">
        <f>SUM(C20:M20)</f>
        <v>0</v>
      </c>
    </row>
    <row r="21" spans="1:15" s="84" customFormat="1" ht="21" customHeight="1">
      <c r="A21" s="68" t="s">
        <v>84</v>
      </c>
      <c r="B21" s="53"/>
      <c r="C21" s="54">
        <f>SUM(C19:C20)</f>
        <v>0</v>
      </c>
      <c r="D21" s="54"/>
      <c r="E21" s="54">
        <f>SUM(E19:E20)</f>
        <v>0</v>
      </c>
      <c r="F21" s="54"/>
      <c r="G21" s="54">
        <f>SUM(G19:G20)</f>
        <v>0</v>
      </c>
      <c r="H21" s="54"/>
      <c r="I21" s="54">
        <f>SUM(I19:I20)</f>
        <v>0</v>
      </c>
      <c r="J21" s="54"/>
      <c r="K21" s="54">
        <f>SUM(K19:K20)</f>
        <v>256737</v>
      </c>
      <c r="L21" s="54"/>
      <c r="M21" s="54">
        <f>SUM(M19:M20)</f>
        <v>0</v>
      </c>
      <c r="N21" s="54"/>
      <c r="O21" s="54">
        <f>SUM(O19:O20)</f>
        <v>256737</v>
      </c>
    </row>
    <row r="22" spans="1:15" s="84" customFormat="1" ht="21" customHeight="1">
      <c r="A22" s="68" t="s">
        <v>122</v>
      </c>
      <c r="B22" s="53"/>
      <c r="C22" s="54">
        <v>0</v>
      </c>
      <c r="D22" s="54"/>
      <c r="E22" s="54">
        <v>0</v>
      </c>
      <c r="F22" s="54"/>
      <c r="G22" s="54">
        <v>5021</v>
      </c>
      <c r="H22" s="54"/>
      <c r="I22" s="54">
        <v>0</v>
      </c>
      <c r="J22" s="54"/>
      <c r="K22" s="54">
        <v>0</v>
      </c>
      <c r="L22" s="54"/>
      <c r="M22" s="54">
        <v>0</v>
      </c>
      <c r="N22" s="54"/>
      <c r="O22" s="42">
        <f>SUM(C22:M22)</f>
        <v>5021</v>
      </c>
    </row>
    <row r="23" spans="1:15" s="84" customFormat="1" ht="21" customHeight="1">
      <c r="A23" s="68" t="s">
        <v>123</v>
      </c>
      <c r="B23" s="53"/>
      <c r="C23" s="54">
        <v>0</v>
      </c>
      <c r="D23" s="54"/>
      <c r="E23" s="54">
        <v>0</v>
      </c>
      <c r="F23" s="54"/>
      <c r="G23" s="54">
        <v>0</v>
      </c>
      <c r="H23" s="54"/>
      <c r="I23" s="54">
        <v>0</v>
      </c>
      <c r="J23" s="54"/>
      <c r="K23" s="54">
        <v>0</v>
      </c>
      <c r="L23" s="54"/>
      <c r="M23" s="54">
        <v>-5021</v>
      </c>
      <c r="N23" s="54"/>
      <c r="O23" s="42">
        <f>SUM(C23:M23)</f>
        <v>-5021</v>
      </c>
    </row>
    <row r="24" spans="1:15" s="84" customFormat="1" ht="21" customHeight="1" thickBot="1">
      <c r="A24" s="85" t="s">
        <v>160</v>
      </c>
      <c r="B24" s="53"/>
      <c r="C24" s="57">
        <f>SUM(C18:C23)-C21</f>
        <v>350199</v>
      </c>
      <c r="D24" s="54"/>
      <c r="E24" s="57">
        <f>SUM(E18:E23)-E21</f>
        <v>435415</v>
      </c>
      <c r="F24" s="54"/>
      <c r="G24" s="57">
        <f>SUM(G18:G23)-G21</f>
        <v>42851</v>
      </c>
      <c r="H24" s="54"/>
      <c r="I24" s="57">
        <f>SUM(I18:I23)-I21</f>
        <v>35020</v>
      </c>
      <c r="J24" s="54"/>
      <c r="K24" s="57">
        <f>SUM(K18:K23)-K21</f>
        <v>3720442</v>
      </c>
      <c r="L24" s="54"/>
      <c r="M24" s="57">
        <f>SUM(M18:M23)-M21</f>
        <v>-42851</v>
      </c>
      <c r="N24" s="54"/>
      <c r="O24" s="57">
        <f>SUM(O18:O23)-O21</f>
        <v>4541076</v>
      </c>
    </row>
    <row r="25" spans="1:15" s="84" customFormat="1" ht="21" customHeight="1" thickTop="1">
      <c r="A25" s="67"/>
      <c r="B25" s="53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</row>
    <row r="26" spans="1:15" s="84" customFormat="1" ht="21" customHeight="1">
      <c r="A26" s="87" t="s">
        <v>1</v>
      </c>
      <c r="B26" s="8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</row>
  </sheetData>
  <mergeCells count="2">
    <mergeCell ref="I7:K7"/>
    <mergeCell ref="C6:O6"/>
  </mergeCells>
  <printOptions horizontalCentered="1" gridLinesSet="0"/>
  <pageMargins left="0.39370078740157499" right="0.196850393700787" top="0.98425196850393704" bottom="0.15748031496063" header="0.196850393700787" footer="7.8740157480315001E-2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1"/>
  <sheetViews>
    <sheetView showGridLines="0" view="pageBreakPreview" zoomScaleNormal="106" zoomScaleSheetLayoutView="100" workbookViewId="0">
      <selection activeCell="G71" sqref="G71"/>
    </sheetView>
  </sheetViews>
  <sheetFormatPr defaultColWidth="10.7109375" defaultRowHeight="21" customHeight="1"/>
  <cols>
    <col min="1" max="1" width="52.7109375" style="70" customWidth="1"/>
    <col min="2" max="2" width="1.7109375" style="70" customWidth="1"/>
    <col min="3" max="3" width="12.7109375" style="69" customWidth="1"/>
    <col min="4" max="4" width="0.85546875" style="70" customWidth="1"/>
    <col min="5" max="5" width="12.7109375" style="69" customWidth="1"/>
    <col min="6" max="6" width="0.85546875" style="70" customWidth="1"/>
    <col min="7" max="7" width="12.7109375" style="69" customWidth="1"/>
    <col min="8" max="8" width="0.85546875" style="70" customWidth="1"/>
    <col min="9" max="9" width="12.7109375" style="69" customWidth="1"/>
    <col min="10" max="10" width="0.85546875" style="70" customWidth="1"/>
    <col min="11" max="16384" width="10.7109375" style="70"/>
  </cols>
  <sheetData>
    <row r="1" spans="1:9" ht="21" customHeight="1">
      <c r="A1" s="67"/>
      <c r="B1" s="68"/>
      <c r="C1" s="68"/>
      <c r="D1" s="68"/>
      <c r="E1" s="68"/>
      <c r="F1" s="68"/>
      <c r="G1" s="68"/>
      <c r="H1" s="68"/>
      <c r="I1" s="33" t="s">
        <v>46</v>
      </c>
    </row>
    <row r="2" spans="1:9" ht="21" customHeight="1">
      <c r="A2" s="67" t="s">
        <v>87</v>
      </c>
      <c r="B2" s="68"/>
      <c r="C2" s="68"/>
      <c r="D2" s="68"/>
      <c r="E2" s="68"/>
      <c r="F2" s="68"/>
      <c r="G2" s="68"/>
      <c r="H2" s="68"/>
      <c r="I2" s="68"/>
    </row>
    <row r="3" spans="1:9" ht="21" customHeight="1">
      <c r="A3" s="67" t="s">
        <v>63</v>
      </c>
      <c r="B3" s="21"/>
      <c r="C3" s="34"/>
      <c r="D3" s="21"/>
      <c r="E3" s="34"/>
      <c r="F3" s="21"/>
      <c r="G3" s="34"/>
      <c r="H3" s="21"/>
      <c r="I3" s="34"/>
    </row>
    <row r="4" spans="1:9" ht="21" customHeight="1">
      <c r="A4" s="67" t="s">
        <v>157</v>
      </c>
      <c r="B4" s="21"/>
      <c r="C4" s="34"/>
      <c r="D4" s="21"/>
      <c r="E4" s="34"/>
      <c r="F4" s="21"/>
      <c r="G4" s="34"/>
      <c r="H4" s="21"/>
      <c r="I4" s="34"/>
    </row>
    <row r="5" spans="1:9" ht="21" customHeight="1">
      <c r="A5" s="68"/>
      <c r="B5" s="68"/>
      <c r="C5" s="34"/>
      <c r="D5" s="21"/>
      <c r="E5" s="34"/>
      <c r="F5" s="21"/>
      <c r="G5" s="35"/>
      <c r="H5" s="21"/>
      <c r="I5" s="4" t="s">
        <v>42</v>
      </c>
    </row>
    <row r="6" spans="1:9" ht="21" customHeight="1">
      <c r="A6" s="68"/>
      <c r="C6" s="36"/>
      <c r="D6" s="24" t="s">
        <v>9</v>
      </c>
      <c r="E6" s="36"/>
      <c r="F6" s="25"/>
      <c r="G6" s="36"/>
      <c r="H6" s="24" t="s">
        <v>10</v>
      </c>
      <c r="I6" s="36"/>
    </row>
    <row r="7" spans="1:9" ht="21" customHeight="1">
      <c r="A7" s="68"/>
      <c r="C7" s="37">
        <v>2026</v>
      </c>
      <c r="D7" s="37"/>
      <c r="E7" s="37">
        <v>2025</v>
      </c>
      <c r="F7" s="38"/>
      <c r="G7" s="37">
        <v>2026</v>
      </c>
      <c r="H7" s="37"/>
      <c r="I7" s="37">
        <v>2025</v>
      </c>
    </row>
    <row r="8" spans="1:9" ht="21" customHeight="1">
      <c r="A8" s="67" t="s">
        <v>6</v>
      </c>
      <c r="B8" s="71"/>
      <c r="C8" s="78"/>
      <c r="E8" s="78"/>
      <c r="G8" s="78"/>
      <c r="I8" s="78"/>
    </row>
    <row r="9" spans="1:9" ht="21" customHeight="1">
      <c r="A9" s="68" t="s">
        <v>79</v>
      </c>
      <c r="C9" s="69">
        <f>PL!G24</f>
        <v>322983</v>
      </c>
      <c r="D9" s="69"/>
      <c r="E9" s="69">
        <f>PL!I24</f>
        <v>252854</v>
      </c>
      <c r="F9" s="69"/>
      <c r="G9" s="69">
        <f>PL!K24</f>
        <v>321391</v>
      </c>
      <c r="H9" s="69"/>
      <c r="I9" s="69">
        <f>PL!M24</f>
        <v>250306</v>
      </c>
    </row>
    <row r="10" spans="1:9" ht="21" customHeight="1">
      <c r="A10" s="68" t="s">
        <v>86</v>
      </c>
      <c r="D10" s="69"/>
      <c r="F10" s="69"/>
      <c r="H10" s="69"/>
    </row>
    <row r="11" spans="1:9" ht="21" customHeight="1">
      <c r="A11" s="68" t="s">
        <v>68</v>
      </c>
      <c r="D11" s="69"/>
      <c r="F11" s="69"/>
      <c r="H11" s="69"/>
    </row>
    <row r="12" spans="1:9" ht="21" customHeight="1">
      <c r="A12" s="68" t="s">
        <v>92</v>
      </c>
      <c r="C12" s="69">
        <v>31130</v>
      </c>
      <c r="D12" s="69"/>
      <c r="E12" s="69">
        <v>30989</v>
      </c>
      <c r="F12" s="69"/>
      <c r="G12" s="69">
        <v>31129</v>
      </c>
      <c r="H12" s="39"/>
      <c r="I12" s="39">
        <v>30990</v>
      </c>
    </row>
    <row r="13" spans="1:9" ht="21" customHeight="1">
      <c r="A13" s="68" t="s">
        <v>153</v>
      </c>
      <c r="C13" s="69">
        <v>15297</v>
      </c>
      <c r="D13" s="69"/>
      <c r="E13" s="69">
        <v>1191</v>
      </c>
      <c r="F13" s="69"/>
      <c r="G13" s="69">
        <v>15297</v>
      </c>
      <c r="H13" s="39"/>
      <c r="I13" s="39">
        <v>1191</v>
      </c>
    </row>
    <row r="14" spans="1:9" ht="21" customHeight="1">
      <c r="A14" s="68" t="s">
        <v>154</v>
      </c>
      <c r="C14" s="69">
        <v>-6798</v>
      </c>
      <c r="D14" s="69"/>
      <c r="E14" s="69">
        <v>-477</v>
      </c>
      <c r="F14" s="69"/>
      <c r="G14" s="69">
        <v>-6798</v>
      </c>
      <c r="H14" s="40"/>
      <c r="I14" s="39">
        <v>-477</v>
      </c>
    </row>
    <row r="15" spans="1:9" ht="21" customHeight="1">
      <c r="A15" s="68" t="s">
        <v>165</v>
      </c>
      <c r="C15" s="69">
        <v>3841</v>
      </c>
      <c r="D15" s="69"/>
      <c r="E15" s="69">
        <v>-27449</v>
      </c>
      <c r="F15" s="69"/>
      <c r="G15" s="69">
        <v>3841</v>
      </c>
      <c r="H15" s="41"/>
      <c r="I15" s="39">
        <v>-27450</v>
      </c>
    </row>
    <row r="16" spans="1:9" ht="21" customHeight="1">
      <c r="A16" s="68" t="s">
        <v>155</v>
      </c>
      <c r="C16" s="69">
        <v>6384</v>
      </c>
      <c r="D16" s="69"/>
      <c r="E16" s="69">
        <v>5470</v>
      </c>
      <c r="F16" s="69"/>
      <c r="G16" s="40">
        <v>6384</v>
      </c>
      <c r="H16" s="42"/>
      <c r="I16" s="40">
        <v>5470</v>
      </c>
    </row>
    <row r="17" spans="1:9" ht="21" customHeight="1">
      <c r="A17" s="68" t="s">
        <v>156</v>
      </c>
      <c r="C17" s="69">
        <v>-46</v>
      </c>
      <c r="D17" s="69"/>
      <c r="E17" s="69">
        <v>29</v>
      </c>
      <c r="F17" s="69"/>
      <c r="G17" s="40">
        <v>-46</v>
      </c>
      <c r="H17" s="42"/>
      <c r="I17" s="40">
        <v>29</v>
      </c>
    </row>
    <row r="18" spans="1:9" ht="21" customHeight="1">
      <c r="A18" s="68" t="s">
        <v>110</v>
      </c>
      <c r="C18" s="40">
        <v>-8788</v>
      </c>
      <c r="D18" s="69"/>
      <c r="E18" s="40">
        <v>-5252</v>
      </c>
      <c r="F18" s="69"/>
      <c r="G18" s="40">
        <v>-8788</v>
      </c>
      <c r="H18" s="40"/>
      <c r="I18" s="40">
        <v>-5252</v>
      </c>
    </row>
    <row r="19" spans="1:9" ht="21" customHeight="1">
      <c r="A19" s="68" t="s">
        <v>111</v>
      </c>
      <c r="C19" s="40">
        <v>5820</v>
      </c>
      <c r="D19" s="69"/>
      <c r="E19" s="40">
        <v>14749</v>
      </c>
      <c r="F19" s="69"/>
      <c r="G19" s="40">
        <v>7481</v>
      </c>
      <c r="H19" s="40"/>
      <c r="I19" s="40">
        <v>17359</v>
      </c>
    </row>
    <row r="20" spans="1:9" ht="21" customHeight="1">
      <c r="A20" s="68" t="s">
        <v>120</v>
      </c>
      <c r="C20" s="95">
        <v>5021</v>
      </c>
      <c r="D20" s="69"/>
      <c r="E20" s="95">
        <v>4792</v>
      </c>
      <c r="F20" s="69"/>
      <c r="G20" s="43">
        <v>5021</v>
      </c>
      <c r="H20" s="39"/>
      <c r="I20" s="43">
        <v>4792</v>
      </c>
    </row>
    <row r="21" spans="1:9" ht="21" customHeight="1">
      <c r="A21" s="68" t="s">
        <v>80</v>
      </c>
      <c r="D21" s="69"/>
      <c r="F21" s="69"/>
      <c r="H21" s="69"/>
    </row>
    <row r="22" spans="1:9" ht="21" customHeight="1">
      <c r="A22" s="68" t="s">
        <v>40</v>
      </c>
      <c r="C22" s="69">
        <f>SUM(C9:C20)</f>
        <v>374844</v>
      </c>
      <c r="D22" s="69"/>
      <c r="E22" s="69">
        <f>SUM(E9:E20)</f>
        <v>276896</v>
      </c>
      <c r="F22" s="69"/>
      <c r="G22" s="69">
        <f>SUM(G9:G20)</f>
        <v>374912</v>
      </c>
      <c r="H22" s="69"/>
      <c r="I22" s="69">
        <f>SUM(I9:I20)</f>
        <v>276958</v>
      </c>
    </row>
    <row r="23" spans="1:9" ht="21" customHeight="1">
      <c r="A23" s="68" t="s">
        <v>39</v>
      </c>
      <c r="D23" s="69"/>
      <c r="F23" s="69"/>
      <c r="H23" s="69"/>
    </row>
    <row r="24" spans="1:9" ht="21" customHeight="1">
      <c r="A24" s="68" t="s">
        <v>138</v>
      </c>
      <c r="C24" s="69">
        <v>189812</v>
      </c>
      <c r="D24" s="69"/>
      <c r="E24" s="69">
        <v>272977</v>
      </c>
      <c r="F24" s="69"/>
      <c r="G24" s="96">
        <v>189812</v>
      </c>
      <c r="H24" s="96"/>
      <c r="I24" s="96">
        <v>272976</v>
      </c>
    </row>
    <row r="25" spans="1:9" ht="21" customHeight="1">
      <c r="A25" s="68" t="s">
        <v>30</v>
      </c>
      <c r="C25" s="69">
        <v>-904493</v>
      </c>
      <c r="D25" s="69"/>
      <c r="E25" s="69">
        <v>-369469</v>
      </c>
      <c r="F25" s="69"/>
      <c r="G25" s="39">
        <v>-904493</v>
      </c>
      <c r="H25" s="40"/>
      <c r="I25" s="39">
        <v>-369468</v>
      </c>
    </row>
    <row r="26" spans="1:9" ht="21" customHeight="1">
      <c r="A26" s="68" t="s">
        <v>31</v>
      </c>
      <c r="C26" s="69">
        <v>-153255</v>
      </c>
      <c r="D26" s="69"/>
      <c r="E26" s="69">
        <v>10615</v>
      </c>
      <c r="F26" s="69"/>
      <c r="G26" s="39">
        <v>-153255</v>
      </c>
      <c r="H26" s="40"/>
      <c r="I26" s="39">
        <v>10615</v>
      </c>
    </row>
    <row r="27" spans="1:9" ht="21" customHeight="1">
      <c r="A27" s="68" t="s">
        <v>107</v>
      </c>
      <c r="C27" s="69">
        <v>-73</v>
      </c>
      <c r="D27" s="69"/>
      <c r="E27" s="69">
        <v>-123</v>
      </c>
      <c r="F27" s="69"/>
      <c r="G27" s="40">
        <v>-70</v>
      </c>
      <c r="H27" s="40"/>
      <c r="I27" s="40">
        <v>-119</v>
      </c>
    </row>
    <row r="28" spans="1:9" ht="21" customHeight="1">
      <c r="A28" s="68" t="s">
        <v>32</v>
      </c>
      <c r="D28" s="69"/>
      <c r="F28" s="69"/>
      <c r="G28" s="40"/>
      <c r="H28" s="40"/>
      <c r="I28" s="40"/>
    </row>
    <row r="29" spans="1:9" ht="21" customHeight="1">
      <c r="A29" s="68" t="s">
        <v>137</v>
      </c>
      <c r="C29" s="69">
        <v>535455</v>
      </c>
      <c r="D29" s="69"/>
      <c r="E29" s="69">
        <v>193434</v>
      </c>
      <c r="F29" s="69"/>
      <c r="G29" s="96">
        <v>535508</v>
      </c>
      <c r="H29" s="96"/>
      <c r="I29" s="96">
        <v>193372</v>
      </c>
    </row>
    <row r="30" spans="1:9" ht="21" customHeight="1">
      <c r="A30" s="68" t="s">
        <v>33</v>
      </c>
      <c r="C30" s="95">
        <v>-38634</v>
      </c>
      <c r="D30" s="69"/>
      <c r="E30" s="95">
        <v>-39377</v>
      </c>
      <c r="F30" s="69"/>
      <c r="G30" s="43">
        <v>-38634</v>
      </c>
      <c r="H30" s="40"/>
      <c r="I30" s="43">
        <v>-39377</v>
      </c>
    </row>
    <row r="31" spans="1:9" ht="21" customHeight="1">
      <c r="A31" s="68" t="s">
        <v>6</v>
      </c>
      <c r="C31" s="69">
        <f>SUM(C22:C30)</f>
        <v>3656</v>
      </c>
      <c r="D31" s="69"/>
      <c r="E31" s="69">
        <f>SUM(E22:E30)</f>
        <v>344953</v>
      </c>
      <c r="F31" s="69"/>
      <c r="G31" s="69">
        <f>SUM(G22:G30)</f>
        <v>3780</v>
      </c>
      <c r="H31" s="69"/>
      <c r="I31" s="69">
        <f>SUM(I22:I30)</f>
        <v>344957</v>
      </c>
    </row>
    <row r="32" spans="1:9" ht="21" customHeight="1">
      <c r="A32" s="68" t="s">
        <v>164</v>
      </c>
      <c r="C32" s="69">
        <v>-560</v>
      </c>
      <c r="D32" s="69"/>
      <c r="E32" s="69">
        <v>0</v>
      </c>
      <c r="F32" s="69"/>
      <c r="G32" s="69">
        <v>-560</v>
      </c>
      <c r="H32" s="69"/>
      <c r="I32" s="69">
        <v>0</v>
      </c>
    </row>
    <row r="33" spans="1:9" ht="21" customHeight="1">
      <c r="A33" s="68" t="s">
        <v>98</v>
      </c>
      <c r="C33" s="95">
        <v>-48785</v>
      </c>
      <c r="D33" s="69"/>
      <c r="E33" s="95">
        <v>-49769</v>
      </c>
      <c r="F33" s="69"/>
      <c r="G33" s="95">
        <v>-48769</v>
      </c>
      <c r="H33" s="69"/>
      <c r="I33" s="95">
        <v>-49744</v>
      </c>
    </row>
    <row r="34" spans="1:9" ht="21" customHeight="1">
      <c r="A34" s="67" t="s">
        <v>166</v>
      </c>
      <c r="C34" s="95">
        <f>SUM(C31:C33)</f>
        <v>-45689</v>
      </c>
      <c r="D34" s="69"/>
      <c r="E34" s="95">
        <f>SUM(E31:E33)</f>
        <v>295184</v>
      </c>
      <c r="F34" s="69"/>
      <c r="G34" s="95">
        <f>SUM(G31:G33)</f>
        <v>-45549</v>
      </c>
      <c r="H34" s="69"/>
      <c r="I34" s="95">
        <f>SUM(I31:I33)</f>
        <v>295213</v>
      </c>
    </row>
    <row r="35" spans="1:9" ht="21" customHeight="1">
      <c r="A35" s="68"/>
      <c r="B35" s="67"/>
      <c r="D35" s="68"/>
      <c r="F35" s="19"/>
      <c r="G35" s="68"/>
      <c r="I35" s="70"/>
    </row>
    <row r="36" spans="1:9" ht="21" customHeight="1">
      <c r="A36" s="68" t="s">
        <v>1</v>
      </c>
      <c r="B36" s="68"/>
      <c r="C36" s="68"/>
      <c r="D36" s="68"/>
      <c r="E36" s="68"/>
      <c r="F36" s="68"/>
      <c r="G36" s="68"/>
      <c r="H36" s="68"/>
      <c r="I36" s="33"/>
    </row>
    <row r="37" spans="1:9" ht="21" customHeight="1">
      <c r="A37" s="67"/>
      <c r="B37" s="68"/>
      <c r="C37" s="68"/>
      <c r="D37" s="68"/>
      <c r="E37" s="68"/>
      <c r="F37" s="68"/>
      <c r="G37" s="68"/>
      <c r="H37" s="68"/>
      <c r="I37" s="33" t="s">
        <v>46</v>
      </c>
    </row>
    <row r="38" spans="1:9" ht="21" customHeight="1">
      <c r="A38" s="67" t="s">
        <v>87</v>
      </c>
      <c r="B38" s="68"/>
      <c r="C38" s="68"/>
      <c r="D38" s="68"/>
      <c r="E38" s="68"/>
      <c r="F38" s="68"/>
      <c r="G38" s="68"/>
      <c r="H38" s="68"/>
      <c r="I38" s="68"/>
    </row>
    <row r="39" spans="1:9" ht="21" customHeight="1">
      <c r="A39" s="67" t="s">
        <v>64</v>
      </c>
      <c r="B39" s="21"/>
      <c r="C39" s="34"/>
      <c r="D39" s="21"/>
      <c r="E39" s="34"/>
      <c r="F39" s="21"/>
      <c r="G39" s="34"/>
      <c r="H39" s="21"/>
      <c r="I39" s="34"/>
    </row>
    <row r="40" spans="1:9" ht="21" customHeight="1">
      <c r="A40" s="67" t="s">
        <v>157</v>
      </c>
      <c r="B40" s="21"/>
      <c r="C40" s="34"/>
      <c r="D40" s="21"/>
      <c r="E40" s="34"/>
      <c r="F40" s="21"/>
      <c r="G40" s="34"/>
      <c r="H40" s="21"/>
      <c r="I40" s="34"/>
    </row>
    <row r="41" spans="1:9" ht="21" customHeight="1">
      <c r="A41" s="68"/>
      <c r="B41" s="68"/>
      <c r="C41" s="34"/>
      <c r="D41" s="21"/>
      <c r="E41" s="34"/>
      <c r="F41" s="21"/>
      <c r="G41" s="35"/>
      <c r="H41" s="21"/>
      <c r="I41" s="4" t="s">
        <v>42</v>
      </c>
    </row>
    <row r="42" spans="1:9" ht="21" customHeight="1">
      <c r="A42" s="68"/>
      <c r="C42" s="36"/>
      <c r="D42" s="24" t="s">
        <v>9</v>
      </c>
      <c r="E42" s="36"/>
      <c r="F42" s="25"/>
      <c r="G42" s="36"/>
      <c r="H42" s="24" t="s">
        <v>10</v>
      </c>
      <c r="I42" s="36"/>
    </row>
    <row r="43" spans="1:9" ht="21" customHeight="1">
      <c r="A43" s="68"/>
      <c r="C43" s="37">
        <v>2026</v>
      </c>
      <c r="D43" s="37"/>
      <c r="E43" s="37">
        <v>2025</v>
      </c>
      <c r="F43" s="38"/>
      <c r="G43" s="37">
        <v>2026</v>
      </c>
      <c r="H43" s="37"/>
      <c r="I43" s="37">
        <v>2025</v>
      </c>
    </row>
    <row r="44" spans="1:9" ht="21" customHeight="1">
      <c r="A44" s="67" t="s">
        <v>7</v>
      </c>
      <c r="B44" s="71"/>
      <c r="C44" s="70"/>
      <c r="E44" s="70"/>
      <c r="G44" s="70"/>
      <c r="I44" s="70"/>
    </row>
    <row r="45" spans="1:9" ht="21" customHeight="1">
      <c r="A45" s="68" t="s">
        <v>93</v>
      </c>
      <c r="C45" s="19">
        <v>-147</v>
      </c>
      <c r="D45" s="19"/>
      <c r="E45" s="19">
        <v>-398</v>
      </c>
      <c r="F45" s="19"/>
      <c r="G45" s="40">
        <v>-147</v>
      </c>
      <c r="H45" s="44"/>
      <c r="I45" s="40">
        <v>-398</v>
      </c>
    </row>
    <row r="46" spans="1:9" ht="21" customHeight="1">
      <c r="A46" s="68" t="s">
        <v>94</v>
      </c>
      <c r="C46" s="19">
        <v>71</v>
      </c>
      <c r="D46" s="19"/>
      <c r="E46" s="19">
        <v>45</v>
      </c>
      <c r="F46" s="19"/>
      <c r="G46" s="40">
        <v>71</v>
      </c>
      <c r="H46" s="44"/>
      <c r="I46" s="40">
        <v>45</v>
      </c>
    </row>
    <row r="47" spans="1:9" ht="21" customHeight="1">
      <c r="A47" s="73" t="s">
        <v>163</v>
      </c>
      <c r="C47" s="19">
        <v>-1934</v>
      </c>
      <c r="D47" s="19"/>
      <c r="E47" s="19">
        <v>0</v>
      </c>
      <c r="F47" s="19"/>
      <c r="G47" s="19">
        <v>-1934</v>
      </c>
      <c r="H47" s="44"/>
      <c r="I47" s="40">
        <v>0</v>
      </c>
    </row>
    <row r="48" spans="1:9" ht="21" customHeight="1">
      <c r="A48" s="68" t="s">
        <v>95</v>
      </c>
      <c r="C48" s="69">
        <v>7869</v>
      </c>
      <c r="D48" s="69"/>
      <c r="E48" s="69">
        <v>5322</v>
      </c>
      <c r="F48" s="69"/>
      <c r="G48" s="69">
        <v>7869</v>
      </c>
      <c r="H48" s="45"/>
      <c r="I48" s="39">
        <v>5322</v>
      </c>
    </row>
    <row r="49" spans="1:9" ht="21" customHeight="1">
      <c r="A49" s="73" t="s">
        <v>124</v>
      </c>
      <c r="C49" s="69">
        <v>172100</v>
      </c>
      <c r="D49" s="69"/>
      <c r="E49" s="69">
        <v>239000</v>
      </c>
      <c r="F49" s="69"/>
      <c r="G49" s="69">
        <v>172100</v>
      </c>
      <c r="H49" s="45"/>
      <c r="I49" s="39">
        <v>239000</v>
      </c>
    </row>
    <row r="50" spans="1:9" ht="21" customHeight="1">
      <c r="A50" s="73" t="s">
        <v>125</v>
      </c>
      <c r="C50" s="69">
        <v>-365300</v>
      </c>
      <c r="D50" s="69"/>
      <c r="E50" s="69">
        <v>-170200</v>
      </c>
      <c r="F50" s="69"/>
      <c r="G50" s="69">
        <v>-365300</v>
      </c>
      <c r="H50" s="45"/>
      <c r="I50" s="39">
        <v>-170200</v>
      </c>
    </row>
    <row r="51" spans="1:9" ht="21" customHeight="1">
      <c r="A51" s="68" t="s">
        <v>108</v>
      </c>
      <c r="C51" s="69">
        <v>214</v>
      </c>
      <c r="D51" s="69"/>
      <c r="E51" s="69">
        <v>248</v>
      </c>
      <c r="F51" s="69"/>
      <c r="G51" s="69">
        <v>214</v>
      </c>
      <c r="H51" s="45"/>
      <c r="I51" s="39">
        <v>248</v>
      </c>
    </row>
    <row r="52" spans="1:9" ht="21" customHeight="1">
      <c r="A52" s="67" t="s">
        <v>167</v>
      </c>
      <c r="C52" s="74">
        <f>SUM(C45:C51)</f>
        <v>-187127</v>
      </c>
      <c r="D52" s="69"/>
      <c r="E52" s="74">
        <f>SUM(E45:E51)</f>
        <v>74017</v>
      </c>
      <c r="F52" s="69"/>
      <c r="G52" s="74">
        <f>SUM(G45:G51)</f>
        <v>-187127</v>
      </c>
      <c r="I52" s="74">
        <f>SUM(I45:I51)</f>
        <v>74017</v>
      </c>
    </row>
    <row r="53" spans="1:9" ht="21" customHeight="1">
      <c r="A53" s="67" t="s">
        <v>8</v>
      </c>
    </row>
    <row r="54" spans="1:9" ht="21" customHeight="1">
      <c r="A54" s="68" t="s">
        <v>112</v>
      </c>
      <c r="C54" s="69">
        <v>-15367</v>
      </c>
      <c r="E54" s="69">
        <v>-14981</v>
      </c>
      <c r="G54" s="69">
        <v>-15367</v>
      </c>
      <c r="I54" s="69">
        <v>-14981</v>
      </c>
    </row>
    <row r="55" spans="1:9" ht="21" customHeight="1">
      <c r="A55" s="68" t="s">
        <v>136</v>
      </c>
      <c r="B55" s="71"/>
      <c r="C55" s="69">
        <v>-39646</v>
      </c>
      <c r="D55" s="69"/>
      <c r="E55" s="69">
        <v>-53438</v>
      </c>
      <c r="F55" s="69"/>
      <c r="G55" s="69">
        <v>-39646</v>
      </c>
      <c r="H55" s="69"/>
      <c r="I55" s="69">
        <v>-53438</v>
      </c>
    </row>
    <row r="56" spans="1:9" ht="21" customHeight="1">
      <c r="A56" s="68" t="s">
        <v>117</v>
      </c>
      <c r="B56" s="71"/>
      <c r="C56" s="69">
        <v>-5021</v>
      </c>
      <c r="D56" s="69"/>
      <c r="E56" s="69">
        <v>-4792</v>
      </c>
      <c r="F56" s="69"/>
      <c r="G56" s="69">
        <v>-5021</v>
      </c>
      <c r="H56" s="69"/>
      <c r="I56" s="69">
        <v>-4792</v>
      </c>
    </row>
    <row r="57" spans="1:9" ht="21" customHeight="1">
      <c r="A57" s="68" t="s">
        <v>78</v>
      </c>
      <c r="B57" s="71"/>
      <c r="C57" s="32">
        <v>-5967</v>
      </c>
      <c r="D57" s="69"/>
      <c r="E57" s="32">
        <v>-15197</v>
      </c>
      <c r="F57" s="69"/>
      <c r="G57" s="43">
        <v>-7628</v>
      </c>
      <c r="H57" s="39"/>
      <c r="I57" s="43">
        <v>-17807</v>
      </c>
    </row>
    <row r="58" spans="1:9" ht="21" customHeight="1">
      <c r="A58" s="67" t="s">
        <v>113</v>
      </c>
      <c r="C58" s="74">
        <f>SUM(C54:D57)</f>
        <v>-66001</v>
      </c>
      <c r="D58" s="69"/>
      <c r="E58" s="74">
        <f>SUM(E54:F57)</f>
        <v>-88408</v>
      </c>
      <c r="F58" s="69"/>
      <c r="G58" s="74">
        <f>SUM(G54:H57)</f>
        <v>-67662</v>
      </c>
      <c r="H58" s="69"/>
      <c r="I58" s="74">
        <f>SUM(I54:J57)</f>
        <v>-91018</v>
      </c>
    </row>
    <row r="59" spans="1:9" ht="21" customHeight="1">
      <c r="A59" s="67" t="s">
        <v>168</v>
      </c>
      <c r="C59" s="69">
        <f>SUM(C34+C52+C58)</f>
        <v>-298817</v>
      </c>
      <c r="D59" s="69"/>
      <c r="E59" s="69">
        <f>SUM(E34+E52+E58)</f>
        <v>280793</v>
      </c>
      <c r="F59" s="69"/>
      <c r="G59" s="69">
        <f>SUM(G34+G52+G58)</f>
        <v>-300338</v>
      </c>
      <c r="H59" s="69"/>
      <c r="I59" s="69">
        <f>SUM(I34+I52+I58)</f>
        <v>278212</v>
      </c>
    </row>
    <row r="60" spans="1:9" ht="21" customHeight="1">
      <c r="A60" s="68" t="s">
        <v>47</v>
      </c>
      <c r="C60" s="95">
        <v>744600</v>
      </c>
      <c r="D60" s="69"/>
      <c r="E60" s="95">
        <v>651232</v>
      </c>
      <c r="F60" s="69"/>
      <c r="G60" s="95">
        <v>623318</v>
      </c>
      <c r="H60" s="69"/>
      <c r="I60" s="95">
        <v>536726</v>
      </c>
    </row>
    <row r="61" spans="1:9" ht="21" customHeight="1" thickBot="1">
      <c r="A61" s="67" t="s">
        <v>48</v>
      </c>
      <c r="C61" s="97">
        <f>SUM(C59:C60)</f>
        <v>445783</v>
      </c>
      <c r="D61" s="69"/>
      <c r="E61" s="97">
        <f>SUM(E59:E60)</f>
        <v>932025</v>
      </c>
      <c r="F61" s="69"/>
      <c r="G61" s="97">
        <f>SUM(G59:G60)</f>
        <v>322980</v>
      </c>
      <c r="H61" s="69"/>
      <c r="I61" s="97">
        <f>SUM(I59:I60)</f>
        <v>814938</v>
      </c>
    </row>
    <row r="62" spans="1:9" ht="21" customHeight="1" thickTop="1">
      <c r="A62" s="67"/>
      <c r="C62" s="4"/>
      <c r="D62" s="69"/>
      <c r="E62" s="4"/>
      <c r="F62" s="69"/>
      <c r="G62" s="4"/>
      <c r="H62" s="69"/>
      <c r="I62" s="4"/>
    </row>
    <row r="63" spans="1:9" ht="21" customHeight="1">
      <c r="A63" s="67" t="s">
        <v>88</v>
      </c>
      <c r="C63" s="4"/>
      <c r="D63" s="69"/>
      <c r="E63" s="4"/>
      <c r="F63" s="69"/>
      <c r="G63" s="4"/>
      <c r="H63" s="69"/>
      <c r="I63" s="4"/>
    </row>
    <row r="64" spans="1:9" ht="21" customHeight="1">
      <c r="A64" s="68" t="s">
        <v>89</v>
      </c>
      <c r="D64" s="69"/>
      <c r="F64" s="69"/>
      <c r="H64" s="69"/>
    </row>
    <row r="65" spans="1:9" ht="21" customHeight="1">
      <c r="A65" s="68" t="s">
        <v>102</v>
      </c>
      <c r="C65" s="69">
        <v>5006</v>
      </c>
      <c r="D65" s="69"/>
      <c r="E65" s="69">
        <v>14413</v>
      </c>
      <c r="F65" s="69"/>
      <c r="G65" s="69">
        <v>5006</v>
      </c>
      <c r="H65" s="69"/>
      <c r="I65" s="69">
        <v>14413</v>
      </c>
    </row>
    <row r="66" spans="1:9" ht="21" customHeight="1">
      <c r="A66" s="68" t="s">
        <v>135</v>
      </c>
      <c r="C66" s="69">
        <v>-132</v>
      </c>
      <c r="D66" s="69"/>
      <c r="E66" s="69">
        <v>-295</v>
      </c>
      <c r="F66" s="69"/>
      <c r="G66" s="69">
        <v>-132</v>
      </c>
      <c r="H66" s="69"/>
      <c r="I66" s="69">
        <v>-295</v>
      </c>
    </row>
    <row r="67" spans="1:9" ht="21" customHeight="1">
      <c r="A67" s="68" t="s">
        <v>161</v>
      </c>
      <c r="C67" s="69">
        <v>-1760</v>
      </c>
      <c r="D67" s="69"/>
      <c r="E67" s="69">
        <v>0</v>
      </c>
      <c r="F67" s="69"/>
      <c r="G67" s="69">
        <v>-1760</v>
      </c>
      <c r="H67" s="69"/>
      <c r="I67" s="69">
        <v>0</v>
      </c>
    </row>
    <row r="68" spans="1:9" ht="21" customHeight="1">
      <c r="A68" s="68"/>
      <c r="D68" s="69"/>
      <c r="F68" s="69"/>
      <c r="H68" s="69"/>
    </row>
    <row r="69" spans="1:9" ht="21" customHeight="1">
      <c r="A69" s="68" t="s">
        <v>1</v>
      </c>
      <c r="C69" s="4"/>
      <c r="D69" s="69"/>
      <c r="E69" s="4"/>
      <c r="F69" s="69"/>
      <c r="H69" s="4"/>
    </row>
    <row r="70" spans="1:9" ht="21" customHeight="1">
      <c r="A70" s="68"/>
      <c r="C70" s="35"/>
      <c r="E70" s="70"/>
      <c r="G70" s="70"/>
      <c r="I70" s="70"/>
    </row>
    <row r="71" spans="1:9" ht="21" customHeight="1">
      <c r="C71" s="78"/>
      <c r="E71" s="78"/>
      <c r="G71" s="78"/>
      <c r="I71" s="78"/>
    </row>
  </sheetData>
  <printOptions horizontalCentered="1" gridLinesSet="0"/>
  <pageMargins left="0.98425196850393704" right="0" top="0.78740157480314998" bottom="0.196850393700787" header="0.196850393700787" footer="0.196850393700787"/>
  <pageSetup paperSize="9" scale="85" fitToHeight="0" orientation="portrait" r:id="rId1"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0C45EEE6990479EDCE9FBF3393F33" ma:contentTypeVersion="16" ma:contentTypeDescription="Create a new document." ma:contentTypeScope="" ma:versionID="68bbcd25cc638ae2c579d11f985d6cc8">
  <xsd:schema xmlns:xsd="http://www.w3.org/2001/XMLSchema" xmlns:xs="http://www.w3.org/2001/XMLSchema" xmlns:p="http://schemas.microsoft.com/office/2006/metadata/properties" xmlns:ns2="360bc667-c660-437d-ac06-7ae103e1e08c" xmlns:ns3="50c908b1-f277-4340-90a9-4611d0b0f078" xmlns:ns4="0a05a48e-a8a0-4e94-b737-cb94a12c92cc" targetNamespace="http://schemas.microsoft.com/office/2006/metadata/properties" ma:root="true" ma:fieldsID="ac51c0261eb5cc2cd6edfd896bea186f" ns2:_="" ns3:_="" ns4:_="">
    <xsd:import namespace="360bc667-c660-437d-ac06-7ae103e1e08c"/>
    <xsd:import namespace="50c908b1-f277-4340-90a9-4611d0b0f078"/>
    <xsd:import namespace="0a05a48e-a8a0-4e94-b737-cb94a12c92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33d1304-63bc-4b4f-bf27-58406ff9fae9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981DB83D-24E9-4428-9397-DD768FBCF8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50c908b1-f277-4340-90a9-4611d0b0f078"/>
    <ds:schemaRef ds:uri="0a05a48e-a8a0-4e94-b737-cb94a12c92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81D1C6-C1C0-43B8-8EE0-F1515B9DCE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0A9E58-B364-43DC-858B-9841C4C62A14}">
  <ds:schemaRefs>
    <ds:schemaRef ds:uri="http://purl.org/dc/terms/"/>
    <ds:schemaRef ds:uri="360bc667-c660-437d-ac06-7ae103e1e08c"/>
    <ds:schemaRef ds:uri="http://schemas.microsoft.com/office/infopath/2007/PartnerControls"/>
    <ds:schemaRef ds:uri="http://schemas.microsoft.com/office/2006/documentManagement/types"/>
    <ds:schemaRef ds:uri="0a05a48e-a8a0-4e94-b737-cb94a12c92cc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0c908b1-f277-4340-90a9-4611d0b0f07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Pattanapong Ratphitaksanti</dc:creator>
  <cp:lastModifiedBy>Wantana Sangyangam</cp:lastModifiedBy>
  <cp:lastPrinted>2026-05-14T03:52:53Z</cp:lastPrinted>
  <dcterms:created xsi:type="dcterms:W3CDTF">1997-08-09T04:30:16Z</dcterms:created>
  <dcterms:modified xsi:type="dcterms:W3CDTF">2026-05-14T03:53:56Z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