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ate1904="1" backupFile="1"/>
  <mc:AlternateContent xmlns:mc="http://schemas.openxmlformats.org/markup-compatibility/2006">
    <mc:Choice Requires="x15">
      <x15ac:absPath xmlns:x15ac="http://schemas.microsoft.com/office/spreadsheetml/2010/11/ac" url="https://sisth-my.sharepoint.com/personal/sanphet_s_sisthai_com/Documents/Desktop/SS Works/+ Audit &amp; Financial Statements &amp; Tax/EY/2026/2026 SiS Distribution/Q1 2026_Final for Upload/TH/"/>
    </mc:Choice>
  </mc:AlternateContent>
  <xr:revisionPtr revIDLastSave="1" documentId="13_ncr:1_{D3F8E5DF-C9E0-41AB-BAC6-1B8F9EBA88AD}" xr6:coauthVersionLast="47" xr6:coauthVersionMax="47" xr10:uidLastSave="{88ADF92B-4F79-4719-A6C5-EBC607D100E0}"/>
  <bookViews>
    <workbookView xWindow="0" yWindow="100" windowWidth="19200" windowHeight="11180" firstSheet="1" activeTab="1" xr2:uid="{D50B8D2E-9A71-4D36-84F4-19149C121C5D}"/>
  </bookViews>
  <sheets>
    <sheet name="000000" sheetId="1" state="veryHidden" r:id="rId1"/>
    <sheet name="BS" sheetId="9" r:id="rId2"/>
    <sheet name="PL" sheetId="3" r:id="rId3"/>
    <sheet name="Consolidated" sheetId="7" r:id="rId4"/>
    <sheet name="Separate" sheetId="10" r:id="rId5"/>
    <sheet name="CF" sheetId="11" r:id="rId6"/>
    <sheet name="000" sheetId="4" state="veryHidden" r:id="rId7"/>
  </sheets>
  <definedNames>
    <definedName name="_xlnm.Print_Area" localSheetId="1">BS!$A$1:$M$78</definedName>
    <definedName name="_xlnm.Print_Area" localSheetId="5">CF!$A$1:$M$74</definedName>
    <definedName name="_xlnm.Print_Area" localSheetId="3">Consolidated!$A$1:$P$28</definedName>
    <definedName name="_xlnm.Print_Area" localSheetId="2">PL!$A$1:$M$45</definedName>
    <definedName name="_xlnm.Print_Area" localSheetId="4">Separate!$A$1:$Q$28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9" i="3" l="1"/>
  <c r="H19" i="3"/>
  <c r="F19" i="3"/>
  <c r="F20" i="3" s="1"/>
  <c r="F24" i="3" s="1"/>
  <c r="J13" i="3"/>
  <c r="J20" i="3" s="1"/>
  <c r="J24" i="3" s="1"/>
  <c r="H13" i="3"/>
  <c r="H20" i="3" s="1"/>
  <c r="H24" i="3" s="1"/>
  <c r="F13" i="3"/>
  <c r="J50" i="9"/>
  <c r="H50" i="9"/>
  <c r="F50" i="9"/>
  <c r="J19" i="9"/>
  <c r="H19" i="9"/>
  <c r="F19" i="9"/>
  <c r="J69" i="9"/>
  <c r="F64" i="9"/>
  <c r="F63" i="9"/>
  <c r="L11" i="10"/>
  <c r="P11" i="10" s="1"/>
  <c r="P13" i="10" s="1"/>
  <c r="P16" i="10" s="1"/>
  <c r="J16" i="10"/>
  <c r="H16" i="10"/>
  <c r="F16" i="10"/>
  <c r="D16" i="10"/>
  <c r="P15" i="10"/>
  <c r="P14" i="10"/>
  <c r="N13" i="10"/>
  <c r="N16" i="10" s="1"/>
  <c r="L13" i="10"/>
  <c r="L16" i="10" s="1"/>
  <c r="J13" i="10"/>
  <c r="H13" i="10"/>
  <c r="F13" i="10"/>
  <c r="D13" i="10"/>
  <c r="P12" i="10"/>
  <c r="P10" i="10"/>
  <c r="G16" i="7"/>
  <c r="E16" i="7"/>
  <c r="C16" i="7"/>
  <c r="O15" i="7"/>
  <c r="O14" i="7"/>
  <c r="M13" i="7"/>
  <c r="M16" i="7" s="1"/>
  <c r="I13" i="7"/>
  <c r="I16" i="7" s="1"/>
  <c r="G13" i="7"/>
  <c r="E13" i="7"/>
  <c r="C13" i="7"/>
  <c r="O12" i="7"/>
  <c r="O10" i="7"/>
  <c r="L9" i="11"/>
  <c r="L22" i="11" s="1"/>
  <c r="L31" i="11" s="1"/>
  <c r="L34" i="11" s="1"/>
  <c r="L58" i="11"/>
  <c r="L52" i="11"/>
  <c r="H58" i="11"/>
  <c r="H52" i="11"/>
  <c r="L40" i="3"/>
  <c r="L42" i="3" s="1"/>
  <c r="L19" i="3"/>
  <c r="L13" i="3"/>
  <c r="L20" i="3" s="1"/>
  <c r="L24" i="3" s="1"/>
  <c r="L26" i="3" s="1"/>
  <c r="L29" i="3" s="1"/>
  <c r="J58" i="11"/>
  <c r="F58" i="11"/>
  <c r="J52" i="11"/>
  <c r="F52" i="11"/>
  <c r="K22" i="11"/>
  <c r="J24" i="10"/>
  <c r="J67" i="9" s="1"/>
  <c r="H24" i="10"/>
  <c r="J65" i="9" s="1"/>
  <c r="F24" i="10"/>
  <c r="J64" i="9" s="1"/>
  <c r="D24" i="10"/>
  <c r="J63" i="9" s="1"/>
  <c r="P23" i="10"/>
  <c r="P22" i="10"/>
  <c r="N21" i="10"/>
  <c r="N24" i="10" s="1"/>
  <c r="J21" i="10"/>
  <c r="H21" i="10"/>
  <c r="F21" i="10"/>
  <c r="D21" i="10"/>
  <c r="P20" i="10"/>
  <c r="P18" i="10"/>
  <c r="I24" i="7"/>
  <c r="F67" i="9" s="1"/>
  <c r="E24" i="7"/>
  <c r="C24" i="7"/>
  <c r="O23" i="7"/>
  <c r="O22" i="7"/>
  <c r="M21" i="7"/>
  <c r="M24" i="7" s="1"/>
  <c r="F69" i="9" s="1"/>
  <c r="I21" i="7"/>
  <c r="G21" i="7"/>
  <c r="G24" i="7" s="1"/>
  <c r="F65" i="9" s="1"/>
  <c r="E21" i="7"/>
  <c r="C21" i="7"/>
  <c r="O20" i="7"/>
  <c r="O18" i="7"/>
  <c r="H26" i="3" l="1"/>
  <c r="H9" i="11"/>
  <c r="H22" i="11" s="1"/>
  <c r="H31" i="11" s="1"/>
  <c r="H34" i="11" s="1"/>
  <c r="H59" i="11" s="1"/>
  <c r="H61" i="11" s="1"/>
  <c r="J26" i="3"/>
  <c r="L19" i="10" s="1"/>
  <c r="J9" i="11"/>
  <c r="J22" i="11" s="1"/>
  <c r="J31" i="11" s="1"/>
  <c r="J34" i="11" s="1"/>
  <c r="J59" i="11" s="1"/>
  <c r="J61" i="11" s="1"/>
  <c r="F26" i="3"/>
  <c r="K19" i="7" s="1"/>
  <c r="F9" i="11"/>
  <c r="F22" i="11" s="1"/>
  <c r="F31" i="11" s="1"/>
  <c r="F34" i="11" s="1"/>
  <c r="F59" i="11" s="1"/>
  <c r="F61" i="11" s="1"/>
  <c r="L59" i="11"/>
  <c r="L61" i="11" s="1"/>
  <c r="J29" i="3"/>
  <c r="J40" i="3"/>
  <c r="J42" i="3" s="1"/>
  <c r="O19" i="7" l="1"/>
  <c r="O21" i="7" s="1"/>
  <c r="O24" i="7" s="1"/>
  <c r="K21" i="7"/>
  <c r="K24" i="7" s="1"/>
  <c r="F68" i="9" s="1"/>
  <c r="L21" i="10"/>
  <c r="L24" i="10" s="1"/>
  <c r="J68" i="9" s="1"/>
  <c r="P19" i="10"/>
  <c r="P21" i="10" s="1"/>
  <c r="P24" i="10" s="1"/>
  <c r="F29" i="3"/>
  <c r="F40" i="3"/>
  <c r="F42" i="3" s="1"/>
  <c r="H29" i="3"/>
  <c r="K11" i="7"/>
  <c r="H40" i="3"/>
  <c r="H42" i="3" s="1"/>
  <c r="L56" i="9"/>
  <c r="J56" i="9"/>
  <c r="H56" i="9"/>
  <c r="F56" i="9"/>
  <c r="L50" i="9"/>
  <c r="L29" i="9"/>
  <c r="J29" i="9"/>
  <c r="H29" i="9"/>
  <c r="F29" i="9"/>
  <c r="L19" i="9"/>
  <c r="O11" i="7" l="1"/>
  <c r="O13" i="7" s="1"/>
  <c r="O16" i="7" s="1"/>
  <c r="K13" i="7"/>
  <c r="K16" i="7" s="1"/>
  <c r="J30" i="9"/>
  <c r="H30" i="9"/>
  <c r="J57" i="9"/>
  <c r="F30" i="9"/>
  <c r="H70" i="9"/>
  <c r="F57" i="9"/>
  <c r="L70" i="9"/>
  <c r="F70" i="9"/>
  <c r="H57" i="9"/>
  <c r="J70" i="9"/>
  <c r="J71" i="9" s="1"/>
  <c r="J72" i="9" s="1"/>
  <c r="L57" i="9"/>
  <c r="L30" i="9"/>
  <c r="L71" i="9" l="1"/>
  <c r="L72" i="9" s="1"/>
  <c r="F71" i="9"/>
  <c r="F72" i="9" s="1"/>
  <c r="H71" i="9"/>
  <c r="H72" i="9" s="1"/>
</calcChain>
</file>

<file path=xl/sharedStrings.xml><?xml version="1.0" encoding="utf-8"?>
<sst xmlns="http://schemas.openxmlformats.org/spreadsheetml/2006/main" count="269" uniqueCount="170">
  <si>
    <t>บริษัท เอสไอเอส ดิสทริบิวชั่น (ประเทศไทย)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</si>
  <si>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</si>
  <si>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</si>
  <si>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</si>
  <si>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</si>
  <si>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 xml:space="preserve">31 ธันวาคม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</si>
  <si>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</si>
  <si>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</si>
  <si>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</si>
  <si>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</si>
  <si>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</si>
  <si>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</si>
  <si>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</si>
  <si>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ส่วนของเงินให้กู้ยืมระยะยาวแก่บริษัทอื่น</t>
  </si>
  <si>
    <t xml:space="preserve">   ที่ถึงกำหนดชำระภายในหนึ่งปี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</si>
  <si>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</si>
  <si>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</si>
  <si>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</si>
  <si>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</si>
  <si>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</si>
  <si>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</si>
  <si>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</si>
  <si>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</si>
  <si>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</si>
  <si>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</si>
  <si>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</si>
  <si>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</si>
  <si>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</si>
  <si>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</si>
  <si>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</si>
  <si>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</si>
  <si>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</si>
  <si>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</si>
  <si>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</si>
  <si>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</si>
  <si>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</si>
  <si>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</si>
  <si>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</si>
  <si>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</si>
  <si>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</si>
  <si>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</si>
  <si>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</si>
  <si>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</si>
  <si>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</si>
  <si>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</si>
  <si>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</si>
  <si>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350,198,655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</si>
  <si>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</si>
  <si>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</si>
  <si>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</si>
  <si>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</si>
  <si>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</si>
  <si>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</si>
  <si>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หุ้นทุนซื้อคืน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</si>
  <si>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</si>
  <si>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</si>
  <si>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</si>
  <si>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</si>
  <si>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 xml:space="preserve">บริษัท เอสไอเอส ดิสทริบิวชั่น (ประเทศไทย) จำกัด (มหาชน) และบริษัทย่อย </t>
  </si>
  <si>
    <t>งบกำไรขาดทุน</t>
  </si>
  <si>
    <t>(หน่วย: พันบาท ยกเว้นกำไรต่อหุ้นแสดงเป็นบาท)</t>
  </si>
  <si>
    <t>รายได้</t>
  </si>
  <si>
    <t>รายได้จากการขาย</t>
  </si>
  <si>
    <t>รายได้จากการให้บริการ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</si>
  <si>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</si>
  <si>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</si>
  <si>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</si>
  <si>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</si>
  <si>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</si>
  <si>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</si>
  <si>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</si>
  <si>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</si>
  <si>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</si>
  <si>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</si>
  <si>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</si>
  <si>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</si>
  <si>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</si>
  <si>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</si>
  <si>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</si>
  <si>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 (บาท)</t>
  </si>
  <si>
    <t>กำไร</t>
  </si>
  <si>
    <t>จำนวนหุ้นสามัญถัวเฉลี่ยถ่วงน้ำหนัก (พันหุ้น)</t>
  </si>
  <si>
    <t>งบกำไรขาดทุนเบ็ดเสร็จ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</si>
  <si>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</si>
  <si>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</si>
  <si>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งบการเปลี่ยนแปลงส่วนของผู้ถือหุ้น</t>
  </si>
  <si>
    <t xml:space="preserve">ส่วนทุนจาก </t>
  </si>
  <si>
    <t>ทุนเรือนหุ้นที่ออก</t>
  </si>
  <si>
    <t>ส่วนเกินมูลค่า</t>
  </si>
  <si>
    <t>การจ่ายโดยใช้หุ้น</t>
  </si>
  <si>
    <t>จัดสรรแล้ว -</t>
  </si>
  <si>
    <t>และชำระแล้ว</t>
  </si>
  <si>
    <t>หุ้นสามัญ</t>
  </si>
  <si>
    <t>เป็นเกณฑ์</t>
  </si>
  <si>
    <t>สำรองตามกฎหมาย</t>
  </si>
  <si>
    <t>ยังไม่ได้จัดสรร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</si>
  <si>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</si>
  <si>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</si>
  <si>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การจ่ายโดยใช้หุ้นเป็นเกณฑ์ (หมายเหตุ 10)</t>
  </si>
  <si>
    <t>หุ้นทุนซื้อคืนเพิ่มขึ้น (หมายเหตุ 10)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</si>
  <si>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</si>
  <si>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</si>
  <si>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</si>
  <si>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</si>
  <si>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</si>
  <si>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เป็นเงินสดรับ(จ่าย)จากกิจกรรมดำเนินงาน 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</si>
  <si>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</si>
  <si>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</si>
  <si>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</si>
  <si>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ค่าใช้จ่ายโครงการร่วมลงทุนสำหรับพนักงาน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</si>
  <si>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</si>
  <si>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</si>
  <si>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</si>
  <si>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</si>
  <si>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</si>
  <si>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</si>
  <si>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</si>
  <si>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</si>
  <si>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>เงินสดจากกิจกรรมดำเนินงาน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</si>
  <si>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</si>
  <si>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</si>
  <si>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</si>
  <si>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</si>
  <si>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>เงินสดรับจากการขายอุปกรณ์</t>
  </si>
  <si>
    <t>เงินสดรับค่าดอกเบี้ย</t>
  </si>
  <si>
    <t>เงินสดรับจากเงินลงทุนในหุ้นกู้ภาคเอกชน</t>
  </si>
  <si>
    <t>เงินสดจ่ายเพื่อลงทุนในหุ้นกู้ภาคเอกชน</t>
  </si>
  <si>
    <t>กระแสเงินสดจากกิจกรรมจัดหาเงิน</t>
  </si>
  <si>
    <t>เงินสดจ่ายหุ้นซื้อคืนเพื่อโครงการร่วมลงทุนสำหรับพนักงาน</t>
  </si>
  <si>
    <t>เงินสดจ่ายค่าดอกเบี้ย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</si>
  <si>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</si>
  <si>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</si>
  <si>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</si>
  <si>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</si>
  <si>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รายการที่ไม่เกี่ยวข้องกับกระแสเงินสด</t>
  </si>
  <si>
    <t xml:space="preserve">   โอนสินค้าคงเหลือไปเป็นอุปกรณ์</t>
  </si>
  <si>
    <t>เจ้าหนี้การค้าและเจ้าหนี้หมุนเวียนอื่น</t>
  </si>
  <si>
    <t>ภาษีเงินได้นิติบุคคลค้างจ่าย</t>
  </si>
  <si>
    <t xml:space="preserve">   เจ้าหนี้จากการซื้ออุปกรณ์ลดลง</t>
  </si>
  <si>
    <t>เจ้าหนี้ทรัสต์รีซีทลดลง</t>
  </si>
  <si>
    <t>ยอดคงเหลือ ณ วันที่ 1 มกราคม 2568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</si>
  <si>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</si>
  <si>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ลูกหนี้การค้าและลูกหนี้อื่น</t>
  </si>
  <si>
    <t>ณ วันที่ 31 มีนาคม 2569</t>
  </si>
  <si>
    <t>31 มีนาคม</t>
  </si>
  <si>
    <t>2568</t>
  </si>
  <si>
    <t>ลูกหนี้การค้าและลูกหนี้อื่น - หมุนเวียน</t>
  </si>
  <si>
    <t>ลูกหนี้การค้าและลูกหนี้อื่น - ไม่หมุนเวียน</t>
  </si>
  <si>
    <t>ประมาณการหนี้สินต้นทุนการรื้อถอนสินทรัพย์</t>
  </si>
  <si>
    <t>ประมาณการหนี้สินสำหรับผลประโยชน์พนักงาน</t>
  </si>
  <si>
    <t>การกลับรายการขาดทุนจากการด้อยค่าของสินทรัพย์ทางการเงิน</t>
  </si>
  <si>
    <t xml:space="preserve">ยอดคงเหลือ ณ วันที่ 1 มกราคม 2568 </t>
  </si>
  <si>
    <t>ยอดคงเหลือ ณ วันที่ 31 มีนาคม 2568</t>
  </si>
  <si>
    <t xml:space="preserve">   ขาดทุนจากอัตราแลกเปลี่ยนที่ยังไม่เกิดขึ้นจริง</t>
  </si>
  <si>
    <t xml:space="preserve">   กลับรายการขาดทุนจากการด้อยค่าของสินทรัพย์ทางการเงิน </t>
  </si>
  <si>
    <t xml:space="preserve">   ประมาณการหนี้สินไม่หมุนเวียนสำหรับผลประโยชน์พนักงาน</t>
  </si>
  <si>
    <t xml:space="preserve">   ขาดทุน(กำไร)จากการจำหน่ายอุปกรณ์</t>
  </si>
  <si>
    <t>เงินสดรับชำระคืนจากเงินให้กู้ยืมระยะยาวแก่บริษัทอื่น</t>
  </si>
  <si>
    <t>เงินสดจ่ายชำระคืนเงินต้นของหนี้สินตามสัญญาเช่า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</si>
  <si>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</si>
  <si>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</si>
  <si>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</si>
  <si>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 xml:space="preserve">   เงินสดจ่ายผลประโยชน์ระยะยาวของพนักงาน</t>
  </si>
  <si>
    <t>เงินสดจ่ายเพื่อซื้อสินทรัพย์ไม่มีตัวตน</t>
  </si>
  <si>
    <t xml:space="preserve">   เจ้าหนี้จากการซื้อสินทรัพย์ไม่มีตัวตนลดลง</t>
  </si>
  <si>
    <t>2, 3</t>
  </si>
  <si>
    <t xml:space="preserve">   ค่าเผื่อการลดมูลค่าของสินค้าคงเหลือ(กลับรายการ)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</si>
  <si>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</si>
  <si>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</si>
  <si>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เงินสดและรายการเทียบเท่าเงินสดเพิ่มขึ้น(ลดลง)สุทธิ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</si>
</sst>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#,##0.0_);\(#,##0.0\)"/>
    <numFmt numFmtId="194" formatCode="_(* #,##0_);_(* \(#,##0\);_(* &quot;-&quot;??_);_(@_)"/>
  </numFmts>
  <fonts count="20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5"/>
      <name val="Angsana New"/>
      <family val="1"/>
    </font>
    <font>
      <sz val="16"/>
      <name val="CordiaUPC"/>
      <family val="2"/>
    </font>
    <font>
      <sz val="8"/>
      <name val="ApFont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1"/>
      <color theme="1"/>
      <name val="Tahoma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20">
    <xf numFmtId="0" fontId="0" fillId="0" borderId="0"/>
    <xf numFmtId="188" fontId="13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7" fillId="0" borderId="0"/>
    <xf numFmtId="0" fontId="15" fillId="0" borderId="0"/>
    <xf numFmtId="37" fontId="16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88" fontId="1" fillId="0" borderId="0" applyFont="0" applyFill="0" applyBorder="0" applyAlignment="0" applyProtection="0"/>
  </cellStyleXfs>
  <cellXfs count="91">
    <xf numFmtId="0" fontId="0" fillId="0" borderId="0" xfId="0"/>
    <xf numFmtId="194" fontId="7" fillId="0" borderId="0" xfId="1" applyNumberFormat="1" applyFont="1" applyFill="1" applyAlignment="1"/>
    <xf numFmtId="187" fontId="7" fillId="0" borderId="0" xfId="1" applyNumberFormat="1" applyFont="1" applyFill="1" applyBorder="1" applyAlignment="1"/>
    <xf numFmtId="194" fontId="7" fillId="0" borderId="0" xfId="1" applyNumberFormat="1" applyFont="1" applyFill="1" applyBorder="1" applyAlignment="1"/>
    <xf numFmtId="187" fontId="7" fillId="0" borderId="0" xfId="1" applyNumberFormat="1" applyFont="1" applyFill="1" applyAlignment="1"/>
    <xf numFmtId="187" fontId="7" fillId="0" borderId="3" xfId="1" applyNumberFormat="1" applyFont="1" applyFill="1" applyBorder="1" applyAlignment="1"/>
    <xf numFmtId="187" fontId="7" fillId="0" borderId="0" xfId="1" applyNumberFormat="1" applyFont="1" applyFill="1" applyBorder="1" applyAlignment="1">
      <alignment horizontal="right"/>
    </xf>
    <xf numFmtId="187" fontId="7" fillId="0" borderId="3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>
      <alignment horizontal="right"/>
    </xf>
    <xf numFmtId="188" fontId="7" fillId="0" borderId="0" xfId="19" applyFont="1" applyFill="1" applyAlignment="1"/>
    <xf numFmtId="187" fontId="19" fillId="0" borderId="5" xfId="1" applyNumberFormat="1" applyFont="1" applyFill="1" applyBorder="1" applyAlignme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Continuous"/>
    </xf>
    <xf numFmtId="187" fontId="7" fillId="0" borderId="0" xfId="0" applyNumberFormat="1" applyFont="1" applyAlignment="1">
      <alignment horizontal="centerContinuous"/>
    </xf>
    <xf numFmtId="37" fontId="7" fillId="0" borderId="0" xfId="0" applyNumberFormat="1" applyFont="1"/>
    <xf numFmtId="37" fontId="9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Continuous"/>
    </xf>
    <xf numFmtId="37" fontId="7" fillId="0" borderId="0" xfId="0" applyNumberFormat="1" applyFont="1" applyAlignment="1">
      <alignment horizontal="left"/>
    </xf>
    <xf numFmtId="37" fontId="7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187" fontId="7" fillId="0" borderId="0" xfId="0" applyNumberFormat="1" applyFont="1" applyAlignment="1">
      <alignment horizontal="right"/>
    </xf>
    <xf numFmtId="37" fontId="9" fillId="0" borderId="0" xfId="0" applyNumberFormat="1" applyFont="1"/>
    <xf numFmtId="37" fontId="9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87" fontId="7" fillId="0" borderId="0" xfId="0" applyNumberFormat="1" applyFont="1"/>
    <xf numFmtId="0" fontId="7" fillId="0" borderId="0" xfId="12" quotePrefix="1" applyFont="1" applyAlignment="1">
      <alignment horizontal="left"/>
    </xf>
    <xf numFmtId="0" fontId="7" fillId="0" borderId="0" xfId="12" applyFont="1"/>
    <xf numFmtId="37" fontId="8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right"/>
    </xf>
    <xf numFmtId="187" fontId="8" fillId="0" borderId="0" xfId="0" applyNumberFormat="1" applyFont="1" applyAlignment="1">
      <alignment horizontal="right"/>
    </xf>
    <xf numFmtId="0" fontId="7" fillId="0" borderId="0" xfId="12" applyFont="1" applyAlignment="1">
      <alignment horizontal="left"/>
    </xf>
    <xf numFmtId="187" fontId="7" fillId="0" borderId="5" xfId="0" applyNumberFormat="1" applyFont="1" applyBorder="1" applyAlignment="1">
      <alignment horizontal="right"/>
    </xf>
    <xf numFmtId="3" fontId="7" fillId="0" borderId="0" xfId="0" applyNumberFormat="1" applyFont="1"/>
    <xf numFmtId="187" fontId="8" fillId="0" borderId="0" xfId="0" applyNumberFormat="1" applyFont="1" applyAlignment="1">
      <alignment horizontal="center"/>
    </xf>
    <xf numFmtId="187" fontId="7" fillId="0" borderId="3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left"/>
    </xf>
    <xf numFmtId="187" fontId="7" fillId="0" borderId="0" xfId="0" applyNumberFormat="1" applyFont="1" applyAlignment="1">
      <alignment horizontal="left"/>
    </xf>
    <xf numFmtId="40" fontId="9" fillId="0" borderId="0" xfId="0" applyNumberFormat="1" applyFont="1" applyAlignment="1">
      <alignment horizontal="left"/>
    </xf>
    <xf numFmtId="0" fontId="7" fillId="0" borderId="0" xfId="0" applyFont="1"/>
    <xf numFmtId="0" fontId="9" fillId="0" borderId="0" xfId="0" applyFont="1"/>
    <xf numFmtId="37" fontId="9" fillId="0" borderId="0" xfId="0" applyNumberFormat="1" applyFont="1" applyAlignment="1">
      <alignment horizontal="centerContinuous"/>
    </xf>
    <xf numFmtId="187" fontId="7" fillId="0" borderId="4" xfId="0" applyNumberFormat="1" applyFont="1" applyBorder="1"/>
    <xf numFmtId="0" fontId="7" fillId="0" borderId="0" xfId="0" applyFont="1" applyAlignment="1">
      <alignment horizontal="left"/>
    </xf>
    <xf numFmtId="37" fontId="7" fillId="0" borderId="0" xfId="14" applyNumberFormat="1" applyFont="1" applyAlignment="1">
      <alignment horizontal="left"/>
    </xf>
    <xf numFmtId="37" fontId="7" fillId="0" borderId="0" xfId="14" applyNumberFormat="1" applyFont="1" applyAlignment="1">
      <alignment horizontal="center"/>
    </xf>
    <xf numFmtId="37" fontId="7" fillId="0" borderId="0" xfId="14" applyNumberFormat="1" applyFont="1"/>
    <xf numFmtId="37" fontId="7" fillId="0" borderId="0" xfId="14" applyNumberFormat="1" applyFont="1" applyAlignment="1">
      <alignment horizontal="right"/>
    </xf>
    <xf numFmtId="0" fontId="9" fillId="0" borderId="0" xfId="14" applyFont="1" applyAlignment="1">
      <alignment horizontal="left"/>
    </xf>
    <xf numFmtId="37" fontId="9" fillId="0" borderId="0" xfId="14" applyNumberFormat="1" applyFont="1" applyAlignment="1">
      <alignment horizontal="left"/>
    </xf>
    <xf numFmtId="0" fontId="7" fillId="0" borderId="0" xfId="14" applyFont="1"/>
    <xf numFmtId="37" fontId="9" fillId="0" borderId="0" xfId="14" applyNumberFormat="1" applyFont="1"/>
    <xf numFmtId="194" fontId="7" fillId="0" borderId="0" xfId="13" applyNumberFormat="1" applyFont="1"/>
    <xf numFmtId="38" fontId="7" fillId="0" borderId="0" xfId="13" applyNumberFormat="1" applyFont="1" applyAlignment="1">
      <alignment horizontal="center"/>
    </xf>
    <xf numFmtId="0" fontId="7" fillId="0" borderId="0" xfId="14" applyFont="1" applyAlignment="1">
      <alignment horizontal="right"/>
    </xf>
    <xf numFmtId="194" fontId="7" fillId="0" borderId="0" xfId="13" applyNumberFormat="1" applyFont="1" applyAlignment="1">
      <alignment horizontal="center"/>
    </xf>
    <xf numFmtId="194" fontId="9" fillId="0" borderId="0" xfId="13" applyNumberFormat="1" applyFont="1"/>
    <xf numFmtId="194" fontId="7" fillId="0" borderId="0" xfId="0" applyNumberFormat="1" applyFont="1" applyAlignment="1">
      <alignment horizontal="center"/>
    </xf>
    <xf numFmtId="194" fontId="7" fillId="0" borderId="3" xfId="13" applyNumberFormat="1" applyFont="1" applyBorder="1" applyAlignment="1">
      <alignment horizontal="center"/>
    </xf>
    <xf numFmtId="187" fontId="7" fillId="0" borderId="0" xfId="13" applyNumberFormat="1" applyFont="1" applyAlignment="1">
      <alignment horizontal="left"/>
    </xf>
    <xf numFmtId="0" fontId="7" fillId="0" borderId="0" xfId="13" applyFont="1"/>
    <xf numFmtId="187" fontId="7" fillId="0" borderId="3" xfId="13" applyNumberFormat="1" applyFont="1" applyBorder="1" applyAlignment="1">
      <alignment horizontal="left"/>
    </xf>
    <xf numFmtId="0" fontId="9" fillId="0" borderId="0" xfId="15" applyFont="1"/>
    <xf numFmtId="187" fontId="7" fillId="0" borderId="7" xfId="13" applyNumberFormat="1" applyFont="1" applyBorder="1" applyAlignment="1">
      <alignment horizontal="left"/>
    </xf>
    <xf numFmtId="187" fontId="7" fillId="0" borderId="0" xfId="14" applyNumberFormat="1" applyFont="1" applyAlignment="1">
      <alignment horizontal="right"/>
    </xf>
    <xf numFmtId="187" fontId="7" fillId="0" borderId="0" xfId="13" applyNumberFormat="1" applyFont="1"/>
    <xf numFmtId="187" fontId="7" fillId="0" borderId="7" xfId="0" applyNumberFormat="1" applyFont="1" applyBorder="1"/>
    <xf numFmtId="39" fontId="8" fillId="0" borderId="0" xfId="0" applyNumberFormat="1" applyFont="1" applyAlignment="1">
      <alignment horizontal="center"/>
    </xf>
    <xf numFmtId="39" fontId="7" fillId="0" borderId="0" xfId="0" applyNumberFormat="1" applyFont="1"/>
    <xf numFmtId="188" fontId="7" fillId="0" borderId="5" xfId="0" applyNumberFormat="1" applyFont="1" applyBorder="1"/>
    <xf numFmtId="187" fontId="7" fillId="0" borderId="8" xfId="0" applyNumberFormat="1" applyFont="1" applyBorder="1"/>
    <xf numFmtId="37" fontId="7" fillId="0" borderId="0" xfId="16" applyNumberFormat="1" applyFont="1"/>
    <xf numFmtId="0" fontId="7" fillId="0" borderId="0" xfId="0" applyFont="1" applyAlignment="1">
      <alignment horizontal="right"/>
    </xf>
    <xf numFmtId="187" fontId="9" fillId="0" borderId="0" xfId="0" applyNumberFormat="1" applyFont="1" applyAlignment="1">
      <alignment horizontal="center"/>
    </xf>
    <xf numFmtId="49" fontId="18" fillId="0" borderId="0" xfId="0" applyNumberFormat="1" applyFont="1"/>
    <xf numFmtId="49" fontId="19" fillId="0" borderId="0" xfId="0" applyNumberFormat="1" applyFont="1"/>
    <xf numFmtId="187" fontId="7" fillId="0" borderId="5" xfId="0" applyNumberFormat="1" applyFont="1" applyBorder="1" applyAlignment="1">
      <alignment horizontal="centerContinuous"/>
    </xf>
    <xf numFmtId="193" fontId="8" fillId="0" borderId="0" xfId="0" applyNumberFormat="1" applyFont="1" applyAlignment="1">
      <alignment horizontal="center"/>
    </xf>
    <xf numFmtId="187" fontId="7" fillId="0" borderId="3" xfId="0" applyNumberFormat="1" applyFont="1" applyBorder="1"/>
    <xf numFmtId="0" fontId="8" fillId="0" borderId="0" xfId="0" applyFont="1" applyAlignment="1">
      <alignment horizontal="center"/>
    </xf>
    <xf numFmtId="187" fontId="7" fillId="0" borderId="0" xfId="12" applyNumberFormat="1" applyFont="1"/>
    <xf numFmtId="40" fontId="9" fillId="0" borderId="0" xfId="0" applyNumberFormat="1" applyFont="1"/>
    <xf numFmtId="40" fontId="7" fillId="0" borderId="0" xfId="0" applyNumberFormat="1" applyFont="1"/>
    <xf numFmtId="37" fontId="9" fillId="0" borderId="3" xfId="0" applyNumberFormat="1" applyFont="1" applyBorder="1" applyAlignment="1">
      <alignment horizontal="center"/>
    </xf>
    <xf numFmtId="187" fontId="9" fillId="0" borderId="3" xfId="0" applyNumberFormat="1" applyFont="1" applyBorder="1" applyAlignment="1">
      <alignment horizontal="center"/>
    </xf>
    <xf numFmtId="194" fontId="7" fillId="0" borderId="4" xfId="13" applyNumberFormat="1" applyFont="1" applyBorder="1" applyAlignment="1">
      <alignment horizontal="center"/>
    </xf>
    <xf numFmtId="194" fontId="9" fillId="0" borderId="3" xfId="13" applyNumberFormat="1" applyFont="1" applyBorder="1" applyAlignment="1">
      <alignment horizontal="center"/>
    </xf>
    <xf numFmtId="194" fontId="7" fillId="0" borderId="3" xfId="13" applyNumberFormat="1" applyFont="1" applyBorder="1" applyAlignment="1">
      <alignment horizontal="center"/>
    </xf>
  </cellXfs>
  <cellStyles count="20">
    <cellStyle name="Comma" xfId="19" builtinId="3"/>
    <cellStyle name="Comma 21" xfId="1" xr:uid="{58AFD25B-49A2-448B-A50A-B6F14FC35A03}"/>
    <cellStyle name="comma zerodec" xfId="2" xr:uid="{1F39BD94-D333-4284-A447-2D98A28436EE}"/>
    <cellStyle name="Currency1" xfId="3" xr:uid="{0DB6F589-FA96-44E8-BB77-EC686E043C69}"/>
    <cellStyle name="Dollar (zero dec)" xfId="4" xr:uid="{01F5ACFA-D27C-4EE9-8DBB-1A64CE9C86E2}"/>
    <cellStyle name="Grey" xfId="5" xr:uid="{173F15B7-412B-4353-8827-BF62C054DB6F}"/>
    <cellStyle name="Input [yellow]" xfId="6" xr:uid="{2A9E3914-B9B6-4DE4-A9F0-81FB8E949C00}"/>
    <cellStyle name="no dec" xfId="7" xr:uid="{B7406CF1-5C04-4EFB-BD33-A303CC166598}"/>
    <cellStyle name="Normal" xfId="0" builtinId="0"/>
    <cellStyle name="Normal - Style1" xfId="8" xr:uid="{50B6C35A-93C9-4879-904F-B081AE9BC1C1}"/>
    <cellStyle name="Normal 2" xfId="9" xr:uid="{DCEF6C53-BE36-4F50-8B0D-6B731CE78D57}"/>
    <cellStyle name="Normal 2 2" xfId="10" xr:uid="{564E7887-06B4-4915-A64B-1AFD9C9F0996}"/>
    <cellStyle name="Normal 3" xfId="11" xr:uid="{4D6025FE-6809-4B19-93C1-5C06BFB0B610}"/>
    <cellStyle name="Normal 34" xfId="12" xr:uid="{B57CF682-BC9C-4577-BD9F-6A45AC981ADD}"/>
    <cellStyle name="Normal_BS&amp;PL_Thai_FS example_2008_22 Jan 09_TF_Q4'08" xfId="13" xr:uid="{45092CA0-472D-438C-A1E9-E2184E423E30}"/>
    <cellStyle name="Normal_bs&amp;pl-t" xfId="14" xr:uid="{BA447828-788D-4756-8B52-328598EBB7AE}"/>
    <cellStyle name="Normal_CE-T" xfId="15" xr:uid="{EFCCD0A8-7551-483C-AF7C-E2F01043B692}"/>
    <cellStyle name="Normal_Samart Corp" xfId="16" xr:uid="{3600635B-1A7D-4588-8084-2E3DFF66AE08}"/>
    <cellStyle name="Percent [2]" xfId="17" xr:uid="{6FDA6D95-4940-41CF-ABD7-79B4D69D1A49}"/>
    <cellStyle name="Quantity" xfId="18" xr:uid="{C93413E7-CC1C-4CB7-9C57-C2D2864E7F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CC5D-7AC6-4879-84BF-938A41CC2DFE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114C4-5EA1-4DCF-A8D0-FECA9F77C897}">
  <dimension ref="A1:P79"/>
  <sheetViews>
    <sheetView showGridLines="0" tabSelected="1" view="pageBreakPreview" topLeftCell="A71" zoomScaleNormal="115" zoomScaleSheetLayoutView="100" workbookViewId="0">
      <selection activeCell="A80" sqref="A80"/>
    </sheetView>
  </sheetViews>
  <sheetFormatPr defaultColWidth="7" defaultRowHeight="22" customHeight="1"/>
  <cols>
    <col min="1" max="1" width="34.7265625" style="17" customWidth="1"/>
    <col min="2" max="2" width="3.7265625" style="18" customWidth="1"/>
    <col min="3" max="3" width="1.7265625" style="14" customWidth="1"/>
    <col min="4" max="4" width="7.7265625" style="14" customWidth="1"/>
    <col min="5" max="5" width="0.81640625" style="14" customWidth="1"/>
    <col min="6" max="6" width="14.1796875" style="28" customWidth="1"/>
    <col min="7" max="7" width="0.81640625" style="14" customWidth="1"/>
    <col min="8" max="8" width="14.1796875" style="28" customWidth="1"/>
    <col min="9" max="9" width="0.81640625" style="14" customWidth="1"/>
    <col min="10" max="10" width="14.1796875" style="28" customWidth="1"/>
    <col min="11" max="11" width="0.81640625" style="28" customWidth="1"/>
    <col min="12" max="12" width="14.1796875" style="28" customWidth="1"/>
    <col min="13" max="13" width="0.81640625" style="14" customWidth="1"/>
    <col min="14" max="16384" width="7" style="14"/>
  </cols>
  <sheetData>
    <row r="1" spans="1:13" ht="22" customHeight="1">
      <c r="A1" s="11" t="s">
        <v>0</v>
      </c>
      <c r="B1" s="12"/>
      <c r="C1" s="12"/>
      <c r="D1" s="12"/>
      <c r="E1" s="12"/>
      <c r="F1" s="13"/>
      <c r="G1" s="12"/>
      <c r="H1" s="13"/>
      <c r="I1" s="12"/>
      <c r="J1" s="13"/>
      <c r="K1" s="13"/>
      <c r="L1" s="13"/>
      <c r="M1" s="12"/>
    </row>
    <row r="2" spans="1:13" s="17" customFormat="1" ht="22" customHeight="1">
      <c r="A2" s="15" t="s">
        <v>1</v>
      </c>
      <c r="B2" s="16"/>
      <c r="C2" s="16"/>
      <c r="D2" s="16"/>
      <c r="E2" s="16"/>
      <c r="F2" s="13"/>
      <c r="G2" s="16"/>
      <c r="H2" s="13"/>
      <c r="I2" s="16"/>
      <c r="J2" s="13"/>
      <c r="K2" s="13"/>
      <c r="L2" s="13"/>
      <c r="M2" s="16"/>
    </row>
    <row r="3" spans="1:13" s="17" customFormat="1" ht="22" customHeight="1">
      <c r="A3" s="15" t="s">
        <v>143</v>
      </c>
      <c r="B3" s="16"/>
      <c r="C3" s="16"/>
      <c r="D3" s="16"/>
      <c r="E3" s="16"/>
      <c r="F3" s="13"/>
      <c r="G3" s="16"/>
      <c r="H3" s="13"/>
      <c r="I3" s="16"/>
      <c r="J3" s="13"/>
      <c r="K3" s="13"/>
      <c r="L3" s="13"/>
      <c r="M3" s="16"/>
    </row>
    <row r="4" spans="1:13" ht="22" customHeight="1">
      <c r="B4" s="17"/>
      <c r="C4" s="18"/>
      <c r="D4" s="18"/>
      <c r="E4" s="18"/>
      <c r="F4" s="19"/>
      <c r="G4" s="16"/>
      <c r="H4" s="13"/>
      <c r="I4" s="20"/>
      <c r="J4" s="13"/>
      <c r="K4" s="13"/>
      <c r="L4" s="21" t="s">
        <v>2</v>
      </c>
      <c r="M4" s="20"/>
    </row>
    <row r="5" spans="1:13" s="22" customFormat="1" ht="22" customHeight="1">
      <c r="A5" s="15"/>
      <c r="B5" s="15"/>
      <c r="F5" s="86" t="s">
        <v>3</v>
      </c>
      <c r="G5" s="86"/>
      <c r="H5" s="86"/>
      <c r="J5" s="86" t="s">
        <v>4</v>
      </c>
      <c r="K5" s="86"/>
      <c r="L5" s="86"/>
      <c r="M5" s="23"/>
    </row>
    <row r="6" spans="1:13" ht="22" customHeight="1">
      <c r="B6" s="17"/>
      <c r="F6" s="19" t="s">
        <v>144</v>
      </c>
      <c r="G6" s="18"/>
      <c r="H6" s="19" t="s">
        <v>5</v>
      </c>
      <c r="J6" s="19" t="s">
        <v>144</v>
      </c>
      <c r="K6" s="18"/>
      <c r="L6" s="19" t="s">
        <v>5</v>
      </c>
    </row>
    <row r="7" spans="1:13" ht="22" customHeight="1">
      <c r="B7" s="17"/>
      <c r="D7" s="24" t="s">
        <v>6</v>
      </c>
      <c r="F7" s="25">
        <v>2569</v>
      </c>
      <c r="G7" s="26"/>
      <c r="H7" s="25" t="s">
        <v>145</v>
      </c>
      <c r="J7" s="25">
        <v>2569</v>
      </c>
      <c r="K7" s="26"/>
      <c r="L7" s="25" t="s">
        <v>145</v>
      </c>
    </row>
    <row r="8" spans="1:13" ht="22" customHeight="1">
      <c r="B8" s="17"/>
      <c r="D8" s="24"/>
      <c r="F8" s="19" t="s">
        <v>7</v>
      </c>
      <c r="G8" s="26"/>
      <c r="H8" s="19" t="s">
        <v>8</v>
      </c>
      <c r="J8" s="19" t="s">
        <v>7</v>
      </c>
      <c r="K8" s="19"/>
      <c r="L8" s="19" t="s">
        <v>8</v>
      </c>
    </row>
    <row r="9" spans="1:13" ht="22" customHeight="1">
      <c r="B9" s="17"/>
      <c r="D9" s="18"/>
      <c r="F9" s="19" t="s">
        <v>9</v>
      </c>
      <c r="G9" s="26"/>
      <c r="H9" s="19"/>
      <c r="J9" s="19" t="s">
        <v>9</v>
      </c>
      <c r="K9" s="19"/>
      <c r="L9" s="19"/>
      <c r="M9" s="27"/>
    </row>
    <row r="10" spans="1:13" ht="22" customHeight="1">
      <c r="A10" s="15" t="s">
        <v>10</v>
      </c>
      <c r="B10" s="15"/>
      <c r="F10" s="14"/>
      <c r="H10" s="14"/>
    </row>
    <row r="11" spans="1:13" ht="22" customHeight="1">
      <c r="A11" s="15" t="s">
        <v>11</v>
      </c>
      <c r="B11" s="15"/>
      <c r="F11" s="14"/>
      <c r="H11" s="14"/>
    </row>
    <row r="12" spans="1:13" ht="22" customHeight="1">
      <c r="A12" s="29" t="s">
        <v>12</v>
      </c>
      <c r="B12" s="30"/>
      <c r="D12" s="31"/>
      <c r="E12" s="31"/>
      <c r="F12" s="21">
        <v>445783</v>
      </c>
      <c r="G12" s="21"/>
      <c r="H12" s="21">
        <v>744600</v>
      </c>
      <c r="I12" s="21"/>
      <c r="J12" s="21">
        <v>322980</v>
      </c>
      <c r="K12" s="21"/>
      <c r="L12" s="21">
        <v>623318</v>
      </c>
    </row>
    <row r="13" spans="1:13" ht="22" customHeight="1">
      <c r="A13" s="29" t="s">
        <v>146</v>
      </c>
      <c r="B13" s="30"/>
      <c r="D13" s="31" t="s">
        <v>165</v>
      </c>
      <c r="E13" s="31"/>
      <c r="F13" s="21">
        <v>5249523</v>
      </c>
      <c r="G13" s="21"/>
      <c r="H13" s="21">
        <v>5427927</v>
      </c>
      <c r="I13" s="21"/>
      <c r="J13" s="21">
        <v>5249522</v>
      </c>
      <c r="K13" s="21"/>
      <c r="L13" s="21">
        <v>5427926</v>
      </c>
    </row>
    <row r="14" spans="1:13" ht="22" customHeight="1">
      <c r="A14" s="30" t="s">
        <v>13</v>
      </c>
      <c r="B14" s="30"/>
      <c r="D14" s="31"/>
      <c r="E14" s="31"/>
      <c r="F14" s="21"/>
      <c r="G14" s="21"/>
      <c r="H14" s="21"/>
      <c r="I14" s="21"/>
      <c r="J14" s="21"/>
      <c r="K14" s="21"/>
      <c r="L14" s="21"/>
    </row>
    <row r="15" spans="1:13" ht="22" customHeight="1">
      <c r="A15" s="30" t="s">
        <v>14</v>
      </c>
      <c r="B15" s="30"/>
      <c r="D15" s="31">
        <v>8</v>
      </c>
      <c r="E15" s="31"/>
      <c r="F15" s="21">
        <v>6808</v>
      </c>
      <c r="G15" s="21"/>
      <c r="H15" s="21">
        <v>7022</v>
      </c>
      <c r="I15" s="21"/>
      <c r="J15" s="21">
        <v>6808</v>
      </c>
      <c r="K15" s="21"/>
      <c r="L15" s="21">
        <v>7022</v>
      </c>
    </row>
    <row r="16" spans="1:13" ht="22" customHeight="1">
      <c r="A16" s="29" t="s">
        <v>15</v>
      </c>
      <c r="B16" s="30"/>
      <c r="D16" s="31"/>
      <c r="E16" s="31"/>
      <c r="F16" s="21">
        <v>4548072</v>
      </c>
      <c r="G16" s="21"/>
      <c r="H16" s="21">
        <v>3652426</v>
      </c>
      <c r="I16" s="21"/>
      <c r="J16" s="21">
        <v>4548061</v>
      </c>
      <c r="K16" s="21"/>
      <c r="L16" s="21">
        <v>3652416</v>
      </c>
    </row>
    <row r="17" spans="1:12" ht="22" customHeight="1">
      <c r="A17" s="30" t="s">
        <v>16</v>
      </c>
      <c r="B17" s="30"/>
      <c r="D17" s="31">
        <v>16</v>
      </c>
      <c r="E17" s="31"/>
      <c r="F17" s="21">
        <v>193200</v>
      </c>
      <c r="G17" s="21"/>
      <c r="H17" s="21">
        <v>0</v>
      </c>
      <c r="I17" s="21"/>
      <c r="J17" s="21">
        <v>193200</v>
      </c>
      <c r="K17" s="21"/>
      <c r="L17" s="21">
        <v>0</v>
      </c>
    </row>
    <row r="18" spans="1:12" ht="22" customHeight="1">
      <c r="A18" s="30" t="s">
        <v>17</v>
      </c>
      <c r="B18" s="30"/>
      <c r="D18" s="31"/>
      <c r="E18" s="31"/>
      <c r="F18" s="21">
        <v>482369</v>
      </c>
      <c r="G18" s="21"/>
      <c r="H18" s="21">
        <v>329114</v>
      </c>
      <c r="I18" s="21"/>
      <c r="J18" s="21">
        <v>469043</v>
      </c>
      <c r="K18" s="21"/>
      <c r="L18" s="21">
        <v>315788</v>
      </c>
    </row>
    <row r="19" spans="1:12" ht="22" customHeight="1">
      <c r="A19" s="15" t="s">
        <v>18</v>
      </c>
      <c r="B19" s="15"/>
      <c r="D19" s="31"/>
      <c r="F19" s="32">
        <f>SUM(F12:F18)</f>
        <v>10925755</v>
      </c>
      <c r="G19" s="33"/>
      <c r="H19" s="32">
        <f>SUM(H12:H18)</f>
        <v>10161089</v>
      </c>
      <c r="I19" s="33"/>
      <c r="J19" s="32">
        <f>SUM(J12:J18)</f>
        <v>10789614</v>
      </c>
      <c r="K19" s="33"/>
      <c r="L19" s="32">
        <f>SUM(L12:L18)</f>
        <v>10026470</v>
      </c>
    </row>
    <row r="20" spans="1:12" ht="22" customHeight="1">
      <c r="A20" s="15" t="s">
        <v>19</v>
      </c>
      <c r="B20" s="15"/>
      <c r="D20" s="31"/>
      <c r="E20" s="31"/>
      <c r="F20" s="21"/>
      <c r="G20" s="21"/>
      <c r="H20" s="21"/>
      <c r="I20" s="21"/>
      <c r="J20" s="21"/>
      <c r="K20" s="21"/>
      <c r="L20" s="21"/>
    </row>
    <row r="21" spans="1:12" ht="22" customHeight="1">
      <c r="A21" s="34" t="s">
        <v>20</v>
      </c>
      <c r="B21" s="17"/>
      <c r="D21" s="31">
        <v>6</v>
      </c>
      <c r="E21" s="31"/>
      <c r="F21" s="21">
        <v>0</v>
      </c>
      <c r="G21" s="21"/>
      <c r="H21" s="21">
        <v>0</v>
      </c>
      <c r="I21" s="21"/>
      <c r="J21" s="21">
        <v>222593</v>
      </c>
      <c r="K21" s="21"/>
      <c r="L21" s="21">
        <v>222593</v>
      </c>
    </row>
    <row r="22" spans="1:12" ht="22" customHeight="1">
      <c r="A22" s="29" t="s">
        <v>147</v>
      </c>
      <c r="B22" s="17"/>
      <c r="D22" s="31">
        <v>4</v>
      </c>
      <c r="E22" s="31"/>
      <c r="F22" s="21">
        <v>131424</v>
      </c>
      <c r="G22" s="21"/>
      <c r="H22" s="21">
        <v>134917</v>
      </c>
      <c r="I22" s="21"/>
      <c r="J22" s="21">
        <v>131424</v>
      </c>
      <c r="K22" s="21"/>
      <c r="L22" s="21">
        <v>134917</v>
      </c>
    </row>
    <row r="23" spans="1:12" ht="22" customHeight="1">
      <c r="A23" s="17" t="s">
        <v>21</v>
      </c>
      <c r="B23" s="15"/>
      <c r="D23" s="31"/>
      <c r="E23" s="31"/>
      <c r="F23" s="21">
        <v>66824</v>
      </c>
      <c r="G23" s="21"/>
      <c r="H23" s="21">
        <v>67293</v>
      </c>
      <c r="I23" s="21"/>
      <c r="J23" s="21">
        <v>66824</v>
      </c>
      <c r="K23" s="21"/>
      <c r="L23" s="21">
        <v>67293</v>
      </c>
    </row>
    <row r="24" spans="1:12" ht="22" customHeight="1">
      <c r="A24" s="34" t="s">
        <v>22</v>
      </c>
      <c r="B24" s="17"/>
      <c r="D24" s="31"/>
      <c r="E24" s="31"/>
      <c r="F24" s="21">
        <v>116373</v>
      </c>
      <c r="G24" s="21"/>
      <c r="H24" s="21">
        <v>126486</v>
      </c>
      <c r="I24" s="21"/>
      <c r="J24" s="21">
        <v>116373</v>
      </c>
      <c r="K24" s="21"/>
      <c r="L24" s="21">
        <v>126485</v>
      </c>
    </row>
    <row r="25" spans="1:12" ht="22" customHeight="1">
      <c r="A25" s="34" t="s">
        <v>23</v>
      </c>
      <c r="B25" s="17"/>
      <c r="D25" s="31"/>
      <c r="E25" s="31"/>
      <c r="F25" s="21">
        <v>181857</v>
      </c>
      <c r="G25" s="21"/>
      <c r="H25" s="21">
        <v>201357</v>
      </c>
      <c r="I25" s="21"/>
      <c r="J25" s="21">
        <v>181857</v>
      </c>
      <c r="K25" s="21"/>
      <c r="L25" s="21">
        <v>201357</v>
      </c>
    </row>
    <row r="26" spans="1:12" ht="22" customHeight="1">
      <c r="A26" s="34" t="s">
        <v>24</v>
      </c>
      <c r="B26" s="17"/>
      <c r="D26" s="31"/>
      <c r="E26" s="31"/>
      <c r="F26" s="21">
        <v>15221</v>
      </c>
      <c r="G26" s="21"/>
      <c r="H26" s="21">
        <v>15607</v>
      </c>
      <c r="I26" s="21"/>
      <c r="J26" s="21">
        <v>13916</v>
      </c>
      <c r="K26" s="21"/>
      <c r="L26" s="21">
        <v>14304</v>
      </c>
    </row>
    <row r="27" spans="1:12" ht="22" customHeight="1">
      <c r="A27" s="34" t="s">
        <v>25</v>
      </c>
      <c r="B27" s="17"/>
      <c r="D27" s="31"/>
      <c r="E27" s="31"/>
      <c r="F27" s="21">
        <v>479162</v>
      </c>
      <c r="G27" s="21"/>
      <c r="H27" s="21">
        <v>473322</v>
      </c>
      <c r="I27" s="21"/>
      <c r="J27" s="21">
        <v>475925</v>
      </c>
      <c r="K27" s="21"/>
      <c r="L27" s="21">
        <v>470084</v>
      </c>
    </row>
    <row r="28" spans="1:12" ht="22" customHeight="1">
      <c r="A28" s="30" t="s">
        <v>26</v>
      </c>
      <c r="B28" s="17"/>
      <c r="D28" s="31"/>
      <c r="E28" s="31"/>
      <c r="F28" s="21">
        <v>15844</v>
      </c>
      <c r="G28" s="21"/>
      <c r="H28" s="21">
        <v>15774</v>
      </c>
      <c r="I28" s="21"/>
      <c r="J28" s="21">
        <v>15844</v>
      </c>
      <c r="K28" s="21"/>
      <c r="L28" s="21">
        <v>15774</v>
      </c>
    </row>
    <row r="29" spans="1:12" ht="22" customHeight="1">
      <c r="A29" s="15" t="s">
        <v>27</v>
      </c>
      <c r="B29" s="15"/>
      <c r="F29" s="32">
        <f>SUM(F20:F28)</f>
        <v>1006705</v>
      </c>
      <c r="G29" s="21"/>
      <c r="H29" s="32">
        <f>SUM(H20:H28)</f>
        <v>1034756</v>
      </c>
      <c r="I29" s="21"/>
      <c r="J29" s="32">
        <f>SUM(J20:J28)</f>
        <v>1224756</v>
      </c>
      <c r="K29" s="21"/>
      <c r="L29" s="32">
        <f>SUM(L20:L28)</f>
        <v>1252807</v>
      </c>
    </row>
    <row r="30" spans="1:12" ht="22" customHeight="1" thickBot="1">
      <c r="A30" s="15" t="s">
        <v>28</v>
      </c>
      <c r="B30" s="15"/>
      <c r="F30" s="35">
        <f>F29+F19</f>
        <v>11932460</v>
      </c>
      <c r="G30" s="21"/>
      <c r="H30" s="35">
        <f>H29+H19</f>
        <v>11195845</v>
      </c>
      <c r="I30" s="21"/>
      <c r="J30" s="35">
        <f>J29+J19</f>
        <v>12014370</v>
      </c>
      <c r="K30" s="21"/>
      <c r="L30" s="35">
        <f>L29+L19</f>
        <v>11279277</v>
      </c>
    </row>
    <row r="31" spans="1:12" ht="22" customHeight="1" thickTop="1">
      <c r="B31" s="17"/>
      <c r="F31" s="14"/>
      <c r="H31" s="14"/>
    </row>
    <row r="32" spans="1:12" ht="22" customHeight="1">
      <c r="A32" s="17" t="s">
        <v>29</v>
      </c>
      <c r="B32" s="17"/>
      <c r="F32" s="14"/>
      <c r="H32" s="14"/>
    </row>
    <row r="33" spans="1:15" ht="21" customHeight="1">
      <c r="A33" s="11" t="s">
        <v>0</v>
      </c>
      <c r="B33" s="11"/>
      <c r="D33" s="12"/>
      <c r="E33" s="26"/>
      <c r="F33" s="26"/>
      <c r="G33" s="26"/>
      <c r="H33" s="26"/>
      <c r="I33" s="26"/>
      <c r="J33" s="19"/>
      <c r="K33" s="19"/>
      <c r="L33" s="19"/>
      <c r="M33" s="20"/>
    </row>
    <row r="34" spans="1:15" s="17" customFormat="1" ht="21" customHeight="1">
      <c r="A34" s="15" t="s">
        <v>30</v>
      </c>
      <c r="B34" s="15"/>
      <c r="D34" s="16"/>
      <c r="E34" s="18"/>
      <c r="F34" s="18"/>
      <c r="G34" s="18"/>
      <c r="H34" s="18"/>
      <c r="I34" s="18"/>
      <c r="J34" s="19"/>
      <c r="K34" s="19"/>
      <c r="L34" s="19"/>
      <c r="M34" s="20"/>
    </row>
    <row r="35" spans="1:15" s="17" customFormat="1" ht="22" customHeight="1">
      <c r="A35" s="15" t="s">
        <v>143</v>
      </c>
      <c r="B35" s="16"/>
      <c r="C35" s="16"/>
      <c r="D35" s="16"/>
      <c r="E35" s="16"/>
      <c r="F35" s="13"/>
      <c r="G35" s="16"/>
      <c r="H35" s="13"/>
      <c r="I35" s="16"/>
      <c r="J35" s="13"/>
      <c r="K35" s="13"/>
      <c r="L35" s="13"/>
      <c r="M35" s="16"/>
    </row>
    <row r="36" spans="1:15" ht="22" customHeight="1">
      <c r="B36" s="17"/>
      <c r="C36" s="18"/>
      <c r="D36" s="18"/>
      <c r="E36" s="18"/>
      <c r="F36" s="19"/>
      <c r="G36" s="16"/>
      <c r="H36" s="13"/>
      <c r="I36" s="20"/>
      <c r="J36" s="13"/>
      <c r="K36" s="13"/>
      <c r="L36" s="21" t="s">
        <v>2</v>
      </c>
      <c r="M36" s="20"/>
    </row>
    <row r="37" spans="1:15" s="22" customFormat="1" ht="22" customHeight="1">
      <c r="A37" s="15"/>
      <c r="B37" s="15"/>
      <c r="F37" s="86" t="s">
        <v>3</v>
      </c>
      <c r="G37" s="86"/>
      <c r="H37" s="86"/>
      <c r="J37" s="86" t="s">
        <v>4</v>
      </c>
      <c r="K37" s="86"/>
      <c r="L37" s="86"/>
      <c r="M37" s="23"/>
    </row>
    <row r="38" spans="1:15" ht="22" customHeight="1">
      <c r="B38" s="17"/>
      <c r="F38" s="19" t="s">
        <v>144</v>
      </c>
      <c r="G38" s="18"/>
      <c r="H38" s="19" t="s">
        <v>5</v>
      </c>
      <c r="J38" s="19" t="s">
        <v>144</v>
      </c>
      <c r="K38" s="18"/>
      <c r="L38" s="19" t="s">
        <v>5</v>
      </c>
    </row>
    <row r="39" spans="1:15" ht="22" customHeight="1">
      <c r="B39" s="17"/>
      <c r="D39" s="24" t="s">
        <v>6</v>
      </c>
      <c r="F39" s="25">
        <v>2569</v>
      </c>
      <c r="G39" s="26"/>
      <c r="H39" s="25" t="s">
        <v>145</v>
      </c>
      <c r="J39" s="25">
        <v>2569</v>
      </c>
      <c r="K39" s="26"/>
      <c r="L39" s="25" t="s">
        <v>145</v>
      </c>
    </row>
    <row r="40" spans="1:15" ht="22" customHeight="1">
      <c r="B40" s="17"/>
      <c r="D40" s="24"/>
      <c r="F40" s="19" t="s">
        <v>7</v>
      </c>
      <c r="G40" s="26"/>
      <c r="H40" s="19" t="s">
        <v>8</v>
      </c>
      <c r="J40" s="19" t="s">
        <v>7</v>
      </c>
      <c r="K40" s="19"/>
      <c r="L40" s="19" t="s">
        <v>8</v>
      </c>
    </row>
    <row r="41" spans="1:15" ht="22" customHeight="1">
      <c r="B41" s="17"/>
      <c r="D41" s="18"/>
      <c r="F41" s="19" t="s">
        <v>9</v>
      </c>
      <c r="G41" s="26"/>
      <c r="H41" s="19"/>
      <c r="J41" s="19" t="s">
        <v>9</v>
      </c>
      <c r="K41" s="19"/>
      <c r="L41" s="19"/>
      <c r="M41" s="27"/>
    </row>
    <row r="42" spans="1:15" ht="21" customHeight="1">
      <c r="A42" s="15" t="s">
        <v>31</v>
      </c>
      <c r="B42" s="15"/>
      <c r="F42" s="14"/>
      <c r="H42" s="14"/>
      <c r="J42" s="19"/>
      <c r="K42" s="19"/>
      <c r="L42" s="19"/>
    </row>
    <row r="43" spans="1:15" ht="21" customHeight="1">
      <c r="A43" s="15" t="s">
        <v>32</v>
      </c>
      <c r="B43" s="15"/>
      <c r="F43" s="14"/>
      <c r="H43" s="14"/>
    </row>
    <row r="44" spans="1:15" ht="21" customHeight="1">
      <c r="A44" s="30" t="s">
        <v>33</v>
      </c>
      <c r="B44" s="15"/>
      <c r="D44" s="31">
        <v>9</v>
      </c>
      <c r="F44" s="21">
        <v>1042796</v>
      </c>
      <c r="G44" s="28"/>
      <c r="H44" s="21">
        <v>1082442</v>
      </c>
      <c r="I44" s="28"/>
      <c r="J44" s="28">
        <v>1042796</v>
      </c>
      <c r="L44" s="28">
        <v>1082442</v>
      </c>
    </row>
    <row r="45" spans="1:15" ht="21" customHeight="1">
      <c r="A45" s="30" t="s">
        <v>136</v>
      </c>
      <c r="B45" s="17"/>
      <c r="D45" s="31"/>
      <c r="E45" s="31"/>
      <c r="F45" s="21">
        <v>5617124</v>
      </c>
      <c r="G45" s="28"/>
      <c r="H45" s="21">
        <v>5068213</v>
      </c>
      <c r="I45" s="28"/>
      <c r="J45" s="28">
        <v>5616937</v>
      </c>
      <c r="L45" s="28">
        <v>5067973</v>
      </c>
    </row>
    <row r="46" spans="1:15" ht="21" customHeight="1">
      <c r="A46" s="30" t="s">
        <v>34</v>
      </c>
      <c r="B46" s="17"/>
      <c r="D46" s="31">
        <v>2</v>
      </c>
      <c r="E46" s="31"/>
      <c r="F46" s="21">
        <v>0</v>
      </c>
      <c r="G46" s="28"/>
      <c r="H46" s="21">
        <v>0</v>
      </c>
      <c r="I46" s="28"/>
      <c r="J46" s="28">
        <v>385000</v>
      </c>
      <c r="L46" s="28">
        <v>385000</v>
      </c>
    </row>
    <row r="47" spans="1:15" ht="21" customHeight="1">
      <c r="A47" s="30" t="s">
        <v>35</v>
      </c>
      <c r="B47" s="17"/>
      <c r="D47" s="31"/>
      <c r="E47" s="31"/>
      <c r="F47" s="21">
        <v>43960</v>
      </c>
      <c r="G47" s="28"/>
      <c r="H47" s="21">
        <v>50785</v>
      </c>
      <c r="I47" s="28"/>
      <c r="J47" s="21">
        <v>43960</v>
      </c>
      <c r="L47" s="21">
        <v>50785</v>
      </c>
    </row>
    <row r="48" spans="1:15" ht="21" customHeight="1">
      <c r="A48" s="30" t="s">
        <v>137</v>
      </c>
      <c r="B48" s="17"/>
      <c r="D48" s="31"/>
      <c r="E48" s="31"/>
      <c r="F48" s="21">
        <v>96042</v>
      </c>
      <c r="G48" s="28"/>
      <c r="H48" s="21">
        <v>74007</v>
      </c>
      <c r="I48" s="28"/>
      <c r="J48" s="28">
        <v>94695</v>
      </c>
      <c r="L48" s="28">
        <v>72969</v>
      </c>
      <c r="O48" s="28"/>
    </row>
    <row r="49" spans="1:15" ht="21" customHeight="1">
      <c r="A49" s="30" t="s">
        <v>36</v>
      </c>
      <c r="B49" s="17"/>
      <c r="D49" s="31"/>
      <c r="E49" s="31"/>
      <c r="F49" s="21">
        <v>17637</v>
      </c>
      <c r="G49" s="28"/>
      <c r="H49" s="21">
        <v>56271</v>
      </c>
      <c r="I49" s="28"/>
      <c r="J49" s="28">
        <v>16807</v>
      </c>
      <c r="L49" s="28">
        <v>55441</v>
      </c>
      <c r="O49" s="28"/>
    </row>
    <row r="50" spans="1:15" ht="21" customHeight="1">
      <c r="A50" s="15" t="s">
        <v>37</v>
      </c>
      <c r="B50" s="15"/>
      <c r="F50" s="32">
        <f>SUM(F44:F49)</f>
        <v>6817559</v>
      </c>
      <c r="G50" s="21"/>
      <c r="H50" s="32">
        <f>SUM(H44:H49)</f>
        <v>6331718</v>
      </c>
      <c r="I50" s="21"/>
      <c r="J50" s="32">
        <f>SUM(J44:J49)</f>
        <v>7200195</v>
      </c>
      <c r="K50" s="21"/>
      <c r="L50" s="32">
        <f>SUM(L44:L49)</f>
        <v>6714610</v>
      </c>
      <c r="N50" s="9"/>
    </row>
    <row r="51" spans="1:15" ht="21" customHeight="1">
      <c r="A51" s="15" t="s">
        <v>38</v>
      </c>
      <c r="B51" s="15"/>
      <c r="G51" s="36"/>
      <c r="I51" s="36"/>
      <c r="K51" s="36"/>
    </row>
    <row r="52" spans="1:15" ht="21" customHeight="1">
      <c r="A52" s="17" t="s">
        <v>39</v>
      </c>
      <c r="B52" s="15"/>
      <c r="G52" s="36"/>
      <c r="I52" s="36"/>
      <c r="K52" s="36"/>
    </row>
    <row r="53" spans="1:15" ht="21" customHeight="1">
      <c r="A53" s="30" t="s">
        <v>40</v>
      </c>
      <c r="B53" s="15"/>
      <c r="D53" s="31"/>
      <c r="F53" s="21">
        <v>140919</v>
      </c>
      <c r="G53" s="36"/>
      <c r="H53" s="21">
        <v>153971</v>
      </c>
      <c r="I53" s="36"/>
      <c r="J53" s="21">
        <v>140919</v>
      </c>
      <c r="K53" s="36"/>
      <c r="L53" s="21">
        <v>153971</v>
      </c>
    </row>
    <row r="54" spans="1:15" ht="21" customHeight="1">
      <c r="A54" s="30" t="s">
        <v>148</v>
      </c>
      <c r="B54" s="15"/>
      <c r="F54" s="21">
        <v>3960</v>
      </c>
      <c r="G54" s="36"/>
      <c r="H54" s="21">
        <v>3960</v>
      </c>
      <c r="I54" s="36"/>
      <c r="J54" s="28">
        <v>3960</v>
      </c>
      <c r="K54" s="36"/>
      <c r="L54" s="28">
        <v>3960</v>
      </c>
    </row>
    <row r="55" spans="1:15" ht="21" customHeight="1">
      <c r="A55" s="30" t="s">
        <v>149</v>
      </c>
      <c r="B55" s="17"/>
      <c r="D55" s="31"/>
      <c r="E55" s="31"/>
      <c r="F55" s="21">
        <v>128220</v>
      </c>
      <c r="G55" s="37"/>
      <c r="H55" s="21">
        <v>122397</v>
      </c>
      <c r="I55" s="37"/>
      <c r="J55" s="21">
        <v>128220</v>
      </c>
      <c r="K55" s="37"/>
      <c r="L55" s="21">
        <v>122397</v>
      </c>
    </row>
    <row r="56" spans="1:15" ht="21" customHeight="1">
      <c r="A56" s="15" t="s">
        <v>41</v>
      </c>
      <c r="B56" s="15"/>
      <c r="F56" s="32">
        <f>SUM(F53:F55)</f>
        <v>273099</v>
      </c>
      <c r="G56" s="21"/>
      <c r="H56" s="32">
        <f>SUM(H53:H55)</f>
        <v>280328</v>
      </c>
      <c r="J56" s="32">
        <f>SUM(J53:J55)</f>
        <v>273099</v>
      </c>
      <c r="K56" s="21"/>
      <c r="L56" s="32">
        <f>SUM(L53:L55)</f>
        <v>280328</v>
      </c>
    </row>
    <row r="57" spans="1:15" ht="21" customHeight="1">
      <c r="A57" s="15" t="s">
        <v>42</v>
      </c>
      <c r="B57" s="15"/>
      <c r="F57" s="32">
        <f>F50+F56</f>
        <v>7090658</v>
      </c>
      <c r="G57" s="21"/>
      <c r="H57" s="32">
        <f>H50+H56</f>
        <v>6612046</v>
      </c>
      <c r="I57" s="28"/>
      <c r="J57" s="32">
        <f>J50+J56</f>
        <v>7473294</v>
      </c>
      <c r="K57" s="21"/>
      <c r="L57" s="32">
        <f>L50+L56</f>
        <v>6994938</v>
      </c>
      <c r="N57" s="9"/>
    </row>
    <row r="58" spans="1:15" ht="21" customHeight="1">
      <c r="A58" s="15" t="s">
        <v>43</v>
      </c>
      <c r="B58" s="15"/>
      <c r="F58" s="14"/>
      <c r="H58" s="14"/>
    </row>
    <row r="59" spans="1:15" ht="21" customHeight="1">
      <c r="A59" s="17" t="s">
        <v>44</v>
      </c>
      <c r="B59" s="17"/>
      <c r="F59" s="14"/>
      <c r="H59" s="14"/>
      <c r="I59" s="31"/>
    </row>
    <row r="60" spans="1:15" ht="21" customHeight="1">
      <c r="A60" s="17" t="s">
        <v>45</v>
      </c>
      <c r="B60" s="17"/>
      <c r="D60" s="31"/>
      <c r="E60" s="31"/>
      <c r="F60" s="31"/>
      <c r="G60" s="31"/>
      <c r="H60" s="31"/>
    </row>
    <row r="61" spans="1:15" ht="21" customHeight="1" thickBot="1">
      <c r="A61" s="14" t="s">
        <v>46</v>
      </c>
      <c r="B61" s="17"/>
      <c r="D61" s="31"/>
      <c r="F61" s="10">
        <v>350199</v>
      </c>
      <c r="G61" s="21"/>
      <c r="H61" s="10">
        <v>350199</v>
      </c>
      <c r="J61" s="10">
        <v>350199</v>
      </c>
      <c r="K61" s="21"/>
      <c r="L61" s="10">
        <v>350199</v>
      </c>
    </row>
    <row r="62" spans="1:15" ht="21" customHeight="1" thickTop="1">
      <c r="A62" s="17" t="s">
        <v>47</v>
      </c>
      <c r="B62" s="17"/>
      <c r="G62" s="28"/>
      <c r="J62" s="21"/>
      <c r="K62" s="21"/>
      <c r="L62" s="21"/>
    </row>
    <row r="63" spans="1:15" ht="21" customHeight="1">
      <c r="A63" s="14" t="s">
        <v>46</v>
      </c>
      <c r="B63" s="17"/>
      <c r="F63" s="21">
        <f>Consolidated!C24</f>
        <v>350199</v>
      </c>
      <c r="G63" s="21"/>
      <c r="H63" s="21">
        <v>350199</v>
      </c>
      <c r="J63" s="21">
        <f>Separate!D24</f>
        <v>350199</v>
      </c>
      <c r="K63" s="21"/>
      <c r="L63" s="21">
        <v>350199</v>
      </c>
    </row>
    <row r="64" spans="1:15" ht="21" customHeight="1">
      <c r="A64" s="17" t="s">
        <v>48</v>
      </c>
      <c r="B64" s="17"/>
      <c r="F64" s="21">
        <f>Consolidated!E24</f>
        <v>435415</v>
      </c>
      <c r="G64" s="21"/>
      <c r="H64" s="21">
        <v>435415</v>
      </c>
      <c r="J64" s="21">
        <f>Separate!F24</f>
        <v>435415</v>
      </c>
      <c r="K64" s="21"/>
      <c r="L64" s="21">
        <v>435415</v>
      </c>
      <c r="O64" s="28"/>
    </row>
    <row r="65" spans="1:16" ht="21" customHeight="1">
      <c r="A65" s="17" t="s">
        <v>49</v>
      </c>
      <c r="B65" s="17"/>
      <c r="D65" s="31">
        <v>10</v>
      </c>
      <c r="E65" s="31">
        <v>10</v>
      </c>
      <c r="F65" s="21">
        <f>Consolidated!G24</f>
        <v>42851</v>
      </c>
      <c r="G65" s="21">
        <v>0</v>
      </c>
      <c r="H65" s="21">
        <v>37830</v>
      </c>
      <c r="I65" s="21">
        <v>0</v>
      </c>
      <c r="J65" s="21">
        <f>Separate!H24</f>
        <v>42851</v>
      </c>
      <c r="K65" s="21">
        <v>0</v>
      </c>
      <c r="L65" s="21">
        <v>37830</v>
      </c>
      <c r="M65" s="21"/>
      <c r="P65" s="28"/>
    </row>
    <row r="66" spans="1:16" ht="21" customHeight="1">
      <c r="A66" s="17" t="s">
        <v>50</v>
      </c>
      <c r="B66" s="17"/>
      <c r="G66" s="28"/>
      <c r="J66" s="21"/>
      <c r="K66" s="21"/>
      <c r="L66" s="21"/>
    </row>
    <row r="67" spans="1:16" ht="21" customHeight="1">
      <c r="A67" s="17" t="s">
        <v>51</v>
      </c>
      <c r="B67" s="17"/>
      <c r="D67" s="31"/>
      <c r="E67" s="31"/>
      <c r="F67" s="21">
        <f>Consolidated!I24</f>
        <v>35020</v>
      </c>
      <c r="G67" s="21"/>
      <c r="H67" s="21">
        <v>35020</v>
      </c>
      <c r="J67" s="21">
        <f>Separate!J24</f>
        <v>35020</v>
      </c>
      <c r="K67" s="21"/>
      <c r="L67" s="21">
        <v>35020</v>
      </c>
    </row>
    <row r="68" spans="1:16" ht="21" customHeight="1">
      <c r="A68" s="17" t="s">
        <v>52</v>
      </c>
      <c r="B68" s="17"/>
      <c r="D68" s="17"/>
      <c r="F68" s="21">
        <f>Consolidated!K24</f>
        <v>4021168</v>
      </c>
      <c r="G68" s="21"/>
      <c r="H68" s="21">
        <v>3763165</v>
      </c>
      <c r="J68" s="21">
        <f>Separate!L24</f>
        <v>3720442</v>
      </c>
      <c r="K68" s="21"/>
      <c r="L68" s="21">
        <v>3463705</v>
      </c>
      <c r="M68" s="21"/>
    </row>
    <row r="69" spans="1:16" ht="21" customHeight="1">
      <c r="A69" s="17" t="s">
        <v>53</v>
      </c>
      <c r="B69" s="17"/>
      <c r="F69" s="38">
        <f>Consolidated!M24</f>
        <v>-42851</v>
      </c>
      <c r="G69" s="21"/>
      <c r="H69" s="38">
        <v>-37830</v>
      </c>
      <c r="J69" s="38">
        <f>Separate!N24</f>
        <v>-42851</v>
      </c>
      <c r="K69" s="21"/>
      <c r="L69" s="38">
        <v>-37830</v>
      </c>
    </row>
    <row r="70" spans="1:16" ht="21" customHeight="1">
      <c r="A70" s="15" t="s">
        <v>54</v>
      </c>
      <c r="B70" s="15"/>
      <c r="F70" s="38">
        <f>SUM(F63:F69)</f>
        <v>4841802</v>
      </c>
      <c r="G70" s="21"/>
      <c r="H70" s="38">
        <f>SUM(H63:H69)</f>
        <v>4583799</v>
      </c>
      <c r="J70" s="38">
        <f>SUM(J63:J69)</f>
        <v>4541076</v>
      </c>
      <c r="K70" s="21"/>
      <c r="L70" s="38">
        <f>SUM(L63:L69)</f>
        <v>4284339</v>
      </c>
    </row>
    <row r="71" spans="1:16" ht="21" customHeight="1" thickBot="1">
      <c r="A71" s="15" t="s">
        <v>55</v>
      </c>
      <c r="B71" s="15"/>
      <c r="F71" s="35">
        <f>SUM(F57,F70)</f>
        <v>11932460</v>
      </c>
      <c r="G71" s="21"/>
      <c r="H71" s="35">
        <f>SUM(H57,H70)</f>
        <v>11195845</v>
      </c>
      <c r="J71" s="35">
        <f>SUM(J57,J70)</f>
        <v>12014370</v>
      </c>
      <c r="K71" s="21"/>
      <c r="L71" s="35">
        <f>SUM(L57,L70)</f>
        <v>11279277</v>
      </c>
    </row>
    <row r="72" spans="1:16" ht="14.25" customHeight="1" thickTop="1">
      <c r="A72" s="14"/>
      <c r="B72" s="31"/>
      <c r="D72" s="31"/>
      <c r="E72" s="31"/>
      <c r="F72" s="28">
        <f>F71-F30</f>
        <v>0</v>
      </c>
      <c r="H72" s="28">
        <f>H71-H30</f>
        <v>0</v>
      </c>
      <c r="J72" s="28">
        <f>J71-J30</f>
        <v>0</v>
      </c>
      <c r="K72" s="14"/>
      <c r="L72" s="28">
        <f>L71-L30</f>
        <v>0</v>
      </c>
    </row>
    <row r="73" spans="1:16" ht="22" customHeight="1">
      <c r="A73" s="17" t="s">
        <v>29</v>
      </c>
    </row>
    <row r="74" spans="1:16" ht="12.75" customHeight="1"/>
    <row r="75" spans="1:16" ht="5.25" customHeight="1">
      <c r="A75" s="39"/>
      <c r="B75" s="17"/>
      <c r="C75" s="17"/>
      <c r="D75" s="17"/>
      <c r="E75" s="17"/>
      <c r="F75" s="40"/>
      <c r="G75" s="18"/>
    </row>
    <row r="76" spans="1:16" ht="10.5" customHeight="1">
      <c r="B76" s="17"/>
      <c r="C76" s="17"/>
      <c r="D76" s="17"/>
      <c r="E76" s="17"/>
      <c r="F76" s="40"/>
      <c r="G76" s="18"/>
    </row>
    <row r="77" spans="1:16" ht="22" customHeight="1">
      <c r="B77" s="17" t="s">
        <v>56</v>
      </c>
      <c r="E77" s="17"/>
      <c r="F77" s="40"/>
    </row>
    <row r="78" spans="1:16" ht="10.5" customHeight="1">
      <c r="A78" s="39"/>
      <c r="B78" s="17"/>
      <c r="C78" s="17"/>
      <c r="D78" s="17"/>
      <c r="E78" s="17"/>
      <c r="F78" s="40"/>
      <c r="G78" s="18"/>
    </row>
    <row r="79" spans="1:16" ht="22" customHeight="1">
      <c r="G79" s="28"/>
      <c r="I79" s="28"/>
    </row>
  </sheetData>
  <mergeCells count="4">
    <mergeCell ref="F5:H5"/>
    <mergeCell ref="J5:L5"/>
    <mergeCell ref="F37:H37"/>
    <mergeCell ref="J37:L37"/>
  </mergeCells>
  <printOptions horizontalCentered="1" gridLinesSet="0"/>
  <pageMargins left="0.78740157480314998" right="0.39370078740157499" top="0.78740157480314998" bottom="0" header="0.196850393700787" footer="0.196850393700787"/>
  <pageSetup paperSize="9" scale="82" fitToHeight="0" orientation="portrait" blackAndWhite="1" cellComments="asDisplayed" r:id="rId1"/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9A48D-E322-42BB-98D6-F69F201A8EA7}">
  <dimension ref="A1:M44"/>
  <sheetViews>
    <sheetView showGridLines="0" view="pageBreakPreview" topLeftCell="A25" zoomScale="85" zoomScaleNormal="115" zoomScaleSheetLayoutView="85" workbookViewId="0">
      <selection activeCell="L33" sqref="L33"/>
    </sheetView>
  </sheetViews>
  <sheetFormatPr defaultColWidth="7" defaultRowHeight="22" customHeight="1"/>
  <cols>
    <col min="1" max="1" width="30.7265625" style="17" customWidth="1"/>
    <col min="2" max="2" width="8.7265625" style="18" customWidth="1"/>
    <col min="3" max="3" width="1.7265625" style="14" customWidth="1"/>
    <col min="4" max="4" width="6.7265625" style="14" customWidth="1"/>
    <col min="5" max="5" width="1.7265625" style="14" customWidth="1"/>
    <col min="6" max="6" width="13.7265625" style="28" customWidth="1"/>
    <col min="7" max="7" width="0.453125" style="14" customWidth="1"/>
    <col min="8" max="8" width="13.7265625" style="28" customWidth="1"/>
    <col min="9" max="9" width="0.453125" style="14" customWidth="1"/>
    <col min="10" max="10" width="13.7265625" style="28" customWidth="1"/>
    <col min="11" max="11" width="0.453125" style="14" customWidth="1"/>
    <col min="12" max="12" width="13.7265625" style="28" customWidth="1"/>
    <col min="13" max="13" width="0.453125" style="14" customWidth="1"/>
    <col min="14" max="16384" width="7" style="14"/>
  </cols>
  <sheetData>
    <row r="1" spans="1:12" ht="22" customHeight="1">
      <c r="B1" s="17"/>
      <c r="C1" s="17"/>
      <c r="D1" s="17"/>
      <c r="E1" s="17"/>
      <c r="F1" s="40"/>
      <c r="G1" s="18"/>
      <c r="L1" s="20" t="s">
        <v>57</v>
      </c>
    </row>
    <row r="2" spans="1:12" ht="22" customHeight="1">
      <c r="A2" s="11" t="s">
        <v>58</v>
      </c>
      <c r="B2" s="17"/>
      <c r="C2" s="17"/>
      <c r="D2" s="17"/>
      <c r="E2" s="17"/>
      <c r="F2" s="40"/>
      <c r="G2" s="18"/>
    </row>
    <row r="3" spans="1:12" ht="22" customHeight="1">
      <c r="A3" s="15" t="s">
        <v>59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2" customHeight="1">
      <c r="A4" s="41" t="s">
        <v>159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ht="22" customHeight="1">
      <c r="A5" s="42"/>
      <c r="B5" s="16"/>
      <c r="C5" s="16"/>
      <c r="D5" s="16"/>
      <c r="E5" s="16"/>
      <c r="F5" s="16"/>
      <c r="H5" s="16"/>
      <c r="I5" s="20"/>
      <c r="J5" s="16"/>
      <c r="L5" s="20" t="s">
        <v>60</v>
      </c>
    </row>
    <row r="6" spans="1:12" s="22" customFormat="1" ht="22" customHeight="1">
      <c r="A6" s="15"/>
      <c r="B6" s="23"/>
      <c r="C6" s="44"/>
      <c r="D6" s="44"/>
      <c r="E6" s="44"/>
      <c r="F6" s="86" t="s">
        <v>3</v>
      </c>
      <c r="G6" s="86"/>
      <c r="H6" s="86"/>
      <c r="I6" s="44"/>
      <c r="J6" s="86" t="s">
        <v>4</v>
      </c>
      <c r="K6" s="86"/>
      <c r="L6" s="86"/>
    </row>
    <row r="7" spans="1:12" ht="22" customHeight="1">
      <c r="C7" s="24"/>
      <c r="D7" s="24" t="s">
        <v>6</v>
      </c>
      <c r="E7" s="27"/>
      <c r="F7" s="27">
        <v>2569</v>
      </c>
      <c r="G7" s="26"/>
      <c r="H7" s="27">
        <v>2568</v>
      </c>
      <c r="J7" s="27">
        <v>2569</v>
      </c>
      <c r="K7" s="26"/>
      <c r="L7" s="27">
        <v>2568</v>
      </c>
    </row>
    <row r="8" spans="1:12" ht="22" customHeight="1">
      <c r="A8" s="15" t="s">
        <v>61</v>
      </c>
      <c r="B8" s="14"/>
      <c r="C8" s="31"/>
      <c r="D8" s="31"/>
      <c r="F8" s="14"/>
      <c r="H8" s="14"/>
      <c r="J8" s="14"/>
      <c r="L8" s="14"/>
    </row>
    <row r="9" spans="1:12" ht="22" customHeight="1">
      <c r="A9" s="17" t="s">
        <v>62</v>
      </c>
      <c r="B9" s="14"/>
      <c r="C9" s="31"/>
      <c r="D9" s="31"/>
      <c r="F9" s="21">
        <v>7539764</v>
      </c>
      <c r="G9" s="21"/>
      <c r="H9" s="21">
        <v>7329934</v>
      </c>
      <c r="I9" s="21"/>
      <c r="J9" s="2">
        <v>7539764</v>
      </c>
      <c r="K9" s="4"/>
      <c r="L9" s="2">
        <v>7329934</v>
      </c>
    </row>
    <row r="10" spans="1:12" ht="22" customHeight="1">
      <c r="A10" s="17" t="s">
        <v>63</v>
      </c>
      <c r="B10" s="14"/>
      <c r="F10" s="21">
        <v>55078</v>
      </c>
      <c r="G10" s="21"/>
      <c r="H10" s="21">
        <v>54525</v>
      </c>
      <c r="I10" s="21"/>
      <c r="J10" s="2">
        <v>55078</v>
      </c>
      <c r="K10" s="4"/>
      <c r="L10" s="2">
        <v>54525</v>
      </c>
    </row>
    <row r="11" spans="1:12" ht="22" customHeight="1">
      <c r="A11" s="17" t="s">
        <v>64</v>
      </c>
      <c r="B11" s="14"/>
      <c r="F11" s="21">
        <v>63616</v>
      </c>
      <c r="G11" s="21"/>
      <c r="H11" s="21">
        <v>15053</v>
      </c>
      <c r="I11" s="21"/>
      <c r="J11" s="21">
        <v>63616</v>
      </c>
      <c r="K11" s="4"/>
      <c r="L11" s="21">
        <v>15053</v>
      </c>
    </row>
    <row r="12" spans="1:12" ht="22" customHeight="1">
      <c r="A12" s="17" t="s">
        <v>65</v>
      </c>
      <c r="B12" s="14"/>
      <c r="C12" s="31"/>
      <c r="D12" s="31"/>
      <c r="F12" s="21">
        <v>10571</v>
      </c>
      <c r="G12" s="21"/>
      <c r="H12" s="21">
        <v>12121</v>
      </c>
      <c r="I12" s="21"/>
      <c r="J12" s="2">
        <v>10568</v>
      </c>
      <c r="K12" s="4"/>
      <c r="L12" s="2">
        <v>12116</v>
      </c>
    </row>
    <row r="13" spans="1:12" ht="22" customHeight="1">
      <c r="A13" s="15" t="s">
        <v>66</v>
      </c>
      <c r="B13" s="14"/>
      <c r="C13" s="31"/>
      <c r="D13" s="31"/>
      <c r="E13" s="20"/>
      <c r="F13" s="32">
        <f>SUM(F9:F12)</f>
        <v>7669029</v>
      </c>
      <c r="G13" s="28"/>
      <c r="H13" s="32">
        <f>SUM(H9:H12)</f>
        <v>7411633</v>
      </c>
      <c r="I13" s="28"/>
      <c r="J13" s="32">
        <f>SUM(J9:J12)</f>
        <v>7669026</v>
      </c>
      <c r="K13" s="28"/>
      <c r="L13" s="32">
        <f>SUM(L9:L12)</f>
        <v>7411628</v>
      </c>
    </row>
    <row r="14" spans="1:12" ht="22" customHeight="1">
      <c r="A14" s="15" t="s">
        <v>67</v>
      </c>
      <c r="B14" s="14"/>
      <c r="C14" s="31"/>
      <c r="D14" s="31"/>
      <c r="E14" s="20"/>
      <c r="F14" s="21"/>
      <c r="G14" s="28"/>
      <c r="H14" s="21"/>
      <c r="I14" s="28"/>
      <c r="J14" s="21"/>
      <c r="K14" s="28"/>
      <c r="L14" s="21"/>
    </row>
    <row r="15" spans="1:12" ht="22" customHeight="1">
      <c r="A15" s="30" t="s">
        <v>68</v>
      </c>
      <c r="B15" s="14"/>
      <c r="C15" s="31"/>
      <c r="D15" s="31"/>
      <c r="E15" s="20"/>
      <c r="F15" s="21">
        <v>6991316</v>
      </c>
      <c r="G15" s="28"/>
      <c r="H15" s="21">
        <v>6770438</v>
      </c>
      <c r="I15" s="28"/>
      <c r="J15" s="2">
        <v>6991316</v>
      </c>
      <c r="K15" s="4"/>
      <c r="L15" s="2">
        <v>6770437</v>
      </c>
    </row>
    <row r="16" spans="1:12" ht="22" customHeight="1">
      <c r="A16" s="30" t="s">
        <v>69</v>
      </c>
      <c r="B16" s="14"/>
      <c r="C16" s="31"/>
      <c r="D16" s="31"/>
      <c r="F16" s="28">
        <v>28173</v>
      </c>
      <c r="G16" s="28"/>
      <c r="H16" s="28">
        <v>43232</v>
      </c>
      <c r="I16" s="28"/>
      <c r="J16" s="2">
        <v>28173</v>
      </c>
      <c r="K16" s="4"/>
      <c r="L16" s="2">
        <v>43232</v>
      </c>
    </row>
    <row r="17" spans="1:12" ht="22" customHeight="1">
      <c r="A17" s="29" t="s">
        <v>70</v>
      </c>
      <c r="B17" s="14"/>
      <c r="C17" s="31"/>
      <c r="D17" s="31"/>
      <c r="F17" s="28">
        <v>206208</v>
      </c>
      <c r="G17" s="28"/>
      <c r="H17" s="28">
        <v>218833</v>
      </c>
      <c r="I17" s="28"/>
      <c r="J17" s="2">
        <v>206208</v>
      </c>
      <c r="K17" s="4"/>
      <c r="L17" s="2">
        <v>218833</v>
      </c>
    </row>
    <row r="18" spans="1:12" ht="22" customHeight="1">
      <c r="A18" s="29" t="s">
        <v>71</v>
      </c>
      <c r="B18" s="14"/>
      <c r="C18" s="31"/>
      <c r="D18" s="31"/>
      <c r="F18" s="28">
        <v>127714</v>
      </c>
      <c r="G18" s="28"/>
      <c r="H18" s="28">
        <v>115275</v>
      </c>
      <c r="I18" s="28"/>
      <c r="J18" s="2">
        <v>127646</v>
      </c>
      <c r="K18" s="4"/>
      <c r="L18" s="2">
        <v>115213</v>
      </c>
    </row>
    <row r="19" spans="1:12" ht="22" customHeight="1">
      <c r="A19" s="15" t="s">
        <v>72</v>
      </c>
      <c r="B19" s="14"/>
      <c r="C19" s="31"/>
      <c r="D19" s="31"/>
      <c r="F19" s="45">
        <f>SUM(F15:F18)</f>
        <v>7353411</v>
      </c>
      <c r="G19" s="28"/>
      <c r="H19" s="45">
        <f>SUM(H15:H18)</f>
        <v>7147778</v>
      </c>
      <c r="I19" s="28"/>
      <c r="J19" s="45">
        <f>SUM(J15:J18)</f>
        <v>7353343</v>
      </c>
      <c r="K19" s="28"/>
      <c r="L19" s="45">
        <f>SUM(L15:L18)</f>
        <v>7147715</v>
      </c>
    </row>
    <row r="20" spans="1:12" ht="22" customHeight="1">
      <c r="A20" s="15" t="s">
        <v>73</v>
      </c>
      <c r="B20" s="14"/>
      <c r="C20" s="31"/>
      <c r="D20" s="31"/>
      <c r="F20" s="28">
        <f>F13-F19</f>
        <v>315618</v>
      </c>
      <c r="G20" s="28"/>
      <c r="H20" s="28">
        <f>H13-H19</f>
        <v>263855</v>
      </c>
      <c r="I20" s="28"/>
      <c r="J20" s="28">
        <f>J13-J19</f>
        <v>315683</v>
      </c>
      <c r="K20" s="28"/>
      <c r="L20" s="28">
        <f>L13-L19</f>
        <v>263913</v>
      </c>
    </row>
    <row r="21" spans="1:12" ht="22" customHeight="1">
      <c r="A21" s="17" t="s">
        <v>74</v>
      </c>
      <c r="B21" s="14"/>
      <c r="C21" s="31"/>
      <c r="D21" s="31"/>
      <c r="F21" s="28">
        <v>8788</v>
      </c>
      <c r="G21" s="28"/>
      <c r="H21" s="28">
        <v>5252</v>
      </c>
      <c r="I21" s="28"/>
      <c r="J21" s="28">
        <v>8788</v>
      </c>
      <c r="K21" s="28"/>
      <c r="L21" s="28">
        <v>5252</v>
      </c>
    </row>
    <row r="22" spans="1:12" ht="22" customHeight="1">
      <c r="A22" s="17" t="s">
        <v>75</v>
      </c>
      <c r="B22" s="42"/>
      <c r="C22" s="31"/>
      <c r="D22" s="31"/>
      <c r="F22" s="21">
        <v>-8221</v>
      </c>
      <c r="G22" s="21"/>
      <c r="H22" s="21">
        <v>-16730</v>
      </c>
      <c r="I22" s="21"/>
      <c r="J22" s="21">
        <v>-9878</v>
      </c>
      <c r="K22" s="21"/>
      <c r="L22" s="21">
        <v>-19336</v>
      </c>
    </row>
    <row r="23" spans="1:12" ht="22" customHeight="1">
      <c r="A23" s="17" t="s">
        <v>150</v>
      </c>
      <c r="B23" s="14"/>
      <c r="C23" s="31"/>
      <c r="D23" s="31"/>
      <c r="F23" s="38">
        <v>6798</v>
      </c>
      <c r="G23" s="21"/>
      <c r="H23" s="38">
        <v>477</v>
      </c>
      <c r="I23" s="21"/>
      <c r="J23" s="38">
        <v>6798</v>
      </c>
      <c r="K23" s="28"/>
      <c r="L23" s="38">
        <v>477</v>
      </c>
    </row>
    <row r="24" spans="1:12" ht="22" customHeight="1">
      <c r="A24" s="15" t="s">
        <v>76</v>
      </c>
      <c r="B24" s="14"/>
      <c r="C24" s="31"/>
      <c r="D24" s="31"/>
      <c r="F24" s="21">
        <f>SUM(F20:F23)</f>
        <v>322983</v>
      </c>
      <c r="G24" s="28"/>
      <c r="H24" s="21">
        <f>SUM(H20:H23)</f>
        <v>252854</v>
      </c>
      <c r="I24" s="28"/>
      <c r="J24" s="21">
        <f>SUM(J20:J23)</f>
        <v>321391</v>
      </c>
      <c r="K24" s="28"/>
      <c r="L24" s="21">
        <f>SUM(L20:L23)</f>
        <v>250306</v>
      </c>
    </row>
    <row r="25" spans="1:12" ht="22" customHeight="1">
      <c r="A25" s="17" t="s">
        <v>77</v>
      </c>
      <c r="B25" s="14"/>
      <c r="C25" s="31"/>
      <c r="D25" s="31"/>
      <c r="F25" s="38">
        <v>-64980</v>
      </c>
      <c r="G25" s="28"/>
      <c r="H25" s="38">
        <v>-50900</v>
      </c>
      <c r="I25" s="28"/>
      <c r="J25" s="2">
        <v>-64654</v>
      </c>
      <c r="K25" s="4"/>
      <c r="L25" s="2">
        <v>-50392</v>
      </c>
    </row>
    <row r="26" spans="1:12" ht="22" customHeight="1" thickBot="1">
      <c r="A26" s="15" t="s">
        <v>78</v>
      </c>
      <c r="B26" s="14"/>
      <c r="C26" s="31"/>
      <c r="D26" s="31"/>
      <c r="F26" s="69">
        <f>SUM(F24:F25)</f>
        <v>258003</v>
      </c>
      <c r="G26" s="28"/>
      <c r="H26" s="69">
        <f>SUM(H24:H25)</f>
        <v>201954</v>
      </c>
      <c r="I26" s="28"/>
      <c r="J26" s="69">
        <f>SUM(J24:J25)</f>
        <v>256737</v>
      </c>
      <c r="K26" s="28"/>
      <c r="L26" s="69">
        <f>SUM(L24:L25)</f>
        <v>199914</v>
      </c>
    </row>
    <row r="27" spans="1:12" ht="22" customHeight="1" thickTop="1">
      <c r="B27" s="14"/>
      <c r="C27" s="31"/>
      <c r="D27" s="31"/>
      <c r="F27" s="14"/>
      <c r="H27" s="14"/>
      <c r="J27" s="14"/>
      <c r="L27" s="14"/>
    </row>
    <row r="28" spans="1:12" ht="22" customHeight="1">
      <c r="A28" s="11" t="s">
        <v>79</v>
      </c>
      <c r="B28" s="14"/>
      <c r="C28" s="70"/>
      <c r="D28" s="31">
        <v>11</v>
      </c>
      <c r="E28" s="71"/>
      <c r="F28" s="14"/>
      <c r="H28" s="14"/>
      <c r="J28" s="14"/>
      <c r="L28" s="14"/>
    </row>
    <row r="29" spans="1:12" ht="22" customHeight="1" thickBot="1">
      <c r="A29" s="46" t="s">
        <v>80</v>
      </c>
      <c r="B29" s="14"/>
      <c r="C29" s="70"/>
      <c r="D29" s="31"/>
      <c r="E29" s="71"/>
      <c r="F29" s="72">
        <f>SUM(F26/F30)</f>
        <v>0.73673254349669759</v>
      </c>
      <c r="H29" s="72">
        <f>SUM(H26/H30)</f>
        <v>0.57668354278567324</v>
      </c>
      <c r="J29" s="72">
        <f>SUM(J26/J30)</f>
        <v>0.73311745607497447</v>
      </c>
      <c r="L29" s="72">
        <f>SUM(L26/L30)</f>
        <v>0.57085828343313372</v>
      </c>
    </row>
    <row r="30" spans="1:12" ht="22" customHeight="1" thickTop="1" thickBot="1">
      <c r="A30" s="46" t="s">
        <v>81</v>
      </c>
      <c r="B30" s="14"/>
      <c r="C30" s="70"/>
      <c r="D30" s="31"/>
      <c r="E30" s="71"/>
      <c r="F30" s="73">
        <v>350199</v>
      </c>
      <c r="H30" s="73">
        <v>350199</v>
      </c>
      <c r="J30" s="73">
        <v>350199</v>
      </c>
      <c r="L30" s="73">
        <v>350199</v>
      </c>
    </row>
    <row r="31" spans="1:12" ht="22" customHeight="1" thickTop="1">
      <c r="A31" s="74"/>
      <c r="C31" s="31"/>
      <c r="D31" s="31"/>
      <c r="E31" s="18"/>
    </row>
    <row r="32" spans="1:12" ht="22" customHeight="1">
      <c r="A32" s="17" t="s">
        <v>29</v>
      </c>
      <c r="F32" s="14"/>
      <c r="H32" s="14"/>
      <c r="J32" s="14"/>
      <c r="L32" s="14"/>
    </row>
    <row r="33" spans="1:13" s="17" customFormat="1" ht="22" customHeight="1">
      <c r="A33" s="11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20" t="s">
        <v>57</v>
      </c>
    </row>
    <row r="34" spans="1:13" s="17" customFormat="1" ht="22" customHeight="1">
      <c r="A34" s="11" t="s">
        <v>58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</row>
    <row r="35" spans="1:13" s="17" customFormat="1" ht="22" customHeight="1">
      <c r="A35" s="11" t="s">
        <v>82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3" ht="22" customHeight="1">
      <c r="A36" s="41" t="s">
        <v>159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</row>
    <row r="37" spans="1:13" s="42" customFormat="1" ht="22" customHeight="1">
      <c r="B37" s="12"/>
      <c r="C37" s="12"/>
      <c r="D37" s="12"/>
      <c r="E37" s="12"/>
      <c r="F37" s="12"/>
      <c r="G37" s="12"/>
      <c r="H37" s="12"/>
      <c r="I37" s="40"/>
      <c r="J37" s="40"/>
      <c r="K37" s="40"/>
      <c r="L37" s="75" t="s">
        <v>2</v>
      </c>
      <c r="M37" s="40"/>
    </row>
    <row r="38" spans="1:13" s="43" customFormat="1" ht="22" customHeight="1">
      <c r="F38" s="87" t="s">
        <v>3</v>
      </c>
      <c r="G38" s="87"/>
      <c r="H38" s="87"/>
      <c r="I38" s="76"/>
      <c r="J38" s="87" t="s">
        <v>4</v>
      </c>
      <c r="K38" s="87"/>
      <c r="L38" s="87"/>
      <c r="M38" s="76"/>
    </row>
    <row r="39" spans="1:13" s="42" customFormat="1" ht="22" customHeight="1">
      <c r="C39" s="27"/>
      <c r="D39" s="27"/>
      <c r="F39" s="27">
        <v>2569</v>
      </c>
      <c r="G39" s="26"/>
      <c r="H39" s="27">
        <v>2568</v>
      </c>
      <c r="I39" s="14"/>
      <c r="J39" s="27">
        <v>2569</v>
      </c>
      <c r="K39" s="26"/>
      <c r="L39" s="27">
        <v>2568</v>
      </c>
      <c r="M39" s="26"/>
    </row>
    <row r="40" spans="1:13" s="42" customFormat="1" ht="22" customHeight="1">
      <c r="A40" s="77" t="s">
        <v>78</v>
      </c>
      <c r="B40" s="12"/>
      <c r="C40" s="12"/>
      <c r="D40" s="12"/>
      <c r="E40" s="12"/>
      <c r="F40" s="40">
        <f>F26</f>
        <v>258003</v>
      </c>
      <c r="G40" s="13"/>
      <c r="H40" s="40">
        <f>H26</f>
        <v>201954</v>
      </c>
      <c r="I40" s="40"/>
      <c r="J40" s="40">
        <f>J26</f>
        <v>256737</v>
      </c>
      <c r="K40" s="40"/>
      <c r="L40" s="40">
        <f>L26</f>
        <v>199914</v>
      </c>
      <c r="M40" s="40"/>
    </row>
    <row r="41" spans="1:13" s="42" customFormat="1" ht="22" customHeight="1">
      <c r="A41" s="78" t="s">
        <v>83</v>
      </c>
      <c r="B41" s="12"/>
      <c r="C41" s="12"/>
      <c r="D41" s="12"/>
      <c r="E41" s="12"/>
      <c r="F41" s="64">
        <v>0</v>
      </c>
      <c r="G41" s="12"/>
      <c r="H41" s="64">
        <v>0</v>
      </c>
      <c r="I41" s="40"/>
      <c r="J41" s="64">
        <v>0</v>
      </c>
      <c r="K41" s="64"/>
      <c r="L41" s="64">
        <v>0</v>
      </c>
      <c r="M41" s="62"/>
    </row>
    <row r="42" spans="1:13" s="42" customFormat="1" ht="22" customHeight="1" thickBot="1">
      <c r="A42" s="77" t="s">
        <v>84</v>
      </c>
      <c r="F42" s="79">
        <f>SUM(F40:F41)</f>
        <v>258003</v>
      </c>
      <c r="G42" s="26"/>
      <c r="H42" s="79">
        <f>SUM(H40:H41)</f>
        <v>201954</v>
      </c>
      <c r="I42" s="26"/>
      <c r="J42" s="79">
        <f>SUM(J40:J41)</f>
        <v>256737</v>
      </c>
      <c r="K42" s="19"/>
      <c r="L42" s="79">
        <f>SUM(L40:L41)</f>
        <v>199914</v>
      </c>
      <c r="M42" s="26"/>
    </row>
    <row r="43" spans="1:13" s="42" customFormat="1" ht="22" customHeight="1" thickTop="1">
      <c r="A43" s="46"/>
      <c r="G43" s="26"/>
      <c r="H43" s="12"/>
      <c r="I43" s="26"/>
      <c r="J43" s="27"/>
      <c r="K43" s="26"/>
      <c r="L43" s="26"/>
      <c r="M43" s="26"/>
    </row>
    <row r="44" spans="1:13" s="42" customFormat="1" ht="22" customHeight="1">
      <c r="A44" s="42" t="s">
        <v>29</v>
      </c>
      <c r="G44" s="26"/>
      <c r="H44" s="12"/>
      <c r="I44" s="26"/>
      <c r="J44" s="27"/>
      <c r="K44" s="26"/>
      <c r="L44" s="26"/>
      <c r="M44" s="26"/>
    </row>
  </sheetData>
  <mergeCells count="4">
    <mergeCell ref="F6:H6"/>
    <mergeCell ref="J6:L6"/>
    <mergeCell ref="F38:H38"/>
    <mergeCell ref="J38:L38"/>
  </mergeCells>
  <phoneticPr fontId="0" type="noConversion"/>
  <printOptions horizontalCentered="1" gridLinesSet="0"/>
  <pageMargins left="0.78740157480314998" right="0.39370078740157499" top="0.78740157480314998" bottom="0" header="0.196850393700787" footer="0.196850393700787"/>
  <pageSetup paperSize="9" scale="85" fitToHeight="0" orientation="portrait" blackAndWhite="1" cellComments="asDisplayed" r:id="rId1"/>
  <rowBreaks count="1" manualBreakCount="1">
    <brk id="3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A286-27B8-40F8-A754-7CB892DF7D14}">
  <dimension ref="A1:O28"/>
  <sheetViews>
    <sheetView showGridLines="0" view="pageBreakPreview" topLeftCell="A7" zoomScale="85" zoomScaleNormal="85" zoomScaleSheetLayoutView="85" workbookViewId="0">
      <selection activeCell="A16" sqref="A16:A17"/>
    </sheetView>
  </sheetViews>
  <sheetFormatPr defaultColWidth="7" defaultRowHeight="22" customHeight="1"/>
  <cols>
    <col min="1" max="1" width="30.7265625" style="47" customWidth="1"/>
    <col min="2" max="2" width="1.7265625" style="49" customWidth="1"/>
    <col min="3" max="3" width="15.7265625" style="49" customWidth="1"/>
    <col min="4" max="4" width="1.7265625" style="49" customWidth="1"/>
    <col min="5" max="5" width="15.7265625" style="49" customWidth="1"/>
    <col min="6" max="6" width="1.7265625" style="49" customWidth="1"/>
    <col min="7" max="7" width="15.7265625" style="49" customWidth="1"/>
    <col min="8" max="8" width="1.7265625" style="49" customWidth="1"/>
    <col min="9" max="9" width="15.7265625" style="49" customWidth="1"/>
    <col min="10" max="10" width="1.7265625" style="49" customWidth="1"/>
    <col min="11" max="11" width="15.7265625" style="49" customWidth="1"/>
    <col min="12" max="12" width="1.7265625" style="49" customWidth="1"/>
    <col min="13" max="13" width="15.7265625" style="49" customWidth="1"/>
    <col min="14" max="14" width="1.7265625" style="49" customWidth="1"/>
    <col min="15" max="15" width="15.7265625" style="49" customWidth="1"/>
    <col min="16" max="16" width="1.7265625" style="49" customWidth="1"/>
    <col min="17" max="16384" width="7" style="49"/>
  </cols>
  <sheetData>
    <row r="1" spans="1:15" ht="21" customHeight="1">
      <c r="B1" s="47"/>
      <c r="C1" s="47"/>
      <c r="O1" s="50" t="s">
        <v>57</v>
      </c>
    </row>
    <row r="2" spans="1:15" s="47" customFormat="1" ht="21" customHeight="1">
      <c r="A2" s="51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</row>
    <row r="3" spans="1:15" s="53" customFormat="1" ht="21" customHeight="1">
      <c r="A3" s="51" t="s">
        <v>85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</row>
    <row r="4" spans="1:15" s="53" customFormat="1" ht="21" customHeight="1">
      <c r="A4" s="54" t="s">
        <v>159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</row>
    <row r="5" spans="1:15" s="55" customFormat="1" ht="21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7" t="s">
        <v>2</v>
      </c>
    </row>
    <row r="6" spans="1:15" s="58" customFormat="1" ht="21" customHeight="1">
      <c r="B6" s="59"/>
      <c r="C6" s="89" t="s">
        <v>3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</row>
    <row r="7" spans="1:15" s="58" customFormat="1" ht="21" customHeight="1">
      <c r="F7" s="60"/>
      <c r="G7" s="58" t="s">
        <v>86</v>
      </c>
      <c r="I7" s="88" t="s">
        <v>50</v>
      </c>
      <c r="J7" s="88"/>
      <c r="K7" s="88"/>
      <c r="L7" s="60"/>
      <c r="M7" s="60"/>
    </row>
    <row r="8" spans="1:15" s="58" customFormat="1" ht="21" customHeight="1">
      <c r="C8" s="58" t="s">
        <v>87</v>
      </c>
      <c r="E8" s="58" t="s">
        <v>88</v>
      </c>
      <c r="F8" s="60"/>
      <c r="G8" s="58" t="s">
        <v>89</v>
      </c>
      <c r="I8" s="58" t="s">
        <v>90</v>
      </c>
      <c r="L8" s="60"/>
      <c r="M8" s="60"/>
    </row>
    <row r="9" spans="1:15" s="58" customFormat="1" ht="21" customHeight="1">
      <c r="C9" s="61" t="s">
        <v>91</v>
      </c>
      <c r="E9" s="61" t="s">
        <v>92</v>
      </c>
      <c r="F9" s="60"/>
      <c r="G9" s="61" t="s">
        <v>93</v>
      </c>
      <c r="I9" s="61" t="s">
        <v>94</v>
      </c>
      <c r="K9" s="61" t="s">
        <v>95</v>
      </c>
      <c r="L9" s="60"/>
      <c r="M9" s="61" t="s">
        <v>53</v>
      </c>
      <c r="O9" s="61" t="s">
        <v>54</v>
      </c>
    </row>
    <row r="10" spans="1:15" s="55" customFormat="1" ht="21" customHeight="1">
      <c r="A10" s="22" t="s">
        <v>151</v>
      </c>
      <c r="B10" s="58"/>
      <c r="C10" s="62">
        <v>350199</v>
      </c>
      <c r="D10" s="62"/>
      <c r="E10" s="62">
        <v>435415</v>
      </c>
      <c r="F10" s="62"/>
      <c r="G10" s="62">
        <v>18337</v>
      </c>
      <c r="H10" s="62"/>
      <c r="I10" s="62">
        <v>35020</v>
      </c>
      <c r="J10" s="62"/>
      <c r="K10" s="62">
        <v>3278898</v>
      </c>
      <c r="L10" s="62"/>
      <c r="M10" s="62">
        <v>-18337</v>
      </c>
      <c r="N10" s="62"/>
      <c r="O10" s="6">
        <f>SUM(C10:M10)</f>
        <v>4099532</v>
      </c>
    </row>
    <row r="11" spans="1:15" s="55" customFormat="1" ht="21" customHeight="1">
      <c r="A11" s="63" t="s">
        <v>78</v>
      </c>
      <c r="B11" s="58"/>
      <c r="C11" s="62">
        <v>0</v>
      </c>
      <c r="D11" s="62"/>
      <c r="E11" s="62">
        <v>0</v>
      </c>
      <c r="F11" s="62"/>
      <c r="G11" s="62">
        <v>0</v>
      </c>
      <c r="H11" s="62"/>
      <c r="I11" s="62">
        <v>0</v>
      </c>
      <c r="J11" s="62"/>
      <c r="K11" s="62">
        <f>PL!H26</f>
        <v>201954</v>
      </c>
      <c r="L11" s="62"/>
      <c r="M11" s="62">
        <v>0</v>
      </c>
      <c r="N11" s="62"/>
      <c r="O11" s="6">
        <f>SUM(C11:M11)</f>
        <v>201954</v>
      </c>
    </row>
    <row r="12" spans="1:15" s="55" customFormat="1" ht="21" customHeight="1">
      <c r="A12" s="63" t="s">
        <v>96</v>
      </c>
      <c r="B12" s="58"/>
      <c r="C12" s="64">
        <v>0</v>
      </c>
      <c r="D12" s="62"/>
      <c r="E12" s="64">
        <v>0</v>
      </c>
      <c r="F12" s="62"/>
      <c r="G12" s="64">
        <v>0</v>
      </c>
      <c r="H12" s="62"/>
      <c r="I12" s="64">
        <v>0</v>
      </c>
      <c r="J12" s="62"/>
      <c r="K12" s="64">
        <v>0</v>
      </c>
      <c r="L12" s="62"/>
      <c r="M12" s="64">
        <v>0</v>
      </c>
      <c r="N12" s="62"/>
      <c r="O12" s="7">
        <f>SUM(C12:M12)</f>
        <v>0</v>
      </c>
    </row>
    <row r="13" spans="1:15" s="55" customFormat="1" ht="21" customHeight="1">
      <c r="A13" s="63" t="s">
        <v>97</v>
      </c>
      <c r="B13" s="58"/>
      <c r="C13" s="62">
        <f>SUM(C11:C12)</f>
        <v>0</v>
      </c>
      <c r="D13" s="62"/>
      <c r="E13" s="62">
        <f>SUM(E11:E12)</f>
        <v>0</v>
      </c>
      <c r="F13" s="62"/>
      <c r="G13" s="62">
        <f>SUM(G11:G12)</f>
        <v>0</v>
      </c>
      <c r="H13" s="62"/>
      <c r="I13" s="62">
        <f>SUM(I11:I12)</f>
        <v>0</v>
      </c>
      <c r="J13" s="62"/>
      <c r="K13" s="62">
        <f>SUM(K11:K12)</f>
        <v>201954</v>
      </c>
      <c r="L13" s="62"/>
      <c r="M13" s="62">
        <f>SUM(M11:M12)</f>
        <v>0</v>
      </c>
      <c r="N13" s="62"/>
      <c r="O13" s="62">
        <f>SUM(O11:O12)</f>
        <v>201954</v>
      </c>
    </row>
    <row r="14" spans="1:15" s="55" customFormat="1" ht="21" customHeight="1">
      <c r="A14" s="63" t="s">
        <v>98</v>
      </c>
      <c r="B14" s="58"/>
      <c r="C14" s="62">
        <v>0</v>
      </c>
      <c r="D14" s="62"/>
      <c r="E14" s="62">
        <v>0</v>
      </c>
      <c r="F14" s="62"/>
      <c r="G14" s="62">
        <v>4792</v>
      </c>
      <c r="H14" s="62"/>
      <c r="I14" s="62">
        <v>0</v>
      </c>
      <c r="J14" s="62"/>
      <c r="K14" s="62">
        <v>0</v>
      </c>
      <c r="L14" s="62"/>
      <c r="M14" s="62">
        <v>0</v>
      </c>
      <c r="N14" s="62"/>
      <c r="O14" s="6">
        <f>SUM(C14:M14)</f>
        <v>4792</v>
      </c>
    </row>
    <row r="15" spans="1:15" s="55" customFormat="1" ht="21" customHeight="1">
      <c r="A15" s="63" t="s">
        <v>99</v>
      </c>
      <c r="B15" s="58"/>
      <c r="C15" s="62">
        <v>0</v>
      </c>
      <c r="D15" s="62"/>
      <c r="E15" s="62">
        <v>0</v>
      </c>
      <c r="F15" s="62"/>
      <c r="G15" s="62">
        <v>0</v>
      </c>
      <c r="H15" s="62"/>
      <c r="I15" s="62">
        <v>0</v>
      </c>
      <c r="J15" s="62"/>
      <c r="K15" s="62">
        <v>0</v>
      </c>
      <c r="L15" s="62"/>
      <c r="M15" s="62">
        <v>-4792</v>
      </c>
      <c r="N15" s="62"/>
      <c r="O15" s="6">
        <f>SUM(C15:M15)</f>
        <v>-4792</v>
      </c>
    </row>
    <row r="16" spans="1:15" s="55" customFormat="1" ht="21" customHeight="1" thickBot="1">
      <c r="A16" s="65" t="s">
        <v>152</v>
      </c>
      <c r="B16" s="58"/>
      <c r="C16" s="66">
        <f>SUM(C10:C15)-C13</f>
        <v>350199</v>
      </c>
      <c r="D16" s="62"/>
      <c r="E16" s="66">
        <f>SUM(E10:E15)-E13</f>
        <v>435415</v>
      </c>
      <c r="F16" s="62"/>
      <c r="G16" s="66">
        <f>SUM(G10:G15)-G13</f>
        <v>23129</v>
      </c>
      <c r="H16" s="62"/>
      <c r="I16" s="66">
        <f>SUM(I10:I15)-I13</f>
        <v>35020</v>
      </c>
      <c r="J16" s="62"/>
      <c r="K16" s="66">
        <f>SUM(K10:K15)-K13</f>
        <v>3480852</v>
      </c>
      <c r="L16" s="62"/>
      <c r="M16" s="66">
        <f>SUM(M10:M15)-M13</f>
        <v>-23129</v>
      </c>
      <c r="N16" s="62"/>
      <c r="O16" s="66">
        <f>SUM(O10:O15)-O13</f>
        <v>4301486</v>
      </c>
    </row>
    <row r="17" spans="1:15" s="55" customFormat="1" ht="21" customHeight="1" thickTop="1">
      <c r="A17" s="63"/>
      <c r="B17" s="58"/>
      <c r="C17" s="62"/>
      <c r="D17" s="62"/>
      <c r="E17" s="62"/>
      <c r="F17" s="67"/>
      <c r="G17" s="67"/>
      <c r="H17" s="62"/>
      <c r="I17" s="62"/>
      <c r="J17" s="62"/>
      <c r="K17" s="62"/>
      <c r="L17" s="67"/>
      <c r="M17" s="67"/>
      <c r="N17" s="62"/>
      <c r="O17" s="68"/>
    </row>
    <row r="18" spans="1:15" s="55" customFormat="1" ht="21" customHeight="1">
      <c r="A18" s="22" t="s">
        <v>160</v>
      </c>
      <c r="B18" s="58"/>
      <c r="C18" s="62">
        <v>350199</v>
      </c>
      <c r="D18" s="62"/>
      <c r="E18" s="62">
        <v>435415</v>
      </c>
      <c r="F18" s="62"/>
      <c r="G18" s="62">
        <v>37830</v>
      </c>
      <c r="H18" s="62"/>
      <c r="I18" s="62">
        <v>35020</v>
      </c>
      <c r="J18" s="62"/>
      <c r="K18" s="62">
        <v>3763165</v>
      </c>
      <c r="L18" s="62"/>
      <c r="M18" s="62">
        <v>-37830</v>
      </c>
      <c r="N18" s="62"/>
      <c r="O18" s="6">
        <f>SUM(C18:M18)</f>
        <v>4583799</v>
      </c>
    </row>
    <row r="19" spans="1:15" s="55" customFormat="1" ht="21" customHeight="1">
      <c r="A19" s="63" t="s">
        <v>78</v>
      </c>
      <c r="B19" s="58"/>
      <c r="C19" s="62">
        <v>0</v>
      </c>
      <c r="D19" s="62"/>
      <c r="E19" s="62">
        <v>0</v>
      </c>
      <c r="F19" s="62"/>
      <c r="G19" s="62">
        <v>0</v>
      </c>
      <c r="H19" s="62"/>
      <c r="I19" s="62">
        <v>0</v>
      </c>
      <c r="J19" s="62"/>
      <c r="K19" s="62">
        <f>PL!F26</f>
        <v>258003</v>
      </c>
      <c r="L19" s="62"/>
      <c r="M19" s="62">
        <v>0</v>
      </c>
      <c r="N19" s="62"/>
      <c r="O19" s="6">
        <f>SUM(C19:M19)</f>
        <v>258003</v>
      </c>
    </row>
    <row r="20" spans="1:15" s="55" customFormat="1" ht="21" customHeight="1">
      <c r="A20" s="63" t="s">
        <v>96</v>
      </c>
      <c r="B20" s="58"/>
      <c r="C20" s="64">
        <v>0</v>
      </c>
      <c r="D20" s="62"/>
      <c r="E20" s="64">
        <v>0</v>
      </c>
      <c r="F20" s="62"/>
      <c r="G20" s="64">
        <v>0</v>
      </c>
      <c r="H20" s="62"/>
      <c r="I20" s="64">
        <v>0</v>
      </c>
      <c r="J20" s="62"/>
      <c r="K20" s="64">
        <v>0</v>
      </c>
      <c r="L20" s="62"/>
      <c r="M20" s="64">
        <v>0</v>
      </c>
      <c r="N20" s="62"/>
      <c r="O20" s="7">
        <f>SUM(C20:M20)</f>
        <v>0</v>
      </c>
    </row>
    <row r="21" spans="1:15" s="55" customFormat="1" ht="21" customHeight="1">
      <c r="A21" s="63" t="s">
        <v>97</v>
      </c>
      <c r="B21" s="58"/>
      <c r="C21" s="62">
        <f>SUM(C19:C20)</f>
        <v>0</v>
      </c>
      <c r="D21" s="62"/>
      <c r="E21" s="62">
        <f>SUM(E19:E20)</f>
        <v>0</v>
      </c>
      <c r="F21" s="62"/>
      <c r="G21" s="62">
        <f>SUM(G19:G20)</f>
        <v>0</v>
      </c>
      <c r="H21" s="62"/>
      <c r="I21" s="62">
        <f>SUM(I19:I20)</f>
        <v>0</v>
      </c>
      <c r="J21" s="62"/>
      <c r="K21" s="62">
        <f>SUM(K19:K20)</f>
        <v>258003</v>
      </c>
      <c r="L21" s="62"/>
      <c r="M21" s="62">
        <f>SUM(M19:M20)</f>
        <v>0</v>
      </c>
      <c r="N21" s="62"/>
      <c r="O21" s="62">
        <f>SUM(O19:O20)</f>
        <v>258003</v>
      </c>
    </row>
    <row r="22" spans="1:15" s="55" customFormat="1" ht="21" customHeight="1">
      <c r="A22" s="63" t="s">
        <v>98</v>
      </c>
      <c r="B22" s="58"/>
      <c r="C22" s="62">
        <v>0</v>
      </c>
      <c r="D22" s="62"/>
      <c r="E22" s="62">
        <v>0</v>
      </c>
      <c r="F22" s="62"/>
      <c r="G22" s="62">
        <v>5021</v>
      </c>
      <c r="H22" s="62"/>
      <c r="I22" s="62">
        <v>0</v>
      </c>
      <c r="J22" s="62"/>
      <c r="K22" s="62">
        <v>0</v>
      </c>
      <c r="L22" s="62"/>
      <c r="M22" s="62">
        <v>0</v>
      </c>
      <c r="N22" s="62"/>
      <c r="O22" s="6">
        <f>SUM(C22:M22)</f>
        <v>5021</v>
      </c>
    </row>
    <row r="23" spans="1:15" s="55" customFormat="1" ht="21" customHeight="1">
      <c r="A23" s="63" t="s">
        <v>99</v>
      </c>
      <c r="B23" s="58"/>
      <c r="C23" s="62">
        <v>0</v>
      </c>
      <c r="D23" s="62"/>
      <c r="E23" s="62">
        <v>0</v>
      </c>
      <c r="F23" s="62"/>
      <c r="G23" s="62">
        <v>0</v>
      </c>
      <c r="H23" s="62"/>
      <c r="I23" s="62">
        <v>0</v>
      </c>
      <c r="J23" s="62"/>
      <c r="K23" s="62">
        <v>0</v>
      </c>
      <c r="L23" s="62"/>
      <c r="M23" s="62">
        <v>-5021</v>
      </c>
      <c r="N23" s="62"/>
      <c r="O23" s="6">
        <f>SUM(C23:M23)</f>
        <v>-5021</v>
      </c>
    </row>
    <row r="24" spans="1:15" s="55" customFormat="1" ht="21" customHeight="1" thickBot="1">
      <c r="A24" s="65" t="s">
        <v>161</v>
      </c>
      <c r="B24" s="58"/>
      <c r="C24" s="66">
        <f>SUM(C18:C23)-C21</f>
        <v>350199</v>
      </c>
      <c r="D24" s="62"/>
      <c r="E24" s="66">
        <f>SUM(E18:E23)-E21</f>
        <v>435415</v>
      </c>
      <c r="F24" s="62"/>
      <c r="G24" s="66">
        <f>SUM(G18:G23)-G21</f>
        <v>42851</v>
      </c>
      <c r="H24" s="62"/>
      <c r="I24" s="66">
        <f>SUM(I18:I23)-I21</f>
        <v>35020</v>
      </c>
      <c r="J24" s="62"/>
      <c r="K24" s="66">
        <f>SUM(K18:K23)-K21</f>
        <v>4021168</v>
      </c>
      <c r="L24" s="62"/>
      <c r="M24" s="66">
        <f>SUM(M18:M23)-M21</f>
        <v>-42851</v>
      </c>
      <c r="N24" s="62"/>
      <c r="O24" s="66">
        <f>SUM(O18:O23)-O21</f>
        <v>4841802</v>
      </c>
    </row>
    <row r="25" spans="1:15" s="55" customFormat="1" ht="21" customHeight="1" thickTop="1">
      <c r="A25" s="63"/>
      <c r="B25" s="58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</row>
    <row r="26" spans="1:15" ht="21" customHeight="1">
      <c r="A26" s="47" t="s">
        <v>29</v>
      </c>
    </row>
    <row r="27" spans="1:15" ht="21" customHeight="1"/>
    <row r="28" spans="1:15" ht="21" customHeight="1"/>
  </sheetData>
  <mergeCells count="2">
    <mergeCell ref="I7:K7"/>
    <mergeCell ref="C6:O6"/>
  </mergeCells>
  <printOptions horizontalCentered="1" gridLinesSet="0"/>
  <pageMargins left="0.39370078740157499" right="0" top="0.98425196850393704" bottom="0" header="0.196850393700787" footer="0.196850393700787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62D9A-58C7-47D9-9F4D-04FA0BEAA1D9}">
  <dimension ref="A1:P28"/>
  <sheetViews>
    <sheetView showGridLines="0" view="pageBreakPreview" zoomScale="85" zoomScaleNormal="100" zoomScaleSheetLayoutView="85" workbookViewId="0">
      <selection activeCell="A6" sqref="A6"/>
    </sheetView>
  </sheetViews>
  <sheetFormatPr defaultColWidth="7" defaultRowHeight="22" customHeight="1"/>
  <cols>
    <col min="1" max="1" width="30.7265625" style="47" customWidth="1"/>
    <col min="2" max="2" width="10.7265625" style="48" customWidth="1"/>
    <col min="3" max="3" width="1.7265625" style="49" customWidth="1"/>
    <col min="4" max="4" width="15.7265625" style="49" customWidth="1"/>
    <col min="5" max="5" width="1.7265625" style="49" customWidth="1"/>
    <col min="6" max="6" width="15.7265625" style="49" customWidth="1"/>
    <col min="7" max="7" width="1.7265625" style="49" customWidth="1"/>
    <col min="8" max="8" width="15.7265625" style="49" customWidth="1"/>
    <col min="9" max="9" width="1.7265625" style="49" customWidth="1"/>
    <col min="10" max="10" width="15.7265625" style="49" customWidth="1"/>
    <col min="11" max="11" width="1.7265625" style="49" customWidth="1"/>
    <col min="12" max="12" width="15.7265625" style="49" customWidth="1"/>
    <col min="13" max="13" width="1.7265625" style="49" customWidth="1"/>
    <col min="14" max="14" width="15.7265625" style="49" customWidth="1"/>
    <col min="15" max="15" width="1.7265625" style="49" customWidth="1"/>
    <col min="16" max="16" width="15.7265625" style="49" customWidth="1"/>
    <col min="17" max="17" width="1.7265625" style="49" customWidth="1"/>
    <col min="18" max="16384" width="7" style="49"/>
  </cols>
  <sheetData>
    <row r="1" spans="1:16" ht="21" customHeight="1">
      <c r="P1" s="50" t="s">
        <v>57</v>
      </c>
    </row>
    <row r="2" spans="1:16" s="47" customFormat="1" ht="21" customHeight="1">
      <c r="A2" s="51" t="s">
        <v>58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</row>
    <row r="3" spans="1:16" s="53" customFormat="1" ht="21" customHeight="1">
      <c r="A3" s="51" t="s">
        <v>100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s="53" customFormat="1" ht="21" customHeight="1">
      <c r="A4" s="54" t="s">
        <v>159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</row>
    <row r="5" spans="1:16" s="55" customFormat="1" ht="21" customHeight="1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7" t="s">
        <v>2</v>
      </c>
    </row>
    <row r="6" spans="1:16" s="58" customFormat="1" ht="21" customHeight="1">
      <c r="C6" s="59"/>
      <c r="D6" s="89" t="s">
        <v>4</v>
      </c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6" s="58" customFormat="1" ht="21" customHeight="1">
      <c r="G7" s="60"/>
      <c r="H7" s="58" t="s">
        <v>86</v>
      </c>
      <c r="J7" s="90" t="s">
        <v>50</v>
      </c>
      <c r="K7" s="90"/>
      <c r="L7" s="90"/>
      <c r="M7" s="60"/>
      <c r="N7" s="60"/>
    </row>
    <row r="8" spans="1:16" s="58" customFormat="1" ht="21" customHeight="1">
      <c r="D8" s="58" t="s">
        <v>87</v>
      </c>
      <c r="F8" s="58" t="s">
        <v>88</v>
      </c>
      <c r="G8" s="60"/>
      <c r="H8" s="58" t="s">
        <v>89</v>
      </c>
      <c r="J8" s="58" t="s">
        <v>90</v>
      </c>
      <c r="M8" s="60"/>
      <c r="N8" s="60"/>
    </row>
    <row r="9" spans="1:16" s="58" customFormat="1" ht="21" customHeight="1">
      <c r="D9" s="61" t="s">
        <v>91</v>
      </c>
      <c r="F9" s="61" t="s">
        <v>92</v>
      </c>
      <c r="G9" s="60"/>
      <c r="H9" s="61" t="s">
        <v>93</v>
      </c>
      <c r="J9" s="61" t="s">
        <v>94</v>
      </c>
      <c r="L9" s="61" t="s">
        <v>95</v>
      </c>
      <c r="M9" s="60"/>
      <c r="N9" s="61" t="s">
        <v>53</v>
      </c>
      <c r="P9" s="61" t="s">
        <v>54</v>
      </c>
    </row>
    <row r="10" spans="1:16" s="55" customFormat="1" ht="21" customHeight="1">
      <c r="A10" s="22" t="s">
        <v>140</v>
      </c>
      <c r="C10" s="58"/>
      <c r="D10" s="62">
        <v>350199</v>
      </c>
      <c r="E10" s="62"/>
      <c r="F10" s="62">
        <v>435415</v>
      </c>
      <c r="G10" s="62"/>
      <c r="H10" s="62">
        <v>18337</v>
      </c>
      <c r="I10" s="62"/>
      <c r="J10" s="62">
        <v>35020</v>
      </c>
      <c r="K10" s="62"/>
      <c r="L10" s="62">
        <v>2987714</v>
      </c>
      <c r="M10" s="62"/>
      <c r="N10" s="62">
        <v>-18337</v>
      </c>
      <c r="O10" s="62"/>
      <c r="P10" s="6">
        <f>SUM(D10:N10)</f>
        <v>3808348</v>
      </c>
    </row>
    <row r="11" spans="1:16" s="55" customFormat="1" ht="21" customHeight="1">
      <c r="A11" s="63" t="s">
        <v>78</v>
      </c>
      <c r="C11" s="58"/>
      <c r="D11" s="62">
        <v>0</v>
      </c>
      <c r="E11" s="62"/>
      <c r="F11" s="62">
        <v>0</v>
      </c>
      <c r="G11" s="62"/>
      <c r="H11" s="62">
        <v>0</v>
      </c>
      <c r="I11" s="62"/>
      <c r="J11" s="62">
        <v>0</v>
      </c>
      <c r="K11" s="62"/>
      <c r="L11" s="62">
        <f>PL!L26</f>
        <v>199914</v>
      </c>
      <c r="M11" s="62"/>
      <c r="N11" s="62">
        <v>0</v>
      </c>
      <c r="O11" s="62"/>
      <c r="P11" s="6">
        <f>SUM(D11:N11)</f>
        <v>199914</v>
      </c>
    </row>
    <row r="12" spans="1:16" s="55" customFormat="1" ht="21" customHeight="1">
      <c r="A12" s="63" t="s">
        <v>96</v>
      </c>
      <c r="C12" s="58"/>
      <c r="D12" s="64">
        <v>0</v>
      </c>
      <c r="E12" s="62"/>
      <c r="F12" s="64">
        <v>0</v>
      </c>
      <c r="G12" s="62"/>
      <c r="H12" s="64">
        <v>0</v>
      </c>
      <c r="I12" s="62"/>
      <c r="J12" s="64">
        <v>0</v>
      </c>
      <c r="K12" s="62"/>
      <c r="L12" s="64">
        <v>0</v>
      </c>
      <c r="M12" s="62"/>
      <c r="N12" s="64">
        <v>0</v>
      </c>
      <c r="O12" s="62"/>
      <c r="P12" s="7">
        <f>SUM(D12:N12)</f>
        <v>0</v>
      </c>
    </row>
    <row r="13" spans="1:16" s="55" customFormat="1" ht="21" customHeight="1">
      <c r="A13" s="63" t="s">
        <v>97</v>
      </c>
      <c r="C13" s="58"/>
      <c r="D13" s="62">
        <f>SUM(D11:D12)</f>
        <v>0</v>
      </c>
      <c r="E13" s="62"/>
      <c r="F13" s="62">
        <f>SUM(F11:F12)</f>
        <v>0</v>
      </c>
      <c r="G13" s="62"/>
      <c r="H13" s="62">
        <f>SUM(H11:H12)</f>
        <v>0</v>
      </c>
      <c r="I13" s="62"/>
      <c r="J13" s="62">
        <f>SUM(J11:J12)</f>
        <v>0</v>
      </c>
      <c r="K13" s="62"/>
      <c r="L13" s="62">
        <f>SUM(L11:L12)</f>
        <v>199914</v>
      </c>
      <c r="M13" s="62"/>
      <c r="N13" s="62">
        <f>SUM(N11:N12)</f>
        <v>0</v>
      </c>
      <c r="O13" s="62"/>
      <c r="P13" s="62">
        <f>SUM(P11:P12)</f>
        <v>199914</v>
      </c>
    </row>
    <row r="14" spans="1:16" s="55" customFormat="1" ht="21" customHeight="1">
      <c r="A14" s="63" t="s">
        <v>98</v>
      </c>
      <c r="C14" s="58"/>
      <c r="D14" s="62">
        <v>0</v>
      </c>
      <c r="E14" s="62"/>
      <c r="F14" s="62">
        <v>0</v>
      </c>
      <c r="G14" s="62"/>
      <c r="H14" s="62">
        <v>4792</v>
      </c>
      <c r="I14" s="62"/>
      <c r="J14" s="62">
        <v>0</v>
      </c>
      <c r="K14" s="62"/>
      <c r="L14" s="62">
        <v>0</v>
      </c>
      <c r="M14" s="62"/>
      <c r="N14" s="62">
        <v>0</v>
      </c>
      <c r="O14" s="62"/>
      <c r="P14" s="6">
        <f>SUM(D14:N14)</f>
        <v>4792</v>
      </c>
    </row>
    <row r="15" spans="1:16" s="55" customFormat="1" ht="21" customHeight="1">
      <c r="A15" s="63" t="s">
        <v>99</v>
      </c>
      <c r="C15" s="58"/>
      <c r="D15" s="62">
        <v>0</v>
      </c>
      <c r="E15" s="62"/>
      <c r="F15" s="62">
        <v>0</v>
      </c>
      <c r="G15" s="62"/>
      <c r="H15" s="62">
        <v>0</v>
      </c>
      <c r="I15" s="62"/>
      <c r="J15" s="62">
        <v>0</v>
      </c>
      <c r="K15" s="62"/>
      <c r="L15" s="62">
        <v>0</v>
      </c>
      <c r="M15" s="62"/>
      <c r="N15" s="62">
        <v>-4792</v>
      </c>
      <c r="O15" s="62"/>
      <c r="P15" s="6">
        <f>SUM(D15:N15)</f>
        <v>-4792</v>
      </c>
    </row>
    <row r="16" spans="1:16" s="55" customFormat="1" ht="21" customHeight="1" thickBot="1">
      <c r="A16" s="65" t="s">
        <v>152</v>
      </c>
      <c r="C16" s="58"/>
      <c r="D16" s="66">
        <f>SUM(D10:D15)-D13</f>
        <v>350199</v>
      </c>
      <c r="E16" s="62"/>
      <c r="F16" s="66">
        <f>SUM(F10:F15)-F13</f>
        <v>435415</v>
      </c>
      <c r="G16" s="62"/>
      <c r="H16" s="66">
        <f>SUM(H10:H15)-H13</f>
        <v>23129</v>
      </c>
      <c r="I16" s="62"/>
      <c r="J16" s="66">
        <f>SUM(J10:J15)-J13</f>
        <v>35020</v>
      </c>
      <c r="K16" s="62"/>
      <c r="L16" s="66">
        <f>SUM(L10:L15)-L13</f>
        <v>3187628</v>
      </c>
      <c r="M16" s="62"/>
      <c r="N16" s="66">
        <f>SUM(N10:N15)-N13</f>
        <v>-23129</v>
      </c>
      <c r="O16" s="62"/>
      <c r="P16" s="66">
        <f>SUM(P10:P15)-P13</f>
        <v>4008262</v>
      </c>
    </row>
    <row r="17" spans="1:16" s="55" customFormat="1" ht="21" customHeight="1" thickTop="1">
      <c r="A17" s="63"/>
      <c r="C17" s="58"/>
      <c r="D17" s="62"/>
      <c r="E17" s="62"/>
      <c r="F17" s="62"/>
      <c r="G17" s="67"/>
      <c r="H17" s="67"/>
      <c r="I17" s="62"/>
      <c r="J17" s="62"/>
      <c r="K17" s="62"/>
      <c r="L17" s="62"/>
      <c r="M17" s="67"/>
      <c r="N17" s="67"/>
      <c r="O17" s="62"/>
      <c r="P17" s="68"/>
    </row>
    <row r="18" spans="1:16" s="55" customFormat="1" ht="21" customHeight="1">
      <c r="A18" s="22" t="s">
        <v>160</v>
      </c>
      <c r="C18" s="58"/>
      <c r="D18" s="62">
        <v>350199</v>
      </c>
      <c r="E18" s="62"/>
      <c r="F18" s="62">
        <v>435415</v>
      </c>
      <c r="G18" s="62"/>
      <c r="H18" s="62">
        <v>37830</v>
      </c>
      <c r="I18" s="62"/>
      <c r="J18" s="62">
        <v>35020</v>
      </c>
      <c r="K18" s="62"/>
      <c r="L18" s="62">
        <v>3463705</v>
      </c>
      <c r="M18" s="62"/>
      <c r="N18" s="62">
        <v>-37830</v>
      </c>
      <c r="O18" s="62"/>
      <c r="P18" s="6">
        <f>SUM(D18:N18)</f>
        <v>4284339</v>
      </c>
    </row>
    <row r="19" spans="1:16" s="55" customFormat="1" ht="21" customHeight="1">
      <c r="A19" s="63" t="s">
        <v>78</v>
      </c>
      <c r="C19" s="58"/>
      <c r="D19" s="62">
        <v>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f>PL!J26</f>
        <v>256737</v>
      </c>
      <c r="M19" s="62"/>
      <c r="N19" s="62">
        <v>0</v>
      </c>
      <c r="O19" s="62"/>
      <c r="P19" s="6">
        <f>SUM(D19:N19)</f>
        <v>256737</v>
      </c>
    </row>
    <row r="20" spans="1:16" s="55" customFormat="1" ht="21" customHeight="1">
      <c r="A20" s="63" t="s">
        <v>96</v>
      </c>
      <c r="C20" s="58"/>
      <c r="D20" s="64">
        <v>0</v>
      </c>
      <c r="E20" s="62"/>
      <c r="F20" s="64">
        <v>0</v>
      </c>
      <c r="G20" s="62"/>
      <c r="H20" s="64">
        <v>0</v>
      </c>
      <c r="I20" s="62"/>
      <c r="J20" s="64">
        <v>0</v>
      </c>
      <c r="K20" s="62"/>
      <c r="L20" s="64">
        <v>0</v>
      </c>
      <c r="M20" s="62"/>
      <c r="N20" s="64">
        <v>0</v>
      </c>
      <c r="O20" s="62"/>
      <c r="P20" s="7">
        <f>SUM(D20:N20)</f>
        <v>0</v>
      </c>
    </row>
    <row r="21" spans="1:16" s="55" customFormat="1" ht="21" customHeight="1">
      <c r="A21" s="63" t="s">
        <v>97</v>
      </c>
      <c r="C21" s="58"/>
      <c r="D21" s="62">
        <f>SUM(D19:D20)</f>
        <v>0</v>
      </c>
      <c r="E21" s="62"/>
      <c r="F21" s="62">
        <f>SUM(F19:F20)</f>
        <v>0</v>
      </c>
      <c r="G21" s="62"/>
      <c r="H21" s="62">
        <f>SUM(H19:H20)</f>
        <v>0</v>
      </c>
      <c r="I21" s="62"/>
      <c r="J21" s="62">
        <f>SUM(J19:J20)</f>
        <v>0</v>
      </c>
      <c r="K21" s="62"/>
      <c r="L21" s="62">
        <f>SUM(L19:L20)</f>
        <v>256737</v>
      </c>
      <c r="M21" s="62"/>
      <c r="N21" s="62">
        <f>SUM(N19:N20)</f>
        <v>0</v>
      </c>
      <c r="O21" s="62"/>
      <c r="P21" s="62">
        <f>SUM(P19:P20)</f>
        <v>256737</v>
      </c>
    </row>
    <row r="22" spans="1:16" s="55" customFormat="1" ht="21" customHeight="1">
      <c r="A22" s="63" t="s">
        <v>98</v>
      </c>
      <c r="C22" s="58"/>
      <c r="D22" s="62">
        <v>0</v>
      </c>
      <c r="E22" s="62"/>
      <c r="F22" s="62">
        <v>0</v>
      </c>
      <c r="G22" s="62"/>
      <c r="H22" s="62">
        <v>5021</v>
      </c>
      <c r="I22" s="62"/>
      <c r="J22" s="62">
        <v>0</v>
      </c>
      <c r="K22" s="62"/>
      <c r="L22" s="62">
        <v>0</v>
      </c>
      <c r="M22" s="62"/>
      <c r="N22" s="62">
        <v>0</v>
      </c>
      <c r="O22" s="62"/>
      <c r="P22" s="6">
        <f>SUM(D22:N22)</f>
        <v>5021</v>
      </c>
    </row>
    <row r="23" spans="1:16" s="55" customFormat="1" ht="21" customHeight="1">
      <c r="A23" s="63" t="s">
        <v>99</v>
      </c>
      <c r="C23" s="58"/>
      <c r="D23" s="62">
        <v>0</v>
      </c>
      <c r="E23" s="62"/>
      <c r="F23" s="62">
        <v>0</v>
      </c>
      <c r="G23" s="62"/>
      <c r="H23" s="62">
        <v>0</v>
      </c>
      <c r="I23" s="62"/>
      <c r="J23" s="62">
        <v>0</v>
      </c>
      <c r="K23" s="62"/>
      <c r="L23" s="62">
        <v>0</v>
      </c>
      <c r="M23" s="62"/>
      <c r="N23" s="62">
        <v>-5021</v>
      </c>
      <c r="O23" s="62"/>
      <c r="P23" s="6">
        <f>SUM(D23:N23)</f>
        <v>-5021</v>
      </c>
    </row>
    <row r="24" spans="1:16" s="55" customFormat="1" ht="21" customHeight="1" thickBot="1">
      <c r="A24" s="65" t="s">
        <v>161</v>
      </c>
      <c r="C24" s="58"/>
      <c r="D24" s="66">
        <f>SUM(D18:D23)-D21</f>
        <v>350199</v>
      </c>
      <c r="E24" s="62"/>
      <c r="F24" s="66">
        <f>SUM(F18:F23)-F21</f>
        <v>435415</v>
      </c>
      <c r="G24" s="62"/>
      <c r="H24" s="66">
        <f>SUM(H18:H23)-H21</f>
        <v>42851</v>
      </c>
      <c r="I24" s="62"/>
      <c r="J24" s="66">
        <f>SUM(J18:J23)-J21</f>
        <v>35020</v>
      </c>
      <c r="K24" s="62"/>
      <c r="L24" s="66">
        <f>SUM(L18:L23)-L21</f>
        <v>3720442</v>
      </c>
      <c r="M24" s="62"/>
      <c r="N24" s="66">
        <f>SUM(N18:N23)-N21</f>
        <v>-42851</v>
      </c>
      <c r="O24" s="62"/>
      <c r="P24" s="66">
        <f>SUM(P18:P23)-P21</f>
        <v>4541076</v>
      </c>
    </row>
    <row r="25" spans="1:16" s="55" customFormat="1" ht="21" customHeight="1" thickTop="1">
      <c r="A25" s="63"/>
      <c r="C25" s="58"/>
      <c r="D25" s="62"/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</row>
    <row r="26" spans="1:16" ht="21" customHeight="1">
      <c r="A26" s="47" t="s">
        <v>29</v>
      </c>
      <c r="B26" s="49"/>
    </row>
    <row r="27" spans="1:16" ht="21" customHeight="1"/>
    <row r="28" spans="1:16" ht="21" customHeight="1"/>
  </sheetData>
  <mergeCells count="2">
    <mergeCell ref="D6:P6"/>
    <mergeCell ref="J7:L7"/>
  </mergeCells>
  <phoneticPr fontId="14" type="noConversion"/>
  <printOptions horizontalCentered="1" gridLinesSet="0"/>
  <pageMargins left="0.39370078740157499" right="0" top="0.98425196850393704" bottom="0" header="0.196850393700787" footer="0.196850393700787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AEBB5-F582-4E6E-A38B-5A8A2F719E55}">
  <sheetPr codeName="Sheet1"/>
  <dimension ref="A1:M70"/>
  <sheetViews>
    <sheetView showGridLines="0" view="pageBreakPreview" zoomScaleNormal="115" zoomScaleSheetLayoutView="100" workbookViewId="0">
      <selection activeCell="R7" sqref="R7"/>
    </sheetView>
  </sheetViews>
  <sheetFormatPr defaultColWidth="7" defaultRowHeight="22" customHeight="1"/>
  <cols>
    <col min="1" max="1" width="30.7265625" style="17" customWidth="1"/>
    <col min="2" max="2" width="8.7265625" style="18" customWidth="1"/>
    <col min="3" max="3" width="1.7265625" style="14" customWidth="1"/>
    <col min="4" max="4" width="6.7265625" style="14" customWidth="1"/>
    <col min="5" max="5" width="1.7265625" style="14" customWidth="1"/>
    <col min="6" max="6" width="13.7265625" style="28" customWidth="1"/>
    <col min="7" max="7" width="0.453125" style="14" customWidth="1"/>
    <col min="8" max="8" width="13.7265625" style="28" customWidth="1"/>
    <col min="9" max="9" width="0.453125" style="14" customWidth="1"/>
    <col min="10" max="10" width="13.7265625" style="28" customWidth="1"/>
    <col min="11" max="11" width="0.453125" style="14" customWidth="1"/>
    <col min="12" max="12" width="13.7265625" style="28" customWidth="1"/>
    <col min="13" max="13" width="0.453125" style="14" customWidth="1"/>
    <col min="14" max="16" width="7" style="14"/>
    <col min="17" max="17" width="12.54296875" style="14" customWidth="1"/>
    <col min="18" max="16384" width="7" style="14"/>
  </cols>
  <sheetData>
    <row r="1" spans="1:12" s="17" customFormat="1" ht="20.5">
      <c r="A1" s="11"/>
      <c r="B1" s="15"/>
      <c r="C1" s="15"/>
      <c r="D1" s="15"/>
      <c r="E1" s="15"/>
      <c r="F1" s="15"/>
      <c r="G1" s="15"/>
      <c r="H1" s="15"/>
      <c r="I1" s="15"/>
      <c r="J1" s="15"/>
      <c r="K1" s="15"/>
      <c r="L1" s="20" t="s">
        <v>57</v>
      </c>
    </row>
    <row r="2" spans="1:12" s="17" customFormat="1" ht="22" customHeight="1">
      <c r="A2" s="11" t="s">
        <v>58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s="17" customFormat="1" ht="22" customHeight="1">
      <c r="A3" s="15" t="s">
        <v>101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22" customHeight="1">
      <c r="A4" s="41" t="s">
        <v>159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</row>
    <row r="5" spans="1:12" s="42" customFormat="1" ht="22" customHeight="1">
      <c r="K5" s="14"/>
      <c r="L5" s="20" t="s">
        <v>2</v>
      </c>
    </row>
    <row r="6" spans="1:12" s="43" customFormat="1" ht="22" customHeight="1">
      <c r="F6" s="86" t="s">
        <v>3</v>
      </c>
      <c r="G6" s="86"/>
      <c r="H6" s="86"/>
      <c r="I6" s="44"/>
      <c r="J6" s="86" t="s">
        <v>4</v>
      </c>
      <c r="K6" s="86"/>
      <c r="L6" s="86"/>
    </row>
    <row r="7" spans="1:12" ht="22" customHeight="1">
      <c r="C7" s="27"/>
      <c r="D7" s="27"/>
      <c r="E7" s="27"/>
      <c r="F7" s="27">
        <v>2569</v>
      </c>
      <c r="G7" s="26"/>
      <c r="H7" s="27">
        <v>2568</v>
      </c>
      <c r="J7" s="27">
        <v>2569</v>
      </c>
      <c r="K7" s="26"/>
      <c r="L7" s="27">
        <v>2568</v>
      </c>
    </row>
    <row r="8" spans="1:12" s="17" customFormat="1" ht="22" customHeight="1">
      <c r="A8" s="15" t="s">
        <v>102</v>
      </c>
      <c r="B8" s="14"/>
      <c r="C8" s="14"/>
      <c r="D8" s="14"/>
      <c r="E8" s="14"/>
      <c r="F8" s="14"/>
      <c r="G8" s="14"/>
      <c r="H8" s="14"/>
      <c r="I8" s="14"/>
      <c r="K8" s="14"/>
      <c r="L8" s="14"/>
    </row>
    <row r="9" spans="1:12" s="42" customFormat="1" ht="22" customHeight="1">
      <c r="A9" s="17" t="s">
        <v>103</v>
      </c>
      <c r="B9" s="14"/>
      <c r="C9" s="14"/>
      <c r="D9" s="14"/>
      <c r="E9" s="14"/>
      <c r="F9" s="28">
        <f>PL!F24</f>
        <v>322983</v>
      </c>
      <c r="G9" s="28"/>
      <c r="H9" s="28">
        <f>PL!H24</f>
        <v>252854</v>
      </c>
      <c r="I9" s="28"/>
      <c r="J9" s="28">
        <f>PL!J24</f>
        <v>321391</v>
      </c>
      <c r="K9" s="28"/>
      <c r="L9" s="28">
        <f>PL!L24</f>
        <v>250306</v>
      </c>
    </row>
    <row r="10" spans="1:12" s="42" customFormat="1" ht="22" customHeight="1">
      <c r="A10" s="14" t="s">
        <v>104</v>
      </c>
      <c r="B10" s="14"/>
      <c r="C10" s="14"/>
      <c r="D10" s="14"/>
      <c r="E10" s="14"/>
      <c r="F10" s="28"/>
      <c r="G10" s="28"/>
      <c r="H10" s="28"/>
      <c r="I10" s="28"/>
      <c r="J10" s="28"/>
      <c r="K10" s="28"/>
      <c r="L10" s="28"/>
    </row>
    <row r="11" spans="1:12" ht="22" customHeight="1">
      <c r="A11" s="14" t="s">
        <v>105</v>
      </c>
      <c r="B11" s="14"/>
      <c r="C11" s="31"/>
      <c r="D11" s="31"/>
      <c r="G11" s="28"/>
      <c r="I11" s="28"/>
      <c r="K11" s="28"/>
    </row>
    <row r="12" spans="1:12" ht="22" customHeight="1">
      <c r="A12" s="14" t="s">
        <v>106</v>
      </c>
      <c r="B12" s="14"/>
      <c r="C12" s="31"/>
      <c r="D12" s="31"/>
      <c r="E12" s="18"/>
      <c r="F12" s="28">
        <v>31130</v>
      </c>
      <c r="G12" s="28"/>
      <c r="H12" s="28">
        <v>30989</v>
      </c>
      <c r="I12" s="28"/>
      <c r="J12" s="28">
        <v>31129</v>
      </c>
      <c r="K12" s="4"/>
      <c r="L12" s="4">
        <v>30990</v>
      </c>
    </row>
    <row r="13" spans="1:12" ht="22" customHeight="1">
      <c r="A13" s="14" t="s">
        <v>153</v>
      </c>
      <c r="B13" s="14"/>
      <c r="C13" s="80"/>
      <c r="D13" s="80"/>
      <c r="E13" s="18"/>
      <c r="F13" s="28">
        <v>15297</v>
      </c>
      <c r="G13" s="28"/>
      <c r="H13" s="28">
        <v>1191</v>
      </c>
      <c r="I13" s="28"/>
      <c r="J13" s="28">
        <v>15297</v>
      </c>
      <c r="K13" s="4"/>
      <c r="L13" s="4">
        <v>1191</v>
      </c>
    </row>
    <row r="14" spans="1:12" ht="22" customHeight="1">
      <c r="A14" s="14" t="s">
        <v>154</v>
      </c>
      <c r="B14" s="14"/>
      <c r="C14" s="31"/>
      <c r="D14" s="80"/>
      <c r="E14" s="18"/>
      <c r="F14" s="28">
        <v>-6798</v>
      </c>
      <c r="G14" s="28"/>
      <c r="H14" s="28">
        <v>-477</v>
      </c>
      <c r="I14" s="28"/>
      <c r="J14" s="28">
        <v>-6798</v>
      </c>
      <c r="K14" s="8"/>
      <c r="L14" s="4">
        <v>-477</v>
      </c>
    </row>
    <row r="15" spans="1:12" ht="22" customHeight="1">
      <c r="A15" s="14" t="s">
        <v>166</v>
      </c>
      <c r="B15" s="14"/>
      <c r="C15" s="31"/>
      <c r="D15" s="31"/>
      <c r="E15" s="18"/>
      <c r="F15" s="28">
        <v>3841</v>
      </c>
      <c r="G15" s="28"/>
      <c r="H15" s="28">
        <v>-27449</v>
      </c>
      <c r="I15" s="28"/>
      <c r="J15" s="28">
        <v>3841</v>
      </c>
      <c r="K15" s="8"/>
      <c r="L15" s="4">
        <v>-27450</v>
      </c>
    </row>
    <row r="16" spans="1:12" ht="22" customHeight="1">
      <c r="A16" s="14" t="s">
        <v>155</v>
      </c>
      <c r="B16" s="14"/>
      <c r="C16" s="31"/>
      <c r="D16" s="31"/>
      <c r="E16" s="18"/>
      <c r="F16" s="28">
        <v>6384</v>
      </c>
      <c r="G16" s="28"/>
      <c r="H16" s="28">
        <v>5470</v>
      </c>
      <c r="I16" s="28"/>
      <c r="J16" s="2">
        <v>6384</v>
      </c>
      <c r="K16" s="6"/>
      <c r="L16" s="2">
        <v>5470</v>
      </c>
    </row>
    <row r="17" spans="1:12" ht="22" customHeight="1">
      <c r="A17" s="14" t="s">
        <v>156</v>
      </c>
      <c r="B17" s="14"/>
      <c r="C17" s="31"/>
      <c r="D17" s="31"/>
      <c r="E17" s="18"/>
      <c r="F17" s="28">
        <v>-46</v>
      </c>
      <c r="G17" s="28"/>
      <c r="H17" s="28">
        <v>29</v>
      </c>
      <c r="I17" s="28"/>
      <c r="J17" s="2">
        <v>-46</v>
      </c>
      <c r="K17" s="6"/>
      <c r="L17" s="2">
        <v>29</v>
      </c>
    </row>
    <row r="18" spans="1:12" ht="22" customHeight="1">
      <c r="A18" s="14" t="s">
        <v>107</v>
      </c>
      <c r="B18" s="14"/>
      <c r="C18" s="31"/>
      <c r="D18" s="80"/>
      <c r="E18" s="18"/>
      <c r="F18" s="2">
        <v>-8788</v>
      </c>
      <c r="G18" s="28"/>
      <c r="H18" s="2">
        <v>-5252</v>
      </c>
      <c r="I18" s="28"/>
      <c r="J18" s="2">
        <v>-8788</v>
      </c>
      <c r="K18" s="2"/>
      <c r="L18" s="2">
        <v>-5252</v>
      </c>
    </row>
    <row r="19" spans="1:12" ht="22" customHeight="1">
      <c r="A19" s="14" t="s">
        <v>108</v>
      </c>
      <c r="B19" s="14"/>
      <c r="C19" s="31"/>
      <c r="D19" s="31"/>
      <c r="F19" s="2">
        <v>5820</v>
      </c>
      <c r="G19" s="28"/>
      <c r="H19" s="2">
        <v>14749</v>
      </c>
      <c r="I19" s="28"/>
      <c r="J19" s="2">
        <v>7481</v>
      </c>
      <c r="K19" s="2"/>
      <c r="L19" s="2">
        <v>17359</v>
      </c>
    </row>
    <row r="20" spans="1:12" ht="22" customHeight="1">
      <c r="A20" s="14" t="s">
        <v>109</v>
      </c>
      <c r="B20" s="14"/>
      <c r="C20" s="31"/>
      <c r="D20" s="80"/>
      <c r="E20" s="18"/>
      <c r="F20" s="81">
        <v>5021</v>
      </c>
      <c r="G20" s="28"/>
      <c r="H20" s="81">
        <v>4792</v>
      </c>
      <c r="I20" s="28"/>
      <c r="J20" s="5">
        <v>5021</v>
      </c>
      <c r="K20" s="4"/>
      <c r="L20" s="5">
        <v>4792</v>
      </c>
    </row>
    <row r="21" spans="1:12" ht="22" customHeight="1">
      <c r="A21" s="14" t="s">
        <v>110</v>
      </c>
      <c r="B21" s="14"/>
      <c r="C21" s="82"/>
      <c r="D21" s="82"/>
      <c r="E21" s="42"/>
      <c r="G21" s="28"/>
      <c r="I21" s="28"/>
      <c r="K21" s="28"/>
    </row>
    <row r="22" spans="1:12" ht="22" customHeight="1">
      <c r="A22" s="14" t="s">
        <v>111</v>
      </c>
      <c r="B22" s="14"/>
      <c r="C22" s="31"/>
      <c r="D22" s="31"/>
      <c r="F22" s="28">
        <f>SUM(F9:F20)</f>
        <v>374844</v>
      </c>
      <c r="G22" s="28"/>
      <c r="H22" s="28">
        <f>SUM(H9:H20)</f>
        <v>276896</v>
      </c>
      <c r="I22" s="28"/>
      <c r="J22" s="28">
        <f>SUM(J9:J20)</f>
        <v>374912</v>
      </c>
      <c r="K22" s="28">
        <f>SUM(K9:K20)</f>
        <v>0</v>
      </c>
      <c r="L22" s="28">
        <f>SUM(L9:L20)</f>
        <v>276958</v>
      </c>
    </row>
    <row r="23" spans="1:12" ht="22" customHeight="1">
      <c r="A23" s="14" t="s">
        <v>112</v>
      </c>
      <c r="B23" s="14"/>
      <c r="C23" s="31"/>
      <c r="D23" s="31"/>
      <c r="G23" s="28"/>
      <c r="I23" s="28"/>
      <c r="K23" s="28"/>
    </row>
    <row r="24" spans="1:12" ht="22" customHeight="1">
      <c r="A24" s="30" t="s">
        <v>142</v>
      </c>
      <c r="B24" s="30"/>
      <c r="C24" s="31"/>
      <c r="D24" s="31"/>
      <c r="F24" s="28">
        <v>189812</v>
      </c>
      <c r="G24" s="28"/>
      <c r="H24" s="28">
        <v>272977</v>
      </c>
      <c r="I24" s="28"/>
      <c r="J24" s="83">
        <v>189812</v>
      </c>
      <c r="K24" s="28"/>
      <c r="L24" s="83">
        <v>272976</v>
      </c>
    </row>
    <row r="25" spans="1:12" ht="22" customHeight="1">
      <c r="A25" s="30" t="s">
        <v>113</v>
      </c>
      <c r="B25" s="30"/>
      <c r="C25" s="31"/>
      <c r="D25" s="31"/>
      <c r="F25" s="28">
        <v>-904493</v>
      </c>
      <c r="G25" s="28"/>
      <c r="H25" s="28">
        <v>-369469</v>
      </c>
      <c r="I25" s="28"/>
      <c r="J25" s="4">
        <v>-904493</v>
      </c>
      <c r="K25" s="28"/>
      <c r="L25" s="4">
        <v>-369468</v>
      </c>
    </row>
    <row r="26" spans="1:12" ht="22" customHeight="1">
      <c r="A26" s="30" t="s">
        <v>114</v>
      </c>
      <c r="B26" s="30"/>
      <c r="C26" s="31"/>
      <c r="D26" s="31"/>
      <c r="F26" s="28">
        <v>-153255</v>
      </c>
      <c r="G26" s="28"/>
      <c r="H26" s="28">
        <v>10615</v>
      </c>
      <c r="I26" s="28"/>
      <c r="J26" s="4">
        <v>-153255</v>
      </c>
      <c r="K26" s="28"/>
      <c r="L26" s="4">
        <v>10615</v>
      </c>
    </row>
    <row r="27" spans="1:12" ht="22" customHeight="1">
      <c r="A27" s="30" t="s">
        <v>115</v>
      </c>
      <c r="B27" s="30"/>
      <c r="C27" s="31"/>
      <c r="D27" s="31"/>
      <c r="F27" s="28">
        <v>-73</v>
      </c>
      <c r="G27" s="28"/>
      <c r="H27" s="28">
        <v>-123</v>
      </c>
      <c r="I27" s="28"/>
      <c r="J27" s="2">
        <v>-70</v>
      </c>
      <c r="K27" s="28"/>
      <c r="L27" s="2">
        <v>-119</v>
      </c>
    </row>
    <row r="28" spans="1:12" ht="22" customHeight="1">
      <c r="A28" s="30" t="s">
        <v>116</v>
      </c>
      <c r="B28" s="30"/>
      <c r="C28" s="31"/>
      <c r="D28" s="31"/>
      <c r="G28" s="28"/>
      <c r="I28" s="28"/>
      <c r="J28" s="2"/>
      <c r="K28" s="28"/>
      <c r="L28" s="2"/>
    </row>
    <row r="29" spans="1:12" ht="22" customHeight="1">
      <c r="A29" s="30" t="s">
        <v>141</v>
      </c>
      <c r="B29" s="30"/>
      <c r="F29" s="28">
        <v>535455</v>
      </c>
      <c r="G29" s="28"/>
      <c r="H29" s="28">
        <v>193434</v>
      </c>
      <c r="I29" s="28"/>
      <c r="J29" s="83">
        <v>535508</v>
      </c>
      <c r="K29" s="28"/>
      <c r="L29" s="83">
        <v>193372</v>
      </c>
    </row>
    <row r="30" spans="1:12" ht="22" customHeight="1">
      <c r="A30" s="30" t="s">
        <v>117</v>
      </c>
      <c r="B30" s="30"/>
      <c r="F30" s="81">
        <v>-38634</v>
      </c>
      <c r="G30" s="28"/>
      <c r="H30" s="81">
        <v>-39377</v>
      </c>
      <c r="I30" s="28"/>
      <c r="J30" s="5">
        <v>-38634</v>
      </c>
      <c r="K30" s="28"/>
      <c r="L30" s="5">
        <v>-39377</v>
      </c>
    </row>
    <row r="31" spans="1:12" ht="22" customHeight="1">
      <c r="A31" s="14" t="s">
        <v>118</v>
      </c>
      <c r="B31" s="14"/>
      <c r="C31" s="31"/>
      <c r="D31" s="31"/>
      <c r="E31" s="31"/>
      <c r="F31" s="28">
        <f>SUM(F22:F30)</f>
        <v>3656</v>
      </c>
      <c r="G31" s="28"/>
      <c r="H31" s="28">
        <f>SUM(H22:H30)</f>
        <v>344953</v>
      </c>
      <c r="I31" s="28"/>
      <c r="J31" s="28">
        <f>SUM(J22:J30)</f>
        <v>3780</v>
      </c>
      <c r="K31" s="28"/>
      <c r="L31" s="28">
        <f>SUM(L22:L30)</f>
        <v>344957</v>
      </c>
    </row>
    <row r="32" spans="1:12" ht="22.15" customHeight="1">
      <c r="A32" s="30" t="s">
        <v>162</v>
      </c>
      <c r="B32" s="14"/>
      <c r="C32" s="31"/>
      <c r="D32" s="31"/>
      <c r="E32" s="31"/>
      <c r="F32" s="28">
        <v>-560</v>
      </c>
      <c r="G32" s="28"/>
      <c r="H32" s="28">
        <v>0</v>
      </c>
      <c r="I32" s="28"/>
      <c r="J32" s="28">
        <v>-560</v>
      </c>
      <c r="K32" s="28"/>
      <c r="L32" s="28">
        <v>0</v>
      </c>
    </row>
    <row r="33" spans="1:13" ht="22" customHeight="1">
      <c r="A33" s="14" t="s">
        <v>119</v>
      </c>
      <c r="B33" s="14"/>
      <c r="C33" s="31"/>
      <c r="D33" s="31"/>
      <c r="E33" s="31"/>
      <c r="F33" s="28">
        <v>-48785</v>
      </c>
      <c r="G33" s="28"/>
      <c r="H33" s="28">
        <v>-49769</v>
      </c>
      <c r="I33" s="28"/>
      <c r="J33" s="28">
        <v>-48769</v>
      </c>
      <c r="K33" s="28"/>
      <c r="L33" s="28">
        <v>-49744</v>
      </c>
    </row>
    <row r="34" spans="1:13" ht="22" customHeight="1">
      <c r="A34" s="22" t="s">
        <v>167</v>
      </c>
      <c r="B34" s="14"/>
      <c r="C34" s="31"/>
      <c r="D34" s="31"/>
      <c r="E34" s="31"/>
      <c r="F34" s="45">
        <f>SUM(F31:F33)</f>
        <v>-45689</v>
      </c>
      <c r="G34" s="28"/>
      <c r="H34" s="45">
        <f>SUM(H31:H33)</f>
        <v>295184</v>
      </c>
      <c r="I34" s="28"/>
      <c r="J34" s="45">
        <f>SUM(J31:J33)</f>
        <v>-45549</v>
      </c>
      <c r="K34" s="28"/>
      <c r="L34" s="45">
        <f>SUM(L31:L33)</f>
        <v>295213</v>
      </c>
    </row>
    <row r="35" spans="1:13" s="42" customFormat="1" ht="22" customHeight="1">
      <c r="A35" s="46"/>
      <c r="G35" s="26"/>
      <c r="I35" s="26"/>
      <c r="J35" s="27"/>
      <c r="K35" s="26"/>
      <c r="L35" s="26"/>
      <c r="M35" s="26"/>
    </row>
    <row r="36" spans="1:13" s="42" customFormat="1" ht="22" customHeight="1">
      <c r="A36" s="42" t="s">
        <v>29</v>
      </c>
      <c r="G36" s="26"/>
      <c r="I36" s="26"/>
      <c r="J36" s="27"/>
      <c r="K36" s="26"/>
      <c r="L36" s="26"/>
      <c r="M36" s="26"/>
    </row>
    <row r="37" spans="1:13" s="17" customFormat="1" ht="22" customHeight="1">
      <c r="A37" s="11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20" t="s">
        <v>57</v>
      </c>
    </row>
    <row r="38" spans="1:13" s="17" customFormat="1" ht="22" customHeight="1">
      <c r="A38" s="11" t="s">
        <v>58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</row>
    <row r="39" spans="1:13" s="17" customFormat="1" ht="22" customHeight="1">
      <c r="A39" s="15" t="s">
        <v>120</v>
      </c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</row>
    <row r="40" spans="1:13" ht="22" customHeight="1">
      <c r="A40" s="41" t="s">
        <v>159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</row>
    <row r="41" spans="1:13" s="42" customFormat="1" ht="22" customHeight="1">
      <c r="K41" s="14"/>
      <c r="L41" s="20" t="s">
        <v>2</v>
      </c>
    </row>
    <row r="42" spans="1:13" s="43" customFormat="1" ht="22" customHeight="1">
      <c r="F42" s="86" t="s">
        <v>3</v>
      </c>
      <c r="G42" s="86"/>
      <c r="H42" s="86"/>
      <c r="I42" s="44"/>
      <c r="J42" s="86" t="s">
        <v>4</v>
      </c>
      <c r="K42" s="86"/>
      <c r="L42" s="86"/>
    </row>
    <row r="43" spans="1:13" ht="22" customHeight="1">
      <c r="C43" s="27"/>
      <c r="D43" s="27"/>
      <c r="E43" s="27"/>
      <c r="F43" s="27">
        <v>2569</v>
      </c>
      <c r="G43" s="26"/>
      <c r="H43" s="27">
        <v>2568</v>
      </c>
      <c r="J43" s="27">
        <v>2569</v>
      </c>
      <c r="K43" s="26"/>
      <c r="L43" s="27">
        <v>2568</v>
      </c>
    </row>
    <row r="44" spans="1:13" ht="22" customHeight="1">
      <c r="A44" s="22" t="s">
        <v>121</v>
      </c>
      <c r="B44" s="14"/>
      <c r="C44" s="31"/>
      <c r="D44" s="31"/>
      <c r="F44" s="14"/>
      <c r="H44" s="14"/>
      <c r="J44" s="14"/>
      <c r="L44" s="14"/>
    </row>
    <row r="45" spans="1:13" ht="22" customHeight="1">
      <c r="A45" s="30" t="s">
        <v>122</v>
      </c>
      <c r="B45" s="30"/>
      <c r="C45" s="31"/>
      <c r="D45" s="31"/>
      <c r="F45" s="19">
        <v>-147</v>
      </c>
      <c r="G45" s="19"/>
      <c r="H45" s="19">
        <v>-398</v>
      </c>
      <c r="I45" s="19"/>
      <c r="J45" s="2">
        <v>-147</v>
      </c>
      <c r="K45" s="3"/>
      <c r="L45" s="2">
        <v>-398</v>
      </c>
    </row>
    <row r="46" spans="1:13" ht="22" customHeight="1">
      <c r="A46" s="30" t="s">
        <v>123</v>
      </c>
      <c r="B46" s="30"/>
      <c r="C46" s="31"/>
      <c r="D46" s="31"/>
      <c r="F46" s="19">
        <v>71</v>
      </c>
      <c r="G46" s="19"/>
      <c r="H46" s="19">
        <v>45</v>
      </c>
      <c r="I46" s="19"/>
      <c r="J46" s="2">
        <v>71</v>
      </c>
      <c r="K46" s="3"/>
      <c r="L46" s="2">
        <v>45</v>
      </c>
    </row>
    <row r="47" spans="1:13" ht="22" customHeight="1">
      <c r="A47" s="30" t="s">
        <v>163</v>
      </c>
      <c r="B47" s="30"/>
      <c r="C47" s="31"/>
      <c r="D47" s="31"/>
      <c r="F47" s="19">
        <v>-1934</v>
      </c>
      <c r="G47" s="19"/>
      <c r="H47" s="19">
        <v>0</v>
      </c>
      <c r="I47" s="19"/>
      <c r="J47" s="19">
        <v>-1934</v>
      </c>
      <c r="K47" s="3"/>
      <c r="L47" s="2">
        <v>0</v>
      </c>
    </row>
    <row r="48" spans="1:13" ht="22" customHeight="1">
      <c r="A48" s="30" t="s">
        <v>124</v>
      </c>
      <c r="B48" s="30"/>
      <c r="C48" s="31"/>
      <c r="D48" s="31"/>
      <c r="F48" s="28">
        <v>7869</v>
      </c>
      <c r="G48" s="28"/>
      <c r="H48" s="28">
        <v>5322</v>
      </c>
      <c r="I48" s="28"/>
      <c r="J48" s="28">
        <v>7869</v>
      </c>
      <c r="K48" s="1"/>
      <c r="L48" s="4">
        <v>5322</v>
      </c>
    </row>
    <row r="49" spans="1:12" ht="22" customHeight="1">
      <c r="A49" s="30" t="s">
        <v>125</v>
      </c>
      <c r="B49" s="30"/>
      <c r="C49" s="31"/>
      <c r="D49" s="31"/>
      <c r="F49" s="28">
        <v>172100</v>
      </c>
      <c r="G49" s="28"/>
      <c r="H49" s="28">
        <v>239000</v>
      </c>
      <c r="I49" s="28"/>
      <c r="J49" s="28">
        <v>172100</v>
      </c>
      <c r="K49" s="1"/>
      <c r="L49" s="4">
        <v>239000</v>
      </c>
    </row>
    <row r="50" spans="1:12" ht="22" customHeight="1">
      <c r="A50" s="30" t="s">
        <v>126</v>
      </c>
      <c r="B50" s="30"/>
      <c r="C50" s="31"/>
      <c r="D50" s="31"/>
      <c r="F50" s="28">
        <v>-365300</v>
      </c>
      <c r="G50" s="28"/>
      <c r="H50" s="28">
        <v>-170200</v>
      </c>
      <c r="I50" s="28"/>
      <c r="J50" s="28">
        <v>-365300</v>
      </c>
      <c r="K50" s="1"/>
      <c r="L50" s="4">
        <v>-170200</v>
      </c>
    </row>
    <row r="51" spans="1:12" ht="22" customHeight="1">
      <c r="A51" s="30" t="s">
        <v>157</v>
      </c>
      <c r="B51" s="30"/>
      <c r="C51" s="31"/>
      <c r="D51" s="31"/>
      <c r="F51" s="28">
        <v>214</v>
      </c>
      <c r="G51" s="28"/>
      <c r="H51" s="28">
        <v>248</v>
      </c>
      <c r="I51" s="28"/>
      <c r="J51" s="28">
        <v>214</v>
      </c>
      <c r="K51" s="1"/>
      <c r="L51" s="4">
        <v>248</v>
      </c>
    </row>
    <row r="52" spans="1:12" ht="22" customHeight="1">
      <c r="A52" s="22" t="s">
        <v>168</v>
      </c>
      <c r="B52" s="14"/>
      <c r="F52" s="45">
        <f>SUM(F45:F51)</f>
        <v>-187127</v>
      </c>
      <c r="G52" s="28"/>
      <c r="H52" s="45">
        <f>SUM(H45:H51)</f>
        <v>74017</v>
      </c>
      <c r="I52" s="28"/>
      <c r="J52" s="45">
        <f>SUM(J45:J51)</f>
        <v>-187127</v>
      </c>
      <c r="K52" s="28"/>
      <c r="L52" s="45">
        <f>SUM(L45:L51)</f>
        <v>74017</v>
      </c>
    </row>
    <row r="53" spans="1:12" ht="22" customHeight="1">
      <c r="A53" s="22" t="s">
        <v>127</v>
      </c>
      <c r="B53" s="14"/>
      <c r="C53" s="31"/>
      <c r="D53" s="31"/>
    </row>
    <row r="54" spans="1:12" ht="22" customHeight="1">
      <c r="A54" s="14" t="s">
        <v>158</v>
      </c>
      <c r="B54" s="14"/>
      <c r="C54" s="31"/>
      <c r="D54" s="31"/>
      <c r="F54" s="28">
        <v>-15367</v>
      </c>
      <c r="H54" s="28">
        <v>-14981</v>
      </c>
      <c r="J54" s="28">
        <v>-15367</v>
      </c>
      <c r="L54" s="28">
        <v>-14981</v>
      </c>
    </row>
    <row r="55" spans="1:12" ht="22" customHeight="1">
      <c r="A55" s="14" t="s">
        <v>139</v>
      </c>
      <c r="B55" s="14"/>
      <c r="C55" s="31"/>
      <c r="D55" s="31"/>
      <c r="F55" s="28">
        <v>-39646</v>
      </c>
      <c r="G55" s="28"/>
      <c r="H55" s="28">
        <v>-53438</v>
      </c>
      <c r="I55" s="28"/>
      <c r="J55" s="28">
        <v>-39646</v>
      </c>
      <c r="K55" s="28"/>
      <c r="L55" s="28">
        <v>-53438</v>
      </c>
    </row>
    <row r="56" spans="1:12" ht="22" customHeight="1">
      <c r="A56" s="14" t="s">
        <v>128</v>
      </c>
      <c r="B56" s="14"/>
      <c r="C56" s="31"/>
      <c r="D56" s="31"/>
      <c r="F56" s="28">
        <v>-5021</v>
      </c>
      <c r="G56" s="28"/>
      <c r="H56" s="28">
        <v>-4792</v>
      </c>
      <c r="I56" s="28"/>
      <c r="J56" s="28">
        <v>-5021</v>
      </c>
      <c r="K56" s="28"/>
      <c r="L56" s="28">
        <v>-4792</v>
      </c>
    </row>
    <row r="57" spans="1:12" ht="22" customHeight="1">
      <c r="A57" s="30" t="s">
        <v>129</v>
      </c>
      <c r="B57" s="14"/>
      <c r="C57" s="31"/>
      <c r="D57" s="31"/>
      <c r="E57" s="20"/>
      <c r="F57" s="38">
        <v>-5967</v>
      </c>
      <c r="G57" s="28"/>
      <c r="H57" s="38">
        <v>-15197</v>
      </c>
      <c r="I57" s="28"/>
      <c r="J57" s="5">
        <v>-7628</v>
      </c>
      <c r="K57" s="4"/>
      <c r="L57" s="5">
        <v>-17807</v>
      </c>
    </row>
    <row r="58" spans="1:12" ht="22" customHeight="1">
      <c r="A58" s="22" t="s">
        <v>130</v>
      </c>
      <c r="B58" s="42"/>
      <c r="C58" s="31"/>
      <c r="D58" s="31"/>
      <c r="E58" s="31"/>
      <c r="F58" s="81">
        <f>SUM(F53:F57)</f>
        <v>-66001</v>
      </c>
      <c r="G58" s="28"/>
      <c r="H58" s="81">
        <f>SUM(H53:H57)</f>
        <v>-88408</v>
      </c>
      <c r="I58" s="28"/>
      <c r="J58" s="81">
        <f>SUM(J53:J57)</f>
        <v>-67662</v>
      </c>
      <c r="K58" s="28"/>
      <c r="L58" s="81">
        <f>SUM(L53:L57)</f>
        <v>-91018</v>
      </c>
    </row>
    <row r="59" spans="1:12" ht="22" customHeight="1">
      <c r="A59" s="22" t="s">
        <v>169</v>
      </c>
      <c r="B59" s="14"/>
      <c r="C59" s="31"/>
      <c r="D59" s="31"/>
      <c r="E59" s="31"/>
      <c r="F59" s="28">
        <f>SUM(F34+F52+F58)</f>
        <v>-298817</v>
      </c>
      <c r="G59" s="28"/>
      <c r="H59" s="28">
        <f>SUM(H34+H52+H58)</f>
        <v>280793</v>
      </c>
      <c r="I59" s="28"/>
      <c r="J59" s="28">
        <f>SUM(J34+J52+J58)</f>
        <v>-300338</v>
      </c>
      <c r="K59" s="28"/>
      <c r="L59" s="28">
        <f>SUM(L34+L52+L58)</f>
        <v>278212</v>
      </c>
    </row>
    <row r="60" spans="1:12" ht="22" customHeight="1">
      <c r="A60" s="14" t="s">
        <v>131</v>
      </c>
      <c r="B60" s="14"/>
      <c r="C60" s="31"/>
      <c r="D60" s="31"/>
      <c r="E60" s="31"/>
      <c r="F60" s="81">
        <v>744600</v>
      </c>
      <c r="G60" s="28"/>
      <c r="H60" s="81">
        <v>651232</v>
      </c>
      <c r="I60" s="28"/>
      <c r="J60" s="81">
        <v>623318</v>
      </c>
      <c r="K60" s="28"/>
      <c r="L60" s="81">
        <v>536726</v>
      </c>
    </row>
    <row r="61" spans="1:12" ht="22" customHeight="1" thickBot="1">
      <c r="A61" s="22" t="s">
        <v>132</v>
      </c>
      <c r="B61" s="14"/>
      <c r="C61" s="31"/>
      <c r="D61" s="31"/>
      <c r="E61" s="31"/>
      <c r="F61" s="35">
        <f>SUM(F59:F60)</f>
        <v>445783</v>
      </c>
      <c r="G61" s="28"/>
      <c r="H61" s="35">
        <f>SUM(H59:H60)</f>
        <v>932025</v>
      </c>
      <c r="I61" s="28"/>
      <c r="J61" s="35">
        <f>SUM(J59:J60)</f>
        <v>322980</v>
      </c>
      <c r="K61" s="28"/>
      <c r="L61" s="35">
        <f>SUM(L59:L60)</f>
        <v>814938</v>
      </c>
    </row>
    <row r="62" spans="1:12" ht="22" customHeight="1" thickTop="1">
      <c r="A62" s="22"/>
      <c r="B62" s="14"/>
      <c r="C62" s="31"/>
      <c r="D62" s="31"/>
      <c r="E62" s="31"/>
      <c r="F62" s="21"/>
      <c r="G62" s="28"/>
      <c r="H62" s="21"/>
      <c r="I62" s="28"/>
      <c r="J62" s="21"/>
      <c r="K62" s="28"/>
      <c r="L62" s="21"/>
    </row>
    <row r="63" spans="1:12" ht="22" customHeight="1">
      <c r="A63" s="84" t="s">
        <v>133</v>
      </c>
      <c r="B63" s="14"/>
      <c r="C63" s="31"/>
      <c r="D63" s="31"/>
      <c r="E63" s="31"/>
      <c r="F63" s="21"/>
      <c r="G63" s="28"/>
      <c r="H63" s="21"/>
      <c r="I63" s="28"/>
      <c r="J63" s="21"/>
      <c r="K63" s="28"/>
      <c r="L63" s="21"/>
    </row>
    <row r="64" spans="1:12" ht="22" customHeight="1">
      <c r="A64" s="85" t="s">
        <v>134</v>
      </c>
      <c r="B64" s="14"/>
      <c r="C64" s="31"/>
      <c r="D64" s="31"/>
      <c r="E64" s="31"/>
      <c r="G64" s="28"/>
      <c r="I64" s="28"/>
      <c r="K64" s="28"/>
    </row>
    <row r="65" spans="1:12" ht="22" customHeight="1">
      <c r="A65" s="85" t="s">
        <v>135</v>
      </c>
      <c r="B65" s="14"/>
      <c r="C65" s="31"/>
      <c r="D65" s="31"/>
      <c r="E65" s="31"/>
      <c r="F65" s="28">
        <v>5006</v>
      </c>
      <c r="G65" s="28"/>
      <c r="H65" s="28">
        <v>14413</v>
      </c>
      <c r="I65" s="28"/>
      <c r="J65" s="28">
        <v>5006</v>
      </c>
      <c r="K65" s="28"/>
      <c r="L65" s="28">
        <v>14413</v>
      </c>
    </row>
    <row r="66" spans="1:12" ht="22" customHeight="1">
      <c r="A66" s="85" t="s">
        <v>138</v>
      </c>
      <c r="B66" s="14"/>
      <c r="C66" s="31"/>
      <c r="D66" s="31"/>
      <c r="E66" s="31"/>
      <c r="F66" s="28">
        <v>-132</v>
      </c>
      <c r="G66" s="28"/>
      <c r="H66" s="28">
        <v>-295</v>
      </c>
      <c r="I66" s="28"/>
      <c r="J66" s="28">
        <v>-132</v>
      </c>
      <c r="K66" s="28"/>
      <c r="L66" s="28">
        <v>-295</v>
      </c>
    </row>
    <row r="67" spans="1:12" ht="22" customHeight="1">
      <c r="A67" s="85" t="s">
        <v>164</v>
      </c>
      <c r="B67" s="14"/>
      <c r="C67" s="31"/>
      <c r="D67" s="31"/>
      <c r="E67" s="31"/>
      <c r="F67" s="28">
        <v>-1760</v>
      </c>
      <c r="G67" s="28"/>
      <c r="H67" s="28">
        <v>0</v>
      </c>
      <c r="I67" s="28"/>
      <c r="J67" s="28">
        <v>-1760</v>
      </c>
      <c r="K67" s="28"/>
      <c r="L67" s="28">
        <v>0</v>
      </c>
    </row>
    <row r="68" spans="1:12" ht="22" customHeight="1">
      <c r="A68" s="85"/>
      <c r="B68" s="14"/>
      <c r="C68" s="31"/>
      <c r="D68" s="31"/>
      <c r="E68" s="31"/>
      <c r="G68" s="28"/>
      <c r="I68" s="28"/>
      <c r="K68" s="28"/>
    </row>
    <row r="69" spans="1:12" ht="22" customHeight="1">
      <c r="A69" s="17" t="s">
        <v>29</v>
      </c>
      <c r="B69" s="14"/>
      <c r="G69" s="28"/>
      <c r="I69" s="28"/>
      <c r="K69" s="28"/>
    </row>
    <row r="70" spans="1:12" ht="22" customHeight="1">
      <c r="G70" s="28"/>
      <c r="I70" s="28"/>
      <c r="K70" s="28"/>
    </row>
  </sheetData>
  <mergeCells count="4">
    <mergeCell ref="F6:H6"/>
    <mergeCell ref="J6:L6"/>
    <mergeCell ref="F42:H42"/>
    <mergeCell ref="J42:L42"/>
  </mergeCells>
  <printOptions horizontalCentered="1" gridLinesSet="0"/>
  <pageMargins left="0.78740157480314998" right="0.39370078740157499" top="0.78740157480314998" bottom="0" header="0.196850393700787" footer="0.196850393700787"/>
  <pageSetup paperSize="9" scale="85" fitToHeight="0" orientation="portrait" blackAndWhite="1" cellComments="asDisplayed" r:id="rId1"/>
  <rowBreaks count="1" manualBreakCount="1">
    <brk id="3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038C7-44B3-4ABD-84AE-3025B80624AD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60bc667-c660-437d-ac06-7ae103e1e08c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B0C45EEE6990479EDCE9FBF3393F33" ma:contentTypeVersion="16" ma:contentTypeDescription="Create a new document." ma:contentTypeScope="" ma:versionID="68bbcd25cc638ae2c579d11f985d6cc8">
  <xsd:schema xmlns:xsd="http://www.w3.org/2001/XMLSchema" xmlns:xs="http://www.w3.org/2001/XMLSchema" xmlns:p="http://schemas.microsoft.com/office/2006/metadata/properties" xmlns:ns2="360bc667-c660-437d-ac06-7ae103e1e08c" xmlns:ns3="50c908b1-f277-4340-90a9-4611d0b0f078" xmlns:ns4="0a05a48e-a8a0-4e94-b737-cb94a12c92cc" targetNamespace="http://schemas.microsoft.com/office/2006/metadata/properties" ma:root="true" ma:fieldsID="ac51c0261eb5cc2cd6edfd896bea186f" ns2:_="" ns3:_="" ns4:_="">
    <xsd:import namespace="360bc667-c660-437d-ac06-7ae103e1e08c"/>
    <xsd:import namespace="50c908b1-f277-4340-90a9-4611d0b0f078"/>
    <xsd:import namespace="0a05a48e-a8a0-4e94-b737-cb94a12c92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0bc667-c660-437d-ac06-7ae103e1e0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33d1304-63bc-4b4f-bf27-58406ff9fae9}" ma:internalName="TaxCatchAll" ma:showField="CatchAllData" ma:web="0a05a48e-a8a0-4e94-b737-cb94a12c92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5a48e-a8a0-4e94-b737-cb94a12c92c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0992D7-2B01-4C2E-93A1-EEC3FD36FA78}">
  <ds:schemaRefs>
    <ds:schemaRef ds:uri="http://schemas.microsoft.com/office/2006/metadata/properties"/>
    <ds:schemaRef ds:uri="http://schemas.microsoft.com/office/infopath/2007/PartnerControls"/>
    <ds:schemaRef ds:uri="360bc667-c660-437d-ac06-7ae103e1e08c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DBB9E2BB-4A76-4DE7-81B2-D5C267950E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0bc667-c660-437d-ac06-7ae103e1e08c"/>
    <ds:schemaRef ds:uri="50c908b1-f277-4340-90a9-4611d0b0f078"/>
    <ds:schemaRef ds:uri="0a05a48e-a8a0-4e94-b737-cb94a12c92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2F10B8-E59F-47BD-BD8F-26E54443A9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Separate</vt:lpstr>
      <vt:lpstr>CF</vt:lpstr>
      <vt:lpstr>BS!Print_Area</vt:lpstr>
      <vt:lpstr>CF!Print_Area</vt:lpstr>
      <vt:lpstr>Consolidated!Print_Area</vt:lpstr>
      <vt:lpstr>PL!Print_Area</vt:lpstr>
      <vt:lpstr>Separate!Print_Area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Sanphet_S Sritanyarat</cp:lastModifiedBy>
  <cp:revision/>
  <cp:lastPrinted>2026-05-14T03:55:20Z</cp:lastPrinted>
  <dcterms:created xsi:type="dcterms:W3CDTF">1999-07-15T07:35:28Z</dcterms:created>
  <dcterms:modified xsi:type="dcterms:W3CDTF">2026-05-15T08:15:26Z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0x010100BAB0C45EEE6990479EDCE9FBF3393F33</vt:lpwstr>
  </property>
  <property fmtid="{D5CDD505-2E9C-101B-9397-08002B2CF9AE}" pid="3" name="lcf76f155ced4ddcb4097134ff3c332f">
    <vt:lpwstr/>
  </property>
  <property fmtid="{D5CDD505-2E9C-101B-9397-08002B2CF9AE}" pid="4" name="TaxCatchAll">
    <vt:lpwstr/>
  </property>
  <property fmtid="{D5CDD505-2E9C-101B-9397-08002B2CF9AE}" pid="5" name="MediaServiceImageTags">
    <vt:lpwstr/>
  </property>
  <property fmtid="{D5CDD505-2E9C-101B-9397-08002B2CF9AE}" pid="6" name="MSIP_Label_912610ad-76cb-4adf-bef7-89c1270c8788_Enabled">
    <vt:lpwstr>true</vt:lpwstr>
  </property>
  <property fmtid="{D5CDD505-2E9C-101B-9397-08002B2CF9AE}" pid="7" name="MSIP_Label_912610ad-76cb-4adf-bef7-89c1270c8788_SetDate">
    <vt:lpwstr>2026-05-15T08:15:26Z</vt:lpwstr>
  </property>
  <property fmtid="{D5CDD505-2E9C-101B-9397-08002B2CF9AE}" pid="8" name="MSIP_Label_912610ad-76cb-4adf-bef7-89c1270c8788_Method">
    <vt:lpwstr>Standard</vt:lpwstr>
  </property>
  <property fmtid="{D5CDD505-2E9C-101B-9397-08002B2CF9AE}" pid="9" name="MSIP_Label_912610ad-76cb-4adf-bef7-89c1270c8788_Name">
    <vt:lpwstr>defa4170-0d19-0005-0004-bc88714345d2</vt:lpwstr>
  </property>
  <property fmtid="{D5CDD505-2E9C-101B-9397-08002B2CF9AE}" pid="10" name="MSIP_Label_912610ad-76cb-4adf-bef7-89c1270c8788_SiteId">
    <vt:lpwstr>fcaf82c9-bebd-47e6-b057-5dce01865032</vt:lpwstr>
  </property>
  <property fmtid="{D5CDD505-2E9C-101B-9397-08002B2CF9AE}" pid="11" name="MSIP_Label_912610ad-76cb-4adf-bef7-89c1270c8788_ActionId">
    <vt:lpwstr>ca1ca241-2ff3-4491-86c0-8f8cdfcbfab1</vt:lpwstr>
  </property>
  <property fmtid="{D5CDD505-2E9C-101B-9397-08002B2CF9AE}" pid="12" name="MSIP_Label_912610ad-76cb-4adf-bef7-89c1270c8788_ContentBits">
    <vt:lpwstr>0</vt:lpwstr>
  </property>
  <property fmtid="{D5CDD505-2E9C-101B-9397-08002B2CF9AE}" pid="13" name="MSIP_Label_912610ad-76cb-4adf-bef7-89c1270c8788_Tag">
    <vt:lpwstr>10, 3, 0, 1</vt:lpwstr>
  </property>
</Properties>
</file>