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6\SEAFCO_Q1_2026\EN\"/>
    </mc:Choice>
  </mc:AlternateContent>
  <xr:revisionPtr revIDLastSave="0" documentId="13_ncr:1_{DD81A6B8-D370-4CE8-B387-CB2B26F81106}" xr6:coauthVersionLast="47" xr6:coauthVersionMax="47" xr10:uidLastSave="{00000000-0000-0000-0000-000000000000}"/>
  <bookViews>
    <workbookView xWindow="-108" yWindow="-108" windowWidth="23256" windowHeight="12456" tabRatio="736" activeTab="4" xr2:uid="{00000000-000D-0000-FFFF-FFFF00000000}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BS!$A$1:$J$93</definedName>
    <definedName name="_xlnm.Print_Area" localSheetId="4">CF!$A$1:$J$77</definedName>
    <definedName name="_xlnm.Print_Area" localSheetId="2">CH_Con!$A$1:$Y$33</definedName>
    <definedName name="_xlnm.Print_Area" localSheetId="3">'CHANGE (SE)'!$A$1:$Q$28</definedName>
    <definedName name="_xlnm.Print_Area" localSheetId="1">PL!$A$1:$K$76</definedName>
    <definedName name="_xlnm.Print_Titles" localSheetId="4">CF!$1:$9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1" l="1"/>
  <c r="J63" i="3" l="1"/>
  <c r="H63" i="3"/>
  <c r="F63" i="3"/>
  <c r="D63" i="3"/>
  <c r="W32" i="8"/>
  <c r="Q32" i="8"/>
  <c r="M32" i="8"/>
  <c r="I32" i="8"/>
  <c r="G32" i="8"/>
  <c r="E32" i="8"/>
  <c r="C32" i="8"/>
  <c r="Y26" i="8"/>
  <c r="U26" i="8"/>
  <c r="S26" i="8"/>
  <c r="K28" i="9"/>
  <c r="G28" i="9"/>
  <c r="W31" i="8"/>
  <c r="Q18" i="6"/>
  <c r="Q13" i="6"/>
  <c r="S20" i="8"/>
  <c r="U20" i="8" s="1"/>
  <c r="Y20" i="8" s="1"/>
  <c r="U14" i="8"/>
  <c r="Y14" i="8" l="1"/>
  <c r="F25" i="3" l="1"/>
  <c r="O17" i="6"/>
  <c r="O19" i="6" s="1"/>
  <c r="M17" i="6"/>
  <c r="M19" i="6" s="1"/>
  <c r="K17" i="6"/>
  <c r="K19" i="6" s="1"/>
  <c r="I17" i="6"/>
  <c r="I19" i="6" s="1"/>
  <c r="G17" i="6"/>
  <c r="G19" i="6" s="1"/>
  <c r="E17" i="6"/>
  <c r="E19" i="6" s="1"/>
  <c r="C17" i="6"/>
  <c r="C19" i="6" s="1"/>
  <c r="Q16" i="6"/>
  <c r="Q15" i="6"/>
  <c r="Q17" i="6" s="1"/>
  <c r="Q12" i="6"/>
  <c r="Q19" i="6" s="1"/>
  <c r="I26" i="6"/>
  <c r="I27" i="6" s="1"/>
  <c r="M26" i="6"/>
  <c r="M27" i="6" s="1"/>
  <c r="S13" i="8"/>
  <c r="S25" i="8"/>
  <c r="U25" i="8" s="1"/>
  <c r="Y25" i="8" s="1"/>
  <c r="W19" i="8"/>
  <c r="W21" i="8" s="1"/>
  <c r="Q19" i="8"/>
  <c r="Q21" i="8" s="1"/>
  <c r="O19" i="8"/>
  <c r="O21" i="8" s="1"/>
  <c r="M19" i="8"/>
  <c r="M21" i="8" s="1"/>
  <c r="K19" i="8"/>
  <c r="K21" i="8" s="1"/>
  <c r="I19" i="8"/>
  <c r="I21" i="8" s="1"/>
  <c r="G19" i="8"/>
  <c r="G21" i="8" s="1"/>
  <c r="E19" i="8"/>
  <c r="E21" i="8" s="1"/>
  <c r="C19" i="8"/>
  <c r="C21" i="8" s="1"/>
  <c r="S17" i="8"/>
  <c r="U17" i="8" s="1"/>
  <c r="Y17" i="8" s="1"/>
  <c r="S16" i="8"/>
  <c r="U16" i="8" s="1"/>
  <c r="Y16" i="8" s="1"/>
  <c r="M31" i="8"/>
  <c r="I31" i="8"/>
  <c r="U13" i="8" l="1"/>
  <c r="Y19" i="8"/>
  <c r="S19" i="8"/>
  <c r="S21" i="8" s="1"/>
  <c r="Y13" i="8" l="1"/>
  <c r="Y21" i="8" s="1"/>
  <c r="U19" i="8"/>
  <c r="U21" i="8" s="1"/>
  <c r="E69" i="9" l="1"/>
  <c r="I69" i="9"/>
  <c r="I64" i="9"/>
  <c r="E64" i="9"/>
  <c r="D25" i="3" l="1"/>
  <c r="D39" i="3" s="1"/>
  <c r="D42" i="3" s="1"/>
  <c r="D88" i="1"/>
  <c r="D90" i="1" s="1"/>
  <c r="H88" i="1"/>
  <c r="H90" i="1" s="1"/>
  <c r="J53" i="3"/>
  <c r="H53" i="3"/>
  <c r="F53" i="3"/>
  <c r="D53" i="3"/>
  <c r="J25" i="3"/>
  <c r="J39" i="3" s="1"/>
  <c r="J42" i="3" s="1"/>
  <c r="H25" i="3"/>
  <c r="H39" i="3" s="1"/>
  <c r="H42" i="3" s="1"/>
  <c r="F39" i="3"/>
  <c r="F42" i="3" s="1"/>
  <c r="D65" i="3" l="1"/>
  <c r="D68" i="3" s="1"/>
  <c r="D70" i="3" s="1"/>
  <c r="H65" i="3"/>
  <c r="H68" i="3" s="1"/>
  <c r="H70" i="3" s="1"/>
  <c r="J65" i="3"/>
  <c r="J68" i="3" s="1"/>
  <c r="J70" i="3" s="1"/>
  <c r="F65" i="3"/>
  <c r="F68" i="3" s="1"/>
  <c r="F70" i="3" s="1"/>
  <c r="K23" i="9"/>
  <c r="I23" i="9"/>
  <c r="E23" i="9"/>
  <c r="G23" i="9"/>
  <c r="O26" i="6"/>
  <c r="O27" i="6" s="1"/>
  <c r="K26" i="6"/>
  <c r="K27" i="6" s="1"/>
  <c r="G26" i="6"/>
  <c r="G27" i="6" s="1"/>
  <c r="E26" i="6"/>
  <c r="E27" i="6" s="1"/>
  <c r="C26" i="6"/>
  <c r="C27" i="6" s="1"/>
  <c r="Q25" i="6"/>
  <c r="Q24" i="6"/>
  <c r="Q22" i="6"/>
  <c r="Q31" i="8"/>
  <c r="O31" i="8"/>
  <c r="O32" i="8" s="1"/>
  <c r="K31" i="8"/>
  <c r="K32" i="8" s="1"/>
  <c r="G31" i="8"/>
  <c r="E31" i="8"/>
  <c r="C31" i="8"/>
  <c r="S28" i="8"/>
  <c r="U28" i="8" s="1"/>
  <c r="Y28" i="8" s="1"/>
  <c r="J63" i="1"/>
  <c r="H63" i="1"/>
  <c r="F63" i="1"/>
  <c r="D63" i="1"/>
  <c r="U29" i="8" l="1"/>
  <c r="Y29" i="8" s="1"/>
  <c r="Y31" i="8" s="1"/>
  <c r="Y32" i="8" s="1"/>
  <c r="Q26" i="6"/>
  <c r="Q27" i="6" s="1"/>
  <c r="S31" i="8"/>
  <c r="S32" i="8" s="1"/>
  <c r="U31" i="8" l="1"/>
  <c r="U32" i="8" s="1"/>
  <c r="F20" i="1"/>
  <c r="H20" i="1" l="1"/>
  <c r="D20" i="1"/>
  <c r="K69" i="9" l="1"/>
  <c r="G69" i="9"/>
  <c r="K64" i="9"/>
  <c r="G64" i="9"/>
  <c r="K55" i="9"/>
  <c r="I55" i="9"/>
  <c r="G55" i="9"/>
  <c r="E55" i="9"/>
  <c r="K37" i="9"/>
  <c r="I37" i="9"/>
  <c r="G37" i="9"/>
  <c r="E37" i="9"/>
  <c r="K16" i="9"/>
  <c r="K24" i="9" s="1"/>
  <c r="I16" i="9"/>
  <c r="G16" i="9"/>
  <c r="E16" i="9"/>
  <c r="J88" i="1"/>
  <c r="J90" i="1" s="1"/>
  <c r="F88" i="1"/>
  <c r="F90" i="1" s="1"/>
  <c r="J57" i="1"/>
  <c r="H57" i="1"/>
  <c r="F57" i="1"/>
  <c r="F64" i="1" s="1"/>
  <c r="D57" i="1"/>
  <c r="H34" i="1"/>
  <c r="F34" i="1"/>
  <c r="D34" i="1"/>
  <c r="J20" i="1"/>
  <c r="G57" i="9" l="1"/>
  <c r="K30" i="9"/>
  <c r="I24" i="9"/>
  <c r="I28" i="9" s="1"/>
  <c r="G24" i="9"/>
  <c r="E24" i="9"/>
  <c r="E28" i="9" s="1"/>
  <c r="K57" i="9"/>
  <c r="I57" i="9"/>
  <c r="E57" i="9"/>
  <c r="F92" i="1"/>
  <c r="J64" i="1"/>
  <c r="J92" i="1" s="1"/>
  <c r="J36" i="1"/>
  <c r="F36" i="1"/>
  <c r="H64" i="1"/>
  <c r="H92" i="1" s="1"/>
  <c r="D64" i="1"/>
  <c r="D92" i="1" s="1"/>
  <c r="H36" i="1"/>
  <c r="D36" i="1"/>
  <c r="D94" i="1" l="1"/>
  <c r="H94" i="1"/>
  <c r="J94" i="1"/>
  <c r="F94" i="1"/>
  <c r="E30" i="9"/>
  <c r="G30" i="9"/>
  <c r="G59" i="9" s="1"/>
  <c r="K59" i="9"/>
  <c r="I30" i="9"/>
  <c r="E59" i="9" l="1"/>
  <c r="I59" i="9"/>
</calcChain>
</file>

<file path=xl/sharedStrings.xml><?xml version="1.0" encoding="utf-8"?>
<sst xmlns="http://schemas.openxmlformats.org/spreadsheetml/2006/main" count="359" uniqueCount="225">
  <si>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</si>
  <si>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</si>
  <si>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</si>
  <si>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</si>
  <si>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</si>
  <si>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</si>
  <si>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</si>
  <si>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</si>
  <si>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</si>
  <si>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</si>
  <si>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</si>
  <si>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</si>
  <si>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</si>
  <si>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</si>
  <si>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</si>
  <si>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</si>
  <si>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</si>
  <si>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</si>
  <si>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</si>
  <si>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</si>
  <si>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</si>
  <si>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</si>
  <si>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</si>
  <si>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</si>
  <si>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</si>
  <si>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</si>
  <si>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</si>
  <si>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</si>
  <si>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</si>
  <si>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</si>
  <si>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</si>
  <si>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</si>
  <si>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</si>
  <si>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Share premium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</si>
  <si>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</si>
  <si>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</si>
  <si>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</si>
  <si>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</si>
  <si>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</si>
  <si>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</si>
  <si>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</si>
  <si>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</si>
  <si>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</si>
  <si>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</si>
  <si>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</si>
  <si>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</si>
  <si>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</si>
  <si>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</si>
  <si>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 xml:space="preserve">Items that will be reclassified subsequently </t>
  </si>
  <si>
    <t>Total items that will be reclassified subsequently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</si>
  <si>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</si>
  <si>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</si>
  <si>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</si>
  <si>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</si>
  <si>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</si>
  <si>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</si>
  <si>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</si>
  <si>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</si>
  <si>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</si>
  <si>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</si>
  <si>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</si>
  <si>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</si>
  <si>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</si>
  <si>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</si>
  <si>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</si>
  <si>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</si>
  <si>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</si>
  <si>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</si>
  <si>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</si>
  <si>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</si>
  <si>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</si>
  <si>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Effects of exchange rates changes on cash</t>
  </si>
  <si>
    <t>Cash and cash equivalents at 1 January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</si>
  <si>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</si>
  <si>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</si>
  <si>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</si>
  <si>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</si>
  <si>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</si>
  <si>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</si>
  <si>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</si>
  <si>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</si>
  <si>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</si>
  <si>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</si>
  <si>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</si>
  <si>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</si>
  <si>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</si>
  <si>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</si>
  <si>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</si>
  <si>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</si>
  <si>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</si>
  <si>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</si>
  <si>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>Other comprehensive income</t>
  </si>
  <si>
    <t>Exchange differences on translating financial statements</t>
  </si>
  <si>
    <t>Income tax of items that will not be reclassified</t>
  </si>
  <si>
    <t xml:space="preserve">  subsequently to profit or loss  </t>
  </si>
  <si>
    <t>Exchange</t>
  </si>
  <si>
    <t xml:space="preserve">differences on 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</si>
  <si>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</si>
  <si>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</si>
  <si>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</si>
  <si>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</si>
  <si>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</si>
  <si>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</si>
  <si>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>Depreciation and amortization</t>
  </si>
  <si>
    <t>Provisions for employee benefits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</si>
  <si>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</si>
  <si>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</si>
  <si>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</si>
  <si>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</si>
  <si>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</si>
  <si>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</si>
  <si>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</si>
  <si>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</si>
  <si>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</si>
  <si>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</si>
  <si>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</si>
  <si>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</si>
  <si>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 xml:space="preserve">Total items that will not be reclassified </t>
  </si>
  <si>
    <t xml:space="preserve">Other comprehensive income (loss) for </t>
  </si>
  <si>
    <t xml:space="preserve">Items that will not be reclassified </t>
  </si>
  <si>
    <t xml:space="preserve">31 March 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</si>
  <si>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</si>
  <si>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</si>
  <si>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</si>
  <si>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</si>
  <si>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</si>
  <si>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ended 31 March</t>
  </si>
  <si>
    <t>Stataments of changes in equity (unaudited)</t>
  </si>
  <si>
    <t>translating financial</t>
  </si>
  <si>
    <t>For the three-month period ended</t>
  </si>
  <si>
    <t>Comprehensive income for the period</t>
  </si>
  <si>
    <t>Statements of cash flows (unaudited)</t>
  </si>
  <si>
    <t>Cash and cash equivalents at 31 March</t>
  </si>
  <si>
    <t xml:space="preserve">  in equity security</t>
  </si>
  <si>
    <t>Interest received</t>
  </si>
  <si>
    <t xml:space="preserve">Other components </t>
  </si>
  <si>
    <t>of equity</t>
  </si>
  <si>
    <t xml:space="preserve">   Other comprehensive loss</t>
  </si>
  <si>
    <t>5, 7</t>
  </si>
  <si>
    <t>5, 18</t>
  </si>
  <si>
    <t>5, 20</t>
  </si>
  <si>
    <t xml:space="preserve">Loss on remeasuring investment </t>
  </si>
  <si>
    <t xml:space="preserve">   Profit</t>
  </si>
  <si>
    <t>13, 14</t>
  </si>
  <si>
    <t>Other expenses</t>
  </si>
  <si>
    <t>Net cash used in investing activities</t>
  </si>
  <si>
    <t>Loss on</t>
  </si>
  <si>
    <t>Purchases of unit trusts</t>
  </si>
  <si>
    <t>Proceeds from sales and lease back</t>
  </si>
  <si>
    <t>Short-term loan</t>
  </si>
  <si>
    <t xml:space="preserve">  Authorized share capital</t>
  </si>
  <si>
    <t xml:space="preserve">  Issued and paid-up share capital</t>
  </si>
  <si>
    <t xml:space="preserve">  Appropriated</t>
  </si>
  <si>
    <t xml:space="preserve">  Unappropriated</t>
  </si>
  <si>
    <t xml:space="preserve">     Legal reserve</t>
  </si>
  <si>
    <t xml:space="preserve">     Treasury shares reserve</t>
  </si>
  <si>
    <t>Treasury shares</t>
  </si>
  <si>
    <t xml:space="preserve">  to profit or loss:-</t>
  </si>
  <si>
    <t xml:space="preserve">  to profit or loss</t>
  </si>
  <si>
    <t xml:space="preserve">  subsequently to profit or loss:-</t>
  </si>
  <si>
    <t xml:space="preserve">  subsequently to profit (loss) - net of tax</t>
  </si>
  <si>
    <t xml:space="preserve">  the period - net of tax</t>
  </si>
  <si>
    <t xml:space="preserve">  Owners of the parent</t>
  </si>
  <si>
    <t xml:space="preserve">  Non - controlling interests</t>
  </si>
  <si>
    <t>reserve</t>
  </si>
  <si>
    <t>Treasury</t>
  </si>
  <si>
    <t>shares</t>
  </si>
  <si>
    <t xml:space="preserve">   31 March 2025</t>
  </si>
  <si>
    <t>Balance at 1 January 2025</t>
  </si>
  <si>
    <t>Balance at 31 March 2025</t>
  </si>
  <si>
    <t>For the three-month period ended 31 March 2025</t>
  </si>
  <si>
    <t xml:space="preserve">  cash receipts (payments)</t>
  </si>
  <si>
    <t xml:space="preserve">  equivalents before effects of exchange rates</t>
  </si>
  <si>
    <t xml:space="preserve">  and cash equivalents</t>
  </si>
  <si>
    <t>5, 24</t>
  </si>
  <si>
    <t>Cash paid for treasury shares</t>
  </si>
  <si>
    <t>Proceeds from long-term loan</t>
  </si>
  <si>
    <t>Profit (loss) from operating activities</t>
  </si>
  <si>
    <t>Expected credit loss of receivable</t>
  </si>
  <si>
    <t>Profit (loss) before income tax expenses</t>
  </si>
  <si>
    <t>Profit (loss) for the period</t>
  </si>
  <si>
    <t>Total comprehensive income (loss) for the period</t>
  </si>
  <si>
    <t>Profit (loss) attributable to:-</t>
  </si>
  <si>
    <t>Total comprehensive income (loss) attributable to :-</t>
  </si>
  <si>
    <t>Earnings (losses) per share (Baht)</t>
  </si>
  <si>
    <t>Appropriated</t>
  </si>
  <si>
    <t>Purchase of treasury shares</t>
  </si>
  <si>
    <t xml:space="preserve">   Loss</t>
  </si>
  <si>
    <t>Transfer to treasury shares reserve</t>
  </si>
  <si>
    <t xml:space="preserve">Profit (loss) for the period </t>
  </si>
  <si>
    <t xml:space="preserve">Adjustments to reconcile profit (loss) to </t>
  </si>
  <si>
    <t>Income tax expense (revenue)</t>
  </si>
  <si>
    <t>Withholding income tax refund</t>
  </si>
  <si>
    <t>Net increase (decrease) in cash and cash</t>
  </si>
  <si>
    <t>Net increase (decrease) in cash and cash equivalents</t>
  </si>
  <si>
    <t>Total comprehensive income (loss)</t>
  </si>
  <si>
    <t xml:space="preserve">  for the period</t>
  </si>
  <si>
    <t>Provision</t>
  </si>
  <si>
    <t>As at 31 March 2026</t>
  </si>
  <si>
    <t xml:space="preserve">   31 March 2026</t>
  </si>
  <si>
    <t>Balance at 1 January 2026</t>
  </si>
  <si>
    <t>Balance at 31 March 2026</t>
  </si>
  <si>
    <t>For the three-month period ended 31 March 2026</t>
  </si>
  <si>
    <t>Accrued Income tax</t>
  </si>
  <si>
    <t>5, 8</t>
  </si>
  <si>
    <t>5, 17</t>
  </si>
  <si>
    <t>5, 21</t>
  </si>
  <si>
    <t>Reversal of allowance for impairment of investment</t>
  </si>
  <si>
    <t xml:space="preserve">  in subsidiary</t>
  </si>
  <si>
    <t>Return of capital to shareholders</t>
  </si>
  <si>
    <t>Gain on disposal and remeasuring of unit trusts</t>
  </si>
  <si>
    <t>(Gain) loss on disposal of equipment</t>
  </si>
  <si>
    <t>Net cash from operating activities</t>
  </si>
  <si>
    <t>Proceeds from short-term loan to related party</t>
  </si>
  <si>
    <t>Proceeds from capital reduction of subsidiary</t>
  </si>
  <si>
    <t>Return of capital to non-controlling interests</t>
  </si>
  <si>
    <t>Net cash from (used in) financing activities</t>
  </si>
  <si>
    <t>Purchases of land and equipment</t>
  </si>
  <si>
    <t xml:space="preserve">  construction materials</t>
  </si>
  <si>
    <t xml:space="preserve">   Other comprehensive income</t>
  </si>
  <si>
    <t>Total comprehensive income for the period</t>
  </si>
  <si>
    <t>Net cash generated from operating activities</t>
  </si>
  <si>
    <t>Transfer right-of-use assets to equipment</t>
  </si>
  <si>
    <t xml:space="preserve">Transfer machinery to right-of-use assets </t>
  </si>
  <si>
    <t>Total comprehensive loss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</si>
</sst>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;\(#,##0\);&quot;-     &quot;"/>
  </numFmts>
  <fonts count="24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i/>
      <sz val="15"/>
      <color indexed="8"/>
      <name val="Angsana New"/>
      <family val="1"/>
    </font>
    <font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7" fillId="0" borderId="0"/>
    <xf numFmtId="39" fontId="23" fillId="0" borderId="0"/>
  </cellStyleXfs>
  <cellXfs count="13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37" fontId="11" fillId="0" borderId="0" xfId="5" applyNumberFormat="1" applyFont="1"/>
    <xf numFmtId="37" fontId="12" fillId="0" borderId="0" xfId="5" applyNumberFormat="1" applyFont="1"/>
    <xf numFmtId="0" fontId="12" fillId="0" borderId="0" xfId="0" applyFont="1" applyAlignment="1">
      <alignment horizontal="left"/>
    </xf>
    <xf numFmtId="189" fontId="13" fillId="0" borderId="0" xfId="0" applyNumberFormat="1" applyFont="1"/>
    <xf numFmtId="49" fontId="13" fillId="0" borderId="0" xfId="0" applyNumberFormat="1" applyFont="1" applyAlignment="1">
      <alignment horizontal="center"/>
    </xf>
    <xf numFmtId="0" fontId="15" fillId="0" borderId="0" xfId="0" applyFont="1"/>
    <xf numFmtId="0" fontId="13" fillId="0" borderId="0" xfId="5" applyFont="1"/>
    <xf numFmtId="0" fontId="12" fillId="0" borderId="0" xfId="5" applyFont="1"/>
    <xf numFmtId="0" fontId="15" fillId="0" borderId="0" xfId="5" applyFont="1"/>
    <xf numFmtId="0" fontId="12" fillId="0" borderId="0" xfId="0" applyFont="1"/>
    <xf numFmtId="0" fontId="13" fillId="0" borderId="0" xfId="0" applyFont="1"/>
    <xf numFmtId="0" fontId="13" fillId="0" borderId="0" xfId="5" applyFont="1" applyAlignment="1">
      <alignment horizontal="left"/>
    </xf>
    <xf numFmtId="0" fontId="12" fillId="0" borderId="0" xfId="5" applyFont="1" applyAlignment="1">
      <alignment horizontal="left"/>
    </xf>
    <xf numFmtId="0" fontId="15" fillId="0" borderId="0" xfId="5" applyFont="1" applyAlignment="1">
      <alignment horizontal="left"/>
    </xf>
    <xf numFmtId="0" fontId="13" fillId="0" borderId="0" xfId="0" applyFont="1" applyAlignment="1">
      <alignment horizontal="center"/>
    </xf>
    <xf numFmtId="192" fontId="12" fillId="0" borderId="0" xfId="0" applyNumberFormat="1" applyFont="1"/>
    <xf numFmtId="192" fontId="12" fillId="0" borderId="2" xfId="0" applyNumberFormat="1" applyFont="1" applyBorder="1"/>
    <xf numFmtId="0" fontId="12" fillId="0" borderId="0" xfId="10" applyFont="1" applyAlignment="1">
      <alignment vertical="center"/>
    </xf>
    <xf numFmtId="0" fontId="13" fillId="0" borderId="0" xfId="0" applyFont="1" applyAlignment="1">
      <alignment horizontal="left"/>
    </xf>
    <xf numFmtId="0" fontId="14" fillId="0" borderId="0" xfId="0" applyFont="1"/>
    <xf numFmtId="192" fontId="13" fillId="0" borderId="0" xfId="1" applyNumberFormat="1" applyFont="1" applyFill="1" applyAlignment="1"/>
    <xf numFmtId="192" fontId="13" fillId="0" borderId="0" xfId="1" applyNumberFormat="1" applyFont="1" applyFill="1" applyBorder="1" applyAlignment="1"/>
    <xf numFmtId="192" fontId="13" fillId="0" borderId="0" xfId="0" applyNumberFormat="1" applyFont="1"/>
    <xf numFmtId="192" fontId="13" fillId="0" borderId="0" xfId="1" applyNumberFormat="1" applyFont="1" applyFill="1" applyBorder="1"/>
    <xf numFmtId="192" fontId="12" fillId="0" borderId="3" xfId="0" applyNumberFormat="1" applyFont="1" applyBorder="1"/>
    <xf numFmtId="192" fontId="13" fillId="0" borderId="0" xfId="0" applyNumberFormat="1" applyFont="1" applyAlignment="1">
      <alignment horizontal="right"/>
    </xf>
    <xf numFmtId="192" fontId="13" fillId="0" borderId="3" xfId="0" applyNumberFormat="1" applyFont="1" applyBorder="1"/>
    <xf numFmtId="192" fontId="12" fillId="0" borderId="1" xfId="0" applyNumberFormat="1" applyFont="1" applyBorder="1"/>
    <xf numFmtId="0" fontId="18" fillId="0" borderId="0" xfId="5" applyFont="1" applyAlignment="1">
      <alignment horizontal="center"/>
    </xf>
    <xf numFmtId="0" fontId="17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0" fontId="17" fillId="0" borderId="0" xfId="6" applyFont="1" applyAlignment="1">
      <alignment horizontal="center"/>
    </xf>
    <xf numFmtId="0" fontId="12" fillId="0" borderId="0" xfId="7" applyFont="1"/>
    <xf numFmtId="0" fontId="13" fillId="0" borderId="0" xfId="7" applyFont="1" applyAlignment="1">
      <alignment horizontal="left"/>
    </xf>
    <xf numFmtId="0" fontId="12" fillId="0" borderId="0" xfId="7" applyFont="1" applyAlignment="1">
      <alignment horizontal="left"/>
    </xf>
    <xf numFmtId="190" fontId="12" fillId="0" borderId="0" xfId="0" applyNumberFormat="1" applyFont="1" applyAlignment="1">
      <alignment horizontal="right"/>
    </xf>
    <xf numFmtId="190" fontId="12" fillId="0" borderId="0" xfId="0" applyNumberFormat="1" applyFont="1"/>
    <xf numFmtId="190" fontId="13" fillId="0" borderId="0" xfId="0" applyNumberFormat="1" applyFont="1" applyAlignment="1">
      <alignment horizontal="right"/>
    </xf>
    <xf numFmtId="190" fontId="13" fillId="0" borderId="0" xfId="0" applyNumberFormat="1" applyFont="1"/>
    <xf numFmtId="193" fontId="13" fillId="0" borderId="0" xfId="0" applyNumberFormat="1" applyFont="1" applyAlignment="1">
      <alignment horizontal="right"/>
    </xf>
    <xf numFmtId="190" fontId="12" fillId="0" borderId="5" xfId="2" applyNumberFormat="1" applyFont="1" applyFill="1" applyBorder="1" applyAlignment="1">
      <alignment horizontal="right"/>
    </xf>
    <xf numFmtId="190" fontId="12" fillId="0" borderId="0" xfId="2" applyNumberFormat="1" applyFont="1" applyFill="1" applyBorder="1" applyAlignment="1">
      <alignment horizontal="right"/>
    </xf>
    <xf numFmtId="187" fontId="13" fillId="0" borderId="0" xfId="1" applyFont="1" applyFill="1" applyAlignment="1"/>
    <xf numFmtId="43" fontId="13" fillId="0" borderId="0" xfId="0" applyNumberFormat="1" applyFo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192" fontId="12" fillId="0" borderId="0" xfId="10" applyNumberFormat="1" applyFont="1" applyAlignment="1">
      <alignment horizontal="right" vertical="center"/>
    </xf>
    <xf numFmtId="192" fontId="13" fillId="0" borderId="0" xfId="10" applyNumberFormat="1" applyFont="1" applyAlignment="1">
      <alignment horizontal="right" vertical="center"/>
    </xf>
    <xf numFmtId="192" fontId="13" fillId="0" borderId="2" xfId="10" applyNumberFormat="1" applyFont="1" applyBorder="1" applyAlignment="1">
      <alignment horizontal="right" vertic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13" fillId="0" borderId="0" xfId="0" applyNumberFormat="1" applyFont="1"/>
    <xf numFmtId="192" fontId="12" fillId="0" borderId="1" xfId="2" applyNumberFormat="1" applyFont="1" applyFill="1" applyBorder="1"/>
    <xf numFmtId="192" fontId="16" fillId="0" borderId="1" xfId="2" applyNumberFormat="1" applyFont="1" applyFill="1" applyBorder="1"/>
    <xf numFmtId="192" fontId="16" fillId="0" borderId="0" xfId="2" applyNumberFormat="1" applyFont="1" applyFill="1" applyBorder="1"/>
    <xf numFmtId="192" fontId="12" fillId="0" borderId="3" xfId="5" applyNumberFormat="1" applyFont="1" applyBorder="1"/>
    <xf numFmtId="192" fontId="12" fillId="0" borderId="1" xfId="5" applyNumberFormat="1" applyFont="1" applyBorder="1" applyAlignment="1">
      <alignment horizontal="right"/>
    </xf>
    <xf numFmtId="192" fontId="12" fillId="0" borderId="0" xfId="5" applyNumberFormat="1" applyFont="1" applyAlignment="1">
      <alignment horizontal="right"/>
    </xf>
    <xf numFmtId="189" fontId="13" fillId="0" borderId="0" xfId="5" applyNumberFormat="1" applyFont="1"/>
    <xf numFmtId="192" fontId="12" fillId="0" borderId="4" xfId="5" applyNumberFormat="1" applyFont="1" applyBorder="1" applyAlignment="1">
      <alignment horizontal="right"/>
    </xf>
    <xf numFmtId="192" fontId="12" fillId="0" borderId="1" xfId="5" applyNumberFormat="1" applyFont="1" applyBorder="1"/>
    <xf numFmtId="192" fontId="12" fillId="0" borderId="0" xfId="5" applyNumberFormat="1" applyFont="1"/>
    <xf numFmtId="187" fontId="13" fillId="0" borderId="0" xfId="1" applyFont="1" applyFill="1" applyBorder="1"/>
    <xf numFmtId="188" fontId="12" fillId="0" borderId="0" xfId="10" applyNumberFormat="1" applyFont="1" applyAlignment="1">
      <alignment horizontal="right" vertical="center"/>
    </xf>
    <xf numFmtId="188" fontId="12" fillId="0" borderId="0" xfId="0" applyNumberFormat="1" applyFont="1"/>
    <xf numFmtId="191" fontId="12" fillId="0" borderId="0" xfId="10" applyNumberFormat="1" applyFont="1" applyAlignment="1">
      <alignment horizontal="right" vertical="center"/>
    </xf>
    <xf numFmtId="192" fontId="12" fillId="0" borderId="4" xfId="10" applyNumberFormat="1" applyFont="1" applyBorder="1" applyAlignment="1">
      <alignment horizontal="right" vertical="center"/>
    </xf>
    <xf numFmtId="192" fontId="13" fillId="0" borderId="2" xfId="0" applyNumberFormat="1" applyFont="1" applyBorder="1"/>
    <xf numFmtId="192" fontId="12" fillId="0" borderId="5" xfId="0" applyNumberFormat="1" applyFont="1" applyBorder="1"/>
    <xf numFmtId="188" fontId="13" fillId="0" borderId="3" xfId="10" applyNumberFormat="1" applyFont="1" applyBorder="1" applyAlignment="1">
      <alignment horizontal="right" vertical="center"/>
    </xf>
    <xf numFmtId="188" fontId="13" fillId="0" borderId="0" xfId="0" applyNumberFormat="1" applyFont="1"/>
    <xf numFmtId="0" fontId="6" fillId="0" borderId="0" xfId="5" applyFont="1"/>
    <xf numFmtId="0" fontId="5" fillId="0" borderId="0" xfId="5" applyFont="1"/>
    <xf numFmtId="0" fontId="21" fillId="0" borderId="0" xfId="5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5" applyFont="1" applyAlignment="1">
      <alignment horizontal="left"/>
    </xf>
    <xf numFmtId="0" fontId="22" fillId="0" borderId="0" xfId="5" applyFont="1"/>
    <xf numFmtId="0" fontId="20" fillId="0" borderId="0" xfId="5" applyFont="1"/>
    <xf numFmtId="0" fontId="12" fillId="0" borderId="0" xfId="5" applyFont="1" applyAlignment="1">
      <alignment horizontal="center"/>
    </xf>
    <xf numFmtId="0" fontId="14" fillId="0" borderId="0" xfId="5" applyFont="1"/>
    <xf numFmtId="0" fontId="14" fillId="0" borderId="0" xfId="0" applyFont="1" applyAlignment="1">
      <alignment horizontal="left"/>
    </xf>
    <xf numFmtId="189" fontId="14" fillId="0" borderId="0" xfId="0" applyNumberFormat="1" applyFont="1" applyAlignment="1">
      <alignment horizontal="center"/>
    </xf>
    <xf numFmtId="0" fontId="4" fillId="0" borderId="0" xfId="0" applyFont="1"/>
    <xf numFmtId="190" fontId="12" fillId="0" borderId="1" xfId="0" applyNumberFormat="1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12" fillId="0" borderId="0" xfId="8" applyFont="1"/>
    <xf numFmtId="0" fontId="15" fillId="0" borderId="0" xfId="8" applyFont="1"/>
    <xf numFmtId="0" fontId="13" fillId="0" borderId="0" xfId="8" applyFont="1"/>
    <xf numFmtId="190" fontId="13" fillId="0" borderId="0" xfId="1" applyNumberFormat="1" applyFont="1" applyFill="1"/>
    <xf numFmtId="0" fontId="17" fillId="0" borderId="0" xfId="0" applyFont="1"/>
    <xf numFmtId="189" fontId="17" fillId="0" borderId="0" xfId="0" applyNumberFormat="1" applyFont="1"/>
    <xf numFmtId="0" fontId="18" fillId="0" borderId="0" xfId="0" applyFont="1"/>
    <xf numFmtId="187" fontId="17" fillId="0" borderId="0" xfId="1" applyFont="1" applyFill="1" applyBorder="1"/>
    <xf numFmtId="190" fontId="13" fillId="0" borderId="0" xfId="1" applyNumberFormat="1" applyFont="1" applyFill="1" applyBorder="1"/>
    <xf numFmtId="190" fontId="13" fillId="0" borderId="2" xfId="1" applyNumberFormat="1" applyFont="1" applyFill="1" applyBorder="1"/>
    <xf numFmtId="0" fontId="14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190" fontId="17" fillId="0" borderId="0" xfId="1" applyNumberFormat="1" applyFont="1" applyFill="1"/>
    <xf numFmtId="190" fontId="12" fillId="0" borderId="1" xfId="1" applyNumberFormat="1" applyFont="1" applyFill="1" applyBorder="1"/>
    <xf numFmtId="38" fontId="15" fillId="0" borderId="0" xfId="9" applyNumberFormat="1" applyFont="1"/>
    <xf numFmtId="187" fontId="14" fillId="0" borderId="0" xfId="1" applyFont="1" applyFill="1" applyBorder="1" applyAlignment="1">
      <alignment horizontal="center"/>
    </xf>
    <xf numFmtId="189" fontId="14" fillId="0" borderId="0" xfId="0" applyNumberFormat="1" applyFont="1"/>
    <xf numFmtId="187" fontId="17" fillId="0" borderId="0" xfId="1" applyFont="1" applyFill="1" applyBorder="1" applyAlignment="1">
      <alignment horizontal="center"/>
    </xf>
    <xf numFmtId="190" fontId="17" fillId="0" borderId="0" xfId="1" applyNumberFormat="1" applyFont="1" applyFill="1" applyBorder="1"/>
    <xf numFmtId="189" fontId="12" fillId="0" borderId="0" xfId="0" applyNumberFormat="1" applyFont="1"/>
    <xf numFmtId="190" fontId="12" fillId="0" borderId="0" xfId="1" applyNumberFormat="1" applyFont="1" applyFill="1" applyBorder="1"/>
    <xf numFmtId="190" fontId="17" fillId="0" borderId="0" xfId="0" applyNumberFormat="1" applyFont="1" applyAlignment="1">
      <alignment horizontal="center"/>
    </xf>
    <xf numFmtId="190" fontId="17" fillId="0" borderId="0" xfId="0" applyNumberFormat="1" applyFont="1"/>
    <xf numFmtId="0" fontId="12" fillId="0" borderId="0" xfId="10" applyFont="1"/>
    <xf numFmtId="190" fontId="12" fillId="0" borderId="5" xfId="1" applyNumberFormat="1" applyFont="1" applyFill="1" applyBorder="1"/>
    <xf numFmtId="38" fontId="12" fillId="0" borderId="0" xfId="9" applyNumberFormat="1" applyFont="1"/>
    <xf numFmtId="0" fontId="13" fillId="0" borderId="0" xfId="7" applyFont="1"/>
    <xf numFmtId="190" fontId="12" fillId="0" borderId="4" xfId="0" applyNumberFormat="1" applyFont="1" applyBorder="1" applyAlignment="1">
      <alignment horizontal="right"/>
    </xf>
    <xf numFmtId="190" fontId="13" fillId="0" borderId="2" xfId="0" applyNumberFormat="1" applyFont="1" applyBorder="1" applyAlignment="1">
      <alignment horizontal="right"/>
    </xf>
    <xf numFmtId="193" fontId="13" fillId="0" borderId="2" xfId="0" applyNumberFormat="1" applyFont="1" applyBorder="1" applyAlignment="1">
      <alignment horizontal="right"/>
    </xf>
    <xf numFmtId="190" fontId="12" fillId="0" borderId="2" xfId="0" applyNumberFormat="1" applyFont="1" applyBorder="1" applyAlignment="1">
      <alignment horizontal="right"/>
    </xf>
    <xf numFmtId="190" fontId="12" fillId="0" borderId="2" xfId="2" applyNumberFormat="1" applyFont="1" applyFill="1" applyBorder="1" applyAlignment="1">
      <alignment horizontal="right"/>
    </xf>
    <xf numFmtId="187" fontId="3" fillId="0" borderId="0" xfId="1" applyFont="1" applyAlignment="1">
      <alignment horizontal="left"/>
    </xf>
    <xf numFmtId="187" fontId="12" fillId="0" borderId="0" xfId="1" applyFont="1" applyAlignment="1">
      <alignment horizontal="left"/>
    </xf>
    <xf numFmtId="187" fontId="13" fillId="0" borderId="0" xfId="1" applyFont="1"/>
    <xf numFmtId="187" fontId="12" fillId="0" borderId="0" xfId="1" applyFont="1"/>
    <xf numFmtId="187" fontId="0" fillId="0" borderId="0" xfId="1" applyFont="1"/>
    <xf numFmtId="187" fontId="2" fillId="0" borderId="0" xfId="1" applyFont="1"/>
    <xf numFmtId="0" fontId="14" fillId="0" borderId="0" xfId="0" applyFont="1" applyAlignment="1">
      <alignment horizontal="center"/>
    </xf>
    <xf numFmtId="189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5" applyFont="1" applyAlignment="1">
      <alignment horizontal="center"/>
    </xf>
    <xf numFmtId="0" fontId="13" fillId="0" borderId="2" xfId="5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0" xfId="5" applyFont="1" applyAlignment="1">
      <alignment horizontal="center"/>
    </xf>
    <xf numFmtId="0" fontId="13" fillId="0" borderId="4" xfId="0" applyFont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2 2" xfId="3" xr:uid="{00000000-0005-0000-0000-000002000000}"/>
    <cellStyle name="Comma 4 2" xfId="4" xr:uid="{00000000-0005-0000-0000-000003000000}"/>
    <cellStyle name="Normal" xfId="0" builtinId="0"/>
    <cellStyle name="Normal 2" xfId="5" xr:uid="{00000000-0005-0000-0000-000005000000}"/>
    <cellStyle name="Normal 2 3" xfId="6" xr:uid="{00000000-0005-0000-0000-000006000000}"/>
    <cellStyle name="Normal 3" xfId="7" xr:uid="{00000000-0005-0000-0000-000007000000}"/>
    <cellStyle name="Normal 5" xfId="8" xr:uid="{00000000-0005-0000-0000-000008000000}"/>
    <cellStyle name="ปกติ 2" xfId="9" xr:uid="{00000000-0005-0000-0000-000009000000}"/>
    <cellStyle name="ปกติ_Sheet1 2" xfId="11" xr:uid="{D2D73917-CFCC-409D-B350-14842668EF47}"/>
    <cellStyle name="ปกติ_USCT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7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202FCC0-AE98-4244-9592-C515666FCDEE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5e8a32e2-bd1f-4951-be7c-ef66addfdc6c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17"/>
  <sheetViews>
    <sheetView showGridLines="0" topLeftCell="A56" zoomScaleNormal="100" zoomScaleSheetLayoutView="90" workbookViewId="0">
      <selection activeCell="B78" sqref="B78"/>
    </sheetView>
  </sheetViews>
  <sheetFormatPr defaultColWidth="10.875" defaultRowHeight="21.75" customHeight="1"/>
  <cols>
    <col min="1" max="1" width="45.375" style="1" customWidth="1"/>
    <col min="2" max="2" width="8.625" style="85" customWidth="1"/>
    <col min="3" max="3" width="1.375" style="1" customWidth="1"/>
    <col min="4" max="4" width="14.875" style="1" bestFit="1" customWidth="1"/>
    <col min="5" max="5" width="1.375" style="1" customWidth="1"/>
    <col min="6" max="6" width="14.875" style="1" bestFit="1" customWidth="1"/>
    <col min="7" max="7" width="1.625" style="1" customWidth="1"/>
    <col min="8" max="8" width="14.875" style="1" bestFit="1" customWidth="1"/>
    <col min="9" max="9" width="1.25" style="1" customWidth="1"/>
    <col min="10" max="10" width="14.875" style="1" bestFit="1" customWidth="1"/>
    <col min="11" max="11" width="15.125" style="125" bestFit="1" customWidth="1"/>
    <col min="12" max="12" width="14.625" style="125" bestFit="1" customWidth="1"/>
    <col min="13" max="14" width="10.875" style="125"/>
    <col min="15" max="16384" width="10.875" style="1"/>
  </cols>
  <sheetData>
    <row r="1" spans="1:14" s="2" customFormat="1" ht="24" customHeight="1">
      <c r="A1" s="3" t="s">
        <v>73</v>
      </c>
      <c r="B1" s="82"/>
      <c r="C1" s="9"/>
      <c r="D1" s="9"/>
      <c r="E1" s="10"/>
      <c r="F1" s="10"/>
      <c r="G1" s="10"/>
      <c r="H1" s="10"/>
      <c r="I1" s="10"/>
      <c r="J1" s="12"/>
      <c r="K1" s="120"/>
      <c r="L1" s="120"/>
      <c r="M1" s="120"/>
      <c r="N1" s="120"/>
    </row>
    <row r="2" spans="1:14" s="2" customFormat="1" ht="24" customHeight="1">
      <c r="A2" s="4" t="s">
        <v>0</v>
      </c>
      <c r="B2" s="10"/>
      <c r="C2" s="10"/>
      <c r="D2" s="10"/>
      <c r="E2" s="10"/>
      <c r="F2" s="10"/>
      <c r="G2" s="10"/>
      <c r="H2" s="10"/>
      <c r="I2" s="10"/>
      <c r="J2" s="12"/>
      <c r="K2" s="120"/>
      <c r="L2" s="120"/>
      <c r="M2" s="120"/>
      <c r="N2" s="120"/>
    </row>
    <row r="3" spans="1:14" s="2" customFormat="1" ht="24" customHeight="1">
      <c r="A3" s="5" t="s">
        <v>198</v>
      </c>
      <c r="B3" s="22"/>
      <c r="C3" s="13"/>
      <c r="D3" s="13"/>
      <c r="E3" s="12"/>
      <c r="F3" s="12"/>
      <c r="G3" s="12"/>
      <c r="H3" s="12"/>
      <c r="I3" s="12"/>
      <c r="J3" s="12"/>
      <c r="K3" s="120"/>
      <c r="L3" s="120"/>
      <c r="M3" s="120"/>
      <c r="N3" s="120"/>
    </row>
    <row r="4" spans="1:14" s="2" customFormat="1" ht="12" customHeight="1">
      <c r="A4" s="5"/>
      <c r="B4" s="22"/>
      <c r="C4" s="13"/>
      <c r="D4" s="13"/>
      <c r="E4" s="12"/>
      <c r="F4" s="12"/>
      <c r="G4" s="12"/>
      <c r="H4" s="12"/>
      <c r="I4" s="12"/>
      <c r="J4" s="12"/>
      <c r="K4" s="120"/>
      <c r="L4" s="120"/>
      <c r="M4" s="120"/>
      <c r="N4" s="120"/>
    </row>
    <row r="5" spans="1:14" s="5" customFormat="1" ht="21" customHeight="1">
      <c r="B5" s="22"/>
      <c r="C5" s="13"/>
      <c r="D5" s="127" t="s">
        <v>1</v>
      </c>
      <c r="E5" s="127"/>
      <c r="F5" s="127"/>
      <c r="G5" s="6"/>
      <c r="H5" s="127" t="s">
        <v>2</v>
      </c>
      <c r="I5" s="127"/>
      <c r="J5" s="127"/>
      <c r="K5" s="121"/>
      <c r="L5" s="121"/>
      <c r="M5" s="121"/>
      <c r="N5" s="121"/>
    </row>
    <row r="6" spans="1:14" s="5" customFormat="1" ht="21" customHeight="1">
      <c r="B6" s="83"/>
      <c r="C6" s="21"/>
      <c r="D6" s="127" t="s">
        <v>3</v>
      </c>
      <c r="E6" s="127"/>
      <c r="F6" s="127"/>
      <c r="G6" s="6"/>
      <c r="H6" s="127" t="s">
        <v>3</v>
      </c>
      <c r="I6" s="127"/>
      <c r="J6" s="127"/>
      <c r="K6" s="121"/>
      <c r="L6" s="121"/>
      <c r="M6" s="121"/>
      <c r="N6" s="121"/>
    </row>
    <row r="7" spans="1:14" s="5" customFormat="1" ht="21" customHeight="1">
      <c r="A7" s="5" t="s">
        <v>4</v>
      </c>
      <c r="B7" s="52" t="s">
        <v>5</v>
      </c>
      <c r="C7" s="21"/>
      <c r="D7" s="7" t="s">
        <v>120</v>
      </c>
      <c r="E7" s="7"/>
      <c r="F7" s="7" t="s">
        <v>121</v>
      </c>
      <c r="G7" s="7"/>
      <c r="H7" s="7" t="s">
        <v>120</v>
      </c>
      <c r="I7" s="7"/>
      <c r="J7" s="7" t="s">
        <v>121</v>
      </c>
      <c r="K7" s="121"/>
      <c r="L7" s="121"/>
      <c r="M7" s="121"/>
      <c r="N7" s="121"/>
    </row>
    <row r="8" spans="1:14" s="5" customFormat="1" ht="21" customHeight="1">
      <c r="B8" s="83"/>
      <c r="C8" s="21"/>
      <c r="D8" s="17">
        <v>2026</v>
      </c>
      <c r="E8" s="7"/>
      <c r="F8" s="17">
        <v>2025</v>
      </c>
      <c r="G8" s="7"/>
      <c r="H8" s="17">
        <v>2026</v>
      </c>
      <c r="I8" s="7"/>
      <c r="J8" s="17">
        <v>2025</v>
      </c>
      <c r="K8" s="121"/>
      <c r="L8" s="121"/>
      <c r="M8" s="121"/>
      <c r="N8" s="121"/>
    </row>
    <row r="9" spans="1:14" s="13" customFormat="1" ht="21" customHeight="1">
      <c r="C9" s="17"/>
      <c r="D9" s="17" t="s">
        <v>122</v>
      </c>
      <c r="E9" s="7"/>
      <c r="F9" s="17"/>
      <c r="G9" s="7"/>
      <c r="H9" s="17" t="s">
        <v>122</v>
      </c>
      <c r="I9" s="7"/>
      <c r="J9" s="17"/>
      <c r="K9" s="122"/>
      <c r="L9" s="122"/>
      <c r="M9" s="122"/>
      <c r="N9" s="122"/>
    </row>
    <row r="10" spans="1:14" s="13" customFormat="1" ht="21" customHeight="1">
      <c r="B10" s="52"/>
      <c r="C10" s="17"/>
      <c r="D10" s="126" t="s">
        <v>123</v>
      </c>
      <c r="E10" s="126"/>
      <c r="F10" s="126"/>
      <c r="G10" s="126"/>
      <c r="H10" s="126"/>
      <c r="I10" s="126"/>
      <c r="J10" s="126"/>
      <c r="K10" s="122"/>
      <c r="L10" s="122"/>
      <c r="M10" s="122"/>
      <c r="N10" s="122"/>
    </row>
    <row r="11" spans="1:14" s="13" customFormat="1" ht="21" customHeight="1">
      <c r="A11" s="8" t="s">
        <v>6</v>
      </c>
      <c r="B11" s="22"/>
      <c r="K11" s="122"/>
      <c r="L11" s="122"/>
      <c r="M11" s="122"/>
      <c r="N11" s="122"/>
    </row>
    <row r="12" spans="1:14" s="13" customFormat="1" ht="21" customHeight="1">
      <c r="A12" s="9" t="s">
        <v>7</v>
      </c>
      <c r="D12" s="23">
        <v>213772</v>
      </c>
      <c r="E12" s="23"/>
      <c r="F12" s="23">
        <v>244813</v>
      </c>
      <c r="G12" s="23"/>
      <c r="H12" s="23">
        <v>184553</v>
      </c>
      <c r="I12" s="23"/>
      <c r="J12" s="23">
        <v>209750</v>
      </c>
      <c r="K12" s="122"/>
      <c r="L12" s="122"/>
      <c r="M12" s="122"/>
      <c r="N12" s="122"/>
    </row>
    <row r="13" spans="1:14" s="13" customFormat="1" ht="21" customHeight="1">
      <c r="A13" s="9" t="s">
        <v>8</v>
      </c>
      <c r="B13" s="52">
        <v>6</v>
      </c>
      <c r="D13" s="23">
        <v>337433</v>
      </c>
      <c r="E13" s="23"/>
      <c r="F13" s="23">
        <v>391274</v>
      </c>
      <c r="G13" s="23"/>
      <c r="H13" s="23">
        <v>337433</v>
      </c>
      <c r="I13" s="23"/>
      <c r="J13" s="23">
        <v>391274</v>
      </c>
      <c r="K13" s="122"/>
      <c r="L13" s="122"/>
      <c r="M13" s="122"/>
      <c r="N13" s="122"/>
    </row>
    <row r="14" spans="1:14" s="13" customFormat="1" ht="21" customHeight="1">
      <c r="A14" s="9" t="s">
        <v>9</v>
      </c>
      <c r="B14" s="52" t="s">
        <v>138</v>
      </c>
      <c r="D14" s="23">
        <v>13929</v>
      </c>
      <c r="E14" s="23"/>
      <c r="F14" s="23">
        <v>14354</v>
      </c>
      <c r="G14" s="23"/>
      <c r="H14" s="23">
        <v>17938</v>
      </c>
      <c r="I14" s="23"/>
      <c r="J14" s="23">
        <v>18157</v>
      </c>
      <c r="K14" s="122"/>
      <c r="L14" s="122"/>
      <c r="M14" s="122"/>
      <c r="N14" s="122"/>
    </row>
    <row r="15" spans="1:14" s="13" customFormat="1" ht="21" customHeight="1">
      <c r="A15" s="9" t="s">
        <v>74</v>
      </c>
      <c r="B15" s="52" t="s">
        <v>204</v>
      </c>
      <c r="D15" s="23">
        <v>139521</v>
      </c>
      <c r="E15" s="23"/>
      <c r="F15" s="23">
        <v>89983</v>
      </c>
      <c r="G15" s="23"/>
      <c r="H15" s="23">
        <v>139521</v>
      </c>
      <c r="I15" s="23"/>
      <c r="J15" s="23">
        <v>89983</v>
      </c>
      <c r="K15" s="122"/>
      <c r="L15" s="122"/>
      <c r="M15" s="122"/>
      <c r="N15" s="122"/>
    </row>
    <row r="16" spans="1:14" s="13" customFormat="1" ht="21" customHeight="1">
      <c r="A16" s="9" t="s">
        <v>149</v>
      </c>
      <c r="B16" s="52">
        <v>5</v>
      </c>
      <c r="D16" s="23">
        <v>0</v>
      </c>
      <c r="E16" s="23"/>
      <c r="F16" s="23">
        <v>0</v>
      </c>
      <c r="G16" s="23"/>
      <c r="H16" s="23">
        <v>0</v>
      </c>
      <c r="I16" s="23"/>
      <c r="J16" s="23">
        <v>2000</v>
      </c>
      <c r="K16" s="122"/>
      <c r="L16" s="122"/>
      <c r="M16" s="122"/>
      <c r="N16" s="122"/>
    </row>
    <row r="17" spans="1:14" s="13" customFormat="1" ht="21" customHeight="1">
      <c r="A17" s="9" t="s">
        <v>10</v>
      </c>
      <c r="B17" s="52">
        <v>9</v>
      </c>
      <c r="D17" s="24">
        <v>55147</v>
      </c>
      <c r="E17" s="23"/>
      <c r="F17" s="23">
        <v>47196</v>
      </c>
      <c r="G17" s="23"/>
      <c r="H17" s="23">
        <v>55147</v>
      </c>
      <c r="I17" s="23"/>
      <c r="J17" s="23">
        <v>47196</v>
      </c>
      <c r="K17" s="122"/>
      <c r="L17" s="122"/>
      <c r="M17" s="122"/>
      <c r="N17" s="122"/>
    </row>
    <row r="18" spans="1:14" s="13" customFormat="1" ht="21" customHeight="1">
      <c r="A18" s="9" t="s">
        <v>115</v>
      </c>
      <c r="B18" s="52">
        <v>10</v>
      </c>
      <c r="D18" s="24">
        <v>181994</v>
      </c>
      <c r="E18" s="23"/>
      <c r="F18" s="23">
        <v>131421</v>
      </c>
      <c r="G18" s="23"/>
      <c r="H18" s="23">
        <v>181994</v>
      </c>
      <c r="I18" s="23"/>
      <c r="J18" s="23">
        <v>131421</v>
      </c>
      <c r="K18" s="122"/>
      <c r="L18" s="122"/>
      <c r="M18" s="122"/>
      <c r="N18" s="122"/>
    </row>
    <row r="19" spans="1:14" s="13" customFormat="1" ht="21" customHeight="1">
      <c r="A19" s="9" t="s">
        <v>75</v>
      </c>
      <c r="B19" s="52"/>
      <c r="D19" s="23">
        <v>48763</v>
      </c>
      <c r="E19" s="23"/>
      <c r="F19" s="54">
        <v>48763</v>
      </c>
      <c r="G19" s="23"/>
      <c r="H19" s="23">
        <v>48763</v>
      </c>
      <c r="I19" s="23"/>
      <c r="J19" s="23">
        <v>48763</v>
      </c>
      <c r="K19" s="122"/>
      <c r="L19" s="122"/>
      <c r="M19" s="122"/>
      <c r="N19" s="122"/>
    </row>
    <row r="20" spans="1:14" s="13" customFormat="1" ht="21" customHeight="1">
      <c r="A20" s="10" t="s">
        <v>11</v>
      </c>
      <c r="B20" s="22"/>
      <c r="D20" s="55">
        <f>SUM(D12:D19)</f>
        <v>990559</v>
      </c>
      <c r="E20" s="25"/>
      <c r="F20" s="55">
        <f>SUM(F12:F19)</f>
        <v>967804</v>
      </c>
      <c r="G20" s="25"/>
      <c r="H20" s="55">
        <f>SUM(H12:H19)</f>
        <v>965349</v>
      </c>
      <c r="I20" s="26"/>
      <c r="J20" s="55">
        <f>SUM(J12:J19)</f>
        <v>938544</v>
      </c>
      <c r="K20" s="122"/>
      <c r="L20" s="122"/>
      <c r="M20" s="122"/>
      <c r="N20" s="122"/>
    </row>
    <row r="21" spans="1:14" s="13" customFormat="1" ht="21" customHeight="1">
      <c r="A21" s="10"/>
      <c r="B21" s="22"/>
      <c r="D21" s="26"/>
      <c r="E21" s="25"/>
      <c r="F21" s="25"/>
      <c r="G21" s="25"/>
      <c r="H21" s="26"/>
      <c r="I21" s="26"/>
      <c r="J21" s="26"/>
      <c r="K21" s="122"/>
      <c r="L21" s="122"/>
      <c r="M21" s="122"/>
      <c r="N21" s="122"/>
    </row>
    <row r="22" spans="1:14" s="13" customFormat="1" ht="21" customHeight="1">
      <c r="A22" s="11" t="s">
        <v>12</v>
      </c>
      <c r="B22" s="22"/>
      <c r="D22" s="25"/>
      <c r="E22" s="25"/>
      <c r="F22" s="25"/>
      <c r="G22" s="25"/>
      <c r="H22" s="25"/>
      <c r="I22" s="25"/>
      <c r="J22" s="25"/>
      <c r="K22" s="122"/>
      <c r="L22" s="122"/>
      <c r="M22" s="122"/>
      <c r="N22" s="122"/>
    </row>
    <row r="23" spans="1:14" s="13" customFormat="1" ht="21" customHeight="1">
      <c r="A23" s="9" t="s">
        <v>76</v>
      </c>
      <c r="B23" s="52">
        <v>10</v>
      </c>
      <c r="D23" s="25">
        <v>1625</v>
      </c>
      <c r="E23" s="25"/>
      <c r="F23" s="25">
        <v>10534</v>
      </c>
      <c r="G23" s="25"/>
      <c r="H23" s="25">
        <v>1625</v>
      </c>
      <c r="I23" s="25"/>
      <c r="J23" s="25">
        <v>1625</v>
      </c>
      <c r="K23" s="122"/>
      <c r="L23" s="122"/>
      <c r="M23" s="122"/>
      <c r="N23" s="122"/>
    </row>
    <row r="24" spans="1:14" s="13" customFormat="1" ht="21" customHeight="1">
      <c r="A24" s="9" t="s">
        <v>13</v>
      </c>
      <c r="B24" s="52">
        <v>11</v>
      </c>
      <c r="D24" s="25">
        <v>0</v>
      </c>
      <c r="E24" s="25"/>
      <c r="F24" s="25">
        <v>0</v>
      </c>
      <c r="G24" s="25"/>
      <c r="H24" s="25">
        <v>9800</v>
      </c>
      <c r="I24" s="25"/>
      <c r="J24" s="25">
        <v>9800</v>
      </c>
      <c r="K24" s="122"/>
      <c r="L24" s="122"/>
      <c r="M24" s="122"/>
      <c r="N24" s="122"/>
    </row>
    <row r="25" spans="1:14" s="13" customFormat="1" ht="21" customHeight="1">
      <c r="A25" s="9" t="s">
        <v>77</v>
      </c>
      <c r="B25" s="52" t="s">
        <v>204</v>
      </c>
      <c r="D25" s="25">
        <v>147014</v>
      </c>
      <c r="E25" s="25"/>
      <c r="F25" s="25">
        <v>139471</v>
      </c>
      <c r="G25" s="25"/>
      <c r="H25" s="25">
        <v>147014</v>
      </c>
      <c r="I25" s="25"/>
      <c r="J25" s="25">
        <v>139471</v>
      </c>
      <c r="K25" s="122"/>
      <c r="L25" s="122"/>
      <c r="M25" s="122"/>
      <c r="N25" s="122"/>
    </row>
    <row r="26" spans="1:14" s="13" customFormat="1" ht="21" customHeight="1">
      <c r="A26" s="9" t="s">
        <v>78</v>
      </c>
      <c r="B26" s="52">
        <v>12</v>
      </c>
      <c r="D26" s="23">
        <v>61704</v>
      </c>
      <c r="E26" s="23"/>
      <c r="F26" s="23">
        <v>62256</v>
      </c>
      <c r="G26" s="23"/>
      <c r="H26" s="23">
        <v>61704</v>
      </c>
      <c r="I26" s="23"/>
      <c r="J26" s="23">
        <v>62256</v>
      </c>
      <c r="K26" s="122"/>
      <c r="L26" s="122"/>
      <c r="M26" s="122"/>
      <c r="N26" s="122"/>
    </row>
    <row r="27" spans="1:14" s="13" customFormat="1" ht="21" customHeight="1">
      <c r="A27" s="9" t="s">
        <v>14</v>
      </c>
      <c r="B27" s="52">
        <v>13</v>
      </c>
      <c r="D27" s="25">
        <v>1213598</v>
      </c>
      <c r="E27" s="25"/>
      <c r="F27" s="25">
        <v>1061351</v>
      </c>
      <c r="G27" s="25"/>
      <c r="H27" s="25">
        <v>1212440</v>
      </c>
      <c r="I27" s="25"/>
      <c r="J27" s="25">
        <v>1059487</v>
      </c>
      <c r="K27" s="122"/>
      <c r="L27" s="122"/>
      <c r="M27" s="122"/>
      <c r="N27" s="122"/>
    </row>
    <row r="28" spans="1:14" s="9" customFormat="1" ht="21" customHeight="1">
      <c r="A28" s="9" t="s">
        <v>15</v>
      </c>
      <c r="B28" s="52">
        <v>14</v>
      </c>
      <c r="C28" s="17"/>
      <c r="D28" s="25">
        <v>264136</v>
      </c>
      <c r="E28" s="25"/>
      <c r="F28" s="25">
        <v>229062</v>
      </c>
      <c r="G28" s="25"/>
      <c r="H28" s="25">
        <v>264136</v>
      </c>
      <c r="I28" s="25"/>
      <c r="J28" s="25">
        <v>229062</v>
      </c>
      <c r="K28" s="122"/>
      <c r="L28" s="122"/>
      <c r="M28" s="122"/>
      <c r="N28" s="122"/>
    </row>
    <row r="29" spans="1:14" s="13" customFormat="1" ht="21" customHeight="1">
      <c r="A29" s="9" t="s">
        <v>79</v>
      </c>
      <c r="B29" s="52">
        <v>15</v>
      </c>
      <c r="C29" s="17"/>
      <c r="D29" s="25">
        <v>2351</v>
      </c>
      <c r="E29" s="25"/>
      <c r="F29" s="25">
        <v>2462</v>
      </c>
      <c r="G29" s="25"/>
      <c r="H29" s="25">
        <v>2351</v>
      </c>
      <c r="I29" s="25"/>
      <c r="J29" s="25">
        <v>2462</v>
      </c>
      <c r="K29" s="122"/>
      <c r="L29" s="122"/>
      <c r="M29" s="122"/>
      <c r="N29" s="122"/>
    </row>
    <row r="30" spans="1:14" s="13" customFormat="1" ht="21" customHeight="1">
      <c r="A30" s="9" t="s">
        <v>16</v>
      </c>
      <c r="B30" s="52">
        <v>16</v>
      </c>
      <c r="C30" s="17"/>
      <c r="D30" s="25">
        <v>25268</v>
      </c>
      <c r="E30" s="25"/>
      <c r="F30" s="25">
        <v>26186</v>
      </c>
      <c r="G30" s="25"/>
      <c r="H30" s="25">
        <v>25268</v>
      </c>
      <c r="I30" s="25"/>
      <c r="J30" s="25">
        <v>26186</v>
      </c>
      <c r="K30" s="122"/>
      <c r="L30" s="122"/>
      <c r="M30" s="122"/>
      <c r="N30" s="122"/>
    </row>
    <row r="31" spans="1:14" s="13" customFormat="1" ht="21" customHeight="1">
      <c r="A31" s="9" t="s">
        <v>76</v>
      </c>
      <c r="B31" s="52"/>
      <c r="C31" s="17"/>
      <c r="D31" s="25"/>
      <c r="E31" s="25"/>
      <c r="F31" s="25"/>
      <c r="G31" s="25"/>
      <c r="H31" s="25"/>
      <c r="I31" s="25"/>
      <c r="J31" s="25"/>
      <c r="K31" s="122"/>
      <c r="L31" s="122"/>
      <c r="M31" s="122"/>
      <c r="N31" s="122"/>
    </row>
    <row r="32" spans="1:14" s="13" customFormat="1" ht="21" customHeight="1">
      <c r="A32" s="9" t="s">
        <v>80</v>
      </c>
      <c r="B32" s="52"/>
      <c r="C32" s="17"/>
      <c r="D32" s="25">
        <v>16000</v>
      </c>
      <c r="E32" s="25"/>
      <c r="F32" s="25">
        <v>16000</v>
      </c>
      <c r="G32" s="25"/>
      <c r="H32" s="25">
        <v>16000</v>
      </c>
      <c r="I32" s="25"/>
      <c r="J32" s="25">
        <v>16000</v>
      </c>
      <c r="K32" s="122"/>
      <c r="L32" s="122"/>
      <c r="M32" s="122"/>
      <c r="N32" s="122"/>
    </row>
    <row r="33" spans="1:14" s="13" customFormat="1" ht="21" customHeight="1">
      <c r="A33" s="9" t="s">
        <v>17</v>
      </c>
      <c r="B33" s="52"/>
      <c r="C33" s="17"/>
      <c r="D33" s="25">
        <v>2407</v>
      </c>
      <c r="E33" s="25"/>
      <c r="F33" s="25">
        <v>9669</v>
      </c>
      <c r="G33" s="25"/>
      <c r="H33" s="25">
        <v>1936</v>
      </c>
      <c r="I33" s="25"/>
      <c r="J33" s="25">
        <v>9215</v>
      </c>
      <c r="K33" s="122"/>
      <c r="L33" s="122"/>
      <c r="M33" s="122"/>
      <c r="N33" s="122"/>
    </row>
    <row r="34" spans="1:14" s="13" customFormat="1" ht="21" customHeight="1">
      <c r="A34" s="10" t="s">
        <v>18</v>
      </c>
      <c r="B34" s="22"/>
      <c r="D34" s="56">
        <f>SUM(D23:E33)</f>
        <v>1734103</v>
      </c>
      <c r="E34" s="25"/>
      <c r="F34" s="56">
        <f>SUM(F23:G33)</f>
        <v>1556991</v>
      </c>
      <c r="G34" s="25"/>
      <c r="H34" s="56">
        <f>SUM(H23:I33)</f>
        <v>1742274</v>
      </c>
      <c r="I34" s="18"/>
      <c r="J34" s="56">
        <f>SUM(J23:J33)</f>
        <v>1555564</v>
      </c>
      <c r="K34" s="122"/>
      <c r="L34" s="122"/>
      <c r="M34" s="122"/>
      <c r="N34" s="122"/>
    </row>
    <row r="35" spans="1:14" s="13" customFormat="1" ht="21" customHeight="1">
      <c r="A35" s="10"/>
      <c r="B35" s="22"/>
      <c r="D35" s="57"/>
      <c r="E35" s="25"/>
      <c r="F35" s="57"/>
      <c r="G35" s="25"/>
      <c r="H35" s="57"/>
      <c r="I35" s="18"/>
      <c r="J35" s="57"/>
      <c r="K35" s="122"/>
      <c r="L35" s="122"/>
      <c r="M35" s="122"/>
      <c r="N35" s="122"/>
    </row>
    <row r="36" spans="1:14" s="13" customFormat="1" ht="21" customHeight="1" thickBot="1">
      <c r="A36" s="12" t="s">
        <v>19</v>
      </c>
      <c r="B36" s="22"/>
      <c r="D36" s="58">
        <f>+D20+D34</f>
        <v>2724662</v>
      </c>
      <c r="E36" s="25"/>
      <c r="F36" s="58">
        <f>+F20+F34</f>
        <v>2524795</v>
      </c>
      <c r="G36" s="25"/>
      <c r="H36" s="58">
        <f>+H20+H34</f>
        <v>2707623</v>
      </c>
      <c r="I36" s="18"/>
      <c r="J36" s="58">
        <f>+J20+J34</f>
        <v>2494108</v>
      </c>
      <c r="K36" s="122"/>
      <c r="L36" s="122"/>
      <c r="M36" s="122"/>
      <c r="N36" s="122"/>
    </row>
    <row r="37" spans="1:14" s="13" customFormat="1" ht="24" customHeight="1" thickTop="1">
      <c r="A37" s="12"/>
      <c r="B37" s="22"/>
      <c r="D37" s="64"/>
      <c r="E37" s="25"/>
      <c r="F37" s="64"/>
      <c r="G37" s="25"/>
      <c r="H37" s="64"/>
      <c r="I37" s="18"/>
      <c r="J37" s="64"/>
      <c r="K37" s="122"/>
      <c r="L37" s="122"/>
      <c r="M37" s="122"/>
      <c r="N37" s="122"/>
    </row>
    <row r="38" spans="1:14" s="2" customFormat="1" ht="24" customHeight="1">
      <c r="A38" s="3" t="s">
        <v>73</v>
      </c>
      <c r="B38" s="82"/>
      <c r="C38" s="9"/>
      <c r="D38" s="9"/>
      <c r="E38" s="10"/>
      <c r="F38" s="10"/>
      <c r="G38" s="10"/>
      <c r="H38" s="10"/>
      <c r="I38" s="10"/>
      <c r="J38" s="12"/>
      <c r="K38" s="120"/>
      <c r="L38" s="120"/>
      <c r="M38" s="120"/>
      <c r="N38" s="120"/>
    </row>
    <row r="39" spans="1:14" s="2" customFormat="1" ht="24" customHeight="1">
      <c r="A39" s="4" t="s">
        <v>0</v>
      </c>
      <c r="B39" s="10"/>
      <c r="C39" s="10"/>
      <c r="D39" s="10"/>
      <c r="E39" s="10"/>
      <c r="F39" s="10"/>
      <c r="G39" s="10"/>
      <c r="H39" s="10"/>
      <c r="I39" s="10"/>
      <c r="J39" s="12"/>
      <c r="K39" s="120"/>
      <c r="L39" s="120"/>
      <c r="M39" s="120"/>
      <c r="N39" s="120"/>
    </row>
    <row r="40" spans="1:14" s="2" customFormat="1" ht="24" customHeight="1">
      <c r="A40" s="5" t="s">
        <v>198</v>
      </c>
      <c r="B40" s="22"/>
      <c r="C40" s="13"/>
      <c r="D40" s="13"/>
      <c r="E40" s="12"/>
      <c r="F40" s="12"/>
      <c r="G40" s="12"/>
      <c r="H40" s="12"/>
      <c r="I40" s="12"/>
      <c r="J40" s="12"/>
      <c r="K40" s="120"/>
      <c r="L40" s="120"/>
      <c r="M40" s="120"/>
      <c r="N40" s="120"/>
    </row>
    <row r="41" spans="1:14" s="2" customFormat="1" ht="24" customHeight="1">
      <c r="A41" s="5"/>
      <c r="B41" s="22"/>
      <c r="C41" s="13"/>
      <c r="D41" s="13"/>
      <c r="E41" s="12"/>
      <c r="F41" s="12"/>
      <c r="G41" s="12"/>
      <c r="H41" s="12"/>
      <c r="I41" s="12"/>
      <c r="J41" s="12"/>
      <c r="K41" s="120"/>
      <c r="L41" s="120"/>
      <c r="M41" s="120"/>
      <c r="N41" s="120"/>
    </row>
    <row r="42" spans="1:14" s="5" customFormat="1" ht="24" customHeight="1">
      <c r="B42" s="22"/>
      <c r="C42" s="13"/>
      <c r="D42" s="127" t="s">
        <v>1</v>
      </c>
      <c r="E42" s="127"/>
      <c r="F42" s="127"/>
      <c r="G42" s="6"/>
      <c r="H42" s="127" t="s">
        <v>2</v>
      </c>
      <c r="I42" s="127"/>
      <c r="J42" s="127"/>
      <c r="K42" s="121"/>
      <c r="L42" s="121"/>
      <c r="M42" s="121"/>
      <c r="N42" s="121"/>
    </row>
    <row r="43" spans="1:14" s="5" customFormat="1" ht="24" customHeight="1">
      <c r="B43" s="83"/>
      <c r="C43" s="21"/>
      <c r="D43" s="127" t="s">
        <v>3</v>
      </c>
      <c r="E43" s="127"/>
      <c r="F43" s="127"/>
      <c r="G43" s="6"/>
      <c r="H43" s="127" t="s">
        <v>3</v>
      </c>
      <c r="I43" s="127"/>
      <c r="J43" s="127"/>
      <c r="K43" s="121"/>
      <c r="L43" s="121"/>
      <c r="M43" s="121"/>
      <c r="N43" s="121"/>
    </row>
    <row r="44" spans="1:14" s="13" customFormat="1" ht="24" customHeight="1">
      <c r="A44" s="5" t="s">
        <v>20</v>
      </c>
      <c r="B44" s="52" t="s">
        <v>5</v>
      </c>
      <c r="C44" s="17"/>
      <c r="D44" s="7" t="s">
        <v>120</v>
      </c>
      <c r="E44" s="7"/>
      <c r="F44" s="7" t="s">
        <v>121</v>
      </c>
      <c r="G44" s="7"/>
      <c r="H44" s="7" t="s">
        <v>120</v>
      </c>
      <c r="I44" s="7"/>
      <c r="J44" s="7" t="s">
        <v>121</v>
      </c>
      <c r="K44" s="122"/>
      <c r="L44" s="122"/>
      <c r="M44" s="122"/>
      <c r="N44" s="122"/>
    </row>
    <row r="45" spans="1:14" s="13" customFormat="1" ht="24" customHeight="1">
      <c r="A45" s="5"/>
      <c r="B45" s="52"/>
      <c r="C45" s="17"/>
      <c r="D45" s="17">
        <v>2026</v>
      </c>
      <c r="E45" s="7"/>
      <c r="F45" s="17">
        <v>2025</v>
      </c>
      <c r="G45" s="7"/>
      <c r="H45" s="17">
        <v>2026</v>
      </c>
      <c r="I45" s="7"/>
      <c r="J45" s="17">
        <v>2025</v>
      </c>
      <c r="K45" s="122"/>
      <c r="L45" s="122"/>
      <c r="M45" s="122"/>
      <c r="N45" s="122"/>
    </row>
    <row r="46" spans="1:14" s="13" customFormat="1" ht="24" customHeight="1">
      <c r="A46" s="5"/>
      <c r="B46" s="52"/>
      <c r="C46" s="17"/>
      <c r="D46" s="17" t="s">
        <v>122</v>
      </c>
      <c r="E46" s="7"/>
      <c r="F46" s="17"/>
      <c r="G46" s="7"/>
      <c r="H46" s="17" t="s">
        <v>122</v>
      </c>
      <c r="I46" s="7"/>
      <c r="J46" s="17"/>
      <c r="K46" s="122"/>
      <c r="L46" s="122"/>
      <c r="M46" s="122"/>
      <c r="N46" s="122"/>
    </row>
    <row r="47" spans="1:14" s="13" customFormat="1" ht="24" customHeight="1">
      <c r="B47" s="52"/>
      <c r="C47" s="17"/>
      <c r="D47" s="126" t="s">
        <v>123</v>
      </c>
      <c r="E47" s="126"/>
      <c r="F47" s="126"/>
      <c r="G47" s="126"/>
      <c r="H47" s="126"/>
      <c r="I47" s="126"/>
      <c r="J47" s="126"/>
      <c r="K47" s="122"/>
      <c r="L47" s="122"/>
      <c r="M47" s="122"/>
      <c r="N47" s="122"/>
    </row>
    <row r="48" spans="1:14" s="13" customFormat="1" ht="24" customHeight="1">
      <c r="A48" s="11" t="s">
        <v>21</v>
      </c>
      <c r="B48" s="22"/>
      <c r="H48" s="6"/>
      <c r="I48" s="6"/>
      <c r="J48" s="6"/>
      <c r="K48" s="122"/>
      <c r="L48" s="122"/>
      <c r="M48" s="122"/>
      <c r="N48" s="122"/>
    </row>
    <row r="49" spans="1:14" s="13" customFormat="1" ht="24" customHeight="1">
      <c r="A49" s="9" t="s">
        <v>22</v>
      </c>
      <c r="B49" s="52" t="s">
        <v>205</v>
      </c>
      <c r="C49" s="17"/>
      <c r="D49" s="23">
        <v>346548</v>
      </c>
      <c r="E49" s="23"/>
      <c r="F49" s="23">
        <v>338591</v>
      </c>
      <c r="G49" s="23"/>
      <c r="H49" s="23">
        <v>333349</v>
      </c>
      <c r="I49" s="23"/>
      <c r="J49" s="23">
        <v>325565</v>
      </c>
      <c r="K49" s="122"/>
      <c r="L49" s="122"/>
      <c r="M49" s="122"/>
      <c r="N49" s="122"/>
    </row>
    <row r="50" spans="1:14" s="13" customFormat="1" ht="24" customHeight="1">
      <c r="A50" s="9" t="s">
        <v>23</v>
      </c>
      <c r="B50" s="52" t="s">
        <v>139</v>
      </c>
      <c r="C50" s="17"/>
      <c r="D50" s="23">
        <v>46661</v>
      </c>
      <c r="E50" s="23"/>
      <c r="F50" s="23">
        <v>57645</v>
      </c>
      <c r="G50" s="23"/>
      <c r="H50" s="23">
        <v>42402</v>
      </c>
      <c r="I50" s="23"/>
      <c r="J50" s="23">
        <v>56156</v>
      </c>
      <c r="K50" s="122"/>
      <c r="L50" s="122"/>
      <c r="M50" s="122"/>
      <c r="N50" s="122"/>
    </row>
    <row r="51" spans="1:14" s="13" customFormat="1" ht="23.25" customHeight="1">
      <c r="A51" s="9" t="s">
        <v>81</v>
      </c>
      <c r="B51" s="52">
        <v>8</v>
      </c>
      <c r="C51" s="17"/>
      <c r="D51" s="23">
        <v>141296</v>
      </c>
      <c r="E51" s="23"/>
      <c r="F51" s="23">
        <v>187148</v>
      </c>
      <c r="G51" s="23"/>
      <c r="H51" s="23">
        <v>131897</v>
      </c>
      <c r="I51" s="23"/>
      <c r="J51" s="23">
        <v>178107</v>
      </c>
      <c r="K51" s="122"/>
      <c r="L51" s="122"/>
      <c r="M51" s="122"/>
      <c r="N51" s="122"/>
    </row>
    <row r="52" spans="1:14" s="13" customFormat="1" ht="24" customHeight="1">
      <c r="A52" s="9" t="s">
        <v>82</v>
      </c>
      <c r="B52" s="52">
        <v>22</v>
      </c>
      <c r="C52" s="17"/>
      <c r="D52" s="23">
        <v>39914</v>
      </c>
      <c r="E52" s="23"/>
      <c r="F52" s="23">
        <v>20223</v>
      </c>
      <c r="G52" s="23"/>
      <c r="H52" s="23">
        <v>39914</v>
      </c>
      <c r="I52" s="23"/>
      <c r="J52" s="23">
        <v>20223</v>
      </c>
      <c r="K52" s="122"/>
      <c r="L52" s="122"/>
      <c r="M52" s="122"/>
      <c r="N52" s="122"/>
    </row>
    <row r="53" spans="1:14" s="13" customFormat="1" ht="24" customHeight="1">
      <c r="A53" s="9" t="s">
        <v>24</v>
      </c>
      <c r="B53" s="52" t="s">
        <v>206</v>
      </c>
      <c r="C53" s="17"/>
      <c r="D53" s="23">
        <v>68897</v>
      </c>
      <c r="E53" s="23"/>
      <c r="F53" s="23">
        <v>50792</v>
      </c>
      <c r="G53" s="23"/>
      <c r="H53" s="23">
        <v>68897</v>
      </c>
      <c r="I53" s="23"/>
      <c r="J53" s="23">
        <v>50792</v>
      </c>
      <c r="K53" s="122"/>
      <c r="L53" s="122"/>
      <c r="M53" s="122"/>
      <c r="N53" s="122"/>
    </row>
    <row r="54" spans="1:14" s="13" customFormat="1" ht="24" customHeight="1">
      <c r="A54" s="9" t="s">
        <v>83</v>
      </c>
      <c r="B54" s="52" t="s">
        <v>140</v>
      </c>
      <c r="C54" s="17"/>
      <c r="D54" s="23">
        <v>17839</v>
      </c>
      <c r="E54" s="23"/>
      <c r="F54" s="23">
        <v>16687</v>
      </c>
      <c r="G54" s="23"/>
      <c r="H54" s="23">
        <v>4280</v>
      </c>
      <c r="I54" s="23"/>
      <c r="J54" s="23">
        <v>3128</v>
      </c>
      <c r="K54" s="122"/>
      <c r="L54" s="122"/>
      <c r="M54" s="122"/>
      <c r="N54" s="122"/>
    </row>
    <row r="55" spans="1:14" s="13" customFormat="1" ht="24" customHeight="1">
      <c r="A55" s="9" t="s">
        <v>203</v>
      </c>
      <c r="B55" s="52"/>
      <c r="C55" s="17"/>
      <c r="D55" s="23">
        <v>12052</v>
      </c>
      <c r="E55" s="23"/>
      <c r="F55" s="23">
        <v>0</v>
      </c>
      <c r="G55" s="23"/>
      <c r="H55" s="23">
        <v>12052</v>
      </c>
      <c r="I55" s="23"/>
      <c r="J55" s="23">
        <v>0</v>
      </c>
      <c r="K55" s="122"/>
      <c r="L55" s="122"/>
      <c r="M55" s="122"/>
      <c r="N55" s="122"/>
    </row>
    <row r="56" spans="1:14" s="13" customFormat="1" ht="24" customHeight="1">
      <c r="A56" s="9" t="s">
        <v>84</v>
      </c>
      <c r="B56" s="84">
        <v>20</v>
      </c>
      <c r="C56" s="6"/>
      <c r="D56" s="23">
        <v>10237</v>
      </c>
      <c r="E56" s="25"/>
      <c r="F56" s="23">
        <v>8642</v>
      </c>
      <c r="G56" s="25"/>
      <c r="H56" s="23">
        <v>10237</v>
      </c>
      <c r="I56" s="25"/>
      <c r="J56" s="23">
        <v>8642</v>
      </c>
      <c r="K56" s="122"/>
      <c r="L56" s="122"/>
      <c r="M56" s="122"/>
      <c r="N56" s="122"/>
    </row>
    <row r="57" spans="1:14" s="13" customFormat="1" ht="24" customHeight="1">
      <c r="A57" s="10" t="s">
        <v>25</v>
      </c>
      <c r="B57" s="84"/>
      <c r="C57" s="6"/>
      <c r="D57" s="59">
        <f>SUM(D49:D56)</f>
        <v>683444</v>
      </c>
      <c r="E57" s="24"/>
      <c r="F57" s="59">
        <f>SUM(F49:F56)</f>
        <v>679728</v>
      </c>
      <c r="G57" s="24"/>
      <c r="H57" s="59">
        <f>SUM(H49:H56)</f>
        <v>643028</v>
      </c>
      <c r="I57" s="24"/>
      <c r="J57" s="59">
        <f>SUM(J49:J56)</f>
        <v>642613</v>
      </c>
      <c r="K57" s="122"/>
      <c r="L57" s="122"/>
      <c r="M57" s="122"/>
      <c r="N57" s="122"/>
    </row>
    <row r="58" spans="1:14" s="13" customFormat="1" ht="24" customHeight="1">
      <c r="B58" s="52"/>
      <c r="C58" s="17"/>
      <c r="D58" s="60"/>
      <c r="E58" s="25"/>
      <c r="F58" s="60"/>
      <c r="G58" s="25"/>
      <c r="H58" s="60"/>
      <c r="I58" s="25"/>
      <c r="J58" s="60"/>
      <c r="K58" s="122"/>
      <c r="L58" s="122"/>
      <c r="M58" s="122"/>
      <c r="N58" s="122"/>
    </row>
    <row r="59" spans="1:14" s="13" customFormat="1" ht="24" customHeight="1">
      <c r="A59" s="11" t="s">
        <v>26</v>
      </c>
      <c r="B59" s="52"/>
      <c r="D59" s="60"/>
      <c r="E59" s="25"/>
      <c r="F59" s="60"/>
      <c r="G59" s="25"/>
      <c r="H59" s="60"/>
      <c r="I59" s="18"/>
      <c r="J59" s="60"/>
      <c r="K59" s="122"/>
      <c r="L59" s="122"/>
      <c r="M59" s="122"/>
      <c r="N59" s="122"/>
    </row>
    <row r="60" spans="1:14" s="13" customFormat="1" ht="24" customHeight="1">
      <c r="A60" s="9" t="s">
        <v>85</v>
      </c>
      <c r="B60" s="52">
        <v>22</v>
      </c>
      <c r="D60" s="28">
        <v>117035</v>
      </c>
      <c r="E60" s="25"/>
      <c r="F60" s="28">
        <v>22325</v>
      </c>
      <c r="G60" s="25"/>
      <c r="H60" s="28">
        <v>117035</v>
      </c>
      <c r="I60" s="25"/>
      <c r="J60" s="28">
        <v>22325</v>
      </c>
      <c r="K60" s="122"/>
      <c r="L60" s="122"/>
      <c r="M60" s="122"/>
      <c r="N60" s="122"/>
    </row>
    <row r="61" spans="1:14" s="13" customFormat="1" ht="23.25" customHeight="1">
      <c r="A61" s="9" t="s">
        <v>27</v>
      </c>
      <c r="B61" s="52" t="s">
        <v>206</v>
      </c>
      <c r="D61" s="28">
        <v>169107</v>
      </c>
      <c r="E61" s="25"/>
      <c r="F61" s="28">
        <v>163958</v>
      </c>
      <c r="G61" s="25"/>
      <c r="H61" s="28">
        <v>169107</v>
      </c>
      <c r="I61" s="25"/>
      <c r="J61" s="28">
        <v>163958</v>
      </c>
      <c r="K61" s="122"/>
      <c r="L61" s="122"/>
      <c r="M61" s="122"/>
      <c r="N61" s="122"/>
    </row>
    <row r="62" spans="1:14" s="13" customFormat="1" ht="23.25" customHeight="1">
      <c r="A62" s="9" t="s">
        <v>28</v>
      </c>
      <c r="B62" s="52" t="s">
        <v>174</v>
      </c>
      <c r="D62" s="28">
        <v>43612</v>
      </c>
      <c r="E62" s="25"/>
      <c r="F62" s="28">
        <v>43115</v>
      </c>
      <c r="G62" s="25"/>
      <c r="H62" s="28">
        <v>43612</v>
      </c>
      <c r="I62" s="25"/>
      <c r="J62" s="28">
        <v>43115</v>
      </c>
      <c r="K62" s="122"/>
      <c r="L62" s="122"/>
      <c r="M62" s="122"/>
      <c r="N62" s="122"/>
    </row>
    <row r="63" spans="1:14" s="13" customFormat="1" ht="24" customHeight="1">
      <c r="A63" s="10" t="s">
        <v>29</v>
      </c>
      <c r="B63" s="52"/>
      <c r="D63" s="59">
        <f>SUM(D60:D62)</f>
        <v>329754</v>
      </c>
      <c r="E63" s="25"/>
      <c r="F63" s="59">
        <f>SUM(F60:F62)</f>
        <v>229398</v>
      </c>
      <c r="G63" s="25"/>
      <c r="H63" s="59">
        <f>SUM(H60:H62)</f>
        <v>329754</v>
      </c>
      <c r="I63" s="18"/>
      <c r="J63" s="59">
        <f>SUM(J60:J62)</f>
        <v>229398</v>
      </c>
      <c r="K63" s="122"/>
      <c r="L63" s="122"/>
      <c r="M63" s="122"/>
      <c r="N63" s="122"/>
    </row>
    <row r="64" spans="1:14" s="13" customFormat="1" ht="24" customHeight="1">
      <c r="A64" s="10" t="s">
        <v>30</v>
      </c>
      <c r="B64" s="52"/>
      <c r="D64" s="59">
        <f>+D57+D63</f>
        <v>1013198</v>
      </c>
      <c r="E64" s="25"/>
      <c r="F64" s="59">
        <f>+F57+F63</f>
        <v>909126</v>
      </c>
      <c r="G64" s="25"/>
      <c r="H64" s="59">
        <f>+H57+H63</f>
        <v>972782</v>
      </c>
      <c r="I64" s="18"/>
      <c r="J64" s="59">
        <f>+J57+J63</f>
        <v>872011</v>
      </c>
      <c r="K64" s="122"/>
      <c r="L64" s="122"/>
      <c r="M64" s="122"/>
      <c r="N64" s="122"/>
    </row>
    <row r="65" spans="1:14" s="13" customFormat="1" ht="24" customHeight="1">
      <c r="A65" s="10"/>
      <c r="B65" s="52"/>
      <c r="D65" s="60"/>
      <c r="E65" s="25"/>
      <c r="F65" s="60"/>
      <c r="G65" s="25"/>
      <c r="H65" s="60"/>
      <c r="I65" s="18"/>
      <c r="J65" s="60"/>
      <c r="K65" s="122"/>
      <c r="L65" s="122"/>
      <c r="M65" s="122"/>
      <c r="N65" s="122"/>
    </row>
    <row r="66" spans="1:14" s="2" customFormat="1" ht="24" customHeight="1">
      <c r="A66" s="3" t="s">
        <v>73</v>
      </c>
      <c r="B66" s="82"/>
      <c r="C66" s="9"/>
      <c r="D66" s="9"/>
      <c r="E66" s="10"/>
      <c r="F66" s="10"/>
      <c r="G66" s="10"/>
      <c r="H66" s="10"/>
      <c r="I66" s="10"/>
      <c r="J66" s="12"/>
      <c r="K66" s="120"/>
      <c r="L66" s="120"/>
      <c r="M66" s="120"/>
      <c r="N66" s="120"/>
    </row>
    <row r="67" spans="1:14" s="2" customFormat="1" ht="24" customHeight="1">
      <c r="A67" s="4" t="s">
        <v>0</v>
      </c>
      <c r="B67" s="10"/>
      <c r="C67" s="10"/>
      <c r="D67" s="10"/>
      <c r="E67" s="10"/>
      <c r="F67" s="10"/>
      <c r="G67" s="10"/>
      <c r="H67" s="10"/>
      <c r="I67" s="10"/>
      <c r="J67" s="12"/>
      <c r="K67" s="120"/>
      <c r="L67" s="120"/>
      <c r="M67" s="120"/>
      <c r="N67" s="120"/>
    </row>
    <row r="68" spans="1:14" s="2" customFormat="1" ht="24" customHeight="1">
      <c r="A68" s="5" t="s">
        <v>198</v>
      </c>
      <c r="B68" s="22"/>
      <c r="C68" s="13"/>
      <c r="D68" s="13"/>
      <c r="E68" s="12"/>
      <c r="F68" s="12"/>
      <c r="G68" s="12"/>
      <c r="H68" s="12"/>
      <c r="I68" s="12"/>
      <c r="J68" s="12"/>
      <c r="K68" s="120"/>
      <c r="L68" s="120"/>
      <c r="M68" s="120"/>
      <c r="N68" s="120"/>
    </row>
    <row r="69" spans="1:14" s="2" customFormat="1" ht="24" customHeight="1">
      <c r="A69" s="5"/>
      <c r="B69" s="22"/>
      <c r="C69" s="13"/>
      <c r="D69" s="13"/>
      <c r="E69" s="12"/>
      <c r="F69" s="12"/>
      <c r="G69" s="12"/>
      <c r="H69" s="12"/>
      <c r="I69" s="12"/>
      <c r="J69" s="12"/>
      <c r="K69" s="120"/>
      <c r="L69" s="120"/>
      <c r="M69" s="120"/>
      <c r="N69" s="120"/>
    </row>
    <row r="70" spans="1:14" s="5" customFormat="1" ht="24" customHeight="1">
      <c r="B70" s="22"/>
      <c r="C70" s="13"/>
      <c r="D70" s="127" t="s">
        <v>1</v>
      </c>
      <c r="E70" s="127"/>
      <c r="F70" s="127"/>
      <c r="G70" s="6"/>
      <c r="H70" s="127" t="s">
        <v>2</v>
      </c>
      <c r="I70" s="127"/>
      <c r="J70" s="127"/>
      <c r="K70" s="121"/>
      <c r="L70" s="121"/>
      <c r="M70" s="121"/>
      <c r="N70" s="121"/>
    </row>
    <row r="71" spans="1:14" s="5" customFormat="1" ht="24" customHeight="1">
      <c r="B71" s="83"/>
      <c r="C71" s="21"/>
      <c r="D71" s="127" t="s">
        <v>3</v>
      </c>
      <c r="E71" s="127"/>
      <c r="F71" s="127"/>
      <c r="G71" s="6"/>
      <c r="H71" s="127" t="s">
        <v>3</v>
      </c>
      <c r="I71" s="127"/>
      <c r="J71" s="127"/>
      <c r="K71" s="121"/>
      <c r="L71" s="121"/>
      <c r="M71" s="121"/>
      <c r="N71" s="121"/>
    </row>
    <row r="72" spans="1:14" s="13" customFormat="1" ht="24" customHeight="1">
      <c r="A72" s="5" t="s">
        <v>20</v>
      </c>
      <c r="B72" s="52" t="s">
        <v>5</v>
      </c>
      <c r="C72" s="17"/>
      <c r="D72" s="7" t="s">
        <v>120</v>
      </c>
      <c r="E72" s="7"/>
      <c r="F72" s="7" t="s">
        <v>121</v>
      </c>
      <c r="G72" s="7"/>
      <c r="H72" s="7" t="s">
        <v>120</v>
      </c>
      <c r="I72" s="7"/>
      <c r="J72" s="7" t="s">
        <v>121</v>
      </c>
      <c r="K72" s="122"/>
      <c r="L72" s="122"/>
      <c r="M72" s="122"/>
      <c r="N72" s="122"/>
    </row>
    <row r="73" spans="1:14" s="13" customFormat="1" ht="24" customHeight="1">
      <c r="A73" s="5"/>
      <c r="B73" s="52"/>
      <c r="C73" s="17"/>
      <c r="D73" s="17">
        <v>2026</v>
      </c>
      <c r="E73" s="7"/>
      <c r="F73" s="17">
        <v>2025</v>
      </c>
      <c r="G73" s="7"/>
      <c r="H73" s="17">
        <v>2026</v>
      </c>
      <c r="I73" s="7"/>
      <c r="J73" s="17">
        <v>2025</v>
      </c>
      <c r="K73" s="122"/>
      <c r="L73" s="122"/>
      <c r="M73" s="122"/>
      <c r="N73" s="122"/>
    </row>
    <row r="74" spans="1:14" s="13" customFormat="1" ht="24" customHeight="1">
      <c r="A74" s="5"/>
      <c r="B74" s="52"/>
      <c r="C74" s="17"/>
      <c r="D74" s="17" t="s">
        <v>122</v>
      </c>
      <c r="E74" s="7"/>
      <c r="F74" s="17"/>
      <c r="G74" s="7"/>
      <c r="H74" s="17" t="s">
        <v>122</v>
      </c>
      <c r="I74" s="7"/>
      <c r="J74" s="17"/>
      <c r="K74" s="122"/>
      <c r="L74" s="122"/>
      <c r="M74" s="122"/>
      <c r="N74" s="122"/>
    </row>
    <row r="75" spans="1:14" s="13" customFormat="1" ht="24" customHeight="1">
      <c r="B75" s="52"/>
      <c r="C75" s="17"/>
      <c r="D75" s="126" t="s">
        <v>123</v>
      </c>
      <c r="E75" s="126"/>
      <c r="F75" s="126"/>
      <c r="G75" s="126"/>
      <c r="H75" s="126"/>
      <c r="I75" s="126"/>
      <c r="J75" s="126"/>
      <c r="K75" s="122"/>
      <c r="L75" s="122"/>
      <c r="M75" s="122"/>
      <c r="N75" s="122"/>
    </row>
    <row r="76" spans="1:14" s="13" customFormat="1" ht="24" customHeight="1">
      <c r="A76" s="11" t="s">
        <v>31</v>
      </c>
      <c r="B76" s="22"/>
      <c r="D76" s="61"/>
      <c r="F76" s="9"/>
      <c r="H76" s="61"/>
      <c r="I76" s="6"/>
      <c r="J76" s="61"/>
      <c r="K76" s="122"/>
      <c r="L76" s="122"/>
      <c r="M76" s="122"/>
      <c r="N76" s="122"/>
    </row>
    <row r="77" spans="1:14" s="13" customFormat="1" ht="24" customHeight="1">
      <c r="A77" s="9" t="s">
        <v>32</v>
      </c>
      <c r="B77" s="52">
        <v>25</v>
      </c>
      <c r="C77" s="17"/>
      <c r="K77" s="122"/>
      <c r="L77" s="122"/>
      <c r="M77" s="122"/>
      <c r="N77" s="122"/>
    </row>
    <row r="78" spans="1:14" s="13" customFormat="1" ht="24" customHeight="1" thickBot="1">
      <c r="A78" s="9" t="s">
        <v>150</v>
      </c>
      <c r="B78" s="52"/>
      <c r="C78" s="17"/>
      <c r="D78" s="29">
        <v>406839</v>
      </c>
      <c r="E78" s="25"/>
      <c r="F78" s="29">
        <v>406839</v>
      </c>
      <c r="G78" s="25"/>
      <c r="H78" s="29">
        <v>406839</v>
      </c>
      <c r="I78" s="25"/>
      <c r="J78" s="29">
        <v>406839</v>
      </c>
      <c r="K78" s="122"/>
      <c r="L78" s="122"/>
      <c r="M78" s="122"/>
      <c r="N78" s="122"/>
    </row>
    <row r="79" spans="1:14" s="13" customFormat="1" ht="24" customHeight="1" thickTop="1">
      <c r="A79" s="9" t="s">
        <v>151</v>
      </c>
      <c r="B79" s="52"/>
      <c r="C79" s="17"/>
      <c r="D79" s="25">
        <v>406839</v>
      </c>
      <c r="E79" s="25"/>
      <c r="F79" s="25">
        <v>406839</v>
      </c>
      <c r="G79" s="25"/>
      <c r="H79" s="25">
        <v>406839</v>
      </c>
      <c r="I79" s="25"/>
      <c r="J79" s="25">
        <v>406839</v>
      </c>
      <c r="K79" s="122"/>
      <c r="L79" s="122"/>
      <c r="M79" s="122"/>
      <c r="N79" s="122"/>
    </row>
    <row r="80" spans="1:14" s="13" customFormat="1" ht="24" customHeight="1">
      <c r="A80" s="9" t="s">
        <v>33</v>
      </c>
      <c r="B80" s="52"/>
      <c r="C80" s="17"/>
      <c r="D80" s="25">
        <v>164000</v>
      </c>
      <c r="E80" s="25"/>
      <c r="F80" s="25">
        <v>164000</v>
      </c>
      <c r="G80" s="25"/>
      <c r="H80" s="25">
        <v>164000</v>
      </c>
      <c r="I80" s="25"/>
      <c r="J80" s="25">
        <v>164000</v>
      </c>
      <c r="K80" s="122"/>
      <c r="L80" s="122"/>
      <c r="M80" s="122"/>
      <c r="N80" s="122"/>
    </row>
    <row r="81" spans="1:14" s="13" customFormat="1" ht="21.75" customHeight="1">
      <c r="A81" s="9" t="s">
        <v>86</v>
      </c>
      <c r="B81" s="25"/>
      <c r="C81" s="25"/>
      <c r="D81" s="25"/>
      <c r="E81" s="25"/>
      <c r="F81" s="25"/>
      <c r="G81" s="25"/>
      <c r="H81" s="25"/>
      <c r="I81" s="25"/>
      <c r="J81" s="25"/>
      <c r="K81" s="122"/>
      <c r="L81" s="122"/>
      <c r="M81" s="122"/>
      <c r="N81" s="122"/>
    </row>
    <row r="82" spans="1:14" s="13" customFormat="1" ht="21.75" customHeight="1">
      <c r="A82" s="9" t="s">
        <v>152</v>
      </c>
      <c r="B82" s="25"/>
      <c r="C82" s="25"/>
      <c r="D82" s="25"/>
      <c r="E82" s="25"/>
      <c r="F82" s="25"/>
      <c r="G82" s="25"/>
      <c r="H82" s="25"/>
      <c r="I82" s="25"/>
      <c r="J82" s="25"/>
      <c r="K82" s="122"/>
      <c r="L82" s="122"/>
      <c r="M82" s="122"/>
      <c r="N82" s="122"/>
    </row>
    <row r="83" spans="1:14" s="13" customFormat="1" ht="21.75" customHeight="1">
      <c r="A83" s="9" t="s">
        <v>154</v>
      </c>
      <c r="B83" s="25"/>
      <c r="C83" s="25"/>
      <c r="D83" s="25">
        <v>40684</v>
      </c>
      <c r="E83" s="25"/>
      <c r="F83" s="25">
        <v>40684</v>
      </c>
      <c r="G83" s="25"/>
      <c r="H83" s="25">
        <v>40684</v>
      </c>
      <c r="I83" s="25"/>
      <c r="J83" s="25">
        <v>40684</v>
      </c>
      <c r="K83" s="122"/>
      <c r="L83" s="122"/>
      <c r="M83" s="122"/>
      <c r="N83" s="122"/>
    </row>
    <row r="84" spans="1:14" s="13" customFormat="1" ht="21.75" customHeight="1">
      <c r="A84" s="9" t="s">
        <v>155</v>
      </c>
      <c r="B84" s="25"/>
      <c r="C84" s="25"/>
      <c r="D84" s="25">
        <v>49995</v>
      </c>
      <c r="E84" s="25"/>
      <c r="F84" s="25">
        <v>49995</v>
      </c>
      <c r="G84" s="25"/>
      <c r="H84" s="25">
        <v>49995</v>
      </c>
      <c r="I84" s="25"/>
      <c r="J84" s="25">
        <v>49995</v>
      </c>
      <c r="K84" s="122"/>
      <c r="L84" s="122"/>
      <c r="M84" s="122"/>
      <c r="N84" s="122"/>
    </row>
    <row r="85" spans="1:14" s="13" customFormat="1" ht="21.75" customHeight="1">
      <c r="A85" s="9" t="s">
        <v>153</v>
      </c>
      <c r="B85" s="52"/>
      <c r="C85" s="25"/>
      <c r="D85" s="25">
        <v>1126526</v>
      </c>
      <c r="E85" s="25"/>
      <c r="F85" s="25">
        <v>1021934</v>
      </c>
      <c r="G85" s="25"/>
      <c r="H85" s="25">
        <v>1130248</v>
      </c>
      <c r="I85" s="25"/>
      <c r="J85" s="25">
        <v>1017504</v>
      </c>
      <c r="K85" s="122"/>
      <c r="L85" s="122"/>
      <c r="M85" s="122"/>
      <c r="N85" s="122"/>
    </row>
    <row r="86" spans="1:14" s="13" customFormat="1" ht="21.75" customHeight="1">
      <c r="A86" s="9" t="s">
        <v>156</v>
      </c>
      <c r="B86" s="52"/>
      <c r="C86" s="25"/>
      <c r="D86" s="25">
        <v>-49995</v>
      </c>
      <c r="E86" s="25"/>
      <c r="F86" s="25">
        <v>-49995</v>
      </c>
      <c r="G86" s="25"/>
      <c r="H86" s="25">
        <v>-49995</v>
      </c>
      <c r="I86" s="25"/>
      <c r="J86" s="25">
        <v>-49995</v>
      </c>
      <c r="K86" s="122"/>
      <c r="L86" s="122"/>
      <c r="M86" s="122"/>
      <c r="N86" s="122"/>
    </row>
    <row r="87" spans="1:14" s="13" customFormat="1" ht="21.75" customHeight="1">
      <c r="A87" s="9" t="s">
        <v>34</v>
      </c>
      <c r="B87" s="25"/>
      <c r="C87" s="25"/>
      <c r="D87" s="25">
        <v>-1861</v>
      </c>
      <c r="E87" s="25"/>
      <c r="F87" s="25">
        <v>-5839</v>
      </c>
      <c r="G87" s="25"/>
      <c r="H87" s="25">
        <v>-6930</v>
      </c>
      <c r="I87" s="25"/>
      <c r="J87" s="25">
        <v>-6930</v>
      </c>
      <c r="K87" s="122"/>
      <c r="L87" s="122"/>
      <c r="M87" s="122"/>
      <c r="N87" s="122"/>
    </row>
    <row r="88" spans="1:14" s="12" customFormat="1" ht="21.75" customHeight="1">
      <c r="A88" s="12" t="s">
        <v>87</v>
      </c>
      <c r="B88" s="47"/>
      <c r="C88" s="53"/>
      <c r="D88" s="62">
        <f>SUM(D79:D87)</f>
        <v>1736188</v>
      </c>
      <c r="E88" s="18"/>
      <c r="F88" s="62">
        <f>SUM(F79:F87)</f>
        <v>1627618</v>
      </c>
      <c r="G88" s="18"/>
      <c r="H88" s="62">
        <f>SUM(H79:H87)</f>
        <v>1734841</v>
      </c>
      <c r="I88" s="18"/>
      <c r="J88" s="62">
        <f>SUM(J79:J87)</f>
        <v>1622097</v>
      </c>
      <c r="K88" s="123"/>
      <c r="L88" s="123"/>
      <c r="M88" s="123"/>
      <c r="N88" s="123"/>
    </row>
    <row r="89" spans="1:14" s="13" customFormat="1" ht="21.75" customHeight="1">
      <c r="A89" s="13" t="s">
        <v>35</v>
      </c>
      <c r="B89" s="52"/>
      <c r="C89" s="17"/>
      <c r="D89" s="28">
        <v>-24724</v>
      </c>
      <c r="E89" s="25"/>
      <c r="F89" s="28">
        <v>-11949</v>
      </c>
      <c r="G89" s="25"/>
      <c r="H89" s="28">
        <v>0</v>
      </c>
      <c r="I89" s="25"/>
      <c r="J89" s="23">
        <v>0</v>
      </c>
      <c r="K89" s="122"/>
      <c r="L89" s="122"/>
      <c r="M89" s="122"/>
      <c r="N89" s="122"/>
    </row>
    <row r="90" spans="1:14" s="13" customFormat="1" ht="21.75" customHeight="1">
      <c r="A90" s="5" t="s">
        <v>66</v>
      </c>
      <c r="B90" s="52"/>
      <c r="C90" s="17"/>
      <c r="D90" s="63">
        <f>SUM(D88:D89)</f>
        <v>1711464</v>
      </c>
      <c r="E90" s="25"/>
      <c r="F90" s="63">
        <f>SUM(F88:F89)</f>
        <v>1615669</v>
      </c>
      <c r="G90" s="25"/>
      <c r="H90" s="63">
        <f>SUM(H88:H89)</f>
        <v>1734841</v>
      </c>
      <c r="I90" s="25"/>
      <c r="J90" s="63">
        <f>SUM(J88:J89)</f>
        <v>1622097</v>
      </c>
      <c r="K90" s="122"/>
      <c r="L90" s="122"/>
      <c r="M90" s="122"/>
      <c r="N90" s="122"/>
    </row>
    <row r="91" spans="1:14" s="13" customFormat="1" ht="21.75" customHeight="1">
      <c r="A91" s="5"/>
      <c r="B91" s="52"/>
      <c r="C91" s="17"/>
      <c r="D91" s="64"/>
      <c r="E91" s="25"/>
      <c r="F91" s="64"/>
      <c r="G91" s="25"/>
      <c r="H91" s="64"/>
      <c r="I91" s="25"/>
      <c r="J91" s="64"/>
      <c r="K91" s="122"/>
      <c r="L91" s="122"/>
      <c r="M91" s="122"/>
      <c r="N91" s="122"/>
    </row>
    <row r="92" spans="1:14" s="13" customFormat="1" ht="21.75" customHeight="1" thickBot="1">
      <c r="A92" s="12" t="s">
        <v>36</v>
      </c>
      <c r="B92" s="22"/>
      <c r="D92" s="58">
        <f>+D64+D90</f>
        <v>2724662</v>
      </c>
      <c r="E92" s="64"/>
      <c r="F92" s="58">
        <f>+F64+F90</f>
        <v>2524795</v>
      </c>
      <c r="G92" s="64"/>
      <c r="H92" s="58">
        <f>+H64+H90</f>
        <v>2707623</v>
      </c>
      <c r="I92" s="64"/>
      <c r="J92" s="58">
        <f>+J64+J90</f>
        <v>2494108</v>
      </c>
      <c r="K92" s="65"/>
      <c r="L92" s="65"/>
      <c r="M92" s="65"/>
      <c r="N92" s="122"/>
    </row>
    <row r="93" spans="1:14" customFormat="1" ht="21.75" customHeight="1" thickTop="1">
      <c r="A93" s="21"/>
      <c r="B93" s="52"/>
      <c r="C93" s="17"/>
      <c r="D93" s="66"/>
      <c r="E93" s="67"/>
      <c r="F93" s="68"/>
      <c r="G93" s="67"/>
      <c r="H93" s="68"/>
      <c r="I93" s="67"/>
      <c r="J93" s="68"/>
      <c r="K93" s="124"/>
      <c r="L93" s="124"/>
      <c r="M93" s="124"/>
      <c r="N93" s="124"/>
    </row>
    <row r="94" spans="1:14" customFormat="1" ht="21.75" customHeight="1">
      <c r="A94" s="21"/>
      <c r="B94" s="52"/>
      <c r="C94" s="17"/>
      <c r="D94" s="23">
        <f>D36-D92</f>
        <v>0</v>
      </c>
      <c r="E94" s="67"/>
      <c r="F94" s="23">
        <f>F36-F92</f>
        <v>0</v>
      </c>
      <c r="G94" s="67"/>
      <c r="H94" s="23">
        <f>H36-H92</f>
        <v>0</v>
      </c>
      <c r="I94" s="67"/>
      <c r="J94" s="23">
        <f>J36-J92</f>
        <v>0</v>
      </c>
      <c r="K94" s="124"/>
      <c r="L94" s="124"/>
      <c r="M94" s="124"/>
      <c r="N94" s="124"/>
    </row>
    <row r="95" spans="1:14" customFormat="1" ht="21.75" customHeight="1">
      <c r="A95" s="21"/>
      <c r="B95" s="52"/>
      <c r="C95" s="17"/>
      <c r="D95" s="66"/>
      <c r="E95" s="67"/>
      <c r="F95" s="68"/>
      <c r="G95" s="67"/>
      <c r="H95" s="68"/>
      <c r="I95" s="67"/>
      <c r="J95" s="68"/>
      <c r="K95" s="124"/>
      <c r="L95" s="124"/>
      <c r="M95" s="124"/>
      <c r="N95" s="124"/>
    </row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</sheetData>
  <sheetProtection algorithmName="SHA-512" hashValue="v5VRPwY4APwtWN+X3VDHpuF4lYvXLoO5UinMWKKHUf7ScaydcG6FstsiBKxxtDbYt9sIWHn61gsEnUGR+XM7xg==" saltValue="ZgwtmZxqJsjM/MsZM5m8KQ==" spinCount="100000" sheet="1" objects="1" scenarios="1"/>
  <mergeCells count="15">
    <mergeCell ref="D70:F70"/>
    <mergeCell ref="H70:J70"/>
    <mergeCell ref="D71:F71"/>
    <mergeCell ref="H71:J71"/>
    <mergeCell ref="D75:J75"/>
    <mergeCell ref="D42:F42"/>
    <mergeCell ref="H42:J42"/>
    <mergeCell ref="D43:F43"/>
    <mergeCell ref="H43:J43"/>
    <mergeCell ref="D47:J47"/>
    <mergeCell ref="D5:F5"/>
    <mergeCell ref="H5:J5"/>
    <mergeCell ref="D10:J10"/>
    <mergeCell ref="D6:F6"/>
    <mergeCell ref="H6:J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6" firstPageNumber="2" orientation="portrait" useFirstPageNumber="1" r:id="rId1"/>
  <headerFooter>
    <oddFooter>&amp;L&amp;"Times New Roman,Regular"&amp;11   The accompanying notes are an integral part of these financial statements.&amp;R&amp;"Times New Roman,Regular"&amp;11&amp;P</oddFooter>
  </headerFooter>
  <rowBreaks count="2" manualBreakCount="2">
    <brk id="37" max="13" man="1"/>
    <brk id="6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7"/>
  <sheetViews>
    <sheetView showGridLines="0" view="pageBreakPreview" topLeftCell="A15" zoomScaleSheetLayoutView="100" workbookViewId="0">
      <selection activeCell="F33" sqref="F33"/>
    </sheetView>
  </sheetViews>
  <sheetFormatPr defaultColWidth="10.875" defaultRowHeight="21.75" customHeight="1"/>
  <cols>
    <col min="1" max="1" width="53.75" style="1" customWidth="1"/>
    <col min="2" max="2" width="2.25" style="1" customWidth="1"/>
    <col min="3" max="3" width="9.125" style="85" customWidth="1"/>
    <col min="4" max="4" width="1.375" style="1" customWidth="1"/>
    <col min="5" max="5" width="14.125" style="1" customWidth="1"/>
    <col min="6" max="6" width="1.375" style="1" customWidth="1"/>
    <col min="7" max="7" width="14.875" style="1" bestFit="1" customWidth="1"/>
    <col min="8" max="8" width="1.625" style="1" customWidth="1"/>
    <col min="9" max="9" width="14.375" style="1" customWidth="1"/>
    <col min="10" max="10" width="1.25" style="1" customWidth="1"/>
    <col min="11" max="11" width="14.875" style="1" bestFit="1" customWidth="1"/>
    <col min="12" max="12" width="15.125" style="1" bestFit="1" customWidth="1"/>
    <col min="13" max="13" width="14.625" style="1" bestFit="1" customWidth="1"/>
    <col min="14" max="16384" width="10.875" style="1"/>
  </cols>
  <sheetData>
    <row r="1" spans="1:11" s="2" customFormat="1" ht="24" customHeight="1">
      <c r="A1" s="3" t="s">
        <v>73</v>
      </c>
      <c r="B1" s="10"/>
      <c r="C1" s="82"/>
      <c r="D1" s="9"/>
      <c r="E1" s="9"/>
      <c r="F1" s="10"/>
      <c r="G1" s="10"/>
      <c r="H1" s="10"/>
      <c r="I1" s="10"/>
      <c r="J1" s="10"/>
      <c r="K1" s="48"/>
    </row>
    <row r="2" spans="1:11" s="2" customFormat="1" ht="24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48"/>
    </row>
    <row r="3" spans="1:11" s="2" customFormat="1" ht="24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48"/>
    </row>
    <row r="4" spans="1:11" s="5" customFormat="1" ht="24" customHeight="1">
      <c r="C4" s="17"/>
      <c r="D4" s="17"/>
      <c r="E4" s="129" t="s">
        <v>37</v>
      </c>
      <c r="F4" s="129"/>
      <c r="G4" s="129"/>
      <c r="H4" s="13"/>
      <c r="I4" s="129" t="s">
        <v>38</v>
      </c>
      <c r="J4" s="129"/>
      <c r="K4" s="129"/>
    </row>
    <row r="5" spans="1:11" s="13" customFormat="1" ht="24" customHeight="1">
      <c r="C5" s="17"/>
      <c r="D5" s="17"/>
      <c r="E5" s="129" t="s">
        <v>39</v>
      </c>
      <c r="F5" s="129"/>
      <c r="G5" s="129"/>
      <c r="H5" s="53"/>
      <c r="I5" s="129" t="s">
        <v>40</v>
      </c>
      <c r="J5" s="129"/>
      <c r="K5" s="129"/>
    </row>
    <row r="6" spans="1:11" s="13" customFormat="1" ht="24" customHeight="1">
      <c r="D6" s="52"/>
      <c r="E6" s="128" t="s">
        <v>125</v>
      </c>
      <c r="F6" s="128"/>
      <c r="G6" s="128"/>
      <c r="H6" s="53"/>
      <c r="I6" s="128" t="s">
        <v>125</v>
      </c>
      <c r="J6" s="128"/>
      <c r="K6" s="128"/>
    </row>
    <row r="7" spans="1:11" s="13" customFormat="1" ht="24" customHeight="1">
      <c r="C7" s="52"/>
      <c r="D7" s="52"/>
      <c r="E7" s="128" t="s">
        <v>126</v>
      </c>
      <c r="F7" s="128"/>
      <c r="G7" s="128"/>
      <c r="H7" s="53"/>
      <c r="I7" s="128" t="s">
        <v>126</v>
      </c>
      <c r="J7" s="128"/>
      <c r="K7" s="128"/>
    </row>
    <row r="8" spans="1:11" s="13" customFormat="1" ht="24" customHeight="1">
      <c r="C8" s="52" t="s">
        <v>5</v>
      </c>
      <c r="D8" s="52"/>
      <c r="E8" s="17">
        <v>2026</v>
      </c>
      <c r="F8" s="7"/>
      <c r="G8" s="17">
        <v>2025</v>
      </c>
      <c r="H8" s="7"/>
      <c r="I8" s="17">
        <v>2026</v>
      </c>
      <c r="J8" s="7"/>
      <c r="K8" s="17">
        <v>2025</v>
      </c>
    </row>
    <row r="9" spans="1:11" s="13" customFormat="1" ht="24" customHeight="1">
      <c r="C9" s="52"/>
      <c r="D9" s="52"/>
      <c r="E9" s="126" t="s">
        <v>123</v>
      </c>
      <c r="F9" s="126"/>
      <c r="G9" s="126"/>
      <c r="H9" s="126"/>
      <c r="I9" s="126"/>
      <c r="J9" s="126"/>
      <c r="K9" s="126"/>
    </row>
    <row r="10" spans="1:11" s="13" customFormat="1" ht="21.75" customHeight="1">
      <c r="A10" s="11" t="s">
        <v>41</v>
      </c>
      <c r="C10" s="52"/>
      <c r="D10" s="17"/>
      <c r="E10" s="17"/>
      <c r="G10" s="17"/>
      <c r="I10" s="6"/>
      <c r="J10" s="6"/>
      <c r="K10" s="6"/>
    </row>
    <row r="11" spans="1:11" s="13" customFormat="1" ht="21.75" customHeight="1">
      <c r="A11" s="14" t="s">
        <v>88</v>
      </c>
      <c r="B11" s="14"/>
      <c r="C11" s="52">
        <v>26</v>
      </c>
      <c r="D11" s="17"/>
      <c r="E11" s="25">
        <v>467019</v>
      </c>
      <c r="F11" s="25"/>
      <c r="G11" s="25">
        <v>135272</v>
      </c>
      <c r="H11" s="25"/>
      <c r="I11" s="25">
        <v>467019</v>
      </c>
      <c r="J11" s="25"/>
      <c r="K11" s="25">
        <v>135272</v>
      </c>
    </row>
    <row r="12" spans="1:11" s="13" customFormat="1" ht="21.75" customHeight="1">
      <c r="A12" s="14" t="s">
        <v>89</v>
      </c>
      <c r="B12" s="14"/>
      <c r="C12" s="52"/>
      <c r="D12" s="17"/>
      <c r="E12" s="25">
        <v>169</v>
      </c>
      <c r="F12" s="25"/>
      <c r="G12" s="25">
        <v>531</v>
      </c>
      <c r="H12" s="25"/>
      <c r="I12" s="25">
        <v>169</v>
      </c>
      <c r="J12" s="25"/>
      <c r="K12" s="25">
        <v>531</v>
      </c>
    </row>
    <row r="13" spans="1:11" s="13" customFormat="1" ht="21.75" customHeight="1">
      <c r="A13" s="14" t="s">
        <v>207</v>
      </c>
      <c r="B13" s="14"/>
      <c r="C13" s="52"/>
      <c r="D13" s="17"/>
      <c r="E13" s="25"/>
      <c r="F13" s="25"/>
      <c r="G13" s="25"/>
      <c r="H13" s="25"/>
      <c r="I13" s="25"/>
      <c r="J13" s="25"/>
      <c r="K13" s="25"/>
    </row>
    <row r="14" spans="1:11" s="13" customFormat="1" ht="21.75" customHeight="1">
      <c r="A14" s="14" t="s">
        <v>208</v>
      </c>
      <c r="B14" s="14"/>
      <c r="C14" s="52">
        <v>11</v>
      </c>
      <c r="D14" s="17"/>
      <c r="E14" s="25">
        <v>0</v>
      </c>
      <c r="F14" s="25"/>
      <c r="G14" s="25">
        <v>0</v>
      </c>
      <c r="H14" s="25"/>
      <c r="I14" s="25">
        <v>9750</v>
      </c>
      <c r="J14" s="25"/>
      <c r="K14" s="25">
        <v>0</v>
      </c>
    </row>
    <row r="15" spans="1:11" s="13" customFormat="1" ht="21.75" customHeight="1">
      <c r="A15" s="14" t="s">
        <v>42</v>
      </c>
      <c r="C15" s="52"/>
      <c r="D15" s="17"/>
      <c r="E15" s="25">
        <v>8625</v>
      </c>
      <c r="F15" s="25"/>
      <c r="G15" s="25">
        <v>1678</v>
      </c>
      <c r="H15" s="25"/>
      <c r="I15" s="25">
        <v>4436</v>
      </c>
      <c r="J15" s="25"/>
      <c r="K15" s="25">
        <v>1738</v>
      </c>
    </row>
    <row r="16" spans="1:11" s="13" customFormat="1" ht="21.75" customHeight="1">
      <c r="A16" s="15" t="s">
        <v>43</v>
      </c>
      <c r="C16" s="52"/>
      <c r="D16" s="17"/>
      <c r="E16" s="30">
        <f>SUM(E11:E15)</f>
        <v>475813</v>
      </c>
      <c r="F16" s="25"/>
      <c r="G16" s="30">
        <f>SUM(G11:G15)</f>
        <v>137481</v>
      </c>
      <c r="H16" s="25"/>
      <c r="I16" s="30">
        <f>SUM(I11:I15)</f>
        <v>481374</v>
      </c>
      <c r="J16" s="25"/>
      <c r="K16" s="30">
        <f>SUM(K11:K15)</f>
        <v>137541</v>
      </c>
    </row>
    <row r="17" spans="1:11" s="12" customFormat="1" ht="21.75" customHeight="1">
      <c r="A17" s="20"/>
      <c r="C17" s="47"/>
      <c r="E17" s="69"/>
      <c r="F17" s="18"/>
      <c r="G17" s="69"/>
      <c r="H17" s="18"/>
      <c r="I17" s="69"/>
      <c r="J17" s="18"/>
      <c r="K17" s="69"/>
    </row>
    <row r="18" spans="1:11" s="12" customFormat="1" ht="21.75" customHeight="1">
      <c r="A18" s="16" t="s">
        <v>44</v>
      </c>
      <c r="C18" s="47"/>
      <c r="E18" s="49"/>
      <c r="F18" s="18"/>
      <c r="G18" s="49"/>
      <c r="H18" s="18"/>
      <c r="I18" s="49"/>
      <c r="J18" s="18"/>
      <c r="K18" s="49"/>
    </row>
    <row r="19" spans="1:11" s="13" customFormat="1" ht="21.75" customHeight="1">
      <c r="A19" s="14" t="s">
        <v>90</v>
      </c>
      <c r="C19" s="52"/>
      <c r="E19" s="50"/>
      <c r="F19" s="25"/>
      <c r="G19" s="50"/>
      <c r="H19" s="50"/>
      <c r="I19" s="50"/>
      <c r="J19" s="50"/>
      <c r="K19" s="50"/>
    </row>
    <row r="20" spans="1:11" s="13" customFormat="1" ht="21.75" customHeight="1">
      <c r="A20" s="14" t="s">
        <v>218</v>
      </c>
      <c r="C20" s="52"/>
      <c r="E20" s="50">
        <v>309618</v>
      </c>
      <c r="F20" s="25"/>
      <c r="G20" s="50">
        <v>185695</v>
      </c>
      <c r="H20" s="50"/>
      <c r="I20" s="50">
        <v>309618</v>
      </c>
      <c r="J20" s="50"/>
      <c r="K20" s="50">
        <v>185695</v>
      </c>
    </row>
    <row r="21" spans="1:11" s="13" customFormat="1" ht="21.75" customHeight="1">
      <c r="A21" s="14" t="s">
        <v>45</v>
      </c>
      <c r="C21" s="52"/>
      <c r="E21" s="50">
        <v>27092</v>
      </c>
      <c r="F21" s="25"/>
      <c r="G21" s="50">
        <v>27051</v>
      </c>
      <c r="H21" s="50"/>
      <c r="I21" s="50">
        <v>25663</v>
      </c>
      <c r="J21" s="50"/>
      <c r="K21" s="50">
        <v>25539</v>
      </c>
    </row>
    <row r="22" spans="1:11" s="13" customFormat="1" ht="21.75" customHeight="1">
      <c r="A22" s="14" t="s">
        <v>144</v>
      </c>
      <c r="C22" s="52"/>
      <c r="E22" s="50">
        <v>2771</v>
      </c>
      <c r="F22" s="25"/>
      <c r="G22" s="50">
        <v>297</v>
      </c>
      <c r="H22" s="50"/>
      <c r="I22" s="50">
        <v>1929</v>
      </c>
      <c r="J22" s="50"/>
      <c r="K22" s="50">
        <v>287</v>
      </c>
    </row>
    <row r="23" spans="1:11" s="13" customFormat="1" ht="21.75" customHeight="1">
      <c r="A23" s="15" t="s">
        <v>46</v>
      </c>
      <c r="C23" s="52"/>
      <c r="D23" s="17"/>
      <c r="E23" s="30">
        <f>SUM(E20:E22)</f>
        <v>339481</v>
      </c>
      <c r="F23" s="18"/>
      <c r="G23" s="30">
        <f>SUM(G20:G22)</f>
        <v>213043</v>
      </c>
      <c r="H23" s="18"/>
      <c r="I23" s="30">
        <f>SUM(I20:I22)</f>
        <v>337210</v>
      </c>
      <c r="J23" s="18"/>
      <c r="K23" s="30">
        <f>SUM(K20:K22)</f>
        <v>211521</v>
      </c>
    </row>
    <row r="24" spans="1:11" s="13" customFormat="1" ht="21.75" customHeight="1">
      <c r="A24" s="15" t="s">
        <v>177</v>
      </c>
      <c r="C24" s="52"/>
      <c r="D24" s="17"/>
      <c r="E24" s="18">
        <f>E16-E23</f>
        <v>136332</v>
      </c>
      <c r="F24" s="18"/>
      <c r="G24" s="18">
        <f>G16-G23</f>
        <v>-75562</v>
      </c>
      <c r="H24" s="18"/>
      <c r="I24" s="18">
        <f>I16-I23</f>
        <v>144164</v>
      </c>
      <c r="J24" s="18"/>
      <c r="K24" s="18">
        <f>K16-K23</f>
        <v>-73980</v>
      </c>
    </row>
    <row r="25" spans="1:11" s="13" customFormat="1" ht="21.75" customHeight="1">
      <c r="A25" s="14" t="s">
        <v>116</v>
      </c>
      <c r="C25" s="52"/>
      <c r="D25" s="17"/>
      <c r="E25" s="25">
        <v>107</v>
      </c>
      <c r="F25" s="25"/>
      <c r="G25" s="25">
        <v>103</v>
      </c>
      <c r="H25" s="25"/>
      <c r="I25" s="25">
        <v>46</v>
      </c>
      <c r="J25" s="25"/>
      <c r="K25" s="25">
        <v>11</v>
      </c>
    </row>
    <row r="26" spans="1:11" s="13" customFormat="1" ht="21.75" customHeight="1">
      <c r="A26" s="14" t="s">
        <v>47</v>
      </c>
      <c r="B26" s="14"/>
      <c r="C26" s="52"/>
      <c r="D26" s="17"/>
      <c r="E26" s="50">
        <v>3438</v>
      </c>
      <c r="F26" s="50"/>
      <c r="G26" s="50">
        <v>2368</v>
      </c>
      <c r="H26" s="50"/>
      <c r="I26" s="50">
        <v>3438</v>
      </c>
      <c r="J26" s="50"/>
      <c r="K26" s="50">
        <v>2368</v>
      </c>
    </row>
    <row r="27" spans="1:11" s="13" customFormat="1" ht="21.75" customHeight="1">
      <c r="A27" s="14" t="s">
        <v>178</v>
      </c>
      <c r="B27" s="14"/>
      <c r="C27" s="52"/>
      <c r="D27" s="17"/>
      <c r="E27" s="51">
        <v>2371</v>
      </c>
      <c r="F27" s="50"/>
      <c r="G27" s="51">
        <v>2080</v>
      </c>
      <c r="H27" s="50"/>
      <c r="I27" s="51">
        <v>2371</v>
      </c>
      <c r="J27" s="50"/>
      <c r="K27" s="51">
        <v>2080</v>
      </c>
    </row>
    <row r="28" spans="1:11" s="12" customFormat="1" ht="21.75" customHeight="1">
      <c r="A28" s="15" t="s">
        <v>179</v>
      </c>
      <c r="B28" s="15"/>
      <c r="C28" s="47"/>
      <c r="D28" s="53"/>
      <c r="E28" s="18">
        <f>E24+E25-E26-E27</f>
        <v>130630</v>
      </c>
      <c r="F28" s="18"/>
      <c r="G28" s="18">
        <f>G24+G25-G26-G27</f>
        <v>-79907</v>
      </c>
      <c r="H28" s="18"/>
      <c r="I28" s="18">
        <f>I24+I25-I26-I27</f>
        <v>138401</v>
      </c>
      <c r="J28" s="18"/>
      <c r="K28" s="18">
        <f>K24+K25-K26-K27</f>
        <v>-78417</v>
      </c>
    </row>
    <row r="29" spans="1:11" s="12" customFormat="1" ht="21.75" customHeight="1">
      <c r="A29" s="14" t="s">
        <v>191</v>
      </c>
      <c r="B29" s="14"/>
      <c r="C29" s="52">
        <v>27</v>
      </c>
      <c r="D29" s="53"/>
      <c r="E29" s="51">
        <v>25657</v>
      </c>
      <c r="F29" s="25"/>
      <c r="G29" s="51">
        <v>-17589</v>
      </c>
      <c r="H29" s="25"/>
      <c r="I29" s="51">
        <v>25657</v>
      </c>
      <c r="J29" s="25"/>
      <c r="K29" s="51">
        <v>-17589</v>
      </c>
    </row>
    <row r="30" spans="1:11" s="12" customFormat="1" ht="21.75" customHeight="1" thickBot="1">
      <c r="A30" s="15" t="s">
        <v>180</v>
      </c>
      <c r="B30" s="15"/>
      <c r="C30" s="52"/>
      <c r="D30" s="53"/>
      <c r="E30" s="71">
        <f>E28-E29</f>
        <v>104973</v>
      </c>
      <c r="F30" s="18"/>
      <c r="G30" s="71">
        <f>G28-G29</f>
        <v>-62318</v>
      </c>
      <c r="H30" s="18"/>
      <c r="I30" s="71">
        <f>I28-I29</f>
        <v>112744</v>
      </c>
      <c r="J30" s="18"/>
      <c r="K30" s="71">
        <f>K28-K29</f>
        <v>-60828</v>
      </c>
    </row>
    <row r="31" spans="1:11" s="13" customFormat="1" ht="21.75" customHeight="1" thickTop="1">
      <c r="C31" s="52"/>
      <c r="D31" s="52"/>
      <c r="E31" s="126"/>
      <c r="F31" s="126"/>
      <c r="G31" s="126"/>
      <c r="H31" s="126"/>
      <c r="I31" s="126"/>
      <c r="J31" s="126"/>
      <c r="K31" s="126"/>
    </row>
    <row r="32" spans="1:11" s="12" customFormat="1" ht="21.75" customHeight="1">
      <c r="A32" s="5" t="s">
        <v>91</v>
      </c>
      <c r="B32" s="15"/>
      <c r="C32" s="47"/>
      <c r="D32" s="53"/>
      <c r="E32" s="49"/>
      <c r="F32" s="18"/>
      <c r="G32" s="49"/>
      <c r="H32" s="18"/>
      <c r="I32" s="49"/>
      <c r="J32" s="18"/>
      <c r="K32" s="49"/>
    </row>
    <row r="33" spans="1:11" s="12" customFormat="1" ht="21.75" customHeight="1">
      <c r="A33" s="15" t="s">
        <v>48</v>
      </c>
      <c r="C33" s="47"/>
      <c r="D33" s="53"/>
      <c r="E33" s="49"/>
      <c r="F33" s="18"/>
      <c r="G33" s="49"/>
      <c r="H33" s="18"/>
      <c r="I33" s="49"/>
      <c r="J33" s="18"/>
      <c r="K33" s="49"/>
    </row>
    <row r="34" spans="1:11" s="12" customFormat="1" ht="21.75" customHeight="1">
      <c r="A34" s="12" t="s">
        <v>157</v>
      </c>
      <c r="C34" s="47"/>
      <c r="D34" s="53"/>
      <c r="E34" s="49"/>
      <c r="F34" s="18"/>
      <c r="G34" s="49"/>
      <c r="H34" s="18"/>
      <c r="I34" s="49"/>
      <c r="J34" s="18"/>
      <c r="K34" s="49"/>
    </row>
    <row r="35" spans="1:11" s="12" customFormat="1" ht="21.75" customHeight="1">
      <c r="A35" s="14" t="s">
        <v>92</v>
      </c>
      <c r="B35" s="14"/>
      <c r="C35" s="52"/>
      <c r="D35" s="17"/>
      <c r="E35" s="51">
        <v>572</v>
      </c>
      <c r="F35" s="25"/>
      <c r="G35" s="51">
        <v>11</v>
      </c>
      <c r="H35" s="25"/>
      <c r="I35" s="51">
        <v>0</v>
      </c>
      <c r="J35" s="25"/>
      <c r="K35" s="51">
        <v>0</v>
      </c>
    </row>
    <row r="36" spans="1:11" s="13" customFormat="1" ht="21.75" customHeight="1">
      <c r="A36" s="14" t="s">
        <v>49</v>
      </c>
      <c r="B36" s="14"/>
      <c r="C36" s="52"/>
      <c r="D36" s="17"/>
      <c r="E36" s="25"/>
      <c r="F36" s="25"/>
      <c r="G36" s="25"/>
      <c r="H36" s="25"/>
      <c r="I36" s="25"/>
      <c r="J36" s="25"/>
      <c r="K36" s="25"/>
    </row>
    <row r="37" spans="1:11" s="13" customFormat="1" ht="21.75" customHeight="1">
      <c r="A37" s="14" t="s">
        <v>158</v>
      </c>
      <c r="C37" s="52"/>
      <c r="D37" s="17"/>
      <c r="E37" s="70">
        <f>SUM(E35)</f>
        <v>572</v>
      </c>
      <c r="F37" s="25"/>
      <c r="G37" s="70">
        <f>SUM(G35)</f>
        <v>11</v>
      </c>
      <c r="H37" s="25"/>
      <c r="I37" s="70">
        <f>SUM(I35)</f>
        <v>0</v>
      </c>
      <c r="J37" s="25"/>
      <c r="K37" s="70">
        <f>SUM(K35)</f>
        <v>0</v>
      </c>
    </row>
    <row r="38" spans="1:11" s="13" customFormat="1" ht="24" customHeight="1">
      <c r="A38" s="14"/>
      <c r="B38" s="14"/>
      <c r="C38" s="52"/>
      <c r="D38" s="17"/>
      <c r="E38" s="25"/>
      <c r="F38" s="25"/>
      <c r="G38" s="25"/>
      <c r="H38" s="25"/>
      <c r="I38" s="25"/>
      <c r="J38" s="25"/>
      <c r="K38" s="25"/>
    </row>
    <row r="39" spans="1:11" s="2" customFormat="1" ht="24" customHeight="1">
      <c r="A39" s="3" t="s">
        <v>73</v>
      </c>
      <c r="B39" s="10"/>
      <c r="C39" s="82"/>
      <c r="D39" s="9"/>
      <c r="E39" s="9"/>
      <c r="F39" s="10"/>
      <c r="G39" s="10"/>
      <c r="H39" s="10"/>
      <c r="I39" s="10"/>
      <c r="J39" s="10"/>
      <c r="K39" s="48"/>
    </row>
    <row r="40" spans="1:11" s="2" customFormat="1" ht="24" customHeight="1">
      <c r="A40" s="10" t="s">
        <v>124</v>
      </c>
      <c r="B40" s="10"/>
      <c r="C40" s="10"/>
      <c r="D40" s="10"/>
      <c r="E40" s="10"/>
      <c r="F40" s="10"/>
      <c r="G40" s="10"/>
      <c r="H40" s="10"/>
      <c r="I40" s="10"/>
      <c r="J40" s="10"/>
      <c r="K40" s="48"/>
    </row>
    <row r="41" spans="1:11" s="2" customFormat="1" ht="24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48"/>
    </row>
    <row r="42" spans="1:11" s="5" customFormat="1" ht="24" customHeight="1">
      <c r="C42" s="17"/>
      <c r="D42" s="17"/>
      <c r="E42" s="129" t="s">
        <v>37</v>
      </c>
      <c r="F42" s="129"/>
      <c r="G42" s="129"/>
      <c r="H42" s="13"/>
      <c r="I42" s="129" t="s">
        <v>38</v>
      </c>
      <c r="J42" s="129"/>
      <c r="K42" s="129"/>
    </row>
    <row r="43" spans="1:11" s="13" customFormat="1" ht="24" customHeight="1">
      <c r="C43" s="17"/>
      <c r="D43" s="17"/>
      <c r="E43" s="129" t="s">
        <v>39</v>
      </c>
      <c r="F43" s="129"/>
      <c r="G43" s="129"/>
      <c r="H43" s="53"/>
      <c r="I43" s="129" t="s">
        <v>40</v>
      </c>
      <c r="J43" s="129"/>
      <c r="K43" s="129"/>
    </row>
    <row r="44" spans="1:11" s="13" customFormat="1" ht="21" customHeight="1">
      <c r="C44" s="52" t="s">
        <v>5</v>
      </c>
      <c r="D44" s="52"/>
      <c r="E44" s="128" t="s">
        <v>125</v>
      </c>
      <c r="F44" s="128"/>
      <c r="G44" s="128"/>
      <c r="H44" s="53"/>
      <c r="I44" s="128" t="s">
        <v>125</v>
      </c>
      <c r="J44" s="128"/>
      <c r="K44" s="128"/>
    </row>
    <row r="45" spans="1:11" s="13" customFormat="1" ht="21" customHeight="1">
      <c r="C45" s="52"/>
      <c r="D45" s="52"/>
      <c r="E45" s="128" t="s">
        <v>126</v>
      </c>
      <c r="F45" s="128"/>
      <c r="G45" s="128"/>
      <c r="H45" s="53"/>
      <c r="I45" s="128" t="s">
        <v>126</v>
      </c>
      <c r="J45" s="128"/>
      <c r="K45" s="128"/>
    </row>
    <row r="46" spans="1:11" s="13" customFormat="1" ht="21" customHeight="1">
      <c r="C46" s="52"/>
      <c r="D46" s="52"/>
      <c r="E46" s="17">
        <v>2026</v>
      </c>
      <c r="F46" s="7"/>
      <c r="G46" s="17">
        <v>2025</v>
      </c>
      <c r="H46" s="7"/>
      <c r="I46" s="17">
        <v>2026</v>
      </c>
      <c r="J46" s="7"/>
      <c r="K46" s="17">
        <v>2025</v>
      </c>
    </row>
    <row r="47" spans="1:11" s="13" customFormat="1" ht="21" customHeight="1">
      <c r="C47" s="52"/>
      <c r="D47" s="52"/>
      <c r="E47" s="126" t="s">
        <v>123</v>
      </c>
      <c r="F47" s="126"/>
      <c r="G47" s="126"/>
      <c r="H47" s="126"/>
      <c r="I47" s="126"/>
      <c r="J47" s="126"/>
      <c r="K47" s="126"/>
    </row>
    <row r="48" spans="1:11" s="13" customFormat="1" ht="21" customHeight="1">
      <c r="A48" s="15" t="s">
        <v>119</v>
      </c>
      <c r="C48" s="52"/>
      <c r="D48" s="17"/>
      <c r="E48" s="25"/>
      <c r="F48" s="25"/>
      <c r="G48" s="25"/>
      <c r="H48" s="25"/>
      <c r="I48" s="25"/>
      <c r="J48" s="25"/>
      <c r="K48" s="25"/>
    </row>
    <row r="49" spans="1:11" s="13" customFormat="1" ht="21" customHeight="1">
      <c r="A49" s="12" t="s">
        <v>159</v>
      </c>
      <c r="C49" s="52"/>
      <c r="D49" s="17"/>
      <c r="E49" s="25"/>
      <c r="F49" s="25"/>
      <c r="G49" s="25"/>
      <c r="H49" s="25"/>
      <c r="I49" s="25"/>
      <c r="J49" s="25"/>
      <c r="K49" s="25"/>
    </row>
    <row r="50" spans="1:11" s="13" customFormat="1" ht="21" customHeight="1">
      <c r="A50" s="14" t="s">
        <v>141</v>
      </c>
      <c r="B50" s="15"/>
      <c r="C50" s="52"/>
      <c r="D50" s="17"/>
      <c r="E50" s="25"/>
      <c r="F50" s="25"/>
      <c r="G50" s="25"/>
      <c r="H50" s="25"/>
      <c r="I50" s="25"/>
      <c r="J50" s="25"/>
      <c r="K50" s="25"/>
    </row>
    <row r="51" spans="1:11" s="13" customFormat="1" ht="21" customHeight="1">
      <c r="A51" s="14" t="s">
        <v>133</v>
      </c>
      <c r="B51" s="15"/>
      <c r="C51" s="52"/>
      <c r="D51" s="17"/>
      <c r="E51" s="25">
        <v>0</v>
      </c>
      <c r="F51" s="25"/>
      <c r="G51" s="25">
        <v>-563</v>
      </c>
      <c r="H51" s="25"/>
      <c r="I51" s="25">
        <v>0</v>
      </c>
      <c r="J51" s="25"/>
      <c r="K51" s="25">
        <v>-563</v>
      </c>
    </row>
    <row r="52" spans="1:11" s="13" customFormat="1" ht="21" customHeight="1">
      <c r="A52" s="14" t="s">
        <v>93</v>
      </c>
      <c r="B52" s="14"/>
      <c r="C52" s="52"/>
      <c r="D52" s="17"/>
      <c r="E52" s="25"/>
      <c r="F52" s="25"/>
      <c r="G52" s="25"/>
      <c r="H52" s="25"/>
      <c r="I52" s="25"/>
      <c r="J52" s="25"/>
      <c r="K52" s="25"/>
    </row>
    <row r="53" spans="1:11" s="13" customFormat="1" ht="21" customHeight="1">
      <c r="A53" s="14" t="s">
        <v>94</v>
      </c>
      <c r="B53" s="14"/>
      <c r="C53" s="52"/>
      <c r="D53" s="17"/>
      <c r="E53" s="70">
        <v>0</v>
      </c>
      <c r="F53" s="25"/>
      <c r="G53" s="70">
        <v>113</v>
      </c>
      <c r="H53" s="25"/>
      <c r="I53" s="70">
        <v>0</v>
      </c>
      <c r="J53" s="25"/>
      <c r="K53" s="70">
        <v>113</v>
      </c>
    </row>
    <row r="54" spans="1:11" s="13" customFormat="1" ht="21.75" customHeight="1">
      <c r="A54" s="14" t="s">
        <v>117</v>
      </c>
      <c r="B54" s="14"/>
      <c r="C54" s="52"/>
      <c r="D54" s="17"/>
      <c r="E54" s="25"/>
      <c r="F54" s="25"/>
      <c r="G54" s="25"/>
      <c r="H54" s="25"/>
      <c r="I54" s="25"/>
      <c r="J54" s="25"/>
      <c r="K54" s="25"/>
    </row>
    <row r="55" spans="1:11" s="13" customFormat="1" ht="21" customHeight="1">
      <c r="A55" s="14" t="s">
        <v>160</v>
      </c>
      <c r="C55" s="52"/>
      <c r="D55" s="17"/>
      <c r="E55" s="70">
        <f>SUM(E50:E53)</f>
        <v>0</v>
      </c>
      <c r="F55" s="25"/>
      <c r="G55" s="70">
        <f>SUM(G50:G53)</f>
        <v>-450</v>
      </c>
      <c r="H55" s="25"/>
      <c r="I55" s="70">
        <f>SUM(I50:I53)</f>
        <v>0</v>
      </c>
      <c r="J55" s="25"/>
      <c r="K55" s="70">
        <f>SUM(K50:K53)</f>
        <v>-450</v>
      </c>
    </row>
    <row r="56" spans="1:11" s="13" customFormat="1" ht="21" customHeight="1">
      <c r="A56" s="15" t="s">
        <v>118</v>
      </c>
      <c r="B56" s="14"/>
      <c r="C56" s="52"/>
      <c r="D56" s="17"/>
      <c r="E56" s="25"/>
      <c r="F56" s="25"/>
      <c r="G56" s="25"/>
      <c r="H56" s="25"/>
      <c r="I56" s="25"/>
      <c r="J56" s="25"/>
      <c r="K56" s="25"/>
    </row>
    <row r="57" spans="1:11" s="13" customFormat="1" ht="21" customHeight="1">
      <c r="A57" s="15" t="s">
        <v>161</v>
      </c>
      <c r="C57" s="52"/>
      <c r="D57" s="17"/>
      <c r="E57" s="19">
        <f>SUM(E37,E55)</f>
        <v>572</v>
      </c>
      <c r="F57" s="18"/>
      <c r="G57" s="19">
        <f>SUM(G37,G55)</f>
        <v>-439</v>
      </c>
      <c r="H57" s="18"/>
      <c r="I57" s="19">
        <f>SUM(I37,I55)</f>
        <v>0</v>
      </c>
      <c r="J57" s="18"/>
      <c r="K57" s="19">
        <f>SUM(K37,K55)</f>
        <v>-450</v>
      </c>
    </row>
    <row r="58" spans="1:11" s="13" customFormat="1" ht="21" customHeight="1">
      <c r="B58" s="15"/>
      <c r="C58" s="52"/>
      <c r="D58" s="17"/>
      <c r="E58" s="18"/>
      <c r="F58" s="18"/>
      <c r="G58" s="18"/>
      <c r="H58" s="18"/>
      <c r="I58" s="18"/>
      <c r="J58" s="18"/>
      <c r="K58" s="18"/>
    </row>
    <row r="59" spans="1:11" s="13" customFormat="1" ht="21" customHeight="1" thickBot="1">
      <c r="A59" s="15" t="s">
        <v>181</v>
      </c>
      <c r="B59" s="15"/>
      <c r="C59" s="52"/>
      <c r="D59" s="17"/>
      <c r="E59" s="27">
        <f>SUM(E30,E57)</f>
        <v>105545</v>
      </c>
      <c r="F59" s="18"/>
      <c r="G59" s="27">
        <f>SUM(G30,G57)</f>
        <v>-62757</v>
      </c>
      <c r="H59" s="18"/>
      <c r="I59" s="27">
        <f>SUM(I30,I57)</f>
        <v>112744</v>
      </c>
      <c r="J59" s="18"/>
      <c r="K59" s="27">
        <f>SUM(K30,K57)</f>
        <v>-61278</v>
      </c>
    </row>
    <row r="60" spans="1:11" ht="21" customHeight="1" thickTop="1"/>
    <row r="61" spans="1:11" s="5" customFormat="1" ht="21" customHeight="1">
      <c r="A61" s="5" t="s">
        <v>182</v>
      </c>
      <c r="B61" s="9"/>
      <c r="C61" s="83"/>
      <c r="D61" s="21"/>
      <c r="E61" s="25"/>
      <c r="F61" s="25"/>
      <c r="G61" s="25"/>
      <c r="H61" s="25"/>
      <c r="I61" s="25"/>
      <c r="J61" s="25"/>
      <c r="K61" s="25"/>
    </row>
    <row r="62" spans="1:11" s="13" customFormat="1" ht="21" customHeight="1">
      <c r="A62" s="14" t="s">
        <v>162</v>
      </c>
      <c r="C62" s="22"/>
      <c r="E62" s="50">
        <v>104592</v>
      </c>
      <c r="F62" s="25"/>
      <c r="G62" s="50">
        <v>-61884</v>
      </c>
      <c r="H62" s="25"/>
      <c r="I62" s="50">
        <v>112744</v>
      </c>
      <c r="J62" s="25"/>
      <c r="K62" s="50">
        <v>-60828</v>
      </c>
    </row>
    <row r="63" spans="1:11" s="13" customFormat="1" ht="21" customHeight="1">
      <c r="A63" s="21" t="s">
        <v>163</v>
      </c>
      <c r="C63" s="52"/>
      <c r="D63" s="17"/>
      <c r="E63" s="50">
        <v>381</v>
      </c>
      <c r="F63" s="25"/>
      <c r="G63" s="50">
        <v>-434</v>
      </c>
      <c r="H63" s="25"/>
      <c r="I63" s="26">
        <v>0</v>
      </c>
      <c r="J63" s="25"/>
      <c r="K63" s="26">
        <v>0</v>
      </c>
    </row>
    <row r="64" spans="1:11" s="13" customFormat="1" ht="24" customHeight="1" thickBot="1">
      <c r="A64" s="5" t="s">
        <v>180</v>
      </c>
      <c r="B64" s="10"/>
      <c r="C64" s="52"/>
      <c r="D64" s="17"/>
      <c r="E64" s="71">
        <f>SUM(E62:E63)</f>
        <v>104973</v>
      </c>
      <c r="F64" s="18"/>
      <c r="G64" s="71">
        <f>SUM(G62:G63)</f>
        <v>-62318</v>
      </c>
      <c r="H64" s="18"/>
      <c r="I64" s="71">
        <f>SUM(I62:I63)</f>
        <v>112744</v>
      </c>
      <c r="J64" s="18"/>
      <c r="K64" s="71">
        <f>SUM(K62:K63)</f>
        <v>-60828</v>
      </c>
    </row>
    <row r="65" spans="1:11" s="5" customFormat="1" ht="21" customHeight="1" thickTop="1">
      <c r="C65" s="83"/>
      <c r="D65" s="21"/>
      <c r="E65" s="25"/>
      <c r="F65" s="25"/>
      <c r="G65" s="25"/>
      <c r="H65" s="25"/>
      <c r="I65" s="25"/>
      <c r="J65" s="25"/>
      <c r="K65" s="25"/>
    </row>
    <row r="66" spans="1:11" s="13" customFormat="1" ht="21" customHeight="1">
      <c r="A66" s="5" t="s">
        <v>183</v>
      </c>
      <c r="C66" s="22"/>
      <c r="E66" s="25"/>
      <c r="F66" s="25"/>
      <c r="G66" s="25"/>
      <c r="H66" s="25"/>
      <c r="I66" s="25"/>
      <c r="J66" s="25"/>
      <c r="K66" s="25"/>
    </row>
    <row r="67" spans="1:11" s="13" customFormat="1" ht="21" customHeight="1">
      <c r="A67" s="14" t="s">
        <v>162</v>
      </c>
      <c r="C67" s="52"/>
      <c r="D67" s="17"/>
      <c r="E67" s="50">
        <v>108570</v>
      </c>
      <c r="F67" s="25"/>
      <c r="G67" s="50">
        <v>-58986</v>
      </c>
      <c r="H67" s="25"/>
      <c r="I67" s="50">
        <v>112744</v>
      </c>
      <c r="J67" s="25"/>
      <c r="K67" s="50">
        <v>-61278</v>
      </c>
    </row>
    <row r="68" spans="1:11" s="13" customFormat="1" ht="21" customHeight="1">
      <c r="A68" s="21" t="s">
        <v>163</v>
      </c>
      <c r="C68" s="52"/>
      <c r="D68" s="17"/>
      <c r="E68" s="50">
        <v>-3025</v>
      </c>
      <c r="F68" s="25"/>
      <c r="G68" s="50">
        <v>-3771</v>
      </c>
      <c r="H68" s="25"/>
      <c r="I68" s="26">
        <v>0</v>
      </c>
      <c r="J68" s="25"/>
      <c r="K68" s="26">
        <v>0</v>
      </c>
    </row>
    <row r="69" spans="1:11" s="12" customFormat="1" ht="23.25" customHeight="1" thickBot="1">
      <c r="A69" s="5" t="s">
        <v>181</v>
      </c>
      <c r="C69" s="47"/>
      <c r="D69" s="53"/>
      <c r="E69" s="71">
        <f>SUM(E67:E68)</f>
        <v>105545</v>
      </c>
      <c r="F69" s="25"/>
      <c r="G69" s="71">
        <f>SUM(G67:G68)</f>
        <v>-62757</v>
      </c>
      <c r="H69" s="25"/>
      <c r="I69" s="71">
        <f>SUM(I67:I68)</f>
        <v>112744</v>
      </c>
      <c r="J69" s="25"/>
      <c r="K69" s="71">
        <f>SUM(K67:K68)</f>
        <v>-61278</v>
      </c>
    </row>
    <row r="70" spans="1:11" s="12" customFormat="1" ht="21" customHeight="1" thickTop="1">
      <c r="A70" s="5"/>
      <c r="C70" s="47"/>
      <c r="D70" s="53"/>
      <c r="E70" s="25"/>
      <c r="F70" s="25"/>
      <c r="G70" s="25"/>
      <c r="H70" s="25"/>
      <c r="I70" s="25"/>
      <c r="J70" s="25"/>
      <c r="K70" s="25"/>
    </row>
    <row r="71" spans="1:11" s="13" customFormat="1" ht="21" customHeight="1">
      <c r="A71" s="12" t="s">
        <v>184</v>
      </c>
      <c r="C71" s="52"/>
      <c r="D71" s="17"/>
      <c r="E71" s="25"/>
      <c r="F71" s="25"/>
      <c r="G71" s="25"/>
      <c r="H71" s="25"/>
      <c r="I71" s="25"/>
      <c r="J71" s="25"/>
      <c r="K71" s="25"/>
    </row>
    <row r="72" spans="1:11" s="13" customFormat="1" ht="21" customHeight="1" thickBot="1">
      <c r="A72" s="13" t="s">
        <v>50</v>
      </c>
      <c r="C72" s="52">
        <v>28</v>
      </c>
      <c r="D72" s="17"/>
      <c r="E72" s="72">
        <v>0.13</v>
      </c>
      <c r="F72" s="73"/>
      <c r="G72" s="72">
        <v>-0.08</v>
      </c>
      <c r="H72" s="73"/>
      <c r="I72" s="72">
        <v>0.14199999999999999</v>
      </c>
      <c r="J72" s="73"/>
      <c r="K72" s="72">
        <v>-0.08</v>
      </c>
    </row>
    <row r="73" spans="1:11" customFormat="1" ht="21" customHeight="1" thickTop="1">
      <c r="A73" s="21"/>
      <c r="B73" s="13"/>
      <c r="C73" s="52"/>
      <c r="D73" s="17"/>
      <c r="E73" s="66"/>
      <c r="F73" s="67"/>
      <c r="G73" s="68"/>
      <c r="H73" s="67"/>
      <c r="I73" s="68"/>
      <c r="J73" s="67"/>
      <c r="K73" s="68"/>
    </row>
    <row r="74" spans="1:11" customFormat="1" ht="7.5" customHeight="1">
      <c r="A74" s="21"/>
      <c r="B74" s="13"/>
      <c r="C74" s="52"/>
      <c r="D74" s="17"/>
      <c r="E74" s="66"/>
      <c r="F74" s="67"/>
      <c r="G74" s="68"/>
      <c r="H74" s="67"/>
      <c r="I74" s="68"/>
      <c r="J74" s="67"/>
      <c r="K74" s="68"/>
    </row>
    <row r="75" spans="1:11" customFormat="1" ht="21" customHeight="1">
      <c r="A75" s="21"/>
      <c r="B75" s="13"/>
      <c r="C75" s="52"/>
      <c r="D75" s="17"/>
      <c r="E75" s="66"/>
      <c r="F75" s="67"/>
      <c r="G75" s="68"/>
      <c r="H75" s="67"/>
      <c r="I75" s="68"/>
      <c r="J75" s="67"/>
      <c r="K75" s="68"/>
    </row>
    <row r="76" spans="1:11" ht="21" customHeight="1"/>
    <row r="77" spans="1:11" ht="24" customHeight="1"/>
    <row r="78" spans="1:11" ht="24" customHeight="1"/>
    <row r="79" spans="1:11" ht="24" customHeight="1"/>
    <row r="80" spans="1:11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</sheetData>
  <sheetProtection algorithmName="SHA-512" hashValue="FrRk9YQ7u1zRCDxZhmnpnoNTi1wOPXj+9ngGF3b+sAXw8A1p4Vq7cjiKhCg3Imagv5QRcs9oc3N/RuEs7otjHQ==" saltValue="7A5fCYsxp5AmogeaNIm0Gg==" spinCount="100000" sheet="1" objects="1" scenarios="1"/>
  <mergeCells count="19">
    <mergeCell ref="E47:K47"/>
    <mergeCell ref="E4:G4"/>
    <mergeCell ref="I4:K4"/>
    <mergeCell ref="E9:K9"/>
    <mergeCell ref="E5:G5"/>
    <mergeCell ref="I5:K5"/>
    <mergeCell ref="E31:K31"/>
    <mergeCell ref="E42:G42"/>
    <mergeCell ref="I42:K42"/>
    <mergeCell ref="E43:G43"/>
    <mergeCell ref="I43:K43"/>
    <mergeCell ref="E6:G6"/>
    <mergeCell ref="I6:K6"/>
    <mergeCell ref="E7:G7"/>
    <mergeCell ref="I7:K7"/>
    <mergeCell ref="E44:G44"/>
    <mergeCell ref="I44:K44"/>
    <mergeCell ref="E45:G45"/>
    <mergeCell ref="I45:K45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80" firstPageNumber="5" orientation="portrait" useFirstPageNumber="1" r:id="rId1"/>
  <headerFooter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3"/>
  <sheetViews>
    <sheetView showGridLines="0" view="pageBreakPreview" topLeftCell="A4" zoomScale="90" zoomScaleSheetLayoutView="90" workbookViewId="0">
      <selection activeCell="A18" sqref="A18"/>
    </sheetView>
  </sheetViews>
  <sheetFormatPr defaultRowHeight="23.25" customHeight="1"/>
  <cols>
    <col min="1" max="1" width="38.875" style="78" customWidth="1"/>
    <col min="2" max="2" width="11.375" style="79" customWidth="1"/>
    <col min="3" max="3" width="12.75" style="80" customWidth="1"/>
    <col min="4" max="4" width="1.375" style="80" customWidth="1"/>
    <col min="5" max="5" width="12.75" style="80" customWidth="1"/>
    <col min="6" max="6" width="1.875" style="80" customWidth="1"/>
    <col min="7" max="7" width="12.75" style="80" customWidth="1"/>
    <col min="8" max="8" width="1.375" style="80" customWidth="1"/>
    <col min="9" max="9" width="12.75" style="80" customWidth="1"/>
    <col min="10" max="10" width="1.375" style="80" customWidth="1"/>
    <col min="11" max="11" width="12.75" style="80" customWidth="1"/>
    <col min="12" max="12" width="1.875" style="80" customWidth="1"/>
    <col min="13" max="13" width="11.625" style="80" customWidth="1"/>
    <col min="14" max="14" width="1.875" style="80" customWidth="1"/>
    <col min="15" max="15" width="15.375" style="80" customWidth="1"/>
    <col min="16" max="16" width="1.875" style="80" customWidth="1"/>
    <col min="17" max="17" width="12.875" style="80" customWidth="1"/>
    <col min="18" max="18" width="1.125" style="80" customWidth="1"/>
    <col min="19" max="19" width="12.875" style="80" customWidth="1"/>
    <col min="20" max="20" width="1.875" style="80" customWidth="1"/>
    <col min="21" max="21" width="12.75" style="80" customWidth="1"/>
    <col min="22" max="22" width="2.125" style="80" customWidth="1"/>
    <col min="23" max="23" width="12.875" style="80" customWidth="1"/>
    <col min="24" max="24" width="1.625" style="80" customWidth="1"/>
    <col min="25" max="25" width="12.875" style="80" customWidth="1"/>
    <col min="26" max="26" width="18.75" style="80" bestFit="1" customWidth="1"/>
    <col min="27" max="258" width="9.125" style="80"/>
    <col min="259" max="259" width="32.875" style="80" customWidth="1"/>
    <col min="260" max="260" width="11.25" style="80" customWidth="1"/>
    <col min="261" max="261" width="11.625" style="80" bestFit="1" customWidth="1"/>
    <col min="262" max="262" width="1.375" style="80" customWidth="1"/>
    <col min="263" max="263" width="12.125" style="80" bestFit="1" customWidth="1"/>
    <col min="264" max="264" width="1.25" style="80" customWidth="1"/>
    <col min="265" max="265" width="13.375" style="80" bestFit="1" customWidth="1"/>
    <col min="266" max="266" width="1.25" style="80" customWidth="1"/>
    <col min="267" max="267" width="11.25" style="80" bestFit="1" customWidth="1"/>
    <col min="268" max="268" width="1.375" style="80" customWidth="1"/>
    <col min="269" max="269" width="8.375" style="80" bestFit="1" customWidth="1"/>
    <col min="270" max="270" width="1.25" style="80" customWidth="1"/>
    <col min="271" max="271" width="12" style="80" customWidth="1"/>
    <col min="272" max="272" width="1.75" style="80" customWidth="1"/>
    <col min="273" max="273" width="13.625" style="80" customWidth="1"/>
    <col min="274" max="274" width="1.125" style="80" customWidth="1"/>
    <col min="275" max="275" width="8.375" style="80" bestFit="1" customWidth="1"/>
    <col min="276" max="276" width="1.875" style="80" customWidth="1"/>
    <col min="277" max="277" width="11" style="80" bestFit="1" customWidth="1"/>
    <col min="278" max="278" width="2.125" style="80" customWidth="1"/>
    <col min="279" max="279" width="11.25" style="80" bestFit="1" customWidth="1"/>
    <col min="280" max="280" width="1.625" style="80" customWidth="1"/>
    <col min="281" max="281" width="10.75" style="80" customWidth="1"/>
    <col min="282" max="282" width="18.75" style="80" bestFit="1" customWidth="1"/>
    <col min="283" max="514" width="9.125" style="80"/>
    <col min="515" max="515" width="32.875" style="80" customWidth="1"/>
    <col min="516" max="516" width="11.25" style="80" customWidth="1"/>
    <col min="517" max="517" width="11.625" style="80" bestFit="1" customWidth="1"/>
    <col min="518" max="518" width="1.375" style="80" customWidth="1"/>
    <col min="519" max="519" width="12.125" style="80" bestFit="1" customWidth="1"/>
    <col min="520" max="520" width="1.25" style="80" customWidth="1"/>
    <col min="521" max="521" width="13.375" style="80" bestFit="1" customWidth="1"/>
    <col min="522" max="522" width="1.25" style="80" customWidth="1"/>
    <col min="523" max="523" width="11.25" style="80" bestFit="1" customWidth="1"/>
    <col min="524" max="524" width="1.375" style="80" customWidth="1"/>
    <col min="525" max="525" width="8.375" style="80" bestFit="1" customWidth="1"/>
    <col min="526" max="526" width="1.25" style="80" customWidth="1"/>
    <col min="527" max="527" width="12" style="80" customWidth="1"/>
    <col min="528" max="528" width="1.75" style="80" customWidth="1"/>
    <col min="529" max="529" width="13.625" style="80" customWidth="1"/>
    <col min="530" max="530" width="1.125" style="80" customWidth="1"/>
    <col min="531" max="531" width="8.375" style="80" bestFit="1" customWidth="1"/>
    <col min="532" max="532" width="1.875" style="80" customWidth="1"/>
    <col min="533" max="533" width="11" style="80" bestFit="1" customWidth="1"/>
    <col min="534" max="534" width="2.125" style="80" customWidth="1"/>
    <col min="535" max="535" width="11.25" style="80" bestFit="1" customWidth="1"/>
    <col min="536" max="536" width="1.625" style="80" customWidth="1"/>
    <col min="537" max="537" width="10.75" style="80" customWidth="1"/>
    <col min="538" max="538" width="18.75" style="80" bestFit="1" customWidth="1"/>
    <col min="539" max="770" width="9.125" style="80"/>
    <col min="771" max="771" width="32.875" style="80" customWidth="1"/>
    <col min="772" max="772" width="11.25" style="80" customWidth="1"/>
    <col min="773" max="773" width="11.625" style="80" bestFit="1" customWidth="1"/>
    <col min="774" max="774" width="1.375" style="80" customWidth="1"/>
    <col min="775" max="775" width="12.125" style="80" bestFit="1" customWidth="1"/>
    <col min="776" max="776" width="1.25" style="80" customWidth="1"/>
    <col min="777" max="777" width="13.375" style="80" bestFit="1" customWidth="1"/>
    <col min="778" max="778" width="1.25" style="80" customWidth="1"/>
    <col min="779" max="779" width="11.25" style="80" bestFit="1" customWidth="1"/>
    <col min="780" max="780" width="1.375" style="80" customWidth="1"/>
    <col min="781" max="781" width="8.375" style="80" bestFit="1" customWidth="1"/>
    <col min="782" max="782" width="1.25" style="80" customWidth="1"/>
    <col min="783" max="783" width="12" style="80" customWidth="1"/>
    <col min="784" max="784" width="1.75" style="80" customWidth="1"/>
    <col min="785" max="785" width="13.625" style="80" customWidth="1"/>
    <col min="786" max="786" width="1.125" style="80" customWidth="1"/>
    <col min="787" max="787" width="8.375" style="80" bestFit="1" customWidth="1"/>
    <col min="788" max="788" width="1.875" style="80" customWidth="1"/>
    <col min="789" max="789" width="11" style="80" bestFit="1" customWidth="1"/>
    <col min="790" max="790" width="2.125" style="80" customWidth="1"/>
    <col min="791" max="791" width="11.25" style="80" bestFit="1" customWidth="1"/>
    <col min="792" max="792" width="1.625" style="80" customWidth="1"/>
    <col min="793" max="793" width="10.75" style="80" customWidth="1"/>
    <col min="794" max="794" width="18.75" style="80" bestFit="1" customWidth="1"/>
    <col min="795" max="1026" width="9.125" style="80"/>
    <col min="1027" max="1027" width="32.875" style="80" customWidth="1"/>
    <col min="1028" max="1028" width="11.25" style="80" customWidth="1"/>
    <col min="1029" max="1029" width="11.625" style="80" bestFit="1" customWidth="1"/>
    <col min="1030" max="1030" width="1.375" style="80" customWidth="1"/>
    <col min="1031" max="1031" width="12.125" style="80" bestFit="1" customWidth="1"/>
    <col min="1032" max="1032" width="1.25" style="80" customWidth="1"/>
    <col min="1033" max="1033" width="13.375" style="80" bestFit="1" customWidth="1"/>
    <col min="1034" max="1034" width="1.25" style="80" customWidth="1"/>
    <col min="1035" max="1035" width="11.25" style="80" bestFit="1" customWidth="1"/>
    <col min="1036" max="1036" width="1.375" style="80" customWidth="1"/>
    <col min="1037" max="1037" width="8.375" style="80" bestFit="1" customWidth="1"/>
    <col min="1038" max="1038" width="1.25" style="80" customWidth="1"/>
    <col min="1039" max="1039" width="12" style="80" customWidth="1"/>
    <col min="1040" max="1040" width="1.75" style="80" customWidth="1"/>
    <col min="1041" max="1041" width="13.625" style="80" customWidth="1"/>
    <col min="1042" max="1042" width="1.125" style="80" customWidth="1"/>
    <col min="1043" max="1043" width="8.375" style="80" bestFit="1" customWidth="1"/>
    <col min="1044" max="1044" width="1.875" style="80" customWidth="1"/>
    <col min="1045" max="1045" width="11" style="80" bestFit="1" customWidth="1"/>
    <col min="1046" max="1046" width="2.125" style="80" customWidth="1"/>
    <col min="1047" max="1047" width="11.25" style="80" bestFit="1" customWidth="1"/>
    <col min="1048" max="1048" width="1.625" style="80" customWidth="1"/>
    <col min="1049" max="1049" width="10.75" style="80" customWidth="1"/>
    <col min="1050" max="1050" width="18.75" style="80" bestFit="1" customWidth="1"/>
    <col min="1051" max="1282" width="9.125" style="80"/>
    <col min="1283" max="1283" width="32.875" style="80" customWidth="1"/>
    <col min="1284" max="1284" width="11.25" style="80" customWidth="1"/>
    <col min="1285" max="1285" width="11.625" style="80" bestFit="1" customWidth="1"/>
    <col min="1286" max="1286" width="1.375" style="80" customWidth="1"/>
    <col min="1287" max="1287" width="12.125" style="80" bestFit="1" customWidth="1"/>
    <col min="1288" max="1288" width="1.25" style="80" customWidth="1"/>
    <col min="1289" max="1289" width="13.375" style="80" bestFit="1" customWidth="1"/>
    <col min="1290" max="1290" width="1.25" style="80" customWidth="1"/>
    <col min="1291" max="1291" width="11.25" style="80" bestFit="1" customWidth="1"/>
    <col min="1292" max="1292" width="1.375" style="80" customWidth="1"/>
    <col min="1293" max="1293" width="8.375" style="80" bestFit="1" customWidth="1"/>
    <col min="1294" max="1294" width="1.25" style="80" customWidth="1"/>
    <col min="1295" max="1295" width="12" style="80" customWidth="1"/>
    <col min="1296" max="1296" width="1.75" style="80" customWidth="1"/>
    <col min="1297" max="1297" width="13.625" style="80" customWidth="1"/>
    <col min="1298" max="1298" width="1.125" style="80" customWidth="1"/>
    <col min="1299" max="1299" width="8.375" style="80" bestFit="1" customWidth="1"/>
    <col min="1300" max="1300" width="1.875" style="80" customWidth="1"/>
    <col min="1301" max="1301" width="11" style="80" bestFit="1" customWidth="1"/>
    <col min="1302" max="1302" width="2.125" style="80" customWidth="1"/>
    <col min="1303" max="1303" width="11.25" style="80" bestFit="1" customWidth="1"/>
    <col min="1304" max="1304" width="1.625" style="80" customWidth="1"/>
    <col min="1305" max="1305" width="10.75" style="80" customWidth="1"/>
    <col min="1306" max="1306" width="18.75" style="80" bestFit="1" customWidth="1"/>
    <col min="1307" max="1538" width="9.125" style="80"/>
    <col min="1539" max="1539" width="32.875" style="80" customWidth="1"/>
    <col min="1540" max="1540" width="11.25" style="80" customWidth="1"/>
    <col min="1541" max="1541" width="11.625" style="80" bestFit="1" customWidth="1"/>
    <col min="1542" max="1542" width="1.375" style="80" customWidth="1"/>
    <col min="1543" max="1543" width="12.125" style="80" bestFit="1" customWidth="1"/>
    <col min="1544" max="1544" width="1.25" style="80" customWidth="1"/>
    <col min="1545" max="1545" width="13.375" style="80" bestFit="1" customWidth="1"/>
    <col min="1546" max="1546" width="1.25" style="80" customWidth="1"/>
    <col min="1547" max="1547" width="11.25" style="80" bestFit="1" customWidth="1"/>
    <col min="1548" max="1548" width="1.375" style="80" customWidth="1"/>
    <col min="1549" max="1549" width="8.375" style="80" bestFit="1" customWidth="1"/>
    <col min="1550" max="1550" width="1.25" style="80" customWidth="1"/>
    <col min="1551" max="1551" width="12" style="80" customWidth="1"/>
    <col min="1552" max="1552" width="1.75" style="80" customWidth="1"/>
    <col min="1553" max="1553" width="13.625" style="80" customWidth="1"/>
    <col min="1554" max="1554" width="1.125" style="80" customWidth="1"/>
    <col min="1555" max="1555" width="8.375" style="80" bestFit="1" customWidth="1"/>
    <col min="1556" max="1556" width="1.875" style="80" customWidth="1"/>
    <col min="1557" max="1557" width="11" style="80" bestFit="1" customWidth="1"/>
    <col min="1558" max="1558" width="2.125" style="80" customWidth="1"/>
    <col min="1559" max="1559" width="11.25" style="80" bestFit="1" customWidth="1"/>
    <col min="1560" max="1560" width="1.625" style="80" customWidth="1"/>
    <col min="1561" max="1561" width="10.75" style="80" customWidth="1"/>
    <col min="1562" max="1562" width="18.75" style="80" bestFit="1" customWidth="1"/>
    <col min="1563" max="1794" width="9.125" style="80"/>
    <col min="1795" max="1795" width="32.875" style="80" customWidth="1"/>
    <col min="1796" max="1796" width="11.25" style="80" customWidth="1"/>
    <col min="1797" max="1797" width="11.625" style="80" bestFit="1" customWidth="1"/>
    <col min="1798" max="1798" width="1.375" style="80" customWidth="1"/>
    <col min="1799" max="1799" width="12.125" style="80" bestFit="1" customWidth="1"/>
    <col min="1800" max="1800" width="1.25" style="80" customWidth="1"/>
    <col min="1801" max="1801" width="13.375" style="80" bestFit="1" customWidth="1"/>
    <col min="1802" max="1802" width="1.25" style="80" customWidth="1"/>
    <col min="1803" max="1803" width="11.25" style="80" bestFit="1" customWidth="1"/>
    <col min="1804" max="1804" width="1.375" style="80" customWidth="1"/>
    <col min="1805" max="1805" width="8.375" style="80" bestFit="1" customWidth="1"/>
    <col min="1806" max="1806" width="1.25" style="80" customWidth="1"/>
    <col min="1807" max="1807" width="12" style="80" customWidth="1"/>
    <col min="1808" max="1808" width="1.75" style="80" customWidth="1"/>
    <col min="1809" max="1809" width="13.625" style="80" customWidth="1"/>
    <col min="1810" max="1810" width="1.125" style="80" customWidth="1"/>
    <col min="1811" max="1811" width="8.375" style="80" bestFit="1" customWidth="1"/>
    <col min="1812" max="1812" width="1.875" style="80" customWidth="1"/>
    <col min="1813" max="1813" width="11" style="80" bestFit="1" customWidth="1"/>
    <col min="1814" max="1814" width="2.125" style="80" customWidth="1"/>
    <col min="1815" max="1815" width="11.25" style="80" bestFit="1" customWidth="1"/>
    <col min="1816" max="1816" width="1.625" style="80" customWidth="1"/>
    <col min="1817" max="1817" width="10.75" style="80" customWidth="1"/>
    <col min="1818" max="1818" width="18.75" style="80" bestFit="1" customWidth="1"/>
    <col min="1819" max="2050" width="9.125" style="80"/>
    <col min="2051" max="2051" width="32.875" style="80" customWidth="1"/>
    <col min="2052" max="2052" width="11.25" style="80" customWidth="1"/>
    <col min="2053" max="2053" width="11.625" style="80" bestFit="1" customWidth="1"/>
    <col min="2054" max="2054" width="1.375" style="80" customWidth="1"/>
    <col min="2055" max="2055" width="12.125" style="80" bestFit="1" customWidth="1"/>
    <col min="2056" max="2056" width="1.25" style="80" customWidth="1"/>
    <col min="2057" max="2057" width="13.375" style="80" bestFit="1" customWidth="1"/>
    <col min="2058" max="2058" width="1.25" style="80" customWidth="1"/>
    <col min="2059" max="2059" width="11.25" style="80" bestFit="1" customWidth="1"/>
    <col min="2060" max="2060" width="1.375" style="80" customWidth="1"/>
    <col min="2061" max="2061" width="8.375" style="80" bestFit="1" customWidth="1"/>
    <col min="2062" max="2062" width="1.25" style="80" customWidth="1"/>
    <col min="2063" max="2063" width="12" style="80" customWidth="1"/>
    <col min="2064" max="2064" width="1.75" style="80" customWidth="1"/>
    <col min="2065" max="2065" width="13.625" style="80" customWidth="1"/>
    <col min="2066" max="2066" width="1.125" style="80" customWidth="1"/>
    <col min="2067" max="2067" width="8.375" style="80" bestFit="1" customWidth="1"/>
    <col min="2068" max="2068" width="1.875" style="80" customWidth="1"/>
    <col min="2069" max="2069" width="11" style="80" bestFit="1" customWidth="1"/>
    <col min="2070" max="2070" width="2.125" style="80" customWidth="1"/>
    <col min="2071" max="2071" width="11.25" style="80" bestFit="1" customWidth="1"/>
    <col min="2072" max="2072" width="1.625" style="80" customWidth="1"/>
    <col min="2073" max="2073" width="10.75" style="80" customWidth="1"/>
    <col min="2074" max="2074" width="18.75" style="80" bestFit="1" customWidth="1"/>
    <col min="2075" max="2306" width="9.125" style="80"/>
    <col min="2307" max="2307" width="32.875" style="80" customWidth="1"/>
    <col min="2308" max="2308" width="11.25" style="80" customWidth="1"/>
    <col min="2309" max="2309" width="11.625" style="80" bestFit="1" customWidth="1"/>
    <col min="2310" max="2310" width="1.375" style="80" customWidth="1"/>
    <col min="2311" max="2311" width="12.125" style="80" bestFit="1" customWidth="1"/>
    <col min="2312" max="2312" width="1.25" style="80" customWidth="1"/>
    <col min="2313" max="2313" width="13.375" style="80" bestFit="1" customWidth="1"/>
    <col min="2314" max="2314" width="1.25" style="80" customWidth="1"/>
    <col min="2315" max="2315" width="11.25" style="80" bestFit="1" customWidth="1"/>
    <col min="2316" max="2316" width="1.375" style="80" customWidth="1"/>
    <col min="2317" max="2317" width="8.375" style="80" bestFit="1" customWidth="1"/>
    <col min="2318" max="2318" width="1.25" style="80" customWidth="1"/>
    <col min="2319" max="2319" width="12" style="80" customWidth="1"/>
    <col min="2320" max="2320" width="1.75" style="80" customWidth="1"/>
    <col min="2321" max="2321" width="13.625" style="80" customWidth="1"/>
    <col min="2322" max="2322" width="1.125" style="80" customWidth="1"/>
    <col min="2323" max="2323" width="8.375" style="80" bestFit="1" customWidth="1"/>
    <col min="2324" max="2324" width="1.875" style="80" customWidth="1"/>
    <col min="2325" max="2325" width="11" style="80" bestFit="1" customWidth="1"/>
    <col min="2326" max="2326" width="2.125" style="80" customWidth="1"/>
    <col min="2327" max="2327" width="11.25" style="80" bestFit="1" customWidth="1"/>
    <col min="2328" max="2328" width="1.625" style="80" customWidth="1"/>
    <col min="2329" max="2329" width="10.75" style="80" customWidth="1"/>
    <col min="2330" max="2330" width="18.75" style="80" bestFit="1" customWidth="1"/>
    <col min="2331" max="2562" width="9.125" style="80"/>
    <col min="2563" max="2563" width="32.875" style="80" customWidth="1"/>
    <col min="2564" max="2564" width="11.25" style="80" customWidth="1"/>
    <col min="2565" max="2565" width="11.625" style="80" bestFit="1" customWidth="1"/>
    <col min="2566" max="2566" width="1.375" style="80" customWidth="1"/>
    <col min="2567" max="2567" width="12.125" style="80" bestFit="1" customWidth="1"/>
    <col min="2568" max="2568" width="1.25" style="80" customWidth="1"/>
    <col min="2569" max="2569" width="13.375" style="80" bestFit="1" customWidth="1"/>
    <col min="2570" max="2570" width="1.25" style="80" customWidth="1"/>
    <col min="2571" max="2571" width="11.25" style="80" bestFit="1" customWidth="1"/>
    <col min="2572" max="2572" width="1.375" style="80" customWidth="1"/>
    <col min="2573" max="2573" width="8.375" style="80" bestFit="1" customWidth="1"/>
    <col min="2574" max="2574" width="1.25" style="80" customWidth="1"/>
    <col min="2575" max="2575" width="12" style="80" customWidth="1"/>
    <col min="2576" max="2576" width="1.75" style="80" customWidth="1"/>
    <col min="2577" max="2577" width="13.625" style="80" customWidth="1"/>
    <col min="2578" max="2578" width="1.125" style="80" customWidth="1"/>
    <col min="2579" max="2579" width="8.375" style="80" bestFit="1" customWidth="1"/>
    <col min="2580" max="2580" width="1.875" style="80" customWidth="1"/>
    <col min="2581" max="2581" width="11" style="80" bestFit="1" customWidth="1"/>
    <col min="2582" max="2582" width="2.125" style="80" customWidth="1"/>
    <col min="2583" max="2583" width="11.25" style="80" bestFit="1" customWidth="1"/>
    <col min="2584" max="2584" width="1.625" style="80" customWidth="1"/>
    <col min="2585" max="2585" width="10.75" style="80" customWidth="1"/>
    <col min="2586" max="2586" width="18.75" style="80" bestFit="1" customWidth="1"/>
    <col min="2587" max="2818" width="9.125" style="80"/>
    <col min="2819" max="2819" width="32.875" style="80" customWidth="1"/>
    <col min="2820" max="2820" width="11.25" style="80" customWidth="1"/>
    <col min="2821" max="2821" width="11.625" style="80" bestFit="1" customWidth="1"/>
    <col min="2822" max="2822" width="1.375" style="80" customWidth="1"/>
    <col min="2823" max="2823" width="12.125" style="80" bestFit="1" customWidth="1"/>
    <col min="2824" max="2824" width="1.25" style="80" customWidth="1"/>
    <col min="2825" max="2825" width="13.375" style="80" bestFit="1" customWidth="1"/>
    <col min="2826" max="2826" width="1.25" style="80" customWidth="1"/>
    <col min="2827" max="2827" width="11.25" style="80" bestFit="1" customWidth="1"/>
    <col min="2828" max="2828" width="1.375" style="80" customWidth="1"/>
    <col min="2829" max="2829" width="8.375" style="80" bestFit="1" customWidth="1"/>
    <col min="2830" max="2830" width="1.25" style="80" customWidth="1"/>
    <col min="2831" max="2831" width="12" style="80" customWidth="1"/>
    <col min="2832" max="2832" width="1.75" style="80" customWidth="1"/>
    <col min="2833" max="2833" width="13.625" style="80" customWidth="1"/>
    <col min="2834" max="2834" width="1.125" style="80" customWidth="1"/>
    <col min="2835" max="2835" width="8.375" style="80" bestFit="1" customWidth="1"/>
    <col min="2836" max="2836" width="1.875" style="80" customWidth="1"/>
    <col min="2837" max="2837" width="11" style="80" bestFit="1" customWidth="1"/>
    <col min="2838" max="2838" width="2.125" style="80" customWidth="1"/>
    <col min="2839" max="2839" width="11.25" style="80" bestFit="1" customWidth="1"/>
    <col min="2840" max="2840" width="1.625" style="80" customWidth="1"/>
    <col min="2841" max="2841" width="10.75" style="80" customWidth="1"/>
    <col min="2842" max="2842" width="18.75" style="80" bestFit="1" customWidth="1"/>
    <col min="2843" max="3074" width="9.125" style="80"/>
    <col min="3075" max="3075" width="32.875" style="80" customWidth="1"/>
    <col min="3076" max="3076" width="11.25" style="80" customWidth="1"/>
    <col min="3077" max="3077" width="11.625" style="80" bestFit="1" customWidth="1"/>
    <col min="3078" max="3078" width="1.375" style="80" customWidth="1"/>
    <col min="3079" max="3079" width="12.125" style="80" bestFit="1" customWidth="1"/>
    <col min="3080" max="3080" width="1.25" style="80" customWidth="1"/>
    <col min="3081" max="3081" width="13.375" style="80" bestFit="1" customWidth="1"/>
    <col min="3082" max="3082" width="1.25" style="80" customWidth="1"/>
    <col min="3083" max="3083" width="11.25" style="80" bestFit="1" customWidth="1"/>
    <col min="3084" max="3084" width="1.375" style="80" customWidth="1"/>
    <col min="3085" max="3085" width="8.375" style="80" bestFit="1" customWidth="1"/>
    <col min="3086" max="3086" width="1.25" style="80" customWidth="1"/>
    <col min="3087" max="3087" width="12" style="80" customWidth="1"/>
    <col min="3088" max="3088" width="1.75" style="80" customWidth="1"/>
    <col min="3089" max="3089" width="13.625" style="80" customWidth="1"/>
    <col min="3090" max="3090" width="1.125" style="80" customWidth="1"/>
    <col min="3091" max="3091" width="8.375" style="80" bestFit="1" customWidth="1"/>
    <col min="3092" max="3092" width="1.875" style="80" customWidth="1"/>
    <col min="3093" max="3093" width="11" style="80" bestFit="1" customWidth="1"/>
    <col min="3094" max="3094" width="2.125" style="80" customWidth="1"/>
    <col min="3095" max="3095" width="11.25" style="80" bestFit="1" customWidth="1"/>
    <col min="3096" max="3096" width="1.625" style="80" customWidth="1"/>
    <col min="3097" max="3097" width="10.75" style="80" customWidth="1"/>
    <col min="3098" max="3098" width="18.75" style="80" bestFit="1" customWidth="1"/>
    <col min="3099" max="3330" width="9.125" style="80"/>
    <col min="3331" max="3331" width="32.875" style="80" customWidth="1"/>
    <col min="3332" max="3332" width="11.25" style="80" customWidth="1"/>
    <col min="3333" max="3333" width="11.625" style="80" bestFit="1" customWidth="1"/>
    <col min="3334" max="3334" width="1.375" style="80" customWidth="1"/>
    <col min="3335" max="3335" width="12.125" style="80" bestFit="1" customWidth="1"/>
    <col min="3336" max="3336" width="1.25" style="80" customWidth="1"/>
    <col min="3337" max="3337" width="13.375" style="80" bestFit="1" customWidth="1"/>
    <col min="3338" max="3338" width="1.25" style="80" customWidth="1"/>
    <col min="3339" max="3339" width="11.25" style="80" bestFit="1" customWidth="1"/>
    <col min="3340" max="3340" width="1.375" style="80" customWidth="1"/>
    <col min="3341" max="3341" width="8.375" style="80" bestFit="1" customWidth="1"/>
    <col min="3342" max="3342" width="1.25" style="80" customWidth="1"/>
    <col min="3343" max="3343" width="12" style="80" customWidth="1"/>
    <col min="3344" max="3344" width="1.75" style="80" customWidth="1"/>
    <col min="3345" max="3345" width="13.625" style="80" customWidth="1"/>
    <col min="3346" max="3346" width="1.125" style="80" customWidth="1"/>
    <col min="3347" max="3347" width="8.375" style="80" bestFit="1" customWidth="1"/>
    <col min="3348" max="3348" width="1.875" style="80" customWidth="1"/>
    <col min="3349" max="3349" width="11" style="80" bestFit="1" customWidth="1"/>
    <col min="3350" max="3350" width="2.125" style="80" customWidth="1"/>
    <col min="3351" max="3351" width="11.25" style="80" bestFit="1" customWidth="1"/>
    <col min="3352" max="3352" width="1.625" style="80" customWidth="1"/>
    <col min="3353" max="3353" width="10.75" style="80" customWidth="1"/>
    <col min="3354" max="3354" width="18.75" style="80" bestFit="1" customWidth="1"/>
    <col min="3355" max="3586" width="9.125" style="80"/>
    <col min="3587" max="3587" width="32.875" style="80" customWidth="1"/>
    <col min="3588" max="3588" width="11.25" style="80" customWidth="1"/>
    <col min="3589" max="3589" width="11.625" style="80" bestFit="1" customWidth="1"/>
    <col min="3590" max="3590" width="1.375" style="80" customWidth="1"/>
    <col min="3591" max="3591" width="12.125" style="80" bestFit="1" customWidth="1"/>
    <col min="3592" max="3592" width="1.25" style="80" customWidth="1"/>
    <col min="3593" max="3593" width="13.375" style="80" bestFit="1" customWidth="1"/>
    <col min="3594" max="3594" width="1.25" style="80" customWidth="1"/>
    <col min="3595" max="3595" width="11.25" style="80" bestFit="1" customWidth="1"/>
    <col min="3596" max="3596" width="1.375" style="80" customWidth="1"/>
    <col min="3597" max="3597" width="8.375" style="80" bestFit="1" customWidth="1"/>
    <col min="3598" max="3598" width="1.25" style="80" customWidth="1"/>
    <col min="3599" max="3599" width="12" style="80" customWidth="1"/>
    <col min="3600" max="3600" width="1.75" style="80" customWidth="1"/>
    <col min="3601" max="3601" width="13.625" style="80" customWidth="1"/>
    <col min="3602" max="3602" width="1.125" style="80" customWidth="1"/>
    <col min="3603" max="3603" width="8.375" style="80" bestFit="1" customWidth="1"/>
    <col min="3604" max="3604" width="1.875" style="80" customWidth="1"/>
    <col min="3605" max="3605" width="11" style="80" bestFit="1" customWidth="1"/>
    <col min="3606" max="3606" width="2.125" style="80" customWidth="1"/>
    <col min="3607" max="3607" width="11.25" style="80" bestFit="1" customWidth="1"/>
    <col min="3608" max="3608" width="1.625" style="80" customWidth="1"/>
    <col min="3609" max="3609" width="10.75" style="80" customWidth="1"/>
    <col min="3610" max="3610" width="18.75" style="80" bestFit="1" customWidth="1"/>
    <col min="3611" max="3842" width="9.125" style="80"/>
    <col min="3843" max="3843" width="32.875" style="80" customWidth="1"/>
    <col min="3844" max="3844" width="11.25" style="80" customWidth="1"/>
    <col min="3845" max="3845" width="11.625" style="80" bestFit="1" customWidth="1"/>
    <col min="3846" max="3846" width="1.375" style="80" customWidth="1"/>
    <col min="3847" max="3847" width="12.125" style="80" bestFit="1" customWidth="1"/>
    <col min="3848" max="3848" width="1.25" style="80" customWidth="1"/>
    <col min="3849" max="3849" width="13.375" style="80" bestFit="1" customWidth="1"/>
    <col min="3850" max="3850" width="1.25" style="80" customWidth="1"/>
    <col min="3851" max="3851" width="11.25" style="80" bestFit="1" customWidth="1"/>
    <col min="3852" max="3852" width="1.375" style="80" customWidth="1"/>
    <col min="3853" max="3853" width="8.375" style="80" bestFit="1" customWidth="1"/>
    <col min="3854" max="3854" width="1.25" style="80" customWidth="1"/>
    <col min="3855" max="3855" width="12" style="80" customWidth="1"/>
    <col min="3856" max="3856" width="1.75" style="80" customWidth="1"/>
    <col min="3857" max="3857" width="13.625" style="80" customWidth="1"/>
    <col min="3858" max="3858" width="1.125" style="80" customWidth="1"/>
    <col min="3859" max="3859" width="8.375" style="80" bestFit="1" customWidth="1"/>
    <col min="3860" max="3860" width="1.875" style="80" customWidth="1"/>
    <col min="3861" max="3861" width="11" style="80" bestFit="1" customWidth="1"/>
    <col min="3862" max="3862" width="2.125" style="80" customWidth="1"/>
    <col min="3863" max="3863" width="11.25" style="80" bestFit="1" customWidth="1"/>
    <col min="3864" max="3864" width="1.625" style="80" customWidth="1"/>
    <col min="3865" max="3865" width="10.75" style="80" customWidth="1"/>
    <col min="3866" max="3866" width="18.75" style="80" bestFit="1" customWidth="1"/>
    <col min="3867" max="4098" width="9.125" style="80"/>
    <col min="4099" max="4099" width="32.875" style="80" customWidth="1"/>
    <col min="4100" max="4100" width="11.25" style="80" customWidth="1"/>
    <col min="4101" max="4101" width="11.625" style="80" bestFit="1" customWidth="1"/>
    <col min="4102" max="4102" width="1.375" style="80" customWidth="1"/>
    <col min="4103" max="4103" width="12.125" style="80" bestFit="1" customWidth="1"/>
    <col min="4104" max="4104" width="1.25" style="80" customWidth="1"/>
    <col min="4105" max="4105" width="13.375" style="80" bestFit="1" customWidth="1"/>
    <col min="4106" max="4106" width="1.25" style="80" customWidth="1"/>
    <col min="4107" max="4107" width="11.25" style="80" bestFit="1" customWidth="1"/>
    <col min="4108" max="4108" width="1.375" style="80" customWidth="1"/>
    <col min="4109" max="4109" width="8.375" style="80" bestFit="1" customWidth="1"/>
    <col min="4110" max="4110" width="1.25" style="80" customWidth="1"/>
    <col min="4111" max="4111" width="12" style="80" customWidth="1"/>
    <col min="4112" max="4112" width="1.75" style="80" customWidth="1"/>
    <col min="4113" max="4113" width="13.625" style="80" customWidth="1"/>
    <col min="4114" max="4114" width="1.125" style="80" customWidth="1"/>
    <col min="4115" max="4115" width="8.375" style="80" bestFit="1" customWidth="1"/>
    <col min="4116" max="4116" width="1.875" style="80" customWidth="1"/>
    <col min="4117" max="4117" width="11" style="80" bestFit="1" customWidth="1"/>
    <col min="4118" max="4118" width="2.125" style="80" customWidth="1"/>
    <col min="4119" max="4119" width="11.25" style="80" bestFit="1" customWidth="1"/>
    <col min="4120" max="4120" width="1.625" style="80" customWidth="1"/>
    <col min="4121" max="4121" width="10.75" style="80" customWidth="1"/>
    <col min="4122" max="4122" width="18.75" style="80" bestFit="1" customWidth="1"/>
    <col min="4123" max="4354" width="9.125" style="80"/>
    <col min="4355" max="4355" width="32.875" style="80" customWidth="1"/>
    <col min="4356" max="4356" width="11.25" style="80" customWidth="1"/>
    <col min="4357" max="4357" width="11.625" style="80" bestFit="1" customWidth="1"/>
    <col min="4358" max="4358" width="1.375" style="80" customWidth="1"/>
    <col min="4359" max="4359" width="12.125" style="80" bestFit="1" customWidth="1"/>
    <col min="4360" max="4360" width="1.25" style="80" customWidth="1"/>
    <col min="4361" max="4361" width="13.375" style="80" bestFit="1" customWidth="1"/>
    <col min="4362" max="4362" width="1.25" style="80" customWidth="1"/>
    <col min="4363" max="4363" width="11.25" style="80" bestFit="1" customWidth="1"/>
    <col min="4364" max="4364" width="1.375" style="80" customWidth="1"/>
    <col min="4365" max="4365" width="8.375" style="80" bestFit="1" customWidth="1"/>
    <col min="4366" max="4366" width="1.25" style="80" customWidth="1"/>
    <col min="4367" max="4367" width="12" style="80" customWidth="1"/>
    <col min="4368" max="4368" width="1.75" style="80" customWidth="1"/>
    <col min="4369" max="4369" width="13.625" style="80" customWidth="1"/>
    <col min="4370" max="4370" width="1.125" style="80" customWidth="1"/>
    <col min="4371" max="4371" width="8.375" style="80" bestFit="1" customWidth="1"/>
    <col min="4372" max="4372" width="1.875" style="80" customWidth="1"/>
    <col min="4373" max="4373" width="11" style="80" bestFit="1" customWidth="1"/>
    <col min="4374" max="4374" width="2.125" style="80" customWidth="1"/>
    <col min="4375" max="4375" width="11.25" style="80" bestFit="1" customWidth="1"/>
    <col min="4376" max="4376" width="1.625" style="80" customWidth="1"/>
    <col min="4377" max="4377" width="10.75" style="80" customWidth="1"/>
    <col min="4378" max="4378" width="18.75" style="80" bestFit="1" customWidth="1"/>
    <col min="4379" max="4610" width="9.125" style="80"/>
    <col min="4611" max="4611" width="32.875" style="80" customWidth="1"/>
    <col min="4612" max="4612" width="11.25" style="80" customWidth="1"/>
    <col min="4613" max="4613" width="11.625" style="80" bestFit="1" customWidth="1"/>
    <col min="4614" max="4614" width="1.375" style="80" customWidth="1"/>
    <col min="4615" max="4615" width="12.125" style="80" bestFit="1" customWidth="1"/>
    <col min="4616" max="4616" width="1.25" style="80" customWidth="1"/>
    <col min="4617" max="4617" width="13.375" style="80" bestFit="1" customWidth="1"/>
    <col min="4618" max="4618" width="1.25" style="80" customWidth="1"/>
    <col min="4619" max="4619" width="11.25" style="80" bestFit="1" customWidth="1"/>
    <col min="4620" max="4620" width="1.375" style="80" customWidth="1"/>
    <col min="4621" max="4621" width="8.375" style="80" bestFit="1" customWidth="1"/>
    <col min="4622" max="4622" width="1.25" style="80" customWidth="1"/>
    <col min="4623" max="4623" width="12" style="80" customWidth="1"/>
    <col min="4624" max="4624" width="1.75" style="80" customWidth="1"/>
    <col min="4625" max="4625" width="13.625" style="80" customWidth="1"/>
    <col min="4626" max="4626" width="1.125" style="80" customWidth="1"/>
    <col min="4627" max="4627" width="8.375" style="80" bestFit="1" customWidth="1"/>
    <col min="4628" max="4628" width="1.875" style="80" customWidth="1"/>
    <col min="4629" max="4629" width="11" style="80" bestFit="1" customWidth="1"/>
    <col min="4630" max="4630" width="2.125" style="80" customWidth="1"/>
    <col min="4631" max="4631" width="11.25" style="80" bestFit="1" customWidth="1"/>
    <col min="4632" max="4632" width="1.625" style="80" customWidth="1"/>
    <col min="4633" max="4633" width="10.75" style="80" customWidth="1"/>
    <col min="4634" max="4634" width="18.75" style="80" bestFit="1" customWidth="1"/>
    <col min="4635" max="4866" width="9.125" style="80"/>
    <col min="4867" max="4867" width="32.875" style="80" customWidth="1"/>
    <col min="4868" max="4868" width="11.25" style="80" customWidth="1"/>
    <col min="4869" max="4869" width="11.625" style="80" bestFit="1" customWidth="1"/>
    <col min="4870" max="4870" width="1.375" style="80" customWidth="1"/>
    <col min="4871" max="4871" width="12.125" style="80" bestFit="1" customWidth="1"/>
    <col min="4872" max="4872" width="1.25" style="80" customWidth="1"/>
    <col min="4873" max="4873" width="13.375" style="80" bestFit="1" customWidth="1"/>
    <col min="4874" max="4874" width="1.25" style="80" customWidth="1"/>
    <col min="4875" max="4875" width="11.25" style="80" bestFit="1" customWidth="1"/>
    <col min="4876" max="4876" width="1.375" style="80" customWidth="1"/>
    <col min="4877" max="4877" width="8.375" style="80" bestFit="1" customWidth="1"/>
    <col min="4878" max="4878" width="1.25" style="80" customWidth="1"/>
    <col min="4879" max="4879" width="12" style="80" customWidth="1"/>
    <col min="4880" max="4880" width="1.75" style="80" customWidth="1"/>
    <col min="4881" max="4881" width="13.625" style="80" customWidth="1"/>
    <col min="4882" max="4882" width="1.125" style="80" customWidth="1"/>
    <col min="4883" max="4883" width="8.375" style="80" bestFit="1" customWidth="1"/>
    <col min="4884" max="4884" width="1.875" style="80" customWidth="1"/>
    <col min="4885" max="4885" width="11" style="80" bestFit="1" customWidth="1"/>
    <col min="4886" max="4886" width="2.125" style="80" customWidth="1"/>
    <col min="4887" max="4887" width="11.25" style="80" bestFit="1" customWidth="1"/>
    <col min="4888" max="4888" width="1.625" style="80" customWidth="1"/>
    <col min="4889" max="4889" width="10.75" style="80" customWidth="1"/>
    <col min="4890" max="4890" width="18.75" style="80" bestFit="1" customWidth="1"/>
    <col min="4891" max="5122" width="9.125" style="80"/>
    <col min="5123" max="5123" width="32.875" style="80" customWidth="1"/>
    <col min="5124" max="5124" width="11.25" style="80" customWidth="1"/>
    <col min="5125" max="5125" width="11.625" style="80" bestFit="1" customWidth="1"/>
    <col min="5126" max="5126" width="1.375" style="80" customWidth="1"/>
    <col min="5127" max="5127" width="12.125" style="80" bestFit="1" customWidth="1"/>
    <col min="5128" max="5128" width="1.25" style="80" customWidth="1"/>
    <col min="5129" max="5129" width="13.375" style="80" bestFit="1" customWidth="1"/>
    <col min="5130" max="5130" width="1.25" style="80" customWidth="1"/>
    <col min="5131" max="5131" width="11.25" style="80" bestFit="1" customWidth="1"/>
    <col min="5132" max="5132" width="1.375" style="80" customWidth="1"/>
    <col min="5133" max="5133" width="8.375" style="80" bestFit="1" customWidth="1"/>
    <col min="5134" max="5134" width="1.25" style="80" customWidth="1"/>
    <col min="5135" max="5135" width="12" style="80" customWidth="1"/>
    <col min="5136" max="5136" width="1.75" style="80" customWidth="1"/>
    <col min="5137" max="5137" width="13.625" style="80" customWidth="1"/>
    <col min="5138" max="5138" width="1.125" style="80" customWidth="1"/>
    <col min="5139" max="5139" width="8.375" style="80" bestFit="1" customWidth="1"/>
    <col min="5140" max="5140" width="1.875" style="80" customWidth="1"/>
    <col min="5141" max="5141" width="11" style="80" bestFit="1" customWidth="1"/>
    <col min="5142" max="5142" width="2.125" style="80" customWidth="1"/>
    <col min="5143" max="5143" width="11.25" style="80" bestFit="1" customWidth="1"/>
    <col min="5144" max="5144" width="1.625" style="80" customWidth="1"/>
    <col min="5145" max="5145" width="10.75" style="80" customWidth="1"/>
    <col min="5146" max="5146" width="18.75" style="80" bestFit="1" customWidth="1"/>
    <col min="5147" max="5378" width="9.125" style="80"/>
    <col min="5379" max="5379" width="32.875" style="80" customWidth="1"/>
    <col min="5380" max="5380" width="11.25" style="80" customWidth="1"/>
    <col min="5381" max="5381" width="11.625" style="80" bestFit="1" customWidth="1"/>
    <col min="5382" max="5382" width="1.375" style="80" customWidth="1"/>
    <col min="5383" max="5383" width="12.125" style="80" bestFit="1" customWidth="1"/>
    <col min="5384" max="5384" width="1.25" style="80" customWidth="1"/>
    <col min="5385" max="5385" width="13.375" style="80" bestFit="1" customWidth="1"/>
    <col min="5386" max="5386" width="1.25" style="80" customWidth="1"/>
    <col min="5387" max="5387" width="11.25" style="80" bestFit="1" customWidth="1"/>
    <col min="5388" max="5388" width="1.375" style="80" customWidth="1"/>
    <col min="5389" max="5389" width="8.375" style="80" bestFit="1" customWidth="1"/>
    <col min="5390" max="5390" width="1.25" style="80" customWidth="1"/>
    <col min="5391" max="5391" width="12" style="80" customWidth="1"/>
    <col min="5392" max="5392" width="1.75" style="80" customWidth="1"/>
    <col min="5393" max="5393" width="13.625" style="80" customWidth="1"/>
    <col min="5394" max="5394" width="1.125" style="80" customWidth="1"/>
    <col min="5395" max="5395" width="8.375" style="80" bestFit="1" customWidth="1"/>
    <col min="5396" max="5396" width="1.875" style="80" customWidth="1"/>
    <col min="5397" max="5397" width="11" style="80" bestFit="1" customWidth="1"/>
    <col min="5398" max="5398" width="2.125" style="80" customWidth="1"/>
    <col min="5399" max="5399" width="11.25" style="80" bestFit="1" customWidth="1"/>
    <col min="5400" max="5400" width="1.625" style="80" customWidth="1"/>
    <col min="5401" max="5401" width="10.75" style="80" customWidth="1"/>
    <col min="5402" max="5402" width="18.75" style="80" bestFit="1" customWidth="1"/>
    <col min="5403" max="5634" width="9.125" style="80"/>
    <col min="5635" max="5635" width="32.875" style="80" customWidth="1"/>
    <col min="5636" max="5636" width="11.25" style="80" customWidth="1"/>
    <col min="5637" max="5637" width="11.625" style="80" bestFit="1" customWidth="1"/>
    <col min="5638" max="5638" width="1.375" style="80" customWidth="1"/>
    <col min="5639" max="5639" width="12.125" style="80" bestFit="1" customWidth="1"/>
    <col min="5640" max="5640" width="1.25" style="80" customWidth="1"/>
    <col min="5641" max="5641" width="13.375" style="80" bestFit="1" customWidth="1"/>
    <col min="5642" max="5642" width="1.25" style="80" customWidth="1"/>
    <col min="5643" max="5643" width="11.25" style="80" bestFit="1" customWidth="1"/>
    <col min="5644" max="5644" width="1.375" style="80" customWidth="1"/>
    <col min="5645" max="5645" width="8.375" style="80" bestFit="1" customWidth="1"/>
    <col min="5646" max="5646" width="1.25" style="80" customWidth="1"/>
    <col min="5647" max="5647" width="12" style="80" customWidth="1"/>
    <col min="5648" max="5648" width="1.75" style="80" customWidth="1"/>
    <col min="5649" max="5649" width="13.625" style="80" customWidth="1"/>
    <col min="5650" max="5650" width="1.125" style="80" customWidth="1"/>
    <col min="5651" max="5651" width="8.375" style="80" bestFit="1" customWidth="1"/>
    <col min="5652" max="5652" width="1.875" style="80" customWidth="1"/>
    <col min="5653" max="5653" width="11" style="80" bestFit="1" customWidth="1"/>
    <col min="5654" max="5654" width="2.125" style="80" customWidth="1"/>
    <col min="5655" max="5655" width="11.25" style="80" bestFit="1" customWidth="1"/>
    <col min="5656" max="5656" width="1.625" style="80" customWidth="1"/>
    <col min="5657" max="5657" width="10.75" style="80" customWidth="1"/>
    <col min="5658" max="5658" width="18.75" style="80" bestFit="1" customWidth="1"/>
    <col min="5659" max="5890" width="9.125" style="80"/>
    <col min="5891" max="5891" width="32.875" style="80" customWidth="1"/>
    <col min="5892" max="5892" width="11.25" style="80" customWidth="1"/>
    <col min="5893" max="5893" width="11.625" style="80" bestFit="1" customWidth="1"/>
    <col min="5894" max="5894" width="1.375" style="80" customWidth="1"/>
    <col min="5895" max="5895" width="12.125" style="80" bestFit="1" customWidth="1"/>
    <col min="5896" max="5896" width="1.25" style="80" customWidth="1"/>
    <col min="5897" max="5897" width="13.375" style="80" bestFit="1" customWidth="1"/>
    <col min="5898" max="5898" width="1.25" style="80" customWidth="1"/>
    <col min="5899" max="5899" width="11.25" style="80" bestFit="1" customWidth="1"/>
    <col min="5900" max="5900" width="1.375" style="80" customWidth="1"/>
    <col min="5901" max="5901" width="8.375" style="80" bestFit="1" customWidth="1"/>
    <col min="5902" max="5902" width="1.25" style="80" customWidth="1"/>
    <col min="5903" max="5903" width="12" style="80" customWidth="1"/>
    <col min="5904" max="5904" width="1.75" style="80" customWidth="1"/>
    <col min="5905" max="5905" width="13.625" style="80" customWidth="1"/>
    <col min="5906" max="5906" width="1.125" style="80" customWidth="1"/>
    <col min="5907" max="5907" width="8.375" style="80" bestFit="1" customWidth="1"/>
    <col min="5908" max="5908" width="1.875" style="80" customWidth="1"/>
    <col min="5909" max="5909" width="11" style="80" bestFit="1" customWidth="1"/>
    <col min="5910" max="5910" width="2.125" style="80" customWidth="1"/>
    <col min="5911" max="5911" width="11.25" style="80" bestFit="1" customWidth="1"/>
    <col min="5912" max="5912" width="1.625" style="80" customWidth="1"/>
    <col min="5913" max="5913" width="10.75" style="80" customWidth="1"/>
    <col min="5914" max="5914" width="18.75" style="80" bestFit="1" customWidth="1"/>
    <col min="5915" max="6146" width="9.125" style="80"/>
    <col min="6147" max="6147" width="32.875" style="80" customWidth="1"/>
    <col min="6148" max="6148" width="11.25" style="80" customWidth="1"/>
    <col min="6149" max="6149" width="11.625" style="80" bestFit="1" customWidth="1"/>
    <col min="6150" max="6150" width="1.375" style="80" customWidth="1"/>
    <col min="6151" max="6151" width="12.125" style="80" bestFit="1" customWidth="1"/>
    <col min="6152" max="6152" width="1.25" style="80" customWidth="1"/>
    <col min="6153" max="6153" width="13.375" style="80" bestFit="1" customWidth="1"/>
    <col min="6154" max="6154" width="1.25" style="80" customWidth="1"/>
    <col min="6155" max="6155" width="11.25" style="80" bestFit="1" customWidth="1"/>
    <col min="6156" max="6156" width="1.375" style="80" customWidth="1"/>
    <col min="6157" max="6157" width="8.375" style="80" bestFit="1" customWidth="1"/>
    <col min="6158" max="6158" width="1.25" style="80" customWidth="1"/>
    <col min="6159" max="6159" width="12" style="80" customWidth="1"/>
    <col min="6160" max="6160" width="1.75" style="80" customWidth="1"/>
    <col min="6161" max="6161" width="13.625" style="80" customWidth="1"/>
    <col min="6162" max="6162" width="1.125" style="80" customWidth="1"/>
    <col min="6163" max="6163" width="8.375" style="80" bestFit="1" customWidth="1"/>
    <col min="6164" max="6164" width="1.875" style="80" customWidth="1"/>
    <col min="6165" max="6165" width="11" style="80" bestFit="1" customWidth="1"/>
    <col min="6166" max="6166" width="2.125" style="80" customWidth="1"/>
    <col min="6167" max="6167" width="11.25" style="80" bestFit="1" customWidth="1"/>
    <col min="6168" max="6168" width="1.625" style="80" customWidth="1"/>
    <col min="6169" max="6169" width="10.75" style="80" customWidth="1"/>
    <col min="6170" max="6170" width="18.75" style="80" bestFit="1" customWidth="1"/>
    <col min="6171" max="6402" width="9.125" style="80"/>
    <col min="6403" max="6403" width="32.875" style="80" customWidth="1"/>
    <col min="6404" max="6404" width="11.25" style="80" customWidth="1"/>
    <col min="6405" max="6405" width="11.625" style="80" bestFit="1" customWidth="1"/>
    <col min="6406" max="6406" width="1.375" style="80" customWidth="1"/>
    <col min="6407" max="6407" width="12.125" style="80" bestFit="1" customWidth="1"/>
    <col min="6408" max="6408" width="1.25" style="80" customWidth="1"/>
    <col min="6409" max="6409" width="13.375" style="80" bestFit="1" customWidth="1"/>
    <col min="6410" max="6410" width="1.25" style="80" customWidth="1"/>
    <col min="6411" max="6411" width="11.25" style="80" bestFit="1" customWidth="1"/>
    <col min="6412" max="6412" width="1.375" style="80" customWidth="1"/>
    <col min="6413" max="6413" width="8.375" style="80" bestFit="1" customWidth="1"/>
    <col min="6414" max="6414" width="1.25" style="80" customWidth="1"/>
    <col min="6415" max="6415" width="12" style="80" customWidth="1"/>
    <col min="6416" max="6416" width="1.75" style="80" customWidth="1"/>
    <col min="6417" max="6417" width="13.625" style="80" customWidth="1"/>
    <col min="6418" max="6418" width="1.125" style="80" customWidth="1"/>
    <col min="6419" max="6419" width="8.375" style="80" bestFit="1" customWidth="1"/>
    <col min="6420" max="6420" width="1.875" style="80" customWidth="1"/>
    <col min="6421" max="6421" width="11" style="80" bestFit="1" customWidth="1"/>
    <col min="6422" max="6422" width="2.125" style="80" customWidth="1"/>
    <col min="6423" max="6423" width="11.25" style="80" bestFit="1" customWidth="1"/>
    <col min="6424" max="6424" width="1.625" style="80" customWidth="1"/>
    <col min="6425" max="6425" width="10.75" style="80" customWidth="1"/>
    <col min="6426" max="6426" width="18.75" style="80" bestFit="1" customWidth="1"/>
    <col min="6427" max="6658" width="9.125" style="80"/>
    <col min="6659" max="6659" width="32.875" style="80" customWidth="1"/>
    <col min="6660" max="6660" width="11.25" style="80" customWidth="1"/>
    <col min="6661" max="6661" width="11.625" style="80" bestFit="1" customWidth="1"/>
    <col min="6662" max="6662" width="1.375" style="80" customWidth="1"/>
    <col min="6663" max="6663" width="12.125" style="80" bestFit="1" customWidth="1"/>
    <col min="6664" max="6664" width="1.25" style="80" customWidth="1"/>
    <col min="6665" max="6665" width="13.375" style="80" bestFit="1" customWidth="1"/>
    <col min="6666" max="6666" width="1.25" style="80" customWidth="1"/>
    <col min="6667" max="6667" width="11.25" style="80" bestFit="1" customWidth="1"/>
    <col min="6668" max="6668" width="1.375" style="80" customWidth="1"/>
    <col min="6669" max="6669" width="8.375" style="80" bestFit="1" customWidth="1"/>
    <col min="6670" max="6670" width="1.25" style="80" customWidth="1"/>
    <col min="6671" max="6671" width="12" style="80" customWidth="1"/>
    <col min="6672" max="6672" width="1.75" style="80" customWidth="1"/>
    <col min="6673" max="6673" width="13.625" style="80" customWidth="1"/>
    <col min="6674" max="6674" width="1.125" style="80" customWidth="1"/>
    <col min="6675" max="6675" width="8.375" style="80" bestFit="1" customWidth="1"/>
    <col min="6676" max="6676" width="1.875" style="80" customWidth="1"/>
    <col min="6677" max="6677" width="11" style="80" bestFit="1" customWidth="1"/>
    <col min="6678" max="6678" width="2.125" style="80" customWidth="1"/>
    <col min="6679" max="6679" width="11.25" style="80" bestFit="1" customWidth="1"/>
    <col min="6680" max="6680" width="1.625" style="80" customWidth="1"/>
    <col min="6681" max="6681" width="10.75" style="80" customWidth="1"/>
    <col min="6682" max="6682" width="18.75" style="80" bestFit="1" customWidth="1"/>
    <col min="6683" max="6914" width="9.125" style="80"/>
    <col min="6915" max="6915" width="32.875" style="80" customWidth="1"/>
    <col min="6916" max="6916" width="11.25" style="80" customWidth="1"/>
    <col min="6917" max="6917" width="11.625" style="80" bestFit="1" customWidth="1"/>
    <col min="6918" max="6918" width="1.375" style="80" customWidth="1"/>
    <col min="6919" max="6919" width="12.125" style="80" bestFit="1" customWidth="1"/>
    <col min="6920" max="6920" width="1.25" style="80" customWidth="1"/>
    <col min="6921" max="6921" width="13.375" style="80" bestFit="1" customWidth="1"/>
    <col min="6922" max="6922" width="1.25" style="80" customWidth="1"/>
    <col min="6923" max="6923" width="11.25" style="80" bestFit="1" customWidth="1"/>
    <col min="6924" max="6924" width="1.375" style="80" customWidth="1"/>
    <col min="6925" max="6925" width="8.375" style="80" bestFit="1" customWidth="1"/>
    <col min="6926" max="6926" width="1.25" style="80" customWidth="1"/>
    <col min="6927" max="6927" width="12" style="80" customWidth="1"/>
    <col min="6928" max="6928" width="1.75" style="80" customWidth="1"/>
    <col min="6929" max="6929" width="13.625" style="80" customWidth="1"/>
    <col min="6930" max="6930" width="1.125" style="80" customWidth="1"/>
    <col min="6931" max="6931" width="8.375" style="80" bestFit="1" customWidth="1"/>
    <col min="6932" max="6932" width="1.875" style="80" customWidth="1"/>
    <col min="6933" max="6933" width="11" style="80" bestFit="1" customWidth="1"/>
    <col min="6934" max="6934" width="2.125" style="80" customWidth="1"/>
    <col min="6935" max="6935" width="11.25" style="80" bestFit="1" customWidth="1"/>
    <col min="6936" max="6936" width="1.625" style="80" customWidth="1"/>
    <col min="6937" max="6937" width="10.75" style="80" customWidth="1"/>
    <col min="6938" max="6938" width="18.75" style="80" bestFit="1" customWidth="1"/>
    <col min="6939" max="7170" width="9.125" style="80"/>
    <col min="7171" max="7171" width="32.875" style="80" customWidth="1"/>
    <col min="7172" max="7172" width="11.25" style="80" customWidth="1"/>
    <col min="7173" max="7173" width="11.625" style="80" bestFit="1" customWidth="1"/>
    <col min="7174" max="7174" width="1.375" style="80" customWidth="1"/>
    <col min="7175" max="7175" width="12.125" style="80" bestFit="1" customWidth="1"/>
    <col min="7176" max="7176" width="1.25" style="80" customWidth="1"/>
    <col min="7177" max="7177" width="13.375" style="80" bestFit="1" customWidth="1"/>
    <col min="7178" max="7178" width="1.25" style="80" customWidth="1"/>
    <col min="7179" max="7179" width="11.25" style="80" bestFit="1" customWidth="1"/>
    <col min="7180" max="7180" width="1.375" style="80" customWidth="1"/>
    <col min="7181" max="7181" width="8.375" style="80" bestFit="1" customWidth="1"/>
    <col min="7182" max="7182" width="1.25" style="80" customWidth="1"/>
    <col min="7183" max="7183" width="12" style="80" customWidth="1"/>
    <col min="7184" max="7184" width="1.75" style="80" customWidth="1"/>
    <col min="7185" max="7185" width="13.625" style="80" customWidth="1"/>
    <col min="7186" max="7186" width="1.125" style="80" customWidth="1"/>
    <col min="7187" max="7187" width="8.375" style="80" bestFit="1" customWidth="1"/>
    <col min="7188" max="7188" width="1.875" style="80" customWidth="1"/>
    <col min="7189" max="7189" width="11" style="80" bestFit="1" customWidth="1"/>
    <col min="7190" max="7190" width="2.125" style="80" customWidth="1"/>
    <col min="7191" max="7191" width="11.25" style="80" bestFit="1" customWidth="1"/>
    <col min="7192" max="7192" width="1.625" style="80" customWidth="1"/>
    <col min="7193" max="7193" width="10.75" style="80" customWidth="1"/>
    <col min="7194" max="7194" width="18.75" style="80" bestFit="1" customWidth="1"/>
    <col min="7195" max="7426" width="9.125" style="80"/>
    <col min="7427" max="7427" width="32.875" style="80" customWidth="1"/>
    <col min="7428" max="7428" width="11.25" style="80" customWidth="1"/>
    <col min="7429" max="7429" width="11.625" style="80" bestFit="1" customWidth="1"/>
    <col min="7430" max="7430" width="1.375" style="80" customWidth="1"/>
    <col min="7431" max="7431" width="12.125" style="80" bestFit="1" customWidth="1"/>
    <col min="7432" max="7432" width="1.25" style="80" customWidth="1"/>
    <col min="7433" max="7433" width="13.375" style="80" bestFit="1" customWidth="1"/>
    <col min="7434" max="7434" width="1.25" style="80" customWidth="1"/>
    <col min="7435" max="7435" width="11.25" style="80" bestFit="1" customWidth="1"/>
    <col min="7436" max="7436" width="1.375" style="80" customWidth="1"/>
    <col min="7437" max="7437" width="8.375" style="80" bestFit="1" customWidth="1"/>
    <col min="7438" max="7438" width="1.25" style="80" customWidth="1"/>
    <col min="7439" max="7439" width="12" style="80" customWidth="1"/>
    <col min="7440" max="7440" width="1.75" style="80" customWidth="1"/>
    <col min="7441" max="7441" width="13.625" style="80" customWidth="1"/>
    <col min="7442" max="7442" width="1.125" style="80" customWidth="1"/>
    <col min="7443" max="7443" width="8.375" style="80" bestFit="1" customWidth="1"/>
    <col min="7444" max="7444" width="1.875" style="80" customWidth="1"/>
    <col min="7445" max="7445" width="11" style="80" bestFit="1" customWidth="1"/>
    <col min="7446" max="7446" width="2.125" style="80" customWidth="1"/>
    <col min="7447" max="7447" width="11.25" style="80" bestFit="1" customWidth="1"/>
    <col min="7448" max="7448" width="1.625" style="80" customWidth="1"/>
    <col min="7449" max="7449" width="10.75" style="80" customWidth="1"/>
    <col min="7450" max="7450" width="18.75" style="80" bestFit="1" customWidth="1"/>
    <col min="7451" max="7682" width="9.125" style="80"/>
    <col min="7683" max="7683" width="32.875" style="80" customWidth="1"/>
    <col min="7684" max="7684" width="11.25" style="80" customWidth="1"/>
    <col min="7685" max="7685" width="11.625" style="80" bestFit="1" customWidth="1"/>
    <col min="7686" max="7686" width="1.375" style="80" customWidth="1"/>
    <col min="7687" max="7687" width="12.125" style="80" bestFit="1" customWidth="1"/>
    <col min="7688" max="7688" width="1.25" style="80" customWidth="1"/>
    <col min="7689" max="7689" width="13.375" style="80" bestFit="1" customWidth="1"/>
    <col min="7690" max="7690" width="1.25" style="80" customWidth="1"/>
    <col min="7691" max="7691" width="11.25" style="80" bestFit="1" customWidth="1"/>
    <col min="7692" max="7692" width="1.375" style="80" customWidth="1"/>
    <col min="7693" max="7693" width="8.375" style="80" bestFit="1" customWidth="1"/>
    <col min="7694" max="7694" width="1.25" style="80" customWidth="1"/>
    <col min="7695" max="7695" width="12" style="80" customWidth="1"/>
    <col min="7696" max="7696" width="1.75" style="80" customWidth="1"/>
    <col min="7697" max="7697" width="13.625" style="80" customWidth="1"/>
    <col min="7698" max="7698" width="1.125" style="80" customWidth="1"/>
    <col min="7699" max="7699" width="8.375" style="80" bestFit="1" customWidth="1"/>
    <col min="7700" max="7700" width="1.875" style="80" customWidth="1"/>
    <col min="7701" max="7701" width="11" style="80" bestFit="1" customWidth="1"/>
    <col min="7702" max="7702" width="2.125" style="80" customWidth="1"/>
    <col min="7703" max="7703" width="11.25" style="80" bestFit="1" customWidth="1"/>
    <col min="7704" max="7704" width="1.625" style="80" customWidth="1"/>
    <col min="7705" max="7705" width="10.75" style="80" customWidth="1"/>
    <col min="7706" max="7706" width="18.75" style="80" bestFit="1" customWidth="1"/>
    <col min="7707" max="7938" width="9.125" style="80"/>
    <col min="7939" max="7939" width="32.875" style="80" customWidth="1"/>
    <col min="7940" max="7940" width="11.25" style="80" customWidth="1"/>
    <col min="7941" max="7941" width="11.625" style="80" bestFit="1" customWidth="1"/>
    <col min="7942" max="7942" width="1.375" style="80" customWidth="1"/>
    <col min="7943" max="7943" width="12.125" style="80" bestFit="1" customWidth="1"/>
    <col min="7944" max="7944" width="1.25" style="80" customWidth="1"/>
    <col min="7945" max="7945" width="13.375" style="80" bestFit="1" customWidth="1"/>
    <col min="7946" max="7946" width="1.25" style="80" customWidth="1"/>
    <col min="7947" max="7947" width="11.25" style="80" bestFit="1" customWidth="1"/>
    <col min="7948" max="7948" width="1.375" style="80" customWidth="1"/>
    <col min="7949" max="7949" width="8.375" style="80" bestFit="1" customWidth="1"/>
    <col min="7950" max="7950" width="1.25" style="80" customWidth="1"/>
    <col min="7951" max="7951" width="12" style="80" customWidth="1"/>
    <col min="7952" max="7952" width="1.75" style="80" customWidth="1"/>
    <col min="7953" max="7953" width="13.625" style="80" customWidth="1"/>
    <col min="7954" max="7954" width="1.125" style="80" customWidth="1"/>
    <col min="7955" max="7955" width="8.375" style="80" bestFit="1" customWidth="1"/>
    <col min="7956" max="7956" width="1.875" style="80" customWidth="1"/>
    <col min="7957" max="7957" width="11" style="80" bestFit="1" customWidth="1"/>
    <col min="7958" max="7958" width="2.125" style="80" customWidth="1"/>
    <col min="7959" max="7959" width="11.25" style="80" bestFit="1" customWidth="1"/>
    <col min="7960" max="7960" width="1.625" style="80" customWidth="1"/>
    <col min="7961" max="7961" width="10.75" style="80" customWidth="1"/>
    <col min="7962" max="7962" width="18.75" style="80" bestFit="1" customWidth="1"/>
    <col min="7963" max="8194" width="9.125" style="80"/>
    <col min="8195" max="8195" width="32.875" style="80" customWidth="1"/>
    <col min="8196" max="8196" width="11.25" style="80" customWidth="1"/>
    <col min="8197" max="8197" width="11.625" style="80" bestFit="1" customWidth="1"/>
    <col min="8198" max="8198" width="1.375" style="80" customWidth="1"/>
    <col min="8199" max="8199" width="12.125" style="80" bestFit="1" customWidth="1"/>
    <col min="8200" max="8200" width="1.25" style="80" customWidth="1"/>
    <col min="8201" max="8201" width="13.375" style="80" bestFit="1" customWidth="1"/>
    <col min="8202" max="8202" width="1.25" style="80" customWidth="1"/>
    <col min="8203" max="8203" width="11.25" style="80" bestFit="1" customWidth="1"/>
    <col min="8204" max="8204" width="1.375" style="80" customWidth="1"/>
    <col min="8205" max="8205" width="8.375" style="80" bestFit="1" customWidth="1"/>
    <col min="8206" max="8206" width="1.25" style="80" customWidth="1"/>
    <col min="8207" max="8207" width="12" style="80" customWidth="1"/>
    <col min="8208" max="8208" width="1.75" style="80" customWidth="1"/>
    <col min="8209" max="8209" width="13.625" style="80" customWidth="1"/>
    <col min="8210" max="8210" width="1.125" style="80" customWidth="1"/>
    <col min="8211" max="8211" width="8.375" style="80" bestFit="1" customWidth="1"/>
    <col min="8212" max="8212" width="1.875" style="80" customWidth="1"/>
    <col min="8213" max="8213" width="11" style="80" bestFit="1" customWidth="1"/>
    <col min="8214" max="8214" width="2.125" style="80" customWidth="1"/>
    <col min="8215" max="8215" width="11.25" style="80" bestFit="1" customWidth="1"/>
    <col min="8216" max="8216" width="1.625" style="80" customWidth="1"/>
    <col min="8217" max="8217" width="10.75" style="80" customWidth="1"/>
    <col min="8218" max="8218" width="18.75" style="80" bestFit="1" customWidth="1"/>
    <col min="8219" max="8450" width="9.125" style="80"/>
    <col min="8451" max="8451" width="32.875" style="80" customWidth="1"/>
    <col min="8452" max="8452" width="11.25" style="80" customWidth="1"/>
    <col min="8453" max="8453" width="11.625" style="80" bestFit="1" customWidth="1"/>
    <col min="8454" max="8454" width="1.375" style="80" customWidth="1"/>
    <col min="8455" max="8455" width="12.125" style="80" bestFit="1" customWidth="1"/>
    <col min="8456" max="8456" width="1.25" style="80" customWidth="1"/>
    <col min="8457" max="8457" width="13.375" style="80" bestFit="1" customWidth="1"/>
    <col min="8458" max="8458" width="1.25" style="80" customWidth="1"/>
    <col min="8459" max="8459" width="11.25" style="80" bestFit="1" customWidth="1"/>
    <col min="8460" max="8460" width="1.375" style="80" customWidth="1"/>
    <col min="8461" max="8461" width="8.375" style="80" bestFit="1" customWidth="1"/>
    <col min="8462" max="8462" width="1.25" style="80" customWidth="1"/>
    <col min="8463" max="8463" width="12" style="80" customWidth="1"/>
    <col min="8464" max="8464" width="1.75" style="80" customWidth="1"/>
    <col min="8465" max="8465" width="13.625" style="80" customWidth="1"/>
    <col min="8466" max="8466" width="1.125" style="80" customWidth="1"/>
    <col min="8467" max="8467" width="8.375" style="80" bestFit="1" customWidth="1"/>
    <col min="8468" max="8468" width="1.875" style="80" customWidth="1"/>
    <col min="8469" max="8469" width="11" style="80" bestFit="1" customWidth="1"/>
    <col min="8470" max="8470" width="2.125" style="80" customWidth="1"/>
    <col min="8471" max="8471" width="11.25" style="80" bestFit="1" customWidth="1"/>
    <col min="8472" max="8472" width="1.625" style="80" customWidth="1"/>
    <col min="8473" max="8473" width="10.75" style="80" customWidth="1"/>
    <col min="8474" max="8474" width="18.75" style="80" bestFit="1" customWidth="1"/>
    <col min="8475" max="8706" width="9.125" style="80"/>
    <col min="8707" max="8707" width="32.875" style="80" customWidth="1"/>
    <col min="8708" max="8708" width="11.25" style="80" customWidth="1"/>
    <col min="8709" max="8709" width="11.625" style="80" bestFit="1" customWidth="1"/>
    <col min="8710" max="8710" width="1.375" style="80" customWidth="1"/>
    <col min="8711" max="8711" width="12.125" style="80" bestFit="1" customWidth="1"/>
    <col min="8712" max="8712" width="1.25" style="80" customWidth="1"/>
    <col min="8713" max="8713" width="13.375" style="80" bestFit="1" customWidth="1"/>
    <col min="8714" max="8714" width="1.25" style="80" customWidth="1"/>
    <col min="8715" max="8715" width="11.25" style="80" bestFit="1" customWidth="1"/>
    <col min="8716" max="8716" width="1.375" style="80" customWidth="1"/>
    <col min="8717" max="8717" width="8.375" style="80" bestFit="1" customWidth="1"/>
    <col min="8718" max="8718" width="1.25" style="80" customWidth="1"/>
    <col min="8719" max="8719" width="12" style="80" customWidth="1"/>
    <col min="8720" max="8720" width="1.75" style="80" customWidth="1"/>
    <col min="8721" max="8721" width="13.625" style="80" customWidth="1"/>
    <col min="8722" max="8722" width="1.125" style="80" customWidth="1"/>
    <col min="8723" max="8723" width="8.375" style="80" bestFit="1" customWidth="1"/>
    <col min="8724" max="8724" width="1.875" style="80" customWidth="1"/>
    <col min="8725" max="8725" width="11" style="80" bestFit="1" customWidth="1"/>
    <col min="8726" max="8726" width="2.125" style="80" customWidth="1"/>
    <col min="8727" max="8727" width="11.25" style="80" bestFit="1" customWidth="1"/>
    <col min="8728" max="8728" width="1.625" style="80" customWidth="1"/>
    <col min="8729" max="8729" width="10.75" style="80" customWidth="1"/>
    <col min="8730" max="8730" width="18.75" style="80" bestFit="1" customWidth="1"/>
    <col min="8731" max="8962" width="9.125" style="80"/>
    <col min="8963" max="8963" width="32.875" style="80" customWidth="1"/>
    <col min="8964" max="8964" width="11.25" style="80" customWidth="1"/>
    <col min="8965" max="8965" width="11.625" style="80" bestFit="1" customWidth="1"/>
    <col min="8966" max="8966" width="1.375" style="80" customWidth="1"/>
    <col min="8967" max="8967" width="12.125" style="80" bestFit="1" customWidth="1"/>
    <col min="8968" max="8968" width="1.25" style="80" customWidth="1"/>
    <col min="8969" max="8969" width="13.375" style="80" bestFit="1" customWidth="1"/>
    <col min="8970" max="8970" width="1.25" style="80" customWidth="1"/>
    <col min="8971" max="8971" width="11.25" style="80" bestFit="1" customWidth="1"/>
    <col min="8972" max="8972" width="1.375" style="80" customWidth="1"/>
    <col min="8973" max="8973" width="8.375" style="80" bestFit="1" customWidth="1"/>
    <col min="8974" max="8974" width="1.25" style="80" customWidth="1"/>
    <col min="8975" max="8975" width="12" style="80" customWidth="1"/>
    <col min="8976" max="8976" width="1.75" style="80" customWidth="1"/>
    <col min="8977" max="8977" width="13.625" style="80" customWidth="1"/>
    <col min="8978" max="8978" width="1.125" style="80" customWidth="1"/>
    <col min="8979" max="8979" width="8.375" style="80" bestFit="1" customWidth="1"/>
    <col min="8980" max="8980" width="1.875" style="80" customWidth="1"/>
    <col min="8981" max="8981" width="11" style="80" bestFit="1" customWidth="1"/>
    <col min="8982" max="8982" width="2.125" style="80" customWidth="1"/>
    <col min="8983" max="8983" width="11.25" style="80" bestFit="1" customWidth="1"/>
    <col min="8984" max="8984" width="1.625" style="80" customWidth="1"/>
    <col min="8985" max="8985" width="10.75" style="80" customWidth="1"/>
    <col min="8986" max="8986" width="18.75" style="80" bestFit="1" customWidth="1"/>
    <col min="8987" max="9218" width="9.125" style="80"/>
    <col min="9219" max="9219" width="32.875" style="80" customWidth="1"/>
    <col min="9220" max="9220" width="11.25" style="80" customWidth="1"/>
    <col min="9221" max="9221" width="11.625" style="80" bestFit="1" customWidth="1"/>
    <col min="9222" max="9222" width="1.375" style="80" customWidth="1"/>
    <col min="9223" max="9223" width="12.125" style="80" bestFit="1" customWidth="1"/>
    <col min="9224" max="9224" width="1.25" style="80" customWidth="1"/>
    <col min="9225" max="9225" width="13.375" style="80" bestFit="1" customWidth="1"/>
    <col min="9226" max="9226" width="1.25" style="80" customWidth="1"/>
    <col min="9227" max="9227" width="11.25" style="80" bestFit="1" customWidth="1"/>
    <col min="9228" max="9228" width="1.375" style="80" customWidth="1"/>
    <col min="9229" max="9229" width="8.375" style="80" bestFit="1" customWidth="1"/>
    <col min="9230" max="9230" width="1.25" style="80" customWidth="1"/>
    <col min="9231" max="9231" width="12" style="80" customWidth="1"/>
    <col min="9232" max="9232" width="1.75" style="80" customWidth="1"/>
    <col min="9233" max="9233" width="13.625" style="80" customWidth="1"/>
    <col min="9234" max="9234" width="1.125" style="80" customWidth="1"/>
    <col min="9235" max="9235" width="8.375" style="80" bestFit="1" customWidth="1"/>
    <col min="9236" max="9236" width="1.875" style="80" customWidth="1"/>
    <col min="9237" max="9237" width="11" style="80" bestFit="1" customWidth="1"/>
    <col min="9238" max="9238" width="2.125" style="80" customWidth="1"/>
    <col min="9239" max="9239" width="11.25" style="80" bestFit="1" customWidth="1"/>
    <col min="9240" max="9240" width="1.625" style="80" customWidth="1"/>
    <col min="9241" max="9241" width="10.75" style="80" customWidth="1"/>
    <col min="9242" max="9242" width="18.75" style="80" bestFit="1" customWidth="1"/>
    <col min="9243" max="9474" width="9.125" style="80"/>
    <col min="9475" max="9475" width="32.875" style="80" customWidth="1"/>
    <col min="9476" max="9476" width="11.25" style="80" customWidth="1"/>
    <col min="9477" max="9477" width="11.625" style="80" bestFit="1" customWidth="1"/>
    <col min="9478" max="9478" width="1.375" style="80" customWidth="1"/>
    <col min="9479" max="9479" width="12.125" style="80" bestFit="1" customWidth="1"/>
    <col min="9480" max="9480" width="1.25" style="80" customWidth="1"/>
    <col min="9481" max="9481" width="13.375" style="80" bestFit="1" customWidth="1"/>
    <col min="9482" max="9482" width="1.25" style="80" customWidth="1"/>
    <col min="9483" max="9483" width="11.25" style="80" bestFit="1" customWidth="1"/>
    <col min="9484" max="9484" width="1.375" style="80" customWidth="1"/>
    <col min="9485" max="9485" width="8.375" style="80" bestFit="1" customWidth="1"/>
    <col min="9486" max="9486" width="1.25" style="80" customWidth="1"/>
    <col min="9487" max="9487" width="12" style="80" customWidth="1"/>
    <col min="9488" max="9488" width="1.75" style="80" customWidth="1"/>
    <col min="9489" max="9489" width="13.625" style="80" customWidth="1"/>
    <col min="9490" max="9490" width="1.125" style="80" customWidth="1"/>
    <col min="9491" max="9491" width="8.375" style="80" bestFit="1" customWidth="1"/>
    <col min="9492" max="9492" width="1.875" style="80" customWidth="1"/>
    <col min="9493" max="9493" width="11" style="80" bestFit="1" customWidth="1"/>
    <col min="9494" max="9494" width="2.125" style="80" customWidth="1"/>
    <col min="9495" max="9495" width="11.25" style="80" bestFit="1" customWidth="1"/>
    <col min="9496" max="9496" width="1.625" style="80" customWidth="1"/>
    <col min="9497" max="9497" width="10.75" style="80" customWidth="1"/>
    <col min="9498" max="9498" width="18.75" style="80" bestFit="1" customWidth="1"/>
    <col min="9499" max="9730" width="9.125" style="80"/>
    <col min="9731" max="9731" width="32.875" style="80" customWidth="1"/>
    <col min="9732" max="9732" width="11.25" style="80" customWidth="1"/>
    <col min="9733" max="9733" width="11.625" style="80" bestFit="1" customWidth="1"/>
    <col min="9734" max="9734" width="1.375" style="80" customWidth="1"/>
    <col min="9735" max="9735" width="12.125" style="80" bestFit="1" customWidth="1"/>
    <col min="9736" max="9736" width="1.25" style="80" customWidth="1"/>
    <col min="9737" max="9737" width="13.375" style="80" bestFit="1" customWidth="1"/>
    <col min="9738" max="9738" width="1.25" style="80" customWidth="1"/>
    <col min="9739" max="9739" width="11.25" style="80" bestFit="1" customWidth="1"/>
    <col min="9740" max="9740" width="1.375" style="80" customWidth="1"/>
    <col min="9741" max="9741" width="8.375" style="80" bestFit="1" customWidth="1"/>
    <col min="9742" max="9742" width="1.25" style="80" customWidth="1"/>
    <col min="9743" max="9743" width="12" style="80" customWidth="1"/>
    <col min="9744" max="9744" width="1.75" style="80" customWidth="1"/>
    <col min="9745" max="9745" width="13.625" style="80" customWidth="1"/>
    <col min="9746" max="9746" width="1.125" style="80" customWidth="1"/>
    <col min="9747" max="9747" width="8.375" style="80" bestFit="1" customWidth="1"/>
    <col min="9748" max="9748" width="1.875" style="80" customWidth="1"/>
    <col min="9749" max="9749" width="11" style="80" bestFit="1" customWidth="1"/>
    <col min="9750" max="9750" width="2.125" style="80" customWidth="1"/>
    <col min="9751" max="9751" width="11.25" style="80" bestFit="1" customWidth="1"/>
    <col min="9752" max="9752" width="1.625" style="80" customWidth="1"/>
    <col min="9753" max="9753" width="10.75" style="80" customWidth="1"/>
    <col min="9754" max="9754" width="18.75" style="80" bestFit="1" customWidth="1"/>
    <col min="9755" max="9986" width="9.125" style="80"/>
    <col min="9987" max="9987" width="32.875" style="80" customWidth="1"/>
    <col min="9988" max="9988" width="11.25" style="80" customWidth="1"/>
    <col min="9989" max="9989" width="11.625" style="80" bestFit="1" customWidth="1"/>
    <col min="9990" max="9990" width="1.375" style="80" customWidth="1"/>
    <col min="9991" max="9991" width="12.125" style="80" bestFit="1" customWidth="1"/>
    <col min="9992" max="9992" width="1.25" style="80" customWidth="1"/>
    <col min="9993" max="9993" width="13.375" style="80" bestFit="1" customWidth="1"/>
    <col min="9994" max="9994" width="1.25" style="80" customWidth="1"/>
    <col min="9995" max="9995" width="11.25" style="80" bestFit="1" customWidth="1"/>
    <col min="9996" max="9996" width="1.375" style="80" customWidth="1"/>
    <col min="9997" max="9997" width="8.375" style="80" bestFit="1" customWidth="1"/>
    <col min="9998" max="9998" width="1.25" style="80" customWidth="1"/>
    <col min="9999" max="9999" width="12" style="80" customWidth="1"/>
    <col min="10000" max="10000" width="1.75" style="80" customWidth="1"/>
    <col min="10001" max="10001" width="13.625" style="80" customWidth="1"/>
    <col min="10002" max="10002" width="1.125" style="80" customWidth="1"/>
    <col min="10003" max="10003" width="8.375" style="80" bestFit="1" customWidth="1"/>
    <col min="10004" max="10004" width="1.875" style="80" customWidth="1"/>
    <col min="10005" max="10005" width="11" style="80" bestFit="1" customWidth="1"/>
    <col min="10006" max="10006" width="2.125" style="80" customWidth="1"/>
    <col min="10007" max="10007" width="11.25" style="80" bestFit="1" customWidth="1"/>
    <col min="10008" max="10008" width="1.625" style="80" customWidth="1"/>
    <col min="10009" max="10009" width="10.75" style="80" customWidth="1"/>
    <col min="10010" max="10010" width="18.75" style="80" bestFit="1" customWidth="1"/>
    <col min="10011" max="10242" width="9.125" style="80"/>
    <col min="10243" max="10243" width="32.875" style="80" customWidth="1"/>
    <col min="10244" max="10244" width="11.25" style="80" customWidth="1"/>
    <col min="10245" max="10245" width="11.625" style="80" bestFit="1" customWidth="1"/>
    <col min="10246" max="10246" width="1.375" style="80" customWidth="1"/>
    <col min="10247" max="10247" width="12.125" style="80" bestFit="1" customWidth="1"/>
    <col min="10248" max="10248" width="1.25" style="80" customWidth="1"/>
    <col min="10249" max="10249" width="13.375" style="80" bestFit="1" customWidth="1"/>
    <col min="10250" max="10250" width="1.25" style="80" customWidth="1"/>
    <col min="10251" max="10251" width="11.25" style="80" bestFit="1" customWidth="1"/>
    <col min="10252" max="10252" width="1.375" style="80" customWidth="1"/>
    <col min="10253" max="10253" width="8.375" style="80" bestFit="1" customWidth="1"/>
    <col min="10254" max="10254" width="1.25" style="80" customWidth="1"/>
    <col min="10255" max="10255" width="12" style="80" customWidth="1"/>
    <col min="10256" max="10256" width="1.75" style="80" customWidth="1"/>
    <col min="10257" max="10257" width="13.625" style="80" customWidth="1"/>
    <col min="10258" max="10258" width="1.125" style="80" customWidth="1"/>
    <col min="10259" max="10259" width="8.375" style="80" bestFit="1" customWidth="1"/>
    <col min="10260" max="10260" width="1.875" style="80" customWidth="1"/>
    <col min="10261" max="10261" width="11" style="80" bestFit="1" customWidth="1"/>
    <col min="10262" max="10262" width="2.125" style="80" customWidth="1"/>
    <col min="10263" max="10263" width="11.25" style="80" bestFit="1" customWidth="1"/>
    <col min="10264" max="10264" width="1.625" style="80" customWidth="1"/>
    <col min="10265" max="10265" width="10.75" style="80" customWidth="1"/>
    <col min="10266" max="10266" width="18.75" style="80" bestFit="1" customWidth="1"/>
    <col min="10267" max="10498" width="9.125" style="80"/>
    <col min="10499" max="10499" width="32.875" style="80" customWidth="1"/>
    <col min="10500" max="10500" width="11.25" style="80" customWidth="1"/>
    <col min="10501" max="10501" width="11.625" style="80" bestFit="1" customWidth="1"/>
    <col min="10502" max="10502" width="1.375" style="80" customWidth="1"/>
    <col min="10503" max="10503" width="12.125" style="80" bestFit="1" customWidth="1"/>
    <col min="10504" max="10504" width="1.25" style="80" customWidth="1"/>
    <col min="10505" max="10505" width="13.375" style="80" bestFit="1" customWidth="1"/>
    <col min="10506" max="10506" width="1.25" style="80" customWidth="1"/>
    <col min="10507" max="10507" width="11.25" style="80" bestFit="1" customWidth="1"/>
    <col min="10508" max="10508" width="1.375" style="80" customWidth="1"/>
    <col min="10509" max="10509" width="8.375" style="80" bestFit="1" customWidth="1"/>
    <col min="10510" max="10510" width="1.25" style="80" customWidth="1"/>
    <col min="10511" max="10511" width="12" style="80" customWidth="1"/>
    <col min="10512" max="10512" width="1.75" style="80" customWidth="1"/>
    <col min="10513" max="10513" width="13.625" style="80" customWidth="1"/>
    <col min="10514" max="10514" width="1.125" style="80" customWidth="1"/>
    <col min="10515" max="10515" width="8.375" style="80" bestFit="1" customWidth="1"/>
    <col min="10516" max="10516" width="1.875" style="80" customWidth="1"/>
    <col min="10517" max="10517" width="11" style="80" bestFit="1" customWidth="1"/>
    <col min="10518" max="10518" width="2.125" style="80" customWidth="1"/>
    <col min="10519" max="10519" width="11.25" style="80" bestFit="1" customWidth="1"/>
    <col min="10520" max="10520" width="1.625" style="80" customWidth="1"/>
    <col min="10521" max="10521" width="10.75" style="80" customWidth="1"/>
    <col min="10522" max="10522" width="18.75" style="80" bestFit="1" customWidth="1"/>
    <col min="10523" max="10754" width="9.125" style="80"/>
    <col min="10755" max="10755" width="32.875" style="80" customWidth="1"/>
    <col min="10756" max="10756" width="11.25" style="80" customWidth="1"/>
    <col min="10757" max="10757" width="11.625" style="80" bestFit="1" customWidth="1"/>
    <col min="10758" max="10758" width="1.375" style="80" customWidth="1"/>
    <col min="10759" max="10759" width="12.125" style="80" bestFit="1" customWidth="1"/>
    <col min="10760" max="10760" width="1.25" style="80" customWidth="1"/>
    <col min="10761" max="10761" width="13.375" style="80" bestFit="1" customWidth="1"/>
    <col min="10762" max="10762" width="1.25" style="80" customWidth="1"/>
    <col min="10763" max="10763" width="11.25" style="80" bestFit="1" customWidth="1"/>
    <col min="10764" max="10764" width="1.375" style="80" customWidth="1"/>
    <col min="10765" max="10765" width="8.375" style="80" bestFit="1" customWidth="1"/>
    <col min="10766" max="10766" width="1.25" style="80" customWidth="1"/>
    <col min="10767" max="10767" width="12" style="80" customWidth="1"/>
    <col min="10768" max="10768" width="1.75" style="80" customWidth="1"/>
    <col min="10769" max="10769" width="13.625" style="80" customWidth="1"/>
    <col min="10770" max="10770" width="1.125" style="80" customWidth="1"/>
    <col min="10771" max="10771" width="8.375" style="80" bestFit="1" customWidth="1"/>
    <col min="10772" max="10772" width="1.875" style="80" customWidth="1"/>
    <col min="10773" max="10773" width="11" style="80" bestFit="1" customWidth="1"/>
    <col min="10774" max="10774" width="2.125" style="80" customWidth="1"/>
    <col min="10775" max="10775" width="11.25" style="80" bestFit="1" customWidth="1"/>
    <col min="10776" max="10776" width="1.625" style="80" customWidth="1"/>
    <col min="10777" max="10777" width="10.75" style="80" customWidth="1"/>
    <col min="10778" max="10778" width="18.75" style="80" bestFit="1" customWidth="1"/>
    <col min="10779" max="11010" width="9.125" style="80"/>
    <col min="11011" max="11011" width="32.875" style="80" customWidth="1"/>
    <col min="11012" max="11012" width="11.25" style="80" customWidth="1"/>
    <col min="11013" max="11013" width="11.625" style="80" bestFit="1" customWidth="1"/>
    <col min="11014" max="11014" width="1.375" style="80" customWidth="1"/>
    <col min="11015" max="11015" width="12.125" style="80" bestFit="1" customWidth="1"/>
    <col min="11016" max="11016" width="1.25" style="80" customWidth="1"/>
    <col min="11017" max="11017" width="13.375" style="80" bestFit="1" customWidth="1"/>
    <col min="11018" max="11018" width="1.25" style="80" customWidth="1"/>
    <col min="11019" max="11019" width="11.25" style="80" bestFit="1" customWidth="1"/>
    <col min="11020" max="11020" width="1.375" style="80" customWidth="1"/>
    <col min="11021" max="11021" width="8.375" style="80" bestFit="1" customWidth="1"/>
    <col min="11022" max="11022" width="1.25" style="80" customWidth="1"/>
    <col min="11023" max="11023" width="12" style="80" customWidth="1"/>
    <col min="11024" max="11024" width="1.75" style="80" customWidth="1"/>
    <col min="11025" max="11025" width="13.625" style="80" customWidth="1"/>
    <col min="11026" max="11026" width="1.125" style="80" customWidth="1"/>
    <col min="11027" max="11027" width="8.375" style="80" bestFit="1" customWidth="1"/>
    <col min="11028" max="11028" width="1.875" style="80" customWidth="1"/>
    <col min="11029" max="11029" width="11" style="80" bestFit="1" customWidth="1"/>
    <col min="11030" max="11030" width="2.125" style="80" customWidth="1"/>
    <col min="11031" max="11031" width="11.25" style="80" bestFit="1" customWidth="1"/>
    <col min="11032" max="11032" width="1.625" style="80" customWidth="1"/>
    <col min="11033" max="11033" width="10.75" style="80" customWidth="1"/>
    <col min="11034" max="11034" width="18.75" style="80" bestFit="1" customWidth="1"/>
    <col min="11035" max="11266" width="9.125" style="80"/>
    <col min="11267" max="11267" width="32.875" style="80" customWidth="1"/>
    <col min="11268" max="11268" width="11.25" style="80" customWidth="1"/>
    <col min="11269" max="11269" width="11.625" style="80" bestFit="1" customWidth="1"/>
    <col min="11270" max="11270" width="1.375" style="80" customWidth="1"/>
    <col min="11271" max="11271" width="12.125" style="80" bestFit="1" customWidth="1"/>
    <col min="11272" max="11272" width="1.25" style="80" customWidth="1"/>
    <col min="11273" max="11273" width="13.375" style="80" bestFit="1" customWidth="1"/>
    <col min="11274" max="11274" width="1.25" style="80" customWidth="1"/>
    <col min="11275" max="11275" width="11.25" style="80" bestFit="1" customWidth="1"/>
    <col min="11276" max="11276" width="1.375" style="80" customWidth="1"/>
    <col min="11277" max="11277" width="8.375" style="80" bestFit="1" customWidth="1"/>
    <col min="11278" max="11278" width="1.25" style="80" customWidth="1"/>
    <col min="11279" max="11279" width="12" style="80" customWidth="1"/>
    <col min="11280" max="11280" width="1.75" style="80" customWidth="1"/>
    <col min="11281" max="11281" width="13.625" style="80" customWidth="1"/>
    <col min="11282" max="11282" width="1.125" style="80" customWidth="1"/>
    <col min="11283" max="11283" width="8.375" style="80" bestFit="1" customWidth="1"/>
    <col min="11284" max="11284" width="1.875" style="80" customWidth="1"/>
    <col min="11285" max="11285" width="11" style="80" bestFit="1" customWidth="1"/>
    <col min="11286" max="11286" width="2.125" style="80" customWidth="1"/>
    <col min="11287" max="11287" width="11.25" style="80" bestFit="1" customWidth="1"/>
    <col min="11288" max="11288" width="1.625" style="80" customWidth="1"/>
    <col min="11289" max="11289" width="10.75" style="80" customWidth="1"/>
    <col min="11290" max="11290" width="18.75" style="80" bestFit="1" customWidth="1"/>
    <col min="11291" max="11522" width="9.125" style="80"/>
    <col min="11523" max="11523" width="32.875" style="80" customWidth="1"/>
    <col min="11524" max="11524" width="11.25" style="80" customWidth="1"/>
    <col min="11525" max="11525" width="11.625" style="80" bestFit="1" customWidth="1"/>
    <col min="11526" max="11526" width="1.375" style="80" customWidth="1"/>
    <col min="11527" max="11527" width="12.125" style="80" bestFit="1" customWidth="1"/>
    <col min="11528" max="11528" width="1.25" style="80" customWidth="1"/>
    <col min="11529" max="11529" width="13.375" style="80" bestFit="1" customWidth="1"/>
    <col min="11530" max="11530" width="1.25" style="80" customWidth="1"/>
    <col min="11531" max="11531" width="11.25" style="80" bestFit="1" customWidth="1"/>
    <col min="11532" max="11532" width="1.375" style="80" customWidth="1"/>
    <col min="11533" max="11533" width="8.375" style="80" bestFit="1" customWidth="1"/>
    <col min="11534" max="11534" width="1.25" style="80" customWidth="1"/>
    <col min="11535" max="11535" width="12" style="80" customWidth="1"/>
    <col min="11536" max="11536" width="1.75" style="80" customWidth="1"/>
    <col min="11537" max="11537" width="13.625" style="80" customWidth="1"/>
    <col min="11538" max="11538" width="1.125" style="80" customWidth="1"/>
    <col min="11539" max="11539" width="8.375" style="80" bestFit="1" customWidth="1"/>
    <col min="11540" max="11540" width="1.875" style="80" customWidth="1"/>
    <col min="11541" max="11541" width="11" style="80" bestFit="1" customWidth="1"/>
    <col min="11542" max="11542" width="2.125" style="80" customWidth="1"/>
    <col min="11543" max="11543" width="11.25" style="80" bestFit="1" customWidth="1"/>
    <col min="11544" max="11544" width="1.625" style="80" customWidth="1"/>
    <col min="11545" max="11545" width="10.75" style="80" customWidth="1"/>
    <col min="11546" max="11546" width="18.75" style="80" bestFit="1" customWidth="1"/>
    <col min="11547" max="11778" width="9.125" style="80"/>
    <col min="11779" max="11779" width="32.875" style="80" customWidth="1"/>
    <col min="11780" max="11780" width="11.25" style="80" customWidth="1"/>
    <col min="11781" max="11781" width="11.625" style="80" bestFit="1" customWidth="1"/>
    <col min="11782" max="11782" width="1.375" style="80" customWidth="1"/>
    <col min="11783" max="11783" width="12.125" style="80" bestFit="1" customWidth="1"/>
    <col min="11784" max="11784" width="1.25" style="80" customWidth="1"/>
    <col min="11785" max="11785" width="13.375" style="80" bestFit="1" customWidth="1"/>
    <col min="11786" max="11786" width="1.25" style="80" customWidth="1"/>
    <col min="11787" max="11787" width="11.25" style="80" bestFit="1" customWidth="1"/>
    <col min="11788" max="11788" width="1.375" style="80" customWidth="1"/>
    <col min="11789" max="11789" width="8.375" style="80" bestFit="1" customWidth="1"/>
    <col min="11790" max="11790" width="1.25" style="80" customWidth="1"/>
    <col min="11791" max="11791" width="12" style="80" customWidth="1"/>
    <col min="11792" max="11792" width="1.75" style="80" customWidth="1"/>
    <col min="11793" max="11793" width="13.625" style="80" customWidth="1"/>
    <col min="11794" max="11794" width="1.125" style="80" customWidth="1"/>
    <col min="11795" max="11795" width="8.375" style="80" bestFit="1" customWidth="1"/>
    <col min="11796" max="11796" width="1.875" style="80" customWidth="1"/>
    <col min="11797" max="11797" width="11" style="80" bestFit="1" customWidth="1"/>
    <col min="11798" max="11798" width="2.125" style="80" customWidth="1"/>
    <col min="11799" max="11799" width="11.25" style="80" bestFit="1" customWidth="1"/>
    <col min="11800" max="11800" width="1.625" style="80" customWidth="1"/>
    <col min="11801" max="11801" width="10.75" style="80" customWidth="1"/>
    <col min="11802" max="11802" width="18.75" style="80" bestFit="1" customWidth="1"/>
    <col min="11803" max="12034" width="9.125" style="80"/>
    <col min="12035" max="12035" width="32.875" style="80" customWidth="1"/>
    <col min="12036" max="12036" width="11.25" style="80" customWidth="1"/>
    <col min="12037" max="12037" width="11.625" style="80" bestFit="1" customWidth="1"/>
    <col min="12038" max="12038" width="1.375" style="80" customWidth="1"/>
    <col min="12039" max="12039" width="12.125" style="80" bestFit="1" customWidth="1"/>
    <col min="12040" max="12040" width="1.25" style="80" customWidth="1"/>
    <col min="12041" max="12041" width="13.375" style="80" bestFit="1" customWidth="1"/>
    <col min="12042" max="12042" width="1.25" style="80" customWidth="1"/>
    <col min="12043" max="12043" width="11.25" style="80" bestFit="1" customWidth="1"/>
    <col min="12044" max="12044" width="1.375" style="80" customWidth="1"/>
    <col min="12045" max="12045" width="8.375" style="80" bestFit="1" customWidth="1"/>
    <col min="12046" max="12046" width="1.25" style="80" customWidth="1"/>
    <col min="12047" max="12047" width="12" style="80" customWidth="1"/>
    <col min="12048" max="12048" width="1.75" style="80" customWidth="1"/>
    <col min="12049" max="12049" width="13.625" style="80" customWidth="1"/>
    <col min="12050" max="12050" width="1.125" style="80" customWidth="1"/>
    <col min="12051" max="12051" width="8.375" style="80" bestFit="1" customWidth="1"/>
    <col min="12052" max="12052" width="1.875" style="80" customWidth="1"/>
    <col min="12053" max="12053" width="11" style="80" bestFit="1" customWidth="1"/>
    <col min="12054" max="12054" width="2.125" style="80" customWidth="1"/>
    <col min="12055" max="12055" width="11.25" style="80" bestFit="1" customWidth="1"/>
    <col min="12056" max="12056" width="1.625" style="80" customWidth="1"/>
    <col min="12057" max="12057" width="10.75" style="80" customWidth="1"/>
    <col min="12058" max="12058" width="18.75" style="80" bestFit="1" customWidth="1"/>
    <col min="12059" max="12290" width="9.125" style="80"/>
    <col min="12291" max="12291" width="32.875" style="80" customWidth="1"/>
    <col min="12292" max="12292" width="11.25" style="80" customWidth="1"/>
    <col min="12293" max="12293" width="11.625" style="80" bestFit="1" customWidth="1"/>
    <col min="12294" max="12294" width="1.375" style="80" customWidth="1"/>
    <col min="12295" max="12295" width="12.125" style="80" bestFit="1" customWidth="1"/>
    <col min="12296" max="12296" width="1.25" style="80" customWidth="1"/>
    <col min="12297" max="12297" width="13.375" style="80" bestFit="1" customWidth="1"/>
    <col min="12298" max="12298" width="1.25" style="80" customWidth="1"/>
    <col min="12299" max="12299" width="11.25" style="80" bestFit="1" customWidth="1"/>
    <col min="12300" max="12300" width="1.375" style="80" customWidth="1"/>
    <col min="12301" max="12301" width="8.375" style="80" bestFit="1" customWidth="1"/>
    <col min="12302" max="12302" width="1.25" style="80" customWidth="1"/>
    <col min="12303" max="12303" width="12" style="80" customWidth="1"/>
    <col min="12304" max="12304" width="1.75" style="80" customWidth="1"/>
    <col min="12305" max="12305" width="13.625" style="80" customWidth="1"/>
    <col min="12306" max="12306" width="1.125" style="80" customWidth="1"/>
    <col min="12307" max="12307" width="8.375" style="80" bestFit="1" customWidth="1"/>
    <col min="12308" max="12308" width="1.875" style="80" customWidth="1"/>
    <col min="12309" max="12309" width="11" style="80" bestFit="1" customWidth="1"/>
    <col min="12310" max="12310" width="2.125" style="80" customWidth="1"/>
    <col min="12311" max="12311" width="11.25" style="80" bestFit="1" customWidth="1"/>
    <col min="12312" max="12312" width="1.625" style="80" customWidth="1"/>
    <col min="12313" max="12313" width="10.75" style="80" customWidth="1"/>
    <col min="12314" max="12314" width="18.75" style="80" bestFit="1" customWidth="1"/>
    <col min="12315" max="12546" width="9.125" style="80"/>
    <col min="12547" max="12547" width="32.875" style="80" customWidth="1"/>
    <col min="12548" max="12548" width="11.25" style="80" customWidth="1"/>
    <col min="12549" max="12549" width="11.625" style="80" bestFit="1" customWidth="1"/>
    <col min="12550" max="12550" width="1.375" style="80" customWidth="1"/>
    <col min="12551" max="12551" width="12.125" style="80" bestFit="1" customWidth="1"/>
    <col min="12552" max="12552" width="1.25" style="80" customWidth="1"/>
    <col min="12553" max="12553" width="13.375" style="80" bestFit="1" customWidth="1"/>
    <col min="12554" max="12554" width="1.25" style="80" customWidth="1"/>
    <col min="12555" max="12555" width="11.25" style="80" bestFit="1" customWidth="1"/>
    <col min="12556" max="12556" width="1.375" style="80" customWidth="1"/>
    <col min="12557" max="12557" width="8.375" style="80" bestFit="1" customWidth="1"/>
    <col min="12558" max="12558" width="1.25" style="80" customWidth="1"/>
    <col min="12559" max="12559" width="12" style="80" customWidth="1"/>
    <col min="12560" max="12560" width="1.75" style="80" customWidth="1"/>
    <col min="12561" max="12561" width="13.625" style="80" customWidth="1"/>
    <col min="12562" max="12562" width="1.125" style="80" customWidth="1"/>
    <col min="12563" max="12563" width="8.375" style="80" bestFit="1" customWidth="1"/>
    <col min="12564" max="12564" width="1.875" style="80" customWidth="1"/>
    <col min="12565" max="12565" width="11" style="80" bestFit="1" customWidth="1"/>
    <col min="12566" max="12566" width="2.125" style="80" customWidth="1"/>
    <col min="12567" max="12567" width="11.25" style="80" bestFit="1" customWidth="1"/>
    <col min="12568" max="12568" width="1.625" style="80" customWidth="1"/>
    <col min="12569" max="12569" width="10.75" style="80" customWidth="1"/>
    <col min="12570" max="12570" width="18.75" style="80" bestFit="1" customWidth="1"/>
    <col min="12571" max="12802" width="9.125" style="80"/>
    <col min="12803" max="12803" width="32.875" style="80" customWidth="1"/>
    <col min="12804" max="12804" width="11.25" style="80" customWidth="1"/>
    <col min="12805" max="12805" width="11.625" style="80" bestFit="1" customWidth="1"/>
    <col min="12806" max="12806" width="1.375" style="80" customWidth="1"/>
    <col min="12807" max="12807" width="12.125" style="80" bestFit="1" customWidth="1"/>
    <col min="12808" max="12808" width="1.25" style="80" customWidth="1"/>
    <col min="12809" max="12809" width="13.375" style="80" bestFit="1" customWidth="1"/>
    <col min="12810" max="12810" width="1.25" style="80" customWidth="1"/>
    <col min="12811" max="12811" width="11.25" style="80" bestFit="1" customWidth="1"/>
    <col min="12812" max="12812" width="1.375" style="80" customWidth="1"/>
    <col min="12813" max="12813" width="8.375" style="80" bestFit="1" customWidth="1"/>
    <col min="12814" max="12814" width="1.25" style="80" customWidth="1"/>
    <col min="12815" max="12815" width="12" style="80" customWidth="1"/>
    <col min="12816" max="12816" width="1.75" style="80" customWidth="1"/>
    <col min="12817" max="12817" width="13.625" style="80" customWidth="1"/>
    <col min="12818" max="12818" width="1.125" style="80" customWidth="1"/>
    <col min="12819" max="12819" width="8.375" style="80" bestFit="1" customWidth="1"/>
    <col min="12820" max="12820" width="1.875" style="80" customWidth="1"/>
    <col min="12821" max="12821" width="11" style="80" bestFit="1" customWidth="1"/>
    <col min="12822" max="12822" width="2.125" style="80" customWidth="1"/>
    <col min="12823" max="12823" width="11.25" style="80" bestFit="1" customWidth="1"/>
    <col min="12824" max="12824" width="1.625" style="80" customWidth="1"/>
    <col min="12825" max="12825" width="10.75" style="80" customWidth="1"/>
    <col min="12826" max="12826" width="18.75" style="80" bestFit="1" customWidth="1"/>
    <col min="12827" max="13058" width="9.125" style="80"/>
    <col min="13059" max="13059" width="32.875" style="80" customWidth="1"/>
    <col min="13060" max="13060" width="11.25" style="80" customWidth="1"/>
    <col min="13061" max="13061" width="11.625" style="80" bestFit="1" customWidth="1"/>
    <col min="13062" max="13062" width="1.375" style="80" customWidth="1"/>
    <col min="13063" max="13063" width="12.125" style="80" bestFit="1" customWidth="1"/>
    <col min="13064" max="13064" width="1.25" style="80" customWidth="1"/>
    <col min="13065" max="13065" width="13.375" style="80" bestFit="1" customWidth="1"/>
    <col min="13066" max="13066" width="1.25" style="80" customWidth="1"/>
    <col min="13067" max="13067" width="11.25" style="80" bestFit="1" customWidth="1"/>
    <col min="13068" max="13068" width="1.375" style="80" customWidth="1"/>
    <col min="13069" max="13069" width="8.375" style="80" bestFit="1" customWidth="1"/>
    <col min="13070" max="13070" width="1.25" style="80" customWidth="1"/>
    <col min="13071" max="13071" width="12" style="80" customWidth="1"/>
    <col min="13072" max="13072" width="1.75" style="80" customWidth="1"/>
    <col min="13073" max="13073" width="13.625" style="80" customWidth="1"/>
    <col min="13074" max="13074" width="1.125" style="80" customWidth="1"/>
    <col min="13075" max="13075" width="8.375" style="80" bestFit="1" customWidth="1"/>
    <col min="13076" max="13076" width="1.875" style="80" customWidth="1"/>
    <col min="13077" max="13077" width="11" style="80" bestFit="1" customWidth="1"/>
    <col min="13078" max="13078" width="2.125" style="80" customWidth="1"/>
    <col min="13079" max="13079" width="11.25" style="80" bestFit="1" customWidth="1"/>
    <col min="13080" max="13080" width="1.625" style="80" customWidth="1"/>
    <col min="13081" max="13081" width="10.75" style="80" customWidth="1"/>
    <col min="13082" max="13082" width="18.75" style="80" bestFit="1" customWidth="1"/>
    <col min="13083" max="13314" width="9.125" style="80"/>
    <col min="13315" max="13315" width="32.875" style="80" customWidth="1"/>
    <col min="13316" max="13316" width="11.25" style="80" customWidth="1"/>
    <col min="13317" max="13317" width="11.625" style="80" bestFit="1" customWidth="1"/>
    <col min="13318" max="13318" width="1.375" style="80" customWidth="1"/>
    <col min="13319" max="13319" width="12.125" style="80" bestFit="1" customWidth="1"/>
    <col min="13320" max="13320" width="1.25" style="80" customWidth="1"/>
    <col min="13321" max="13321" width="13.375" style="80" bestFit="1" customWidth="1"/>
    <col min="13322" max="13322" width="1.25" style="80" customWidth="1"/>
    <col min="13323" max="13323" width="11.25" style="80" bestFit="1" customWidth="1"/>
    <col min="13324" max="13324" width="1.375" style="80" customWidth="1"/>
    <col min="13325" max="13325" width="8.375" style="80" bestFit="1" customWidth="1"/>
    <col min="13326" max="13326" width="1.25" style="80" customWidth="1"/>
    <col min="13327" max="13327" width="12" style="80" customWidth="1"/>
    <col min="13328" max="13328" width="1.75" style="80" customWidth="1"/>
    <col min="13329" max="13329" width="13.625" style="80" customWidth="1"/>
    <col min="13330" max="13330" width="1.125" style="80" customWidth="1"/>
    <col min="13331" max="13331" width="8.375" style="80" bestFit="1" customWidth="1"/>
    <col min="13332" max="13332" width="1.875" style="80" customWidth="1"/>
    <col min="13333" max="13333" width="11" style="80" bestFit="1" customWidth="1"/>
    <col min="13334" max="13334" width="2.125" style="80" customWidth="1"/>
    <col min="13335" max="13335" width="11.25" style="80" bestFit="1" customWidth="1"/>
    <col min="13336" max="13336" width="1.625" style="80" customWidth="1"/>
    <col min="13337" max="13337" width="10.75" style="80" customWidth="1"/>
    <col min="13338" max="13338" width="18.75" style="80" bestFit="1" customWidth="1"/>
    <col min="13339" max="13570" width="9.125" style="80"/>
    <col min="13571" max="13571" width="32.875" style="80" customWidth="1"/>
    <col min="13572" max="13572" width="11.25" style="80" customWidth="1"/>
    <col min="13573" max="13573" width="11.625" style="80" bestFit="1" customWidth="1"/>
    <col min="13574" max="13574" width="1.375" style="80" customWidth="1"/>
    <col min="13575" max="13575" width="12.125" style="80" bestFit="1" customWidth="1"/>
    <col min="13576" max="13576" width="1.25" style="80" customWidth="1"/>
    <col min="13577" max="13577" width="13.375" style="80" bestFit="1" customWidth="1"/>
    <col min="13578" max="13578" width="1.25" style="80" customWidth="1"/>
    <col min="13579" max="13579" width="11.25" style="80" bestFit="1" customWidth="1"/>
    <col min="13580" max="13580" width="1.375" style="80" customWidth="1"/>
    <col min="13581" max="13581" width="8.375" style="80" bestFit="1" customWidth="1"/>
    <col min="13582" max="13582" width="1.25" style="80" customWidth="1"/>
    <col min="13583" max="13583" width="12" style="80" customWidth="1"/>
    <col min="13584" max="13584" width="1.75" style="80" customWidth="1"/>
    <col min="13585" max="13585" width="13.625" style="80" customWidth="1"/>
    <col min="13586" max="13586" width="1.125" style="80" customWidth="1"/>
    <col min="13587" max="13587" width="8.375" style="80" bestFit="1" customWidth="1"/>
    <col min="13588" max="13588" width="1.875" style="80" customWidth="1"/>
    <col min="13589" max="13589" width="11" style="80" bestFit="1" customWidth="1"/>
    <col min="13590" max="13590" width="2.125" style="80" customWidth="1"/>
    <col min="13591" max="13591" width="11.25" style="80" bestFit="1" customWidth="1"/>
    <col min="13592" max="13592" width="1.625" style="80" customWidth="1"/>
    <col min="13593" max="13593" width="10.75" style="80" customWidth="1"/>
    <col min="13594" max="13594" width="18.75" style="80" bestFit="1" customWidth="1"/>
    <col min="13595" max="13826" width="9.125" style="80"/>
    <col min="13827" max="13827" width="32.875" style="80" customWidth="1"/>
    <col min="13828" max="13828" width="11.25" style="80" customWidth="1"/>
    <col min="13829" max="13829" width="11.625" style="80" bestFit="1" customWidth="1"/>
    <col min="13830" max="13830" width="1.375" style="80" customWidth="1"/>
    <col min="13831" max="13831" width="12.125" style="80" bestFit="1" customWidth="1"/>
    <col min="13832" max="13832" width="1.25" style="80" customWidth="1"/>
    <col min="13833" max="13833" width="13.375" style="80" bestFit="1" customWidth="1"/>
    <col min="13834" max="13834" width="1.25" style="80" customWidth="1"/>
    <col min="13835" max="13835" width="11.25" style="80" bestFit="1" customWidth="1"/>
    <col min="13836" max="13836" width="1.375" style="80" customWidth="1"/>
    <col min="13837" max="13837" width="8.375" style="80" bestFit="1" customWidth="1"/>
    <col min="13838" max="13838" width="1.25" style="80" customWidth="1"/>
    <col min="13839" max="13839" width="12" style="80" customWidth="1"/>
    <col min="13840" max="13840" width="1.75" style="80" customWidth="1"/>
    <col min="13841" max="13841" width="13.625" style="80" customWidth="1"/>
    <col min="13842" max="13842" width="1.125" style="80" customWidth="1"/>
    <col min="13843" max="13843" width="8.375" style="80" bestFit="1" customWidth="1"/>
    <col min="13844" max="13844" width="1.875" style="80" customWidth="1"/>
    <col min="13845" max="13845" width="11" style="80" bestFit="1" customWidth="1"/>
    <col min="13846" max="13846" width="2.125" style="80" customWidth="1"/>
    <col min="13847" max="13847" width="11.25" style="80" bestFit="1" customWidth="1"/>
    <col min="13848" max="13848" width="1.625" style="80" customWidth="1"/>
    <col min="13849" max="13849" width="10.75" style="80" customWidth="1"/>
    <col min="13850" max="13850" width="18.75" style="80" bestFit="1" customWidth="1"/>
    <col min="13851" max="14082" width="9.125" style="80"/>
    <col min="14083" max="14083" width="32.875" style="80" customWidth="1"/>
    <col min="14084" max="14084" width="11.25" style="80" customWidth="1"/>
    <col min="14085" max="14085" width="11.625" style="80" bestFit="1" customWidth="1"/>
    <col min="14086" max="14086" width="1.375" style="80" customWidth="1"/>
    <col min="14087" max="14087" width="12.125" style="80" bestFit="1" customWidth="1"/>
    <col min="14088" max="14088" width="1.25" style="80" customWidth="1"/>
    <col min="14089" max="14089" width="13.375" style="80" bestFit="1" customWidth="1"/>
    <col min="14090" max="14090" width="1.25" style="80" customWidth="1"/>
    <col min="14091" max="14091" width="11.25" style="80" bestFit="1" customWidth="1"/>
    <col min="14092" max="14092" width="1.375" style="80" customWidth="1"/>
    <col min="14093" max="14093" width="8.375" style="80" bestFit="1" customWidth="1"/>
    <col min="14094" max="14094" width="1.25" style="80" customWidth="1"/>
    <col min="14095" max="14095" width="12" style="80" customWidth="1"/>
    <col min="14096" max="14096" width="1.75" style="80" customWidth="1"/>
    <col min="14097" max="14097" width="13.625" style="80" customWidth="1"/>
    <col min="14098" max="14098" width="1.125" style="80" customWidth="1"/>
    <col min="14099" max="14099" width="8.375" style="80" bestFit="1" customWidth="1"/>
    <col min="14100" max="14100" width="1.875" style="80" customWidth="1"/>
    <col min="14101" max="14101" width="11" style="80" bestFit="1" customWidth="1"/>
    <col min="14102" max="14102" width="2.125" style="80" customWidth="1"/>
    <col min="14103" max="14103" width="11.25" style="80" bestFit="1" customWidth="1"/>
    <col min="14104" max="14104" width="1.625" style="80" customWidth="1"/>
    <col min="14105" max="14105" width="10.75" style="80" customWidth="1"/>
    <col min="14106" max="14106" width="18.75" style="80" bestFit="1" customWidth="1"/>
    <col min="14107" max="14338" width="9.125" style="80"/>
    <col min="14339" max="14339" width="32.875" style="80" customWidth="1"/>
    <col min="14340" max="14340" width="11.25" style="80" customWidth="1"/>
    <col min="14341" max="14341" width="11.625" style="80" bestFit="1" customWidth="1"/>
    <col min="14342" max="14342" width="1.375" style="80" customWidth="1"/>
    <col min="14343" max="14343" width="12.125" style="80" bestFit="1" customWidth="1"/>
    <col min="14344" max="14344" width="1.25" style="80" customWidth="1"/>
    <col min="14345" max="14345" width="13.375" style="80" bestFit="1" customWidth="1"/>
    <col min="14346" max="14346" width="1.25" style="80" customWidth="1"/>
    <col min="14347" max="14347" width="11.25" style="80" bestFit="1" customWidth="1"/>
    <col min="14348" max="14348" width="1.375" style="80" customWidth="1"/>
    <col min="14349" max="14349" width="8.375" style="80" bestFit="1" customWidth="1"/>
    <col min="14350" max="14350" width="1.25" style="80" customWidth="1"/>
    <col min="14351" max="14351" width="12" style="80" customWidth="1"/>
    <col min="14352" max="14352" width="1.75" style="80" customWidth="1"/>
    <col min="14353" max="14353" width="13.625" style="80" customWidth="1"/>
    <col min="14354" max="14354" width="1.125" style="80" customWidth="1"/>
    <col min="14355" max="14355" width="8.375" style="80" bestFit="1" customWidth="1"/>
    <col min="14356" max="14356" width="1.875" style="80" customWidth="1"/>
    <col min="14357" max="14357" width="11" style="80" bestFit="1" customWidth="1"/>
    <col min="14358" max="14358" width="2.125" style="80" customWidth="1"/>
    <col min="14359" max="14359" width="11.25" style="80" bestFit="1" customWidth="1"/>
    <col min="14360" max="14360" width="1.625" style="80" customWidth="1"/>
    <col min="14361" max="14361" width="10.75" style="80" customWidth="1"/>
    <col min="14362" max="14362" width="18.75" style="80" bestFit="1" customWidth="1"/>
    <col min="14363" max="14594" width="9.125" style="80"/>
    <col min="14595" max="14595" width="32.875" style="80" customWidth="1"/>
    <col min="14596" max="14596" width="11.25" style="80" customWidth="1"/>
    <col min="14597" max="14597" width="11.625" style="80" bestFit="1" customWidth="1"/>
    <col min="14598" max="14598" width="1.375" style="80" customWidth="1"/>
    <col min="14599" max="14599" width="12.125" style="80" bestFit="1" customWidth="1"/>
    <col min="14600" max="14600" width="1.25" style="80" customWidth="1"/>
    <col min="14601" max="14601" width="13.375" style="80" bestFit="1" customWidth="1"/>
    <col min="14602" max="14602" width="1.25" style="80" customWidth="1"/>
    <col min="14603" max="14603" width="11.25" style="80" bestFit="1" customWidth="1"/>
    <col min="14604" max="14604" width="1.375" style="80" customWidth="1"/>
    <col min="14605" max="14605" width="8.375" style="80" bestFit="1" customWidth="1"/>
    <col min="14606" max="14606" width="1.25" style="80" customWidth="1"/>
    <col min="14607" max="14607" width="12" style="80" customWidth="1"/>
    <col min="14608" max="14608" width="1.75" style="80" customWidth="1"/>
    <col min="14609" max="14609" width="13.625" style="80" customWidth="1"/>
    <col min="14610" max="14610" width="1.125" style="80" customWidth="1"/>
    <col min="14611" max="14611" width="8.375" style="80" bestFit="1" customWidth="1"/>
    <col min="14612" max="14612" width="1.875" style="80" customWidth="1"/>
    <col min="14613" max="14613" width="11" style="80" bestFit="1" customWidth="1"/>
    <col min="14614" max="14614" width="2.125" style="80" customWidth="1"/>
    <col min="14615" max="14615" width="11.25" style="80" bestFit="1" customWidth="1"/>
    <col min="14616" max="14616" width="1.625" style="80" customWidth="1"/>
    <col min="14617" max="14617" width="10.75" style="80" customWidth="1"/>
    <col min="14618" max="14618" width="18.75" style="80" bestFit="1" customWidth="1"/>
    <col min="14619" max="14850" width="9.125" style="80"/>
    <col min="14851" max="14851" width="32.875" style="80" customWidth="1"/>
    <col min="14852" max="14852" width="11.25" style="80" customWidth="1"/>
    <col min="14853" max="14853" width="11.625" style="80" bestFit="1" customWidth="1"/>
    <col min="14854" max="14854" width="1.375" style="80" customWidth="1"/>
    <col min="14855" max="14855" width="12.125" style="80" bestFit="1" customWidth="1"/>
    <col min="14856" max="14856" width="1.25" style="80" customWidth="1"/>
    <col min="14857" max="14857" width="13.375" style="80" bestFit="1" customWidth="1"/>
    <col min="14858" max="14858" width="1.25" style="80" customWidth="1"/>
    <col min="14859" max="14859" width="11.25" style="80" bestFit="1" customWidth="1"/>
    <col min="14860" max="14860" width="1.375" style="80" customWidth="1"/>
    <col min="14861" max="14861" width="8.375" style="80" bestFit="1" customWidth="1"/>
    <col min="14862" max="14862" width="1.25" style="80" customWidth="1"/>
    <col min="14863" max="14863" width="12" style="80" customWidth="1"/>
    <col min="14864" max="14864" width="1.75" style="80" customWidth="1"/>
    <col min="14865" max="14865" width="13.625" style="80" customWidth="1"/>
    <col min="14866" max="14866" width="1.125" style="80" customWidth="1"/>
    <col min="14867" max="14867" width="8.375" style="80" bestFit="1" customWidth="1"/>
    <col min="14868" max="14868" width="1.875" style="80" customWidth="1"/>
    <col min="14869" max="14869" width="11" style="80" bestFit="1" customWidth="1"/>
    <col min="14870" max="14870" width="2.125" style="80" customWidth="1"/>
    <col min="14871" max="14871" width="11.25" style="80" bestFit="1" customWidth="1"/>
    <col min="14872" max="14872" width="1.625" style="80" customWidth="1"/>
    <col min="14873" max="14873" width="10.75" style="80" customWidth="1"/>
    <col min="14874" max="14874" width="18.75" style="80" bestFit="1" customWidth="1"/>
    <col min="14875" max="15106" width="9.125" style="80"/>
    <col min="15107" max="15107" width="32.875" style="80" customWidth="1"/>
    <col min="15108" max="15108" width="11.25" style="80" customWidth="1"/>
    <col min="15109" max="15109" width="11.625" style="80" bestFit="1" customWidth="1"/>
    <col min="15110" max="15110" width="1.375" style="80" customWidth="1"/>
    <col min="15111" max="15111" width="12.125" style="80" bestFit="1" customWidth="1"/>
    <col min="15112" max="15112" width="1.25" style="80" customWidth="1"/>
    <col min="15113" max="15113" width="13.375" style="80" bestFit="1" customWidth="1"/>
    <col min="15114" max="15114" width="1.25" style="80" customWidth="1"/>
    <col min="15115" max="15115" width="11.25" style="80" bestFit="1" customWidth="1"/>
    <col min="15116" max="15116" width="1.375" style="80" customWidth="1"/>
    <col min="15117" max="15117" width="8.375" style="80" bestFit="1" customWidth="1"/>
    <col min="15118" max="15118" width="1.25" style="80" customWidth="1"/>
    <col min="15119" max="15119" width="12" style="80" customWidth="1"/>
    <col min="15120" max="15120" width="1.75" style="80" customWidth="1"/>
    <col min="15121" max="15121" width="13.625" style="80" customWidth="1"/>
    <col min="15122" max="15122" width="1.125" style="80" customWidth="1"/>
    <col min="15123" max="15123" width="8.375" style="80" bestFit="1" customWidth="1"/>
    <col min="15124" max="15124" width="1.875" style="80" customWidth="1"/>
    <col min="15125" max="15125" width="11" style="80" bestFit="1" customWidth="1"/>
    <col min="15126" max="15126" width="2.125" style="80" customWidth="1"/>
    <col min="15127" max="15127" width="11.25" style="80" bestFit="1" customWidth="1"/>
    <col min="15128" max="15128" width="1.625" style="80" customWidth="1"/>
    <col min="15129" max="15129" width="10.75" style="80" customWidth="1"/>
    <col min="15130" max="15130" width="18.75" style="80" bestFit="1" customWidth="1"/>
    <col min="15131" max="15362" width="9.125" style="80"/>
    <col min="15363" max="15363" width="32.875" style="80" customWidth="1"/>
    <col min="15364" max="15364" width="11.25" style="80" customWidth="1"/>
    <col min="15365" max="15365" width="11.625" style="80" bestFit="1" customWidth="1"/>
    <col min="15366" max="15366" width="1.375" style="80" customWidth="1"/>
    <col min="15367" max="15367" width="12.125" style="80" bestFit="1" customWidth="1"/>
    <col min="15368" max="15368" width="1.25" style="80" customWidth="1"/>
    <col min="15369" max="15369" width="13.375" style="80" bestFit="1" customWidth="1"/>
    <col min="15370" max="15370" width="1.25" style="80" customWidth="1"/>
    <col min="15371" max="15371" width="11.25" style="80" bestFit="1" customWidth="1"/>
    <col min="15372" max="15372" width="1.375" style="80" customWidth="1"/>
    <col min="15373" max="15373" width="8.375" style="80" bestFit="1" customWidth="1"/>
    <col min="15374" max="15374" width="1.25" style="80" customWidth="1"/>
    <col min="15375" max="15375" width="12" style="80" customWidth="1"/>
    <col min="15376" max="15376" width="1.75" style="80" customWidth="1"/>
    <col min="15377" max="15377" width="13.625" style="80" customWidth="1"/>
    <col min="15378" max="15378" width="1.125" style="80" customWidth="1"/>
    <col min="15379" max="15379" width="8.375" style="80" bestFit="1" customWidth="1"/>
    <col min="15380" max="15380" width="1.875" style="80" customWidth="1"/>
    <col min="15381" max="15381" width="11" style="80" bestFit="1" customWidth="1"/>
    <col min="15382" max="15382" width="2.125" style="80" customWidth="1"/>
    <col min="15383" max="15383" width="11.25" style="80" bestFit="1" customWidth="1"/>
    <col min="15384" max="15384" width="1.625" style="80" customWidth="1"/>
    <col min="15385" max="15385" width="10.75" style="80" customWidth="1"/>
    <col min="15386" max="15386" width="18.75" style="80" bestFit="1" customWidth="1"/>
    <col min="15387" max="15618" width="9.125" style="80"/>
    <col min="15619" max="15619" width="32.875" style="80" customWidth="1"/>
    <col min="15620" max="15620" width="11.25" style="80" customWidth="1"/>
    <col min="15621" max="15621" width="11.625" style="80" bestFit="1" customWidth="1"/>
    <col min="15622" max="15622" width="1.375" style="80" customWidth="1"/>
    <col min="15623" max="15623" width="12.125" style="80" bestFit="1" customWidth="1"/>
    <col min="15624" max="15624" width="1.25" style="80" customWidth="1"/>
    <col min="15625" max="15625" width="13.375" style="80" bestFit="1" customWidth="1"/>
    <col min="15626" max="15626" width="1.25" style="80" customWidth="1"/>
    <col min="15627" max="15627" width="11.25" style="80" bestFit="1" customWidth="1"/>
    <col min="15628" max="15628" width="1.375" style="80" customWidth="1"/>
    <col min="15629" max="15629" width="8.375" style="80" bestFit="1" customWidth="1"/>
    <col min="15630" max="15630" width="1.25" style="80" customWidth="1"/>
    <col min="15631" max="15631" width="12" style="80" customWidth="1"/>
    <col min="15632" max="15632" width="1.75" style="80" customWidth="1"/>
    <col min="15633" max="15633" width="13.625" style="80" customWidth="1"/>
    <col min="15634" max="15634" width="1.125" style="80" customWidth="1"/>
    <col min="15635" max="15635" width="8.375" style="80" bestFit="1" customWidth="1"/>
    <col min="15636" max="15636" width="1.875" style="80" customWidth="1"/>
    <col min="15637" max="15637" width="11" style="80" bestFit="1" customWidth="1"/>
    <col min="15638" max="15638" width="2.125" style="80" customWidth="1"/>
    <col min="15639" max="15639" width="11.25" style="80" bestFit="1" customWidth="1"/>
    <col min="15640" max="15640" width="1.625" style="80" customWidth="1"/>
    <col min="15641" max="15641" width="10.75" style="80" customWidth="1"/>
    <col min="15642" max="15642" width="18.75" style="80" bestFit="1" customWidth="1"/>
    <col min="15643" max="15874" width="9.125" style="80"/>
    <col min="15875" max="15875" width="32.875" style="80" customWidth="1"/>
    <col min="15876" max="15876" width="11.25" style="80" customWidth="1"/>
    <col min="15877" max="15877" width="11.625" style="80" bestFit="1" customWidth="1"/>
    <col min="15878" max="15878" width="1.375" style="80" customWidth="1"/>
    <col min="15879" max="15879" width="12.125" style="80" bestFit="1" customWidth="1"/>
    <col min="15880" max="15880" width="1.25" style="80" customWidth="1"/>
    <col min="15881" max="15881" width="13.375" style="80" bestFit="1" customWidth="1"/>
    <col min="15882" max="15882" width="1.25" style="80" customWidth="1"/>
    <col min="15883" max="15883" width="11.25" style="80" bestFit="1" customWidth="1"/>
    <col min="15884" max="15884" width="1.375" style="80" customWidth="1"/>
    <col min="15885" max="15885" width="8.375" style="80" bestFit="1" customWidth="1"/>
    <col min="15886" max="15886" width="1.25" style="80" customWidth="1"/>
    <col min="15887" max="15887" width="12" style="80" customWidth="1"/>
    <col min="15888" max="15888" width="1.75" style="80" customWidth="1"/>
    <col min="15889" max="15889" width="13.625" style="80" customWidth="1"/>
    <col min="15890" max="15890" width="1.125" style="80" customWidth="1"/>
    <col min="15891" max="15891" width="8.375" style="80" bestFit="1" customWidth="1"/>
    <col min="15892" max="15892" width="1.875" style="80" customWidth="1"/>
    <col min="15893" max="15893" width="11" style="80" bestFit="1" customWidth="1"/>
    <col min="15894" max="15894" width="2.125" style="80" customWidth="1"/>
    <col min="15895" max="15895" width="11.25" style="80" bestFit="1" customWidth="1"/>
    <col min="15896" max="15896" width="1.625" style="80" customWidth="1"/>
    <col min="15897" max="15897" width="10.75" style="80" customWidth="1"/>
    <col min="15898" max="15898" width="18.75" style="80" bestFit="1" customWidth="1"/>
    <col min="15899" max="16130" width="9.125" style="80"/>
    <col min="16131" max="16131" width="32.875" style="80" customWidth="1"/>
    <col min="16132" max="16132" width="11.25" style="80" customWidth="1"/>
    <col min="16133" max="16133" width="11.625" style="80" bestFit="1" customWidth="1"/>
    <col min="16134" max="16134" width="1.375" style="80" customWidth="1"/>
    <col min="16135" max="16135" width="12.125" style="80" bestFit="1" customWidth="1"/>
    <col min="16136" max="16136" width="1.25" style="80" customWidth="1"/>
    <col min="16137" max="16137" width="13.375" style="80" bestFit="1" customWidth="1"/>
    <col min="16138" max="16138" width="1.25" style="80" customWidth="1"/>
    <col min="16139" max="16139" width="11.25" style="80" bestFit="1" customWidth="1"/>
    <col min="16140" max="16140" width="1.375" style="80" customWidth="1"/>
    <col min="16141" max="16141" width="8.375" style="80" bestFit="1" customWidth="1"/>
    <col min="16142" max="16142" width="1.25" style="80" customWidth="1"/>
    <col min="16143" max="16143" width="12" style="80" customWidth="1"/>
    <col min="16144" max="16144" width="1.75" style="80" customWidth="1"/>
    <col min="16145" max="16145" width="13.625" style="80" customWidth="1"/>
    <col min="16146" max="16146" width="1.125" style="80" customWidth="1"/>
    <col min="16147" max="16147" width="8.375" style="80" bestFit="1" customWidth="1"/>
    <col min="16148" max="16148" width="1.875" style="80" customWidth="1"/>
    <col min="16149" max="16149" width="11" style="80" bestFit="1" customWidth="1"/>
    <col min="16150" max="16150" width="2.125" style="80" customWidth="1"/>
    <col min="16151" max="16151" width="11.25" style="80" bestFit="1" customWidth="1"/>
    <col min="16152" max="16152" width="1.625" style="80" customWidth="1"/>
    <col min="16153" max="16153" width="10.75" style="80" customWidth="1"/>
    <col min="16154" max="16154" width="18.75" style="80" bestFit="1" customWidth="1"/>
    <col min="16155" max="16384" width="9.125" style="80"/>
  </cols>
  <sheetData>
    <row r="1" spans="1:27" s="75" customFormat="1" ht="23.25" customHeight="1">
      <c r="A1" s="3" t="s">
        <v>73</v>
      </c>
      <c r="B1" s="74"/>
    </row>
    <row r="2" spans="1:27" s="75" customFormat="1" ht="23.25" customHeight="1">
      <c r="A2" s="4" t="s">
        <v>127</v>
      </c>
      <c r="B2" s="74"/>
      <c r="Z2" s="76"/>
    </row>
    <row r="3" spans="1:27" s="75" customFormat="1" ht="23.25" customHeight="1">
      <c r="A3" s="4"/>
      <c r="B3" s="74"/>
      <c r="Z3" s="76"/>
    </row>
    <row r="4" spans="1:27" s="13" customFormat="1" ht="21.75" customHeight="1">
      <c r="A4" s="5"/>
      <c r="B4" s="22"/>
      <c r="C4" s="130" t="s">
        <v>51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</row>
    <row r="5" spans="1:27" s="13" customFormat="1" ht="21.75" customHeight="1">
      <c r="A5" s="5"/>
      <c r="B5" s="22"/>
      <c r="C5" s="53"/>
      <c r="D5" s="53"/>
      <c r="E5" s="53"/>
      <c r="F5" s="53"/>
      <c r="O5" s="131" t="s">
        <v>34</v>
      </c>
      <c r="P5" s="131"/>
      <c r="Q5" s="131"/>
      <c r="R5" s="131"/>
      <c r="S5" s="131"/>
      <c r="T5" s="53"/>
      <c r="U5" s="53"/>
      <c r="V5" s="53"/>
      <c r="W5" s="17"/>
      <c r="X5" s="53"/>
      <c r="Y5" s="53"/>
    </row>
    <row r="6" spans="1:27" s="13" customFormat="1" ht="21.75" customHeight="1">
      <c r="A6" s="5"/>
      <c r="B6" s="22"/>
      <c r="C6" s="53"/>
      <c r="D6" s="53"/>
      <c r="E6" s="53"/>
      <c r="F6" s="53"/>
      <c r="G6" s="132" t="s">
        <v>86</v>
      </c>
      <c r="H6" s="132"/>
      <c r="I6" s="132"/>
      <c r="J6" s="132"/>
      <c r="K6" s="132"/>
      <c r="M6" s="17"/>
      <c r="O6" s="17" t="s">
        <v>95</v>
      </c>
      <c r="P6" s="33"/>
      <c r="Q6" s="33"/>
      <c r="R6" s="33"/>
      <c r="S6" s="33"/>
      <c r="T6" s="53"/>
      <c r="U6" s="32" t="s">
        <v>31</v>
      </c>
      <c r="V6" s="53"/>
      <c r="W6" s="17"/>
      <c r="X6" s="53"/>
      <c r="Y6" s="53"/>
    </row>
    <row r="7" spans="1:27" s="13" customFormat="1" ht="21.75" customHeight="1">
      <c r="A7" s="21"/>
      <c r="B7" s="31"/>
      <c r="C7" s="32" t="s">
        <v>52</v>
      </c>
      <c r="D7" s="32"/>
      <c r="E7" s="32"/>
      <c r="F7" s="32"/>
      <c r="G7" s="134" t="s">
        <v>185</v>
      </c>
      <c r="H7" s="134"/>
      <c r="I7" s="134"/>
      <c r="L7" s="17"/>
      <c r="M7" s="17"/>
      <c r="N7" s="17"/>
      <c r="O7" s="17" t="s">
        <v>96</v>
      </c>
      <c r="P7" s="17"/>
      <c r="Q7" s="33" t="s">
        <v>146</v>
      </c>
      <c r="S7" s="17"/>
      <c r="U7" s="32" t="s">
        <v>97</v>
      </c>
      <c r="V7" s="17"/>
      <c r="W7" s="17"/>
      <c r="X7" s="17"/>
      <c r="Y7" s="17"/>
      <c r="Z7" s="17"/>
    </row>
    <row r="8" spans="1:27" s="13" customFormat="1" ht="21.75" customHeight="1">
      <c r="A8" s="21"/>
      <c r="B8" s="31"/>
      <c r="C8" s="32" t="s">
        <v>53</v>
      </c>
      <c r="D8" s="32"/>
      <c r="E8" s="32" t="s">
        <v>55</v>
      </c>
      <c r="F8" s="32"/>
      <c r="G8" s="33" t="s">
        <v>57</v>
      </c>
      <c r="H8" s="17"/>
      <c r="I8" s="9" t="s">
        <v>156</v>
      </c>
      <c r="J8" s="17"/>
      <c r="K8" s="9"/>
      <c r="L8" s="17"/>
      <c r="M8" s="17" t="s">
        <v>165</v>
      </c>
      <c r="N8" s="17"/>
      <c r="O8" s="17" t="s">
        <v>128</v>
      </c>
      <c r="P8" s="17"/>
      <c r="Q8" s="17" t="s">
        <v>98</v>
      </c>
      <c r="S8" s="17"/>
      <c r="U8" s="32" t="s">
        <v>99</v>
      </c>
      <c r="V8" s="17"/>
      <c r="W8" s="32" t="s">
        <v>61</v>
      </c>
      <c r="X8" s="17"/>
      <c r="Y8" s="34" t="s">
        <v>60</v>
      </c>
      <c r="Z8" s="17"/>
    </row>
    <row r="9" spans="1:27" s="13" customFormat="1" ht="21.75" customHeight="1">
      <c r="A9" s="21"/>
      <c r="B9" s="31" t="s">
        <v>5</v>
      </c>
      <c r="C9" s="32" t="s">
        <v>54</v>
      </c>
      <c r="D9" s="32"/>
      <c r="E9" s="17" t="s">
        <v>56</v>
      </c>
      <c r="F9" s="32"/>
      <c r="G9" s="17" t="s">
        <v>58</v>
      </c>
      <c r="H9" s="17"/>
      <c r="I9" s="33" t="s">
        <v>164</v>
      </c>
      <c r="J9" s="17"/>
      <c r="K9" s="33" t="s">
        <v>59</v>
      </c>
      <c r="L9" s="17"/>
      <c r="M9" s="17" t="s">
        <v>166</v>
      </c>
      <c r="N9" s="17"/>
      <c r="O9" s="17" t="s">
        <v>100</v>
      </c>
      <c r="P9" s="17"/>
      <c r="Q9" s="17" t="s">
        <v>101</v>
      </c>
      <c r="R9" s="17"/>
      <c r="S9" s="17" t="s">
        <v>60</v>
      </c>
      <c r="T9" s="17"/>
      <c r="U9" s="17" t="s">
        <v>102</v>
      </c>
      <c r="V9" s="17"/>
      <c r="W9" s="32" t="s">
        <v>62</v>
      </c>
      <c r="X9" s="17"/>
      <c r="Y9" s="34" t="s">
        <v>63</v>
      </c>
      <c r="Z9" s="17"/>
    </row>
    <row r="10" spans="1:27" s="13" customFormat="1" ht="21" customHeight="1">
      <c r="A10" s="21"/>
      <c r="B10" s="22"/>
      <c r="C10" s="133" t="s">
        <v>123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7"/>
    </row>
    <row r="11" spans="1:27" s="12" customFormat="1" ht="21.75" customHeight="1">
      <c r="A11" s="11" t="s">
        <v>129</v>
      </c>
      <c r="B11" s="8"/>
      <c r="C11" s="38"/>
      <c r="D11" s="39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AA11" s="39"/>
    </row>
    <row r="12" spans="1:27" s="12" customFormat="1" ht="21.75" customHeight="1">
      <c r="A12" s="77" t="s">
        <v>167</v>
      </c>
      <c r="B12" s="8"/>
      <c r="C12" s="38"/>
      <c r="D12" s="39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AA12" s="39"/>
    </row>
    <row r="13" spans="1:27" s="12" customFormat="1" ht="21.75" customHeight="1">
      <c r="A13" s="5" t="s">
        <v>168</v>
      </c>
      <c r="B13" s="8"/>
      <c r="C13" s="38">
        <v>406839</v>
      </c>
      <c r="D13" s="38"/>
      <c r="E13" s="38">
        <v>164000</v>
      </c>
      <c r="F13" s="38"/>
      <c r="G13" s="38">
        <v>37116</v>
      </c>
      <c r="H13" s="38"/>
      <c r="I13" s="38">
        <v>17403</v>
      </c>
      <c r="J13" s="38"/>
      <c r="K13" s="38">
        <v>914778</v>
      </c>
      <c r="L13" s="38"/>
      <c r="M13" s="38">
        <v>-17403</v>
      </c>
      <c r="N13" s="38"/>
      <c r="O13" s="38">
        <v>-1473</v>
      </c>
      <c r="P13" s="38"/>
      <c r="Q13" s="38">
        <v>-6330</v>
      </c>
      <c r="R13" s="38"/>
      <c r="S13" s="38">
        <f>SUM(O13:Q13)</f>
        <v>-7803</v>
      </c>
      <c r="T13" s="38"/>
      <c r="U13" s="38">
        <f>SUM(C13,E13,G13,I13,K13,M13,S13)</f>
        <v>1514930</v>
      </c>
      <c r="V13" s="40"/>
      <c r="W13" s="38">
        <v>-7421</v>
      </c>
      <c r="X13" s="38"/>
      <c r="Y13" s="38">
        <f>SUM(U13:W13)</f>
        <v>1507509</v>
      </c>
      <c r="AA13" s="39"/>
    </row>
    <row r="14" spans="1:27" s="12" customFormat="1" ht="21.75" customHeight="1">
      <c r="A14" s="114" t="s">
        <v>186</v>
      </c>
      <c r="B14" s="8"/>
      <c r="C14" s="40">
        <v>0</v>
      </c>
      <c r="D14" s="41"/>
      <c r="E14" s="40">
        <v>0</v>
      </c>
      <c r="F14" s="40"/>
      <c r="G14" s="40">
        <v>0</v>
      </c>
      <c r="H14" s="40"/>
      <c r="I14" s="40">
        <v>0</v>
      </c>
      <c r="J14" s="40"/>
      <c r="K14" s="40">
        <v>0</v>
      </c>
      <c r="L14" s="40"/>
      <c r="M14" s="40">
        <v>-32592</v>
      </c>
      <c r="N14" s="40"/>
      <c r="O14" s="40">
        <v>0</v>
      </c>
      <c r="P14" s="40"/>
      <c r="Q14" s="40">
        <v>0</v>
      </c>
      <c r="R14" s="40"/>
      <c r="S14" s="40">
        <v>0</v>
      </c>
      <c r="T14" s="40"/>
      <c r="U14" s="40">
        <f t="shared" ref="U14" si="0">SUM(C14,E14,G14,I14,K14,M14,S14)</f>
        <v>-32592</v>
      </c>
      <c r="V14" s="40"/>
      <c r="W14" s="40">
        <v>0</v>
      </c>
      <c r="X14" s="40"/>
      <c r="Y14" s="40">
        <f>SUM(U14:W14)</f>
        <v>-32592</v>
      </c>
    </row>
    <row r="15" spans="1:27" s="12" customFormat="1" ht="21.75" customHeight="1">
      <c r="A15" s="35" t="s">
        <v>130</v>
      </c>
      <c r="B15" s="8"/>
      <c r="C15" s="40"/>
      <c r="D15" s="41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4"/>
      <c r="V15" s="40"/>
      <c r="W15" s="40"/>
      <c r="X15" s="40"/>
      <c r="Y15" s="38"/>
    </row>
    <row r="16" spans="1:27" s="13" customFormat="1" ht="21.75" customHeight="1">
      <c r="A16" s="36" t="s">
        <v>187</v>
      </c>
      <c r="B16" s="22"/>
      <c r="C16" s="40">
        <v>0</v>
      </c>
      <c r="D16" s="41"/>
      <c r="E16" s="40">
        <v>0</v>
      </c>
      <c r="F16" s="40"/>
      <c r="G16" s="40">
        <v>0</v>
      </c>
      <c r="H16" s="40"/>
      <c r="I16" s="40">
        <v>0</v>
      </c>
      <c r="J16" s="40"/>
      <c r="K16" s="40">
        <v>-61884</v>
      </c>
      <c r="L16" s="40"/>
      <c r="M16" s="40">
        <v>0</v>
      </c>
      <c r="N16" s="40"/>
      <c r="O16" s="40">
        <v>0</v>
      </c>
      <c r="P16" s="40"/>
      <c r="Q16" s="40">
        <v>0</v>
      </c>
      <c r="R16" s="40"/>
      <c r="S16" s="40">
        <f>SUM(O16:Q16)</f>
        <v>0</v>
      </c>
      <c r="T16" s="40"/>
      <c r="U16" s="40">
        <f t="shared" ref="U16:U20" si="1">SUM(C16,E16,G16,I16,K16,M16,S16)</f>
        <v>-61884</v>
      </c>
      <c r="V16" s="40"/>
      <c r="W16" s="40">
        <v>-434</v>
      </c>
      <c r="X16" s="40"/>
      <c r="Y16" s="40">
        <f>SUM(U16:W16)</f>
        <v>-62318</v>
      </c>
    </row>
    <row r="17" spans="1:27" s="13" customFormat="1" ht="21.75" customHeight="1">
      <c r="A17" s="36" t="s">
        <v>64</v>
      </c>
      <c r="B17" s="52"/>
      <c r="C17" s="116">
        <v>0</v>
      </c>
      <c r="D17" s="41"/>
      <c r="E17" s="116">
        <v>0</v>
      </c>
      <c r="F17" s="41"/>
      <c r="G17" s="116">
        <v>0</v>
      </c>
      <c r="H17" s="41"/>
      <c r="I17" s="117">
        <v>0</v>
      </c>
      <c r="J17" s="41"/>
      <c r="K17" s="117">
        <v>0</v>
      </c>
      <c r="L17" s="42"/>
      <c r="M17" s="116">
        <v>0</v>
      </c>
      <c r="N17" s="42"/>
      <c r="O17" s="116">
        <v>3348</v>
      </c>
      <c r="P17" s="42"/>
      <c r="Q17" s="116">
        <v>-450</v>
      </c>
      <c r="R17" s="42"/>
      <c r="S17" s="116">
        <f>SUM(O17:Q17)</f>
        <v>2898</v>
      </c>
      <c r="T17" s="42"/>
      <c r="U17" s="116">
        <f t="shared" si="1"/>
        <v>2898</v>
      </c>
      <c r="V17" s="40"/>
      <c r="W17" s="116">
        <v>-3337</v>
      </c>
      <c r="X17" s="40"/>
      <c r="Y17" s="116">
        <f>SUM(U17:W17)</f>
        <v>-439</v>
      </c>
    </row>
    <row r="18" spans="1:27" s="13" customFormat="1" ht="21.75" customHeight="1">
      <c r="A18" s="37" t="s">
        <v>195</v>
      </c>
      <c r="B18" s="52"/>
      <c r="C18" s="40"/>
      <c r="D18" s="41"/>
      <c r="E18" s="40"/>
      <c r="F18" s="41"/>
      <c r="G18" s="40"/>
      <c r="H18" s="41"/>
      <c r="I18" s="42"/>
      <c r="J18" s="41"/>
      <c r="K18" s="42"/>
      <c r="L18" s="42"/>
      <c r="M18" s="40"/>
      <c r="N18" s="42"/>
      <c r="O18" s="40"/>
      <c r="P18" s="42"/>
      <c r="Q18" s="40"/>
      <c r="R18" s="42"/>
      <c r="S18" s="40"/>
      <c r="T18" s="42"/>
      <c r="U18" s="40"/>
      <c r="V18" s="40"/>
      <c r="W18" s="40"/>
      <c r="X18" s="40"/>
      <c r="Y18" s="40"/>
    </row>
    <row r="19" spans="1:27" s="12" customFormat="1" ht="21.75" customHeight="1">
      <c r="A19" s="37" t="s">
        <v>196</v>
      </c>
      <c r="B19" s="8"/>
      <c r="C19" s="38">
        <f>SUM(C16:C17)</f>
        <v>0</v>
      </c>
      <c r="D19" s="39"/>
      <c r="E19" s="38">
        <f>SUM(E16:E17)</f>
        <v>0</v>
      </c>
      <c r="F19" s="39"/>
      <c r="G19" s="38">
        <f>SUM(G16:G17)</f>
        <v>0</v>
      </c>
      <c r="H19" s="39"/>
      <c r="I19" s="38">
        <f>SUM(I16:I17)</f>
        <v>0</v>
      </c>
      <c r="J19" s="39"/>
      <c r="K19" s="38">
        <f>SUM(K16:K17)</f>
        <v>-61884</v>
      </c>
      <c r="L19" s="38"/>
      <c r="M19" s="38">
        <f>SUM(M16:M17)</f>
        <v>0</v>
      </c>
      <c r="N19" s="38"/>
      <c r="O19" s="38">
        <f>SUM(O16:O17)</f>
        <v>3348</v>
      </c>
      <c r="P19" s="38"/>
      <c r="Q19" s="38">
        <f>SUM(Q16:Q17)</f>
        <v>-450</v>
      </c>
      <c r="R19" s="39"/>
      <c r="S19" s="38">
        <f>SUM(S16:S17)</f>
        <v>2898</v>
      </c>
      <c r="T19" s="39"/>
      <c r="U19" s="44">
        <f>SUM(C19:K19)+S19</f>
        <v>-58986</v>
      </c>
      <c r="V19" s="38"/>
      <c r="W19" s="38">
        <f>SUM(W16:W17)</f>
        <v>-3771</v>
      </c>
      <c r="X19" s="38"/>
      <c r="Y19" s="38">
        <f>SUM(Y16:Y17)</f>
        <v>-62757</v>
      </c>
    </row>
    <row r="20" spans="1:27" s="13" customFormat="1" ht="21.75" customHeight="1">
      <c r="A20" s="36" t="s">
        <v>188</v>
      </c>
      <c r="B20" s="22"/>
      <c r="C20" s="40">
        <v>0</v>
      </c>
      <c r="D20" s="41"/>
      <c r="E20" s="40">
        <v>0</v>
      </c>
      <c r="F20" s="41"/>
      <c r="G20" s="40">
        <v>0</v>
      </c>
      <c r="H20" s="41"/>
      <c r="I20" s="40">
        <v>32592</v>
      </c>
      <c r="J20" s="41"/>
      <c r="K20" s="40">
        <v>-32592</v>
      </c>
      <c r="L20" s="40"/>
      <c r="M20" s="40">
        <v>0</v>
      </c>
      <c r="N20" s="40"/>
      <c r="O20" s="40">
        <v>0</v>
      </c>
      <c r="P20" s="40"/>
      <c r="Q20" s="40">
        <v>0</v>
      </c>
      <c r="R20" s="41"/>
      <c r="S20" s="40">
        <f>SUM(O20:Q20)</f>
        <v>0</v>
      </c>
      <c r="T20" s="41"/>
      <c r="U20" s="40">
        <f t="shared" si="1"/>
        <v>0</v>
      </c>
      <c r="V20" s="40"/>
      <c r="W20" s="40">
        <v>0</v>
      </c>
      <c r="X20" s="40"/>
      <c r="Y20" s="40">
        <f>SUM(U20:W20)</f>
        <v>0</v>
      </c>
    </row>
    <row r="21" spans="1:27" s="13" customFormat="1" ht="21.75" customHeight="1" thickBot="1">
      <c r="A21" s="5" t="s">
        <v>169</v>
      </c>
      <c r="B21" s="47"/>
      <c r="C21" s="43">
        <f>SUM(C13,C14,C19,C20)</f>
        <v>406839</v>
      </c>
      <c r="D21" s="44"/>
      <c r="E21" s="43">
        <f>SUM(E13,E14,E19,E20)</f>
        <v>164000</v>
      </c>
      <c r="F21" s="44"/>
      <c r="G21" s="43">
        <f>SUM(G13,G14,G19,G20)</f>
        <v>37116</v>
      </c>
      <c r="H21" s="44"/>
      <c r="I21" s="43">
        <f>SUM(I13,I14,I19,I20)</f>
        <v>49995</v>
      </c>
      <c r="J21" s="44"/>
      <c r="K21" s="43">
        <f>SUM(K13,K14,K19,K20)</f>
        <v>820302</v>
      </c>
      <c r="L21" s="44"/>
      <c r="M21" s="43">
        <f>SUM(M13,M14,M19,M20)</f>
        <v>-49995</v>
      </c>
      <c r="N21" s="44"/>
      <c r="O21" s="43">
        <f>SUM(O13,O14,O19,O20)</f>
        <v>1875</v>
      </c>
      <c r="P21" s="44"/>
      <c r="Q21" s="43">
        <f>SUM(Q13,Q14,Q19,Q20)</f>
        <v>-6780</v>
      </c>
      <c r="R21" s="44"/>
      <c r="S21" s="43">
        <f>SUM(S13,S14,S19,S20)</f>
        <v>-4905</v>
      </c>
      <c r="T21" s="44"/>
      <c r="U21" s="43">
        <f>SUM(U13,U14,U19,U20)</f>
        <v>1423352</v>
      </c>
      <c r="V21" s="44"/>
      <c r="W21" s="43">
        <f>SUM(W13,W14,W19,W20)</f>
        <v>-11192</v>
      </c>
      <c r="X21" s="44"/>
      <c r="Y21" s="43">
        <f>SUM(Y13,Y14,Y19,Y20)</f>
        <v>1412160</v>
      </c>
      <c r="Z21" s="45"/>
      <c r="AA21" s="46"/>
    </row>
    <row r="22" spans="1:27" ht="23.25" customHeight="1" thickTop="1"/>
    <row r="23" spans="1:27" s="12" customFormat="1" ht="21.75" customHeight="1">
      <c r="A23" s="11" t="s">
        <v>129</v>
      </c>
      <c r="B23" s="8"/>
      <c r="C23" s="38"/>
      <c r="D23" s="39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AA23" s="39"/>
    </row>
    <row r="24" spans="1:27" s="12" customFormat="1" ht="21.75" customHeight="1">
      <c r="A24" s="77" t="s">
        <v>199</v>
      </c>
      <c r="B24" s="8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AA24" s="39"/>
    </row>
    <row r="25" spans="1:27" s="12" customFormat="1" ht="21.75" customHeight="1">
      <c r="A25" s="5" t="s">
        <v>200</v>
      </c>
      <c r="B25" s="8"/>
      <c r="C25" s="38">
        <v>406839</v>
      </c>
      <c r="D25" s="38"/>
      <c r="E25" s="38">
        <v>164000</v>
      </c>
      <c r="F25" s="38"/>
      <c r="G25" s="38">
        <v>40684</v>
      </c>
      <c r="H25" s="38"/>
      <c r="I25" s="38">
        <v>49995</v>
      </c>
      <c r="J25" s="38"/>
      <c r="K25" s="38">
        <v>1021934</v>
      </c>
      <c r="L25" s="38"/>
      <c r="M25" s="38">
        <v>-49995</v>
      </c>
      <c r="N25" s="38"/>
      <c r="O25" s="38">
        <v>1091</v>
      </c>
      <c r="P25" s="38"/>
      <c r="Q25" s="38">
        <v>-6930</v>
      </c>
      <c r="R25" s="38"/>
      <c r="S25" s="38">
        <f>SUM(O25:Q25)</f>
        <v>-5839</v>
      </c>
      <c r="T25" s="38"/>
      <c r="U25" s="38">
        <f>SUM(C25,E25,G25,I25,K25,M25,S25)</f>
        <v>1627618</v>
      </c>
      <c r="V25" s="40"/>
      <c r="W25" s="38">
        <v>-11949</v>
      </c>
      <c r="X25" s="38"/>
      <c r="Y25" s="38">
        <f>SUM(U25:W25)</f>
        <v>1615669</v>
      </c>
      <c r="AA25" s="39"/>
    </row>
    <row r="26" spans="1:27" s="13" customFormat="1" ht="21.75" customHeight="1">
      <c r="A26" s="114" t="s">
        <v>209</v>
      </c>
      <c r="B26" s="22"/>
      <c r="C26" s="40">
        <v>0</v>
      </c>
      <c r="D26" s="40"/>
      <c r="E26" s="40">
        <v>0</v>
      </c>
      <c r="F26" s="40"/>
      <c r="G26" s="40">
        <v>0</v>
      </c>
      <c r="H26" s="40"/>
      <c r="I26" s="40">
        <v>0</v>
      </c>
      <c r="J26" s="40"/>
      <c r="K26" s="40">
        <v>0</v>
      </c>
      <c r="L26" s="40"/>
      <c r="M26" s="40">
        <v>0</v>
      </c>
      <c r="N26" s="40"/>
      <c r="O26" s="40">
        <v>0</v>
      </c>
      <c r="P26" s="40"/>
      <c r="Q26" s="40">
        <v>0</v>
      </c>
      <c r="R26" s="40"/>
      <c r="S26" s="40">
        <f>SUM(O26:Q26)</f>
        <v>0</v>
      </c>
      <c r="T26" s="40"/>
      <c r="U26" s="40">
        <f t="shared" ref="U26:U29" si="2">SUM(C26,E26,G26,I26,K26,M26,S26)</f>
        <v>0</v>
      </c>
      <c r="V26" s="40"/>
      <c r="W26" s="40">
        <v>-9750</v>
      </c>
      <c r="X26" s="40"/>
      <c r="Y26" s="40">
        <f>SUM(U26:W26)</f>
        <v>-9750</v>
      </c>
      <c r="AA26" s="41"/>
    </row>
    <row r="27" spans="1:27" s="12" customFormat="1" ht="21.75" customHeight="1">
      <c r="A27" s="35" t="s">
        <v>130</v>
      </c>
      <c r="B27" s="8"/>
      <c r="C27" s="40"/>
      <c r="D27" s="41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4"/>
      <c r="V27" s="40"/>
      <c r="W27" s="40"/>
      <c r="X27" s="40"/>
      <c r="Y27" s="38"/>
    </row>
    <row r="28" spans="1:27" s="13" customFormat="1" ht="21.75" customHeight="1">
      <c r="A28" s="36" t="s">
        <v>142</v>
      </c>
      <c r="B28" s="22"/>
      <c r="C28" s="40">
        <v>0</v>
      </c>
      <c r="D28" s="41"/>
      <c r="E28" s="40">
        <v>0</v>
      </c>
      <c r="F28" s="40"/>
      <c r="G28" s="40">
        <v>0</v>
      </c>
      <c r="H28" s="40"/>
      <c r="I28" s="40">
        <v>0</v>
      </c>
      <c r="J28" s="40"/>
      <c r="K28" s="40">
        <v>104592</v>
      </c>
      <c r="L28" s="40"/>
      <c r="M28" s="40">
        <v>0</v>
      </c>
      <c r="N28" s="40"/>
      <c r="O28" s="40">
        <v>0</v>
      </c>
      <c r="P28" s="40"/>
      <c r="Q28" s="40">
        <v>0</v>
      </c>
      <c r="R28" s="40"/>
      <c r="S28" s="40">
        <f>SUM(O28:Q28)</f>
        <v>0</v>
      </c>
      <c r="T28" s="40"/>
      <c r="U28" s="40">
        <f t="shared" si="2"/>
        <v>104592</v>
      </c>
      <c r="V28" s="40"/>
      <c r="W28" s="40">
        <v>381</v>
      </c>
      <c r="X28" s="40"/>
      <c r="Y28" s="40">
        <f>SUM(U28:W28)</f>
        <v>104973</v>
      </c>
    </row>
    <row r="29" spans="1:27" s="13" customFormat="1" ht="21.75" customHeight="1">
      <c r="A29" s="36" t="s">
        <v>64</v>
      </c>
      <c r="B29" s="52"/>
      <c r="C29" s="116">
        <v>0</v>
      </c>
      <c r="D29" s="41"/>
      <c r="E29" s="116">
        <v>0</v>
      </c>
      <c r="F29" s="41"/>
      <c r="G29" s="116">
        <v>0</v>
      </c>
      <c r="H29" s="41"/>
      <c r="I29" s="117">
        <v>0</v>
      </c>
      <c r="J29" s="41"/>
      <c r="K29" s="117">
        <v>0</v>
      </c>
      <c r="L29" s="42"/>
      <c r="M29" s="116">
        <v>0</v>
      </c>
      <c r="N29" s="42"/>
      <c r="O29" s="116">
        <v>3978</v>
      </c>
      <c r="P29" s="42"/>
      <c r="Q29" s="116">
        <v>0</v>
      </c>
      <c r="R29" s="42"/>
      <c r="S29" s="116">
        <v>3978</v>
      </c>
      <c r="T29" s="42"/>
      <c r="U29" s="116">
        <f t="shared" si="2"/>
        <v>3978</v>
      </c>
      <c r="V29" s="40"/>
      <c r="W29" s="116">
        <v>-3406</v>
      </c>
      <c r="X29" s="40"/>
      <c r="Y29" s="116">
        <f>SUM(U29:W29)</f>
        <v>572</v>
      </c>
    </row>
    <row r="30" spans="1:27" s="13" customFormat="1" ht="21.75" customHeight="1">
      <c r="A30" s="37" t="s">
        <v>195</v>
      </c>
      <c r="B30" s="52"/>
      <c r="C30" s="40"/>
      <c r="D30" s="41"/>
      <c r="E30" s="40"/>
      <c r="F30" s="41"/>
      <c r="G30" s="40"/>
      <c r="H30" s="41"/>
      <c r="I30" s="42"/>
      <c r="J30" s="41"/>
      <c r="K30" s="42"/>
      <c r="L30" s="42"/>
      <c r="M30" s="40"/>
      <c r="N30" s="42"/>
      <c r="O30" s="40"/>
      <c r="P30" s="42"/>
      <c r="Q30" s="40"/>
      <c r="R30" s="42"/>
      <c r="S30" s="40"/>
      <c r="T30" s="42"/>
      <c r="U30" s="40"/>
      <c r="V30" s="40"/>
      <c r="W30" s="40"/>
      <c r="X30" s="40"/>
      <c r="Y30" s="40"/>
    </row>
    <row r="31" spans="1:27" s="12" customFormat="1" ht="21.75" customHeight="1">
      <c r="A31" s="37" t="s">
        <v>196</v>
      </c>
      <c r="B31" s="8"/>
      <c r="C31" s="118">
        <f>SUM(C28:C29)</f>
        <v>0</v>
      </c>
      <c r="D31" s="39"/>
      <c r="E31" s="118">
        <f>SUM(E28:E29)</f>
        <v>0</v>
      </c>
      <c r="F31" s="39"/>
      <c r="G31" s="118">
        <f>SUM(G28:G29)</f>
        <v>0</v>
      </c>
      <c r="H31" s="39"/>
      <c r="I31" s="118">
        <f>SUM(I28:I29)</f>
        <v>0</v>
      </c>
      <c r="J31" s="39"/>
      <c r="K31" s="118">
        <f>SUM(K28:K29)</f>
        <v>104592</v>
      </c>
      <c r="L31" s="38"/>
      <c r="M31" s="118">
        <f>SUM(M28:M29)</f>
        <v>0</v>
      </c>
      <c r="N31" s="38"/>
      <c r="O31" s="118">
        <f>SUM(O28:O29)</f>
        <v>3978</v>
      </c>
      <c r="P31" s="38"/>
      <c r="Q31" s="118">
        <f>SUM(Q28:Q29)</f>
        <v>0</v>
      </c>
      <c r="R31" s="39"/>
      <c r="S31" s="118">
        <f>SUM(S28:S29)</f>
        <v>3978</v>
      </c>
      <c r="T31" s="39"/>
      <c r="U31" s="119">
        <f>SUM(C31:K31)+S31</f>
        <v>108570</v>
      </c>
      <c r="V31" s="38"/>
      <c r="W31" s="118">
        <f>SUM(W28:W30)</f>
        <v>-3025</v>
      </c>
      <c r="X31" s="38"/>
      <c r="Y31" s="118">
        <f>SUM(Y28:Y30)</f>
        <v>105545</v>
      </c>
    </row>
    <row r="32" spans="1:27" s="13" customFormat="1" ht="21.75" customHeight="1" thickBot="1">
      <c r="A32" s="5" t="s">
        <v>201</v>
      </c>
      <c r="B32" s="47"/>
      <c r="C32" s="43">
        <f>SUM(C25,C26,C31)</f>
        <v>406839</v>
      </c>
      <c r="D32" s="44"/>
      <c r="E32" s="43">
        <f>SUM(E25,E26,E31)</f>
        <v>164000</v>
      </c>
      <c r="F32" s="44"/>
      <c r="G32" s="43">
        <f>SUM(G25,G26,G31)</f>
        <v>40684</v>
      </c>
      <c r="H32" s="44"/>
      <c r="I32" s="43">
        <f>SUM(I25,I26,I31)</f>
        <v>49995</v>
      </c>
      <c r="J32" s="44"/>
      <c r="K32" s="43">
        <f>SUM(K25,K26,K31)</f>
        <v>1126526</v>
      </c>
      <c r="L32" s="44"/>
      <c r="M32" s="43">
        <f>SUM(M25,M26,M31)</f>
        <v>-49995</v>
      </c>
      <c r="N32" s="44"/>
      <c r="O32" s="43">
        <f>SUM(O25,O26,O31)</f>
        <v>5069</v>
      </c>
      <c r="P32" s="44"/>
      <c r="Q32" s="43">
        <f>SUM(Q25,Q26,Q31)</f>
        <v>-6930</v>
      </c>
      <c r="R32" s="44"/>
      <c r="S32" s="43">
        <f>SUM(S25,S26,S31)</f>
        <v>-1861</v>
      </c>
      <c r="T32" s="44"/>
      <c r="U32" s="43">
        <f>SUM(U25,U26,U31)</f>
        <v>1736188</v>
      </c>
      <c r="V32" s="44"/>
      <c r="W32" s="43">
        <f>SUM(W25,W26,W31)</f>
        <v>-24724</v>
      </c>
      <c r="X32" s="44"/>
      <c r="Y32" s="43">
        <f>SUM(Y25,Y26,Y31)</f>
        <v>1711464</v>
      </c>
      <c r="Z32" s="45"/>
      <c r="AA32" s="46"/>
    </row>
    <row r="33" ht="23.25" customHeight="1" thickTop="1"/>
  </sheetData>
  <sheetProtection algorithmName="SHA-512" hashValue="+rhNR49ty36lwKOlq12U4I4dE4rm25RqPwoc7auFq1pC4kb7ZpiLTE/bGIh48CLCcPeWC4o4O8FB74vjmhtCWA==" saltValue="Gb9pqS7Hphz7B2xOTACxZg==" spinCount="100000" sheet="1" objects="1" scenarios="1"/>
  <mergeCells count="5">
    <mergeCell ref="C4:Y4"/>
    <mergeCell ref="O5:S5"/>
    <mergeCell ref="G6:K6"/>
    <mergeCell ref="C10:Y10"/>
    <mergeCell ref="G7:I7"/>
  </mergeCells>
  <phoneticPr fontId="8" type="noConversion"/>
  <pageMargins left="0.70866141732283472" right="0.15748031496062992" top="0.47244094488188981" bottom="0.35433070866141736" header="0.31496062992125984" footer="0.19685039370078741"/>
  <pageSetup paperSize="9" scale="70" firstPageNumber="7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showGridLines="0" view="pageBreakPreview" topLeftCell="A17" zoomScale="85" zoomScaleSheetLayoutView="85" workbookViewId="0">
      <selection activeCell="C13" sqref="C13"/>
    </sheetView>
  </sheetViews>
  <sheetFormatPr defaultRowHeight="23.25" customHeight="1"/>
  <cols>
    <col min="1" max="1" width="47.125" style="78" customWidth="1"/>
    <col min="2" max="2" width="12.75" style="79" customWidth="1"/>
    <col min="3" max="3" width="13.25" style="80" customWidth="1"/>
    <col min="4" max="4" width="2.375" style="80" customWidth="1"/>
    <col min="5" max="5" width="11.875" style="80" customWidth="1"/>
    <col min="6" max="6" width="2.375" style="80" customWidth="1"/>
    <col min="7" max="7" width="13.25" style="80" customWidth="1"/>
    <col min="8" max="8" width="2.375" style="80" customWidth="1"/>
    <col min="9" max="9" width="13.25" style="80" customWidth="1"/>
    <col min="10" max="10" width="2.375" style="80" customWidth="1"/>
    <col min="11" max="11" width="13.25" style="80" customWidth="1"/>
    <col min="12" max="12" width="2.375" style="80" customWidth="1"/>
    <col min="13" max="13" width="13.25" style="80" customWidth="1"/>
    <col min="14" max="14" width="2.375" style="80" customWidth="1"/>
    <col min="15" max="15" width="13.25" style="80" customWidth="1"/>
    <col min="16" max="16" width="2.375" style="80" customWidth="1"/>
    <col min="17" max="17" width="13.25" style="80" customWidth="1"/>
    <col min="18" max="18" width="18.75" style="80" bestFit="1" customWidth="1"/>
    <col min="19" max="250" width="9.125" style="80"/>
    <col min="251" max="251" width="32.875" style="80" customWidth="1"/>
    <col min="252" max="252" width="11.25" style="80" customWidth="1"/>
    <col min="253" max="253" width="11.625" style="80" bestFit="1" customWidth="1"/>
    <col min="254" max="254" width="1.375" style="80" customWidth="1"/>
    <col min="255" max="255" width="12.125" style="80" bestFit="1" customWidth="1"/>
    <col min="256" max="256" width="1.25" style="80" customWidth="1"/>
    <col min="257" max="257" width="13.375" style="80" bestFit="1" customWidth="1"/>
    <col min="258" max="258" width="1.25" style="80" customWidth="1"/>
    <col min="259" max="259" width="11.25" style="80" bestFit="1" customWidth="1"/>
    <col min="260" max="260" width="1.375" style="80" customWidth="1"/>
    <col min="261" max="261" width="8.375" style="80" bestFit="1" customWidth="1"/>
    <col min="262" max="262" width="1.25" style="80" customWidth="1"/>
    <col min="263" max="263" width="12" style="80" customWidth="1"/>
    <col min="264" max="264" width="1.75" style="80" customWidth="1"/>
    <col min="265" max="265" width="13.625" style="80" customWidth="1"/>
    <col min="266" max="266" width="1.125" style="80" customWidth="1"/>
    <col min="267" max="267" width="8.375" style="80" bestFit="1" customWidth="1"/>
    <col min="268" max="268" width="1.875" style="80" customWidth="1"/>
    <col min="269" max="269" width="11" style="80" bestFit="1" customWidth="1"/>
    <col min="270" max="270" width="2.125" style="80" customWidth="1"/>
    <col min="271" max="271" width="11.25" style="80" bestFit="1" customWidth="1"/>
    <col min="272" max="272" width="1.625" style="80" customWidth="1"/>
    <col min="273" max="273" width="10.75" style="80" customWidth="1"/>
    <col min="274" max="274" width="18.75" style="80" bestFit="1" customWidth="1"/>
    <col min="275" max="506" width="9.125" style="80"/>
    <col min="507" max="507" width="32.875" style="80" customWidth="1"/>
    <col min="508" max="508" width="11.25" style="80" customWidth="1"/>
    <col min="509" max="509" width="11.625" style="80" bestFit="1" customWidth="1"/>
    <col min="510" max="510" width="1.375" style="80" customWidth="1"/>
    <col min="511" max="511" width="12.125" style="80" bestFit="1" customWidth="1"/>
    <col min="512" max="512" width="1.25" style="80" customWidth="1"/>
    <col min="513" max="513" width="13.375" style="80" bestFit="1" customWidth="1"/>
    <col min="514" max="514" width="1.25" style="80" customWidth="1"/>
    <col min="515" max="515" width="11.25" style="80" bestFit="1" customWidth="1"/>
    <col min="516" max="516" width="1.375" style="80" customWidth="1"/>
    <col min="517" max="517" width="8.375" style="80" bestFit="1" customWidth="1"/>
    <col min="518" max="518" width="1.25" style="80" customWidth="1"/>
    <col min="519" max="519" width="12" style="80" customWidth="1"/>
    <col min="520" max="520" width="1.75" style="80" customWidth="1"/>
    <col min="521" max="521" width="13.625" style="80" customWidth="1"/>
    <col min="522" max="522" width="1.125" style="80" customWidth="1"/>
    <col min="523" max="523" width="8.375" style="80" bestFit="1" customWidth="1"/>
    <col min="524" max="524" width="1.875" style="80" customWidth="1"/>
    <col min="525" max="525" width="11" style="80" bestFit="1" customWidth="1"/>
    <col min="526" max="526" width="2.125" style="80" customWidth="1"/>
    <col min="527" max="527" width="11.25" style="80" bestFit="1" customWidth="1"/>
    <col min="528" max="528" width="1.625" style="80" customWidth="1"/>
    <col min="529" max="529" width="10.75" style="80" customWidth="1"/>
    <col min="530" max="530" width="18.75" style="80" bestFit="1" customWidth="1"/>
    <col min="531" max="762" width="9.125" style="80"/>
    <col min="763" max="763" width="32.875" style="80" customWidth="1"/>
    <col min="764" max="764" width="11.25" style="80" customWidth="1"/>
    <col min="765" max="765" width="11.625" style="80" bestFit="1" customWidth="1"/>
    <col min="766" max="766" width="1.375" style="80" customWidth="1"/>
    <col min="767" max="767" width="12.125" style="80" bestFit="1" customWidth="1"/>
    <col min="768" max="768" width="1.25" style="80" customWidth="1"/>
    <col min="769" max="769" width="13.375" style="80" bestFit="1" customWidth="1"/>
    <col min="770" max="770" width="1.25" style="80" customWidth="1"/>
    <col min="771" max="771" width="11.25" style="80" bestFit="1" customWidth="1"/>
    <col min="772" max="772" width="1.375" style="80" customWidth="1"/>
    <col min="773" max="773" width="8.375" style="80" bestFit="1" customWidth="1"/>
    <col min="774" max="774" width="1.25" style="80" customWidth="1"/>
    <col min="775" max="775" width="12" style="80" customWidth="1"/>
    <col min="776" max="776" width="1.75" style="80" customWidth="1"/>
    <col min="777" max="777" width="13.625" style="80" customWidth="1"/>
    <col min="778" max="778" width="1.125" style="80" customWidth="1"/>
    <col min="779" max="779" width="8.375" style="80" bestFit="1" customWidth="1"/>
    <col min="780" max="780" width="1.875" style="80" customWidth="1"/>
    <col min="781" max="781" width="11" style="80" bestFit="1" customWidth="1"/>
    <col min="782" max="782" width="2.125" style="80" customWidth="1"/>
    <col min="783" max="783" width="11.25" style="80" bestFit="1" customWidth="1"/>
    <col min="784" max="784" width="1.625" style="80" customWidth="1"/>
    <col min="785" max="785" width="10.75" style="80" customWidth="1"/>
    <col min="786" max="786" width="18.75" style="80" bestFit="1" customWidth="1"/>
    <col min="787" max="1018" width="9.125" style="80"/>
    <col min="1019" max="1019" width="32.875" style="80" customWidth="1"/>
    <col min="1020" max="1020" width="11.25" style="80" customWidth="1"/>
    <col min="1021" max="1021" width="11.625" style="80" bestFit="1" customWidth="1"/>
    <col min="1022" max="1022" width="1.375" style="80" customWidth="1"/>
    <col min="1023" max="1023" width="12.125" style="80" bestFit="1" customWidth="1"/>
    <col min="1024" max="1024" width="1.25" style="80" customWidth="1"/>
    <col min="1025" max="1025" width="13.375" style="80" bestFit="1" customWidth="1"/>
    <col min="1026" max="1026" width="1.25" style="80" customWidth="1"/>
    <col min="1027" max="1027" width="11.25" style="80" bestFit="1" customWidth="1"/>
    <col min="1028" max="1028" width="1.375" style="80" customWidth="1"/>
    <col min="1029" max="1029" width="8.375" style="80" bestFit="1" customWidth="1"/>
    <col min="1030" max="1030" width="1.25" style="80" customWidth="1"/>
    <col min="1031" max="1031" width="12" style="80" customWidth="1"/>
    <col min="1032" max="1032" width="1.75" style="80" customWidth="1"/>
    <col min="1033" max="1033" width="13.625" style="80" customWidth="1"/>
    <col min="1034" max="1034" width="1.125" style="80" customWidth="1"/>
    <col min="1035" max="1035" width="8.375" style="80" bestFit="1" customWidth="1"/>
    <col min="1036" max="1036" width="1.875" style="80" customWidth="1"/>
    <col min="1037" max="1037" width="11" style="80" bestFit="1" customWidth="1"/>
    <col min="1038" max="1038" width="2.125" style="80" customWidth="1"/>
    <col min="1039" max="1039" width="11.25" style="80" bestFit="1" customWidth="1"/>
    <col min="1040" max="1040" width="1.625" style="80" customWidth="1"/>
    <col min="1041" max="1041" width="10.75" style="80" customWidth="1"/>
    <col min="1042" max="1042" width="18.75" style="80" bestFit="1" customWidth="1"/>
    <col min="1043" max="1274" width="9.125" style="80"/>
    <col min="1275" max="1275" width="32.875" style="80" customWidth="1"/>
    <col min="1276" max="1276" width="11.25" style="80" customWidth="1"/>
    <col min="1277" max="1277" width="11.625" style="80" bestFit="1" customWidth="1"/>
    <col min="1278" max="1278" width="1.375" style="80" customWidth="1"/>
    <col min="1279" max="1279" width="12.125" style="80" bestFit="1" customWidth="1"/>
    <col min="1280" max="1280" width="1.25" style="80" customWidth="1"/>
    <col min="1281" max="1281" width="13.375" style="80" bestFit="1" customWidth="1"/>
    <col min="1282" max="1282" width="1.25" style="80" customWidth="1"/>
    <col min="1283" max="1283" width="11.25" style="80" bestFit="1" customWidth="1"/>
    <col min="1284" max="1284" width="1.375" style="80" customWidth="1"/>
    <col min="1285" max="1285" width="8.375" style="80" bestFit="1" customWidth="1"/>
    <col min="1286" max="1286" width="1.25" style="80" customWidth="1"/>
    <col min="1287" max="1287" width="12" style="80" customWidth="1"/>
    <col min="1288" max="1288" width="1.75" style="80" customWidth="1"/>
    <col min="1289" max="1289" width="13.625" style="80" customWidth="1"/>
    <col min="1290" max="1290" width="1.125" style="80" customWidth="1"/>
    <col min="1291" max="1291" width="8.375" style="80" bestFit="1" customWidth="1"/>
    <col min="1292" max="1292" width="1.875" style="80" customWidth="1"/>
    <col min="1293" max="1293" width="11" style="80" bestFit="1" customWidth="1"/>
    <col min="1294" max="1294" width="2.125" style="80" customWidth="1"/>
    <col min="1295" max="1295" width="11.25" style="80" bestFit="1" customWidth="1"/>
    <col min="1296" max="1296" width="1.625" style="80" customWidth="1"/>
    <col min="1297" max="1297" width="10.75" style="80" customWidth="1"/>
    <col min="1298" max="1298" width="18.75" style="80" bestFit="1" customWidth="1"/>
    <col min="1299" max="1530" width="9.125" style="80"/>
    <col min="1531" max="1531" width="32.875" style="80" customWidth="1"/>
    <col min="1532" max="1532" width="11.25" style="80" customWidth="1"/>
    <col min="1533" max="1533" width="11.625" style="80" bestFit="1" customWidth="1"/>
    <col min="1534" max="1534" width="1.375" style="80" customWidth="1"/>
    <col min="1535" max="1535" width="12.125" style="80" bestFit="1" customWidth="1"/>
    <col min="1536" max="1536" width="1.25" style="80" customWidth="1"/>
    <col min="1537" max="1537" width="13.375" style="80" bestFit="1" customWidth="1"/>
    <col min="1538" max="1538" width="1.25" style="80" customWidth="1"/>
    <col min="1539" max="1539" width="11.25" style="80" bestFit="1" customWidth="1"/>
    <col min="1540" max="1540" width="1.375" style="80" customWidth="1"/>
    <col min="1541" max="1541" width="8.375" style="80" bestFit="1" customWidth="1"/>
    <col min="1542" max="1542" width="1.25" style="80" customWidth="1"/>
    <col min="1543" max="1543" width="12" style="80" customWidth="1"/>
    <col min="1544" max="1544" width="1.75" style="80" customWidth="1"/>
    <col min="1545" max="1545" width="13.625" style="80" customWidth="1"/>
    <col min="1546" max="1546" width="1.125" style="80" customWidth="1"/>
    <col min="1547" max="1547" width="8.375" style="80" bestFit="1" customWidth="1"/>
    <col min="1548" max="1548" width="1.875" style="80" customWidth="1"/>
    <col min="1549" max="1549" width="11" style="80" bestFit="1" customWidth="1"/>
    <col min="1550" max="1550" width="2.125" style="80" customWidth="1"/>
    <col min="1551" max="1551" width="11.25" style="80" bestFit="1" customWidth="1"/>
    <col min="1552" max="1552" width="1.625" style="80" customWidth="1"/>
    <col min="1553" max="1553" width="10.75" style="80" customWidth="1"/>
    <col min="1554" max="1554" width="18.75" style="80" bestFit="1" customWidth="1"/>
    <col min="1555" max="1786" width="9.125" style="80"/>
    <col min="1787" max="1787" width="32.875" style="80" customWidth="1"/>
    <col min="1788" max="1788" width="11.25" style="80" customWidth="1"/>
    <col min="1789" max="1789" width="11.625" style="80" bestFit="1" customWidth="1"/>
    <col min="1790" max="1790" width="1.375" style="80" customWidth="1"/>
    <col min="1791" max="1791" width="12.125" style="80" bestFit="1" customWidth="1"/>
    <col min="1792" max="1792" width="1.25" style="80" customWidth="1"/>
    <col min="1793" max="1793" width="13.375" style="80" bestFit="1" customWidth="1"/>
    <col min="1794" max="1794" width="1.25" style="80" customWidth="1"/>
    <col min="1795" max="1795" width="11.25" style="80" bestFit="1" customWidth="1"/>
    <col min="1796" max="1796" width="1.375" style="80" customWidth="1"/>
    <col min="1797" max="1797" width="8.375" style="80" bestFit="1" customWidth="1"/>
    <col min="1798" max="1798" width="1.25" style="80" customWidth="1"/>
    <col min="1799" max="1799" width="12" style="80" customWidth="1"/>
    <col min="1800" max="1800" width="1.75" style="80" customWidth="1"/>
    <col min="1801" max="1801" width="13.625" style="80" customWidth="1"/>
    <col min="1802" max="1802" width="1.125" style="80" customWidth="1"/>
    <col min="1803" max="1803" width="8.375" style="80" bestFit="1" customWidth="1"/>
    <col min="1804" max="1804" width="1.875" style="80" customWidth="1"/>
    <col min="1805" max="1805" width="11" style="80" bestFit="1" customWidth="1"/>
    <col min="1806" max="1806" width="2.125" style="80" customWidth="1"/>
    <col min="1807" max="1807" width="11.25" style="80" bestFit="1" customWidth="1"/>
    <col min="1808" max="1808" width="1.625" style="80" customWidth="1"/>
    <col min="1809" max="1809" width="10.75" style="80" customWidth="1"/>
    <col min="1810" max="1810" width="18.75" style="80" bestFit="1" customWidth="1"/>
    <col min="1811" max="2042" width="9.125" style="80"/>
    <col min="2043" max="2043" width="32.875" style="80" customWidth="1"/>
    <col min="2044" max="2044" width="11.25" style="80" customWidth="1"/>
    <col min="2045" max="2045" width="11.625" style="80" bestFit="1" customWidth="1"/>
    <col min="2046" max="2046" width="1.375" style="80" customWidth="1"/>
    <col min="2047" max="2047" width="12.125" style="80" bestFit="1" customWidth="1"/>
    <col min="2048" max="2048" width="1.25" style="80" customWidth="1"/>
    <col min="2049" max="2049" width="13.375" style="80" bestFit="1" customWidth="1"/>
    <col min="2050" max="2050" width="1.25" style="80" customWidth="1"/>
    <col min="2051" max="2051" width="11.25" style="80" bestFit="1" customWidth="1"/>
    <col min="2052" max="2052" width="1.375" style="80" customWidth="1"/>
    <col min="2053" max="2053" width="8.375" style="80" bestFit="1" customWidth="1"/>
    <col min="2054" max="2054" width="1.25" style="80" customWidth="1"/>
    <col min="2055" max="2055" width="12" style="80" customWidth="1"/>
    <col min="2056" max="2056" width="1.75" style="80" customWidth="1"/>
    <col min="2057" max="2057" width="13.625" style="80" customWidth="1"/>
    <col min="2058" max="2058" width="1.125" style="80" customWidth="1"/>
    <col min="2059" max="2059" width="8.375" style="80" bestFit="1" customWidth="1"/>
    <col min="2060" max="2060" width="1.875" style="80" customWidth="1"/>
    <col min="2061" max="2061" width="11" style="80" bestFit="1" customWidth="1"/>
    <col min="2062" max="2062" width="2.125" style="80" customWidth="1"/>
    <col min="2063" max="2063" width="11.25" style="80" bestFit="1" customWidth="1"/>
    <col min="2064" max="2064" width="1.625" style="80" customWidth="1"/>
    <col min="2065" max="2065" width="10.75" style="80" customWidth="1"/>
    <col min="2066" max="2066" width="18.75" style="80" bestFit="1" customWidth="1"/>
    <col min="2067" max="2298" width="9.125" style="80"/>
    <col min="2299" max="2299" width="32.875" style="80" customWidth="1"/>
    <col min="2300" max="2300" width="11.25" style="80" customWidth="1"/>
    <col min="2301" max="2301" width="11.625" style="80" bestFit="1" customWidth="1"/>
    <col min="2302" max="2302" width="1.375" style="80" customWidth="1"/>
    <col min="2303" max="2303" width="12.125" style="80" bestFit="1" customWidth="1"/>
    <col min="2304" max="2304" width="1.25" style="80" customWidth="1"/>
    <col min="2305" max="2305" width="13.375" style="80" bestFit="1" customWidth="1"/>
    <col min="2306" max="2306" width="1.25" style="80" customWidth="1"/>
    <col min="2307" max="2307" width="11.25" style="80" bestFit="1" customWidth="1"/>
    <col min="2308" max="2308" width="1.375" style="80" customWidth="1"/>
    <col min="2309" max="2309" width="8.375" style="80" bestFit="1" customWidth="1"/>
    <col min="2310" max="2310" width="1.25" style="80" customWidth="1"/>
    <col min="2311" max="2311" width="12" style="80" customWidth="1"/>
    <col min="2312" max="2312" width="1.75" style="80" customWidth="1"/>
    <col min="2313" max="2313" width="13.625" style="80" customWidth="1"/>
    <col min="2314" max="2314" width="1.125" style="80" customWidth="1"/>
    <col min="2315" max="2315" width="8.375" style="80" bestFit="1" customWidth="1"/>
    <col min="2316" max="2316" width="1.875" style="80" customWidth="1"/>
    <col min="2317" max="2317" width="11" style="80" bestFit="1" customWidth="1"/>
    <col min="2318" max="2318" width="2.125" style="80" customWidth="1"/>
    <col min="2319" max="2319" width="11.25" style="80" bestFit="1" customWidth="1"/>
    <col min="2320" max="2320" width="1.625" style="80" customWidth="1"/>
    <col min="2321" max="2321" width="10.75" style="80" customWidth="1"/>
    <col min="2322" max="2322" width="18.75" style="80" bestFit="1" customWidth="1"/>
    <col min="2323" max="2554" width="9.125" style="80"/>
    <col min="2555" max="2555" width="32.875" style="80" customWidth="1"/>
    <col min="2556" max="2556" width="11.25" style="80" customWidth="1"/>
    <col min="2557" max="2557" width="11.625" style="80" bestFit="1" customWidth="1"/>
    <col min="2558" max="2558" width="1.375" style="80" customWidth="1"/>
    <col min="2559" max="2559" width="12.125" style="80" bestFit="1" customWidth="1"/>
    <col min="2560" max="2560" width="1.25" style="80" customWidth="1"/>
    <col min="2561" max="2561" width="13.375" style="80" bestFit="1" customWidth="1"/>
    <col min="2562" max="2562" width="1.25" style="80" customWidth="1"/>
    <col min="2563" max="2563" width="11.25" style="80" bestFit="1" customWidth="1"/>
    <col min="2564" max="2564" width="1.375" style="80" customWidth="1"/>
    <col min="2565" max="2565" width="8.375" style="80" bestFit="1" customWidth="1"/>
    <col min="2566" max="2566" width="1.25" style="80" customWidth="1"/>
    <col min="2567" max="2567" width="12" style="80" customWidth="1"/>
    <col min="2568" max="2568" width="1.75" style="80" customWidth="1"/>
    <col min="2569" max="2569" width="13.625" style="80" customWidth="1"/>
    <col min="2570" max="2570" width="1.125" style="80" customWidth="1"/>
    <col min="2571" max="2571" width="8.375" style="80" bestFit="1" customWidth="1"/>
    <col min="2572" max="2572" width="1.875" style="80" customWidth="1"/>
    <col min="2573" max="2573" width="11" style="80" bestFit="1" customWidth="1"/>
    <col min="2574" max="2574" width="2.125" style="80" customWidth="1"/>
    <col min="2575" max="2575" width="11.25" style="80" bestFit="1" customWidth="1"/>
    <col min="2576" max="2576" width="1.625" style="80" customWidth="1"/>
    <col min="2577" max="2577" width="10.75" style="80" customWidth="1"/>
    <col min="2578" max="2578" width="18.75" style="80" bestFit="1" customWidth="1"/>
    <col min="2579" max="2810" width="9.125" style="80"/>
    <col min="2811" max="2811" width="32.875" style="80" customWidth="1"/>
    <col min="2812" max="2812" width="11.25" style="80" customWidth="1"/>
    <col min="2813" max="2813" width="11.625" style="80" bestFit="1" customWidth="1"/>
    <col min="2814" max="2814" width="1.375" style="80" customWidth="1"/>
    <col min="2815" max="2815" width="12.125" style="80" bestFit="1" customWidth="1"/>
    <col min="2816" max="2816" width="1.25" style="80" customWidth="1"/>
    <col min="2817" max="2817" width="13.375" style="80" bestFit="1" customWidth="1"/>
    <col min="2818" max="2818" width="1.25" style="80" customWidth="1"/>
    <col min="2819" max="2819" width="11.25" style="80" bestFit="1" customWidth="1"/>
    <col min="2820" max="2820" width="1.375" style="80" customWidth="1"/>
    <col min="2821" max="2821" width="8.375" style="80" bestFit="1" customWidth="1"/>
    <col min="2822" max="2822" width="1.25" style="80" customWidth="1"/>
    <col min="2823" max="2823" width="12" style="80" customWidth="1"/>
    <col min="2824" max="2824" width="1.75" style="80" customWidth="1"/>
    <col min="2825" max="2825" width="13.625" style="80" customWidth="1"/>
    <col min="2826" max="2826" width="1.125" style="80" customWidth="1"/>
    <col min="2827" max="2827" width="8.375" style="80" bestFit="1" customWidth="1"/>
    <col min="2828" max="2828" width="1.875" style="80" customWidth="1"/>
    <col min="2829" max="2829" width="11" style="80" bestFit="1" customWidth="1"/>
    <col min="2830" max="2830" width="2.125" style="80" customWidth="1"/>
    <col min="2831" max="2831" width="11.25" style="80" bestFit="1" customWidth="1"/>
    <col min="2832" max="2832" width="1.625" style="80" customWidth="1"/>
    <col min="2833" max="2833" width="10.75" style="80" customWidth="1"/>
    <col min="2834" max="2834" width="18.75" style="80" bestFit="1" customWidth="1"/>
    <col min="2835" max="3066" width="9.125" style="80"/>
    <col min="3067" max="3067" width="32.875" style="80" customWidth="1"/>
    <col min="3068" max="3068" width="11.25" style="80" customWidth="1"/>
    <col min="3069" max="3069" width="11.625" style="80" bestFit="1" customWidth="1"/>
    <col min="3070" max="3070" width="1.375" style="80" customWidth="1"/>
    <col min="3071" max="3071" width="12.125" style="80" bestFit="1" customWidth="1"/>
    <col min="3072" max="3072" width="1.25" style="80" customWidth="1"/>
    <col min="3073" max="3073" width="13.375" style="80" bestFit="1" customWidth="1"/>
    <col min="3074" max="3074" width="1.25" style="80" customWidth="1"/>
    <col min="3075" max="3075" width="11.25" style="80" bestFit="1" customWidth="1"/>
    <col min="3076" max="3076" width="1.375" style="80" customWidth="1"/>
    <col min="3077" max="3077" width="8.375" style="80" bestFit="1" customWidth="1"/>
    <col min="3078" max="3078" width="1.25" style="80" customWidth="1"/>
    <col min="3079" max="3079" width="12" style="80" customWidth="1"/>
    <col min="3080" max="3080" width="1.75" style="80" customWidth="1"/>
    <col min="3081" max="3081" width="13.625" style="80" customWidth="1"/>
    <col min="3082" max="3082" width="1.125" style="80" customWidth="1"/>
    <col min="3083" max="3083" width="8.375" style="80" bestFit="1" customWidth="1"/>
    <col min="3084" max="3084" width="1.875" style="80" customWidth="1"/>
    <col min="3085" max="3085" width="11" style="80" bestFit="1" customWidth="1"/>
    <col min="3086" max="3086" width="2.125" style="80" customWidth="1"/>
    <col min="3087" max="3087" width="11.25" style="80" bestFit="1" customWidth="1"/>
    <col min="3088" max="3088" width="1.625" style="80" customWidth="1"/>
    <col min="3089" max="3089" width="10.75" style="80" customWidth="1"/>
    <col min="3090" max="3090" width="18.75" style="80" bestFit="1" customWidth="1"/>
    <col min="3091" max="3322" width="9.125" style="80"/>
    <col min="3323" max="3323" width="32.875" style="80" customWidth="1"/>
    <col min="3324" max="3324" width="11.25" style="80" customWidth="1"/>
    <col min="3325" max="3325" width="11.625" style="80" bestFit="1" customWidth="1"/>
    <col min="3326" max="3326" width="1.375" style="80" customWidth="1"/>
    <col min="3327" max="3327" width="12.125" style="80" bestFit="1" customWidth="1"/>
    <col min="3328" max="3328" width="1.25" style="80" customWidth="1"/>
    <col min="3329" max="3329" width="13.375" style="80" bestFit="1" customWidth="1"/>
    <col min="3330" max="3330" width="1.25" style="80" customWidth="1"/>
    <col min="3331" max="3331" width="11.25" style="80" bestFit="1" customWidth="1"/>
    <col min="3332" max="3332" width="1.375" style="80" customWidth="1"/>
    <col min="3333" max="3333" width="8.375" style="80" bestFit="1" customWidth="1"/>
    <col min="3334" max="3334" width="1.25" style="80" customWidth="1"/>
    <col min="3335" max="3335" width="12" style="80" customWidth="1"/>
    <col min="3336" max="3336" width="1.75" style="80" customWidth="1"/>
    <col min="3337" max="3337" width="13.625" style="80" customWidth="1"/>
    <col min="3338" max="3338" width="1.125" style="80" customWidth="1"/>
    <col min="3339" max="3339" width="8.375" style="80" bestFit="1" customWidth="1"/>
    <col min="3340" max="3340" width="1.875" style="80" customWidth="1"/>
    <col min="3341" max="3341" width="11" style="80" bestFit="1" customWidth="1"/>
    <col min="3342" max="3342" width="2.125" style="80" customWidth="1"/>
    <col min="3343" max="3343" width="11.25" style="80" bestFit="1" customWidth="1"/>
    <col min="3344" max="3344" width="1.625" style="80" customWidth="1"/>
    <col min="3345" max="3345" width="10.75" style="80" customWidth="1"/>
    <col min="3346" max="3346" width="18.75" style="80" bestFit="1" customWidth="1"/>
    <col min="3347" max="3578" width="9.125" style="80"/>
    <col min="3579" max="3579" width="32.875" style="80" customWidth="1"/>
    <col min="3580" max="3580" width="11.25" style="80" customWidth="1"/>
    <col min="3581" max="3581" width="11.625" style="80" bestFit="1" customWidth="1"/>
    <col min="3582" max="3582" width="1.375" style="80" customWidth="1"/>
    <col min="3583" max="3583" width="12.125" style="80" bestFit="1" customWidth="1"/>
    <col min="3584" max="3584" width="1.25" style="80" customWidth="1"/>
    <col min="3585" max="3585" width="13.375" style="80" bestFit="1" customWidth="1"/>
    <col min="3586" max="3586" width="1.25" style="80" customWidth="1"/>
    <col min="3587" max="3587" width="11.25" style="80" bestFit="1" customWidth="1"/>
    <col min="3588" max="3588" width="1.375" style="80" customWidth="1"/>
    <col min="3589" max="3589" width="8.375" style="80" bestFit="1" customWidth="1"/>
    <col min="3590" max="3590" width="1.25" style="80" customWidth="1"/>
    <col min="3591" max="3591" width="12" style="80" customWidth="1"/>
    <col min="3592" max="3592" width="1.75" style="80" customWidth="1"/>
    <col min="3593" max="3593" width="13.625" style="80" customWidth="1"/>
    <col min="3594" max="3594" width="1.125" style="80" customWidth="1"/>
    <col min="3595" max="3595" width="8.375" style="80" bestFit="1" customWidth="1"/>
    <col min="3596" max="3596" width="1.875" style="80" customWidth="1"/>
    <col min="3597" max="3597" width="11" style="80" bestFit="1" customWidth="1"/>
    <col min="3598" max="3598" width="2.125" style="80" customWidth="1"/>
    <col min="3599" max="3599" width="11.25" style="80" bestFit="1" customWidth="1"/>
    <col min="3600" max="3600" width="1.625" style="80" customWidth="1"/>
    <col min="3601" max="3601" width="10.75" style="80" customWidth="1"/>
    <col min="3602" max="3602" width="18.75" style="80" bestFit="1" customWidth="1"/>
    <col min="3603" max="3834" width="9.125" style="80"/>
    <col min="3835" max="3835" width="32.875" style="80" customWidth="1"/>
    <col min="3836" max="3836" width="11.25" style="80" customWidth="1"/>
    <col min="3837" max="3837" width="11.625" style="80" bestFit="1" customWidth="1"/>
    <col min="3838" max="3838" width="1.375" style="80" customWidth="1"/>
    <col min="3839" max="3839" width="12.125" style="80" bestFit="1" customWidth="1"/>
    <col min="3840" max="3840" width="1.25" style="80" customWidth="1"/>
    <col min="3841" max="3841" width="13.375" style="80" bestFit="1" customWidth="1"/>
    <col min="3842" max="3842" width="1.25" style="80" customWidth="1"/>
    <col min="3843" max="3843" width="11.25" style="80" bestFit="1" customWidth="1"/>
    <col min="3844" max="3844" width="1.375" style="80" customWidth="1"/>
    <col min="3845" max="3845" width="8.375" style="80" bestFit="1" customWidth="1"/>
    <col min="3846" max="3846" width="1.25" style="80" customWidth="1"/>
    <col min="3847" max="3847" width="12" style="80" customWidth="1"/>
    <col min="3848" max="3848" width="1.75" style="80" customWidth="1"/>
    <col min="3849" max="3849" width="13.625" style="80" customWidth="1"/>
    <col min="3850" max="3850" width="1.125" style="80" customWidth="1"/>
    <col min="3851" max="3851" width="8.375" style="80" bestFit="1" customWidth="1"/>
    <col min="3852" max="3852" width="1.875" style="80" customWidth="1"/>
    <col min="3853" max="3853" width="11" style="80" bestFit="1" customWidth="1"/>
    <col min="3854" max="3854" width="2.125" style="80" customWidth="1"/>
    <col min="3855" max="3855" width="11.25" style="80" bestFit="1" customWidth="1"/>
    <col min="3856" max="3856" width="1.625" style="80" customWidth="1"/>
    <col min="3857" max="3857" width="10.75" style="80" customWidth="1"/>
    <col min="3858" max="3858" width="18.75" style="80" bestFit="1" customWidth="1"/>
    <col min="3859" max="4090" width="9.125" style="80"/>
    <col min="4091" max="4091" width="32.875" style="80" customWidth="1"/>
    <col min="4092" max="4092" width="11.25" style="80" customWidth="1"/>
    <col min="4093" max="4093" width="11.625" style="80" bestFit="1" customWidth="1"/>
    <col min="4094" max="4094" width="1.375" style="80" customWidth="1"/>
    <col min="4095" max="4095" width="12.125" style="80" bestFit="1" customWidth="1"/>
    <col min="4096" max="4096" width="1.25" style="80" customWidth="1"/>
    <col min="4097" max="4097" width="13.375" style="80" bestFit="1" customWidth="1"/>
    <col min="4098" max="4098" width="1.25" style="80" customWidth="1"/>
    <col min="4099" max="4099" width="11.25" style="80" bestFit="1" customWidth="1"/>
    <col min="4100" max="4100" width="1.375" style="80" customWidth="1"/>
    <col min="4101" max="4101" width="8.375" style="80" bestFit="1" customWidth="1"/>
    <col min="4102" max="4102" width="1.25" style="80" customWidth="1"/>
    <col min="4103" max="4103" width="12" style="80" customWidth="1"/>
    <col min="4104" max="4104" width="1.75" style="80" customWidth="1"/>
    <col min="4105" max="4105" width="13.625" style="80" customWidth="1"/>
    <col min="4106" max="4106" width="1.125" style="80" customWidth="1"/>
    <col min="4107" max="4107" width="8.375" style="80" bestFit="1" customWidth="1"/>
    <col min="4108" max="4108" width="1.875" style="80" customWidth="1"/>
    <col min="4109" max="4109" width="11" style="80" bestFit="1" customWidth="1"/>
    <col min="4110" max="4110" width="2.125" style="80" customWidth="1"/>
    <col min="4111" max="4111" width="11.25" style="80" bestFit="1" customWidth="1"/>
    <col min="4112" max="4112" width="1.625" style="80" customWidth="1"/>
    <col min="4113" max="4113" width="10.75" style="80" customWidth="1"/>
    <col min="4114" max="4114" width="18.75" style="80" bestFit="1" customWidth="1"/>
    <col min="4115" max="4346" width="9.125" style="80"/>
    <col min="4347" max="4347" width="32.875" style="80" customWidth="1"/>
    <col min="4348" max="4348" width="11.25" style="80" customWidth="1"/>
    <col min="4349" max="4349" width="11.625" style="80" bestFit="1" customWidth="1"/>
    <col min="4350" max="4350" width="1.375" style="80" customWidth="1"/>
    <col min="4351" max="4351" width="12.125" style="80" bestFit="1" customWidth="1"/>
    <col min="4352" max="4352" width="1.25" style="80" customWidth="1"/>
    <col min="4353" max="4353" width="13.375" style="80" bestFit="1" customWidth="1"/>
    <col min="4354" max="4354" width="1.25" style="80" customWidth="1"/>
    <col min="4355" max="4355" width="11.25" style="80" bestFit="1" customWidth="1"/>
    <col min="4356" max="4356" width="1.375" style="80" customWidth="1"/>
    <col min="4357" max="4357" width="8.375" style="80" bestFit="1" customWidth="1"/>
    <col min="4358" max="4358" width="1.25" style="80" customWidth="1"/>
    <col min="4359" max="4359" width="12" style="80" customWidth="1"/>
    <col min="4360" max="4360" width="1.75" style="80" customWidth="1"/>
    <col min="4361" max="4361" width="13.625" style="80" customWidth="1"/>
    <col min="4362" max="4362" width="1.125" style="80" customWidth="1"/>
    <col min="4363" max="4363" width="8.375" style="80" bestFit="1" customWidth="1"/>
    <col min="4364" max="4364" width="1.875" style="80" customWidth="1"/>
    <col min="4365" max="4365" width="11" style="80" bestFit="1" customWidth="1"/>
    <col min="4366" max="4366" width="2.125" style="80" customWidth="1"/>
    <col min="4367" max="4367" width="11.25" style="80" bestFit="1" customWidth="1"/>
    <col min="4368" max="4368" width="1.625" style="80" customWidth="1"/>
    <col min="4369" max="4369" width="10.75" style="80" customWidth="1"/>
    <col min="4370" max="4370" width="18.75" style="80" bestFit="1" customWidth="1"/>
    <col min="4371" max="4602" width="9.125" style="80"/>
    <col min="4603" max="4603" width="32.875" style="80" customWidth="1"/>
    <col min="4604" max="4604" width="11.25" style="80" customWidth="1"/>
    <col min="4605" max="4605" width="11.625" style="80" bestFit="1" customWidth="1"/>
    <col min="4606" max="4606" width="1.375" style="80" customWidth="1"/>
    <col min="4607" max="4607" width="12.125" style="80" bestFit="1" customWidth="1"/>
    <col min="4608" max="4608" width="1.25" style="80" customWidth="1"/>
    <col min="4609" max="4609" width="13.375" style="80" bestFit="1" customWidth="1"/>
    <col min="4610" max="4610" width="1.25" style="80" customWidth="1"/>
    <col min="4611" max="4611" width="11.25" style="80" bestFit="1" customWidth="1"/>
    <col min="4612" max="4612" width="1.375" style="80" customWidth="1"/>
    <col min="4613" max="4613" width="8.375" style="80" bestFit="1" customWidth="1"/>
    <col min="4614" max="4614" width="1.25" style="80" customWidth="1"/>
    <col min="4615" max="4615" width="12" style="80" customWidth="1"/>
    <col min="4616" max="4616" width="1.75" style="80" customWidth="1"/>
    <col min="4617" max="4617" width="13.625" style="80" customWidth="1"/>
    <col min="4618" max="4618" width="1.125" style="80" customWidth="1"/>
    <col min="4619" max="4619" width="8.375" style="80" bestFit="1" customWidth="1"/>
    <col min="4620" max="4620" width="1.875" style="80" customWidth="1"/>
    <col min="4621" max="4621" width="11" style="80" bestFit="1" customWidth="1"/>
    <col min="4622" max="4622" width="2.125" style="80" customWidth="1"/>
    <col min="4623" max="4623" width="11.25" style="80" bestFit="1" customWidth="1"/>
    <col min="4624" max="4624" width="1.625" style="80" customWidth="1"/>
    <col min="4625" max="4625" width="10.75" style="80" customWidth="1"/>
    <col min="4626" max="4626" width="18.75" style="80" bestFit="1" customWidth="1"/>
    <col min="4627" max="4858" width="9.125" style="80"/>
    <col min="4859" max="4859" width="32.875" style="80" customWidth="1"/>
    <col min="4860" max="4860" width="11.25" style="80" customWidth="1"/>
    <col min="4861" max="4861" width="11.625" style="80" bestFit="1" customWidth="1"/>
    <col min="4862" max="4862" width="1.375" style="80" customWidth="1"/>
    <col min="4863" max="4863" width="12.125" style="80" bestFit="1" customWidth="1"/>
    <col min="4864" max="4864" width="1.25" style="80" customWidth="1"/>
    <col min="4865" max="4865" width="13.375" style="80" bestFit="1" customWidth="1"/>
    <col min="4866" max="4866" width="1.25" style="80" customWidth="1"/>
    <col min="4867" max="4867" width="11.25" style="80" bestFit="1" customWidth="1"/>
    <col min="4868" max="4868" width="1.375" style="80" customWidth="1"/>
    <col min="4869" max="4869" width="8.375" style="80" bestFit="1" customWidth="1"/>
    <col min="4870" max="4870" width="1.25" style="80" customWidth="1"/>
    <col min="4871" max="4871" width="12" style="80" customWidth="1"/>
    <col min="4872" max="4872" width="1.75" style="80" customWidth="1"/>
    <col min="4873" max="4873" width="13.625" style="80" customWidth="1"/>
    <col min="4874" max="4874" width="1.125" style="80" customWidth="1"/>
    <col min="4875" max="4875" width="8.375" style="80" bestFit="1" customWidth="1"/>
    <col min="4876" max="4876" width="1.875" style="80" customWidth="1"/>
    <col min="4877" max="4877" width="11" style="80" bestFit="1" customWidth="1"/>
    <col min="4878" max="4878" width="2.125" style="80" customWidth="1"/>
    <col min="4879" max="4879" width="11.25" style="80" bestFit="1" customWidth="1"/>
    <col min="4880" max="4880" width="1.625" style="80" customWidth="1"/>
    <col min="4881" max="4881" width="10.75" style="80" customWidth="1"/>
    <col min="4882" max="4882" width="18.75" style="80" bestFit="1" customWidth="1"/>
    <col min="4883" max="5114" width="9.125" style="80"/>
    <col min="5115" max="5115" width="32.875" style="80" customWidth="1"/>
    <col min="5116" max="5116" width="11.25" style="80" customWidth="1"/>
    <col min="5117" max="5117" width="11.625" style="80" bestFit="1" customWidth="1"/>
    <col min="5118" max="5118" width="1.375" style="80" customWidth="1"/>
    <col min="5119" max="5119" width="12.125" style="80" bestFit="1" customWidth="1"/>
    <col min="5120" max="5120" width="1.25" style="80" customWidth="1"/>
    <col min="5121" max="5121" width="13.375" style="80" bestFit="1" customWidth="1"/>
    <col min="5122" max="5122" width="1.25" style="80" customWidth="1"/>
    <col min="5123" max="5123" width="11.25" style="80" bestFit="1" customWidth="1"/>
    <col min="5124" max="5124" width="1.375" style="80" customWidth="1"/>
    <col min="5125" max="5125" width="8.375" style="80" bestFit="1" customWidth="1"/>
    <col min="5126" max="5126" width="1.25" style="80" customWidth="1"/>
    <col min="5127" max="5127" width="12" style="80" customWidth="1"/>
    <col min="5128" max="5128" width="1.75" style="80" customWidth="1"/>
    <col min="5129" max="5129" width="13.625" style="80" customWidth="1"/>
    <col min="5130" max="5130" width="1.125" style="80" customWidth="1"/>
    <col min="5131" max="5131" width="8.375" style="80" bestFit="1" customWidth="1"/>
    <col min="5132" max="5132" width="1.875" style="80" customWidth="1"/>
    <col min="5133" max="5133" width="11" style="80" bestFit="1" customWidth="1"/>
    <col min="5134" max="5134" width="2.125" style="80" customWidth="1"/>
    <col min="5135" max="5135" width="11.25" style="80" bestFit="1" customWidth="1"/>
    <col min="5136" max="5136" width="1.625" style="80" customWidth="1"/>
    <col min="5137" max="5137" width="10.75" style="80" customWidth="1"/>
    <col min="5138" max="5138" width="18.75" style="80" bestFit="1" customWidth="1"/>
    <col min="5139" max="5370" width="9.125" style="80"/>
    <col min="5371" max="5371" width="32.875" style="80" customWidth="1"/>
    <col min="5372" max="5372" width="11.25" style="80" customWidth="1"/>
    <col min="5373" max="5373" width="11.625" style="80" bestFit="1" customWidth="1"/>
    <col min="5374" max="5374" width="1.375" style="80" customWidth="1"/>
    <col min="5375" max="5375" width="12.125" style="80" bestFit="1" customWidth="1"/>
    <col min="5376" max="5376" width="1.25" style="80" customWidth="1"/>
    <col min="5377" max="5377" width="13.375" style="80" bestFit="1" customWidth="1"/>
    <col min="5378" max="5378" width="1.25" style="80" customWidth="1"/>
    <col min="5379" max="5379" width="11.25" style="80" bestFit="1" customWidth="1"/>
    <col min="5380" max="5380" width="1.375" style="80" customWidth="1"/>
    <col min="5381" max="5381" width="8.375" style="80" bestFit="1" customWidth="1"/>
    <col min="5382" max="5382" width="1.25" style="80" customWidth="1"/>
    <col min="5383" max="5383" width="12" style="80" customWidth="1"/>
    <col min="5384" max="5384" width="1.75" style="80" customWidth="1"/>
    <col min="5385" max="5385" width="13.625" style="80" customWidth="1"/>
    <col min="5386" max="5386" width="1.125" style="80" customWidth="1"/>
    <col min="5387" max="5387" width="8.375" style="80" bestFit="1" customWidth="1"/>
    <col min="5388" max="5388" width="1.875" style="80" customWidth="1"/>
    <col min="5389" max="5389" width="11" style="80" bestFit="1" customWidth="1"/>
    <col min="5390" max="5390" width="2.125" style="80" customWidth="1"/>
    <col min="5391" max="5391" width="11.25" style="80" bestFit="1" customWidth="1"/>
    <col min="5392" max="5392" width="1.625" style="80" customWidth="1"/>
    <col min="5393" max="5393" width="10.75" style="80" customWidth="1"/>
    <col min="5394" max="5394" width="18.75" style="80" bestFit="1" customWidth="1"/>
    <col min="5395" max="5626" width="9.125" style="80"/>
    <col min="5627" max="5627" width="32.875" style="80" customWidth="1"/>
    <col min="5628" max="5628" width="11.25" style="80" customWidth="1"/>
    <col min="5629" max="5629" width="11.625" style="80" bestFit="1" customWidth="1"/>
    <col min="5630" max="5630" width="1.375" style="80" customWidth="1"/>
    <col min="5631" max="5631" width="12.125" style="80" bestFit="1" customWidth="1"/>
    <col min="5632" max="5632" width="1.25" style="80" customWidth="1"/>
    <col min="5633" max="5633" width="13.375" style="80" bestFit="1" customWidth="1"/>
    <col min="5634" max="5634" width="1.25" style="80" customWidth="1"/>
    <col min="5635" max="5635" width="11.25" style="80" bestFit="1" customWidth="1"/>
    <col min="5636" max="5636" width="1.375" style="80" customWidth="1"/>
    <col min="5637" max="5637" width="8.375" style="80" bestFit="1" customWidth="1"/>
    <col min="5638" max="5638" width="1.25" style="80" customWidth="1"/>
    <col min="5639" max="5639" width="12" style="80" customWidth="1"/>
    <col min="5640" max="5640" width="1.75" style="80" customWidth="1"/>
    <col min="5641" max="5641" width="13.625" style="80" customWidth="1"/>
    <col min="5642" max="5642" width="1.125" style="80" customWidth="1"/>
    <col min="5643" max="5643" width="8.375" style="80" bestFit="1" customWidth="1"/>
    <col min="5644" max="5644" width="1.875" style="80" customWidth="1"/>
    <col min="5645" max="5645" width="11" style="80" bestFit="1" customWidth="1"/>
    <col min="5646" max="5646" width="2.125" style="80" customWidth="1"/>
    <col min="5647" max="5647" width="11.25" style="80" bestFit="1" customWidth="1"/>
    <col min="5648" max="5648" width="1.625" style="80" customWidth="1"/>
    <col min="5649" max="5649" width="10.75" style="80" customWidth="1"/>
    <col min="5650" max="5650" width="18.75" style="80" bestFit="1" customWidth="1"/>
    <col min="5651" max="5882" width="9.125" style="80"/>
    <col min="5883" max="5883" width="32.875" style="80" customWidth="1"/>
    <col min="5884" max="5884" width="11.25" style="80" customWidth="1"/>
    <col min="5885" max="5885" width="11.625" style="80" bestFit="1" customWidth="1"/>
    <col min="5886" max="5886" width="1.375" style="80" customWidth="1"/>
    <col min="5887" max="5887" width="12.125" style="80" bestFit="1" customWidth="1"/>
    <col min="5888" max="5888" width="1.25" style="80" customWidth="1"/>
    <col min="5889" max="5889" width="13.375" style="80" bestFit="1" customWidth="1"/>
    <col min="5890" max="5890" width="1.25" style="80" customWidth="1"/>
    <col min="5891" max="5891" width="11.25" style="80" bestFit="1" customWidth="1"/>
    <col min="5892" max="5892" width="1.375" style="80" customWidth="1"/>
    <col min="5893" max="5893" width="8.375" style="80" bestFit="1" customWidth="1"/>
    <col min="5894" max="5894" width="1.25" style="80" customWidth="1"/>
    <col min="5895" max="5895" width="12" style="80" customWidth="1"/>
    <col min="5896" max="5896" width="1.75" style="80" customWidth="1"/>
    <col min="5897" max="5897" width="13.625" style="80" customWidth="1"/>
    <col min="5898" max="5898" width="1.125" style="80" customWidth="1"/>
    <col min="5899" max="5899" width="8.375" style="80" bestFit="1" customWidth="1"/>
    <col min="5900" max="5900" width="1.875" style="80" customWidth="1"/>
    <col min="5901" max="5901" width="11" style="80" bestFit="1" customWidth="1"/>
    <col min="5902" max="5902" width="2.125" style="80" customWidth="1"/>
    <col min="5903" max="5903" width="11.25" style="80" bestFit="1" customWidth="1"/>
    <col min="5904" max="5904" width="1.625" style="80" customWidth="1"/>
    <col min="5905" max="5905" width="10.75" style="80" customWidth="1"/>
    <col min="5906" max="5906" width="18.75" style="80" bestFit="1" customWidth="1"/>
    <col min="5907" max="6138" width="9.125" style="80"/>
    <col min="6139" max="6139" width="32.875" style="80" customWidth="1"/>
    <col min="6140" max="6140" width="11.25" style="80" customWidth="1"/>
    <col min="6141" max="6141" width="11.625" style="80" bestFit="1" customWidth="1"/>
    <col min="6142" max="6142" width="1.375" style="80" customWidth="1"/>
    <col min="6143" max="6143" width="12.125" style="80" bestFit="1" customWidth="1"/>
    <col min="6144" max="6144" width="1.25" style="80" customWidth="1"/>
    <col min="6145" max="6145" width="13.375" style="80" bestFit="1" customWidth="1"/>
    <col min="6146" max="6146" width="1.25" style="80" customWidth="1"/>
    <col min="6147" max="6147" width="11.25" style="80" bestFit="1" customWidth="1"/>
    <col min="6148" max="6148" width="1.375" style="80" customWidth="1"/>
    <col min="6149" max="6149" width="8.375" style="80" bestFit="1" customWidth="1"/>
    <col min="6150" max="6150" width="1.25" style="80" customWidth="1"/>
    <col min="6151" max="6151" width="12" style="80" customWidth="1"/>
    <col min="6152" max="6152" width="1.75" style="80" customWidth="1"/>
    <col min="6153" max="6153" width="13.625" style="80" customWidth="1"/>
    <col min="6154" max="6154" width="1.125" style="80" customWidth="1"/>
    <col min="6155" max="6155" width="8.375" style="80" bestFit="1" customWidth="1"/>
    <col min="6156" max="6156" width="1.875" style="80" customWidth="1"/>
    <col min="6157" max="6157" width="11" style="80" bestFit="1" customWidth="1"/>
    <col min="6158" max="6158" width="2.125" style="80" customWidth="1"/>
    <col min="6159" max="6159" width="11.25" style="80" bestFit="1" customWidth="1"/>
    <col min="6160" max="6160" width="1.625" style="80" customWidth="1"/>
    <col min="6161" max="6161" width="10.75" style="80" customWidth="1"/>
    <col min="6162" max="6162" width="18.75" style="80" bestFit="1" customWidth="1"/>
    <col min="6163" max="6394" width="9.125" style="80"/>
    <col min="6395" max="6395" width="32.875" style="80" customWidth="1"/>
    <col min="6396" max="6396" width="11.25" style="80" customWidth="1"/>
    <col min="6397" max="6397" width="11.625" style="80" bestFit="1" customWidth="1"/>
    <col min="6398" max="6398" width="1.375" style="80" customWidth="1"/>
    <col min="6399" max="6399" width="12.125" style="80" bestFit="1" customWidth="1"/>
    <col min="6400" max="6400" width="1.25" style="80" customWidth="1"/>
    <col min="6401" max="6401" width="13.375" style="80" bestFit="1" customWidth="1"/>
    <col min="6402" max="6402" width="1.25" style="80" customWidth="1"/>
    <col min="6403" max="6403" width="11.25" style="80" bestFit="1" customWidth="1"/>
    <col min="6404" max="6404" width="1.375" style="80" customWidth="1"/>
    <col min="6405" max="6405" width="8.375" style="80" bestFit="1" customWidth="1"/>
    <col min="6406" max="6406" width="1.25" style="80" customWidth="1"/>
    <col min="6407" max="6407" width="12" style="80" customWidth="1"/>
    <col min="6408" max="6408" width="1.75" style="80" customWidth="1"/>
    <col min="6409" max="6409" width="13.625" style="80" customWidth="1"/>
    <col min="6410" max="6410" width="1.125" style="80" customWidth="1"/>
    <col min="6411" max="6411" width="8.375" style="80" bestFit="1" customWidth="1"/>
    <col min="6412" max="6412" width="1.875" style="80" customWidth="1"/>
    <col min="6413" max="6413" width="11" style="80" bestFit="1" customWidth="1"/>
    <col min="6414" max="6414" width="2.125" style="80" customWidth="1"/>
    <col min="6415" max="6415" width="11.25" style="80" bestFit="1" customWidth="1"/>
    <col min="6416" max="6416" width="1.625" style="80" customWidth="1"/>
    <col min="6417" max="6417" width="10.75" style="80" customWidth="1"/>
    <col min="6418" max="6418" width="18.75" style="80" bestFit="1" customWidth="1"/>
    <col min="6419" max="6650" width="9.125" style="80"/>
    <col min="6651" max="6651" width="32.875" style="80" customWidth="1"/>
    <col min="6652" max="6652" width="11.25" style="80" customWidth="1"/>
    <col min="6653" max="6653" width="11.625" style="80" bestFit="1" customWidth="1"/>
    <col min="6654" max="6654" width="1.375" style="80" customWidth="1"/>
    <col min="6655" max="6655" width="12.125" style="80" bestFit="1" customWidth="1"/>
    <col min="6656" max="6656" width="1.25" style="80" customWidth="1"/>
    <col min="6657" max="6657" width="13.375" style="80" bestFit="1" customWidth="1"/>
    <col min="6658" max="6658" width="1.25" style="80" customWidth="1"/>
    <col min="6659" max="6659" width="11.25" style="80" bestFit="1" customWidth="1"/>
    <col min="6660" max="6660" width="1.375" style="80" customWidth="1"/>
    <col min="6661" max="6661" width="8.375" style="80" bestFit="1" customWidth="1"/>
    <col min="6662" max="6662" width="1.25" style="80" customWidth="1"/>
    <col min="6663" max="6663" width="12" style="80" customWidth="1"/>
    <col min="6664" max="6664" width="1.75" style="80" customWidth="1"/>
    <col min="6665" max="6665" width="13.625" style="80" customWidth="1"/>
    <col min="6666" max="6666" width="1.125" style="80" customWidth="1"/>
    <col min="6667" max="6667" width="8.375" style="80" bestFit="1" customWidth="1"/>
    <col min="6668" max="6668" width="1.875" style="80" customWidth="1"/>
    <col min="6669" max="6669" width="11" style="80" bestFit="1" customWidth="1"/>
    <col min="6670" max="6670" width="2.125" style="80" customWidth="1"/>
    <col min="6671" max="6671" width="11.25" style="80" bestFit="1" customWidth="1"/>
    <col min="6672" max="6672" width="1.625" style="80" customWidth="1"/>
    <col min="6673" max="6673" width="10.75" style="80" customWidth="1"/>
    <col min="6674" max="6674" width="18.75" style="80" bestFit="1" customWidth="1"/>
    <col min="6675" max="6906" width="9.125" style="80"/>
    <col min="6907" max="6907" width="32.875" style="80" customWidth="1"/>
    <col min="6908" max="6908" width="11.25" style="80" customWidth="1"/>
    <col min="6909" max="6909" width="11.625" style="80" bestFit="1" customWidth="1"/>
    <col min="6910" max="6910" width="1.375" style="80" customWidth="1"/>
    <col min="6911" max="6911" width="12.125" style="80" bestFit="1" customWidth="1"/>
    <col min="6912" max="6912" width="1.25" style="80" customWidth="1"/>
    <col min="6913" max="6913" width="13.375" style="80" bestFit="1" customWidth="1"/>
    <col min="6914" max="6914" width="1.25" style="80" customWidth="1"/>
    <col min="6915" max="6915" width="11.25" style="80" bestFit="1" customWidth="1"/>
    <col min="6916" max="6916" width="1.375" style="80" customWidth="1"/>
    <col min="6917" max="6917" width="8.375" style="80" bestFit="1" customWidth="1"/>
    <col min="6918" max="6918" width="1.25" style="80" customWidth="1"/>
    <col min="6919" max="6919" width="12" style="80" customWidth="1"/>
    <col min="6920" max="6920" width="1.75" style="80" customWidth="1"/>
    <col min="6921" max="6921" width="13.625" style="80" customWidth="1"/>
    <col min="6922" max="6922" width="1.125" style="80" customWidth="1"/>
    <col min="6923" max="6923" width="8.375" style="80" bestFit="1" customWidth="1"/>
    <col min="6924" max="6924" width="1.875" style="80" customWidth="1"/>
    <col min="6925" max="6925" width="11" style="80" bestFit="1" customWidth="1"/>
    <col min="6926" max="6926" width="2.125" style="80" customWidth="1"/>
    <col min="6927" max="6927" width="11.25" style="80" bestFit="1" customWidth="1"/>
    <col min="6928" max="6928" width="1.625" style="80" customWidth="1"/>
    <col min="6929" max="6929" width="10.75" style="80" customWidth="1"/>
    <col min="6930" max="6930" width="18.75" style="80" bestFit="1" customWidth="1"/>
    <col min="6931" max="7162" width="9.125" style="80"/>
    <col min="7163" max="7163" width="32.875" style="80" customWidth="1"/>
    <col min="7164" max="7164" width="11.25" style="80" customWidth="1"/>
    <col min="7165" max="7165" width="11.625" style="80" bestFit="1" customWidth="1"/>
    <col min="7166" max="7166" width="1.375" style="80" customWidth="1"/>
    <col min="7167" max="7167" width="12.125" style="80" bestFit="1" customWidth="1"/>
    <col min="7168" max="7168" width="1.25" style="80" customWidth="1"/>
    <col min="7169" max="7169" width="13.375" style="80" bestFit="1" customWidth="1"/>
    <col min="7170" max="7170" width="1.25" style="80" customWidth="1"/>
    <col min="7171" max="7171" width="11.25" style="80" bestFit="1" customWidth="1"/>
    <col min="7172" max="7172" width="1.375" style="80" customWidth="1"/>
    <col min="7173" max="7173" width="8.375" style="80" bestFit="1" customWidth="1"/>
    <col min="7174" max="7174" width="1.25" style="80" customWidth="1"/>
    <col min="7175" max="7175" width="12" style="80" customWidth="1"/>
    <col min="7176" max="7176" width="1.75" style="80" customWidth="1"/>
    <col min="7177" max="7177" width="13.625" style="80" customWidth="1"/>
    <col min="7178" max="7178" width="1.125" style="80" customWidth="1"/>
    <col min="7179" max="7179" width="8.375" style="80" bestFit="1" customWidth="1"/>
    <col min="7180" max="7180" width="1.875" style="80" customWidth="1"/>
    <col min="7181" max="7181" width="11" style="80" bestFit="1" customWidth="1"/>
    <col min="7182" max="7182" width="2.125" style="80" customWidth="1"/>
    <col min="7183" max="7183" width="11.25" style="80" bestFit="1" customWidth="1"/>
    <col min="7184" max="7184" width="1.625" style="80" customWidth="1"/>
    <col min="7185" max="7185" width="10.75" style="80" customWidth="1"/>
    <col min="7186" max="7186" width="18.75" style="80" bestFit="1" customWidth="1"/>
    <col min="7187" max="7418" width="9.125" style="80"/>
    <col min="7419" max="7419" width="32.875" style="80" customWidth="1"/>
    <col min="7420" max="7420" width="11.25" style="80" customWidth="1"/>
    <col min="7421" max="7421" width="11.625" style="80" bestFit="1" customWidth="1"/>
    <col min="7422" max="7422" width="1.375" style="80" customWidth="1"/>
    <col min="7423" max="7423" width="12.125" style="80" bestFit="1" customWidth="1"/>
    <col min="7424" max="7424" width="1.25" style="80" customWidth="1"/>
    <col min="7425" max="7425" width="13.375" style="80" bestFit="1" customWidth="1"/>
    <col min="7426" max="7426" width="1.25" style="80" customWidth="1"/>
    <col min="7427" max="7427" width="11.25" style="80" bestFit="1" customWidth="1"/>
    <col min="7428" max="7428" width="1.375" style="80" customWidth="1"/>
    <col min="7429" max="7429" width="8.375" style="80" bestFit="1" customWidth="1"/>
    <col min="7430" max="7430" width="1.25" style="80" customWidth="1"/>
    <col min="7431" max="7431" width="12" style="80" customWidth="1"/>
    <col min="7432" max="7432" width="1.75" style="80" customWidth="1"/>
    <col min="7433" max="7433" width="13.625" style="80" customWidth="1"/>
    <col min="7434" max="7434" width="1.125" style="80" customWidth="1"/>
    <col min="7435" max="7435" width="8.375" style="80" bestFit="1" customWidth="1"/>
    <col min="7436" max="7436" width="1.875" style="80" customWidth="1"/>
    <col min="7437" max="7437" width="11" style="80" bestFit="1" customWidth="1"/>
    <col min="7438" max="7438" width="2.125" style="80" customWidth="1"/>
    <col min="7439" max="7439" width="11.25" style="80" bestFit="1" customWidth="1"/>
    <col min="7440" max="7440" width="1.625" style="80" customWidth="1"/>
    <col min="7441" max="7441" width="10.75" style="80" customWidth="1"/>
    <col min="7442" max="7442" width="18.75" style="80" bestFit="1" customWidth="1"/>
    <col min="7443" max="7674" width="9.125" style="80"/>
    <col min="7675" max="7675" width="32.875" style="80" customWidth="1"/>
    <col min="7676" max="7676" width="11.25" style="80" customWidth="1"/>
    <col min="7677" max="7677" width="11.625" style="80" bestFit="1" customWidth="1"/>
    <col min="7678" max="7678" width="1.375" style="80" customWidth="1"/>
    <col min="7679" max="7679" width="12.125" style="80" bestFit="1" customWidth="1"/>
    <col min="7680" max="7680" width="1.25" style="80" customWidth="1"/>
    <col min="7681" max="7681" width="13.375" style="80" bestFit="1" customWidth="1"/>
    <col min="7682" max="7682" width="1.25" style="80" customWidth="1"/>
    <col min="7683" max="7683" width="11.25" style="80" bestFit="1" customWidth="1"/>
    <col min="7684" max="7684" width="1.375" style="80" customWidth="1"/>
    <col min="7685" max="7685" width="8.375" style="80" bestFit="1" customWidth="1"/>
    <col min="7686" max="7686" width="1.25" style="80" customWidth="1"/>
    <col min="7687" max="7687" width="12" style="80" customWidth="1"/>
    <col min="7688" max="7688" width="1.75" style="80" customWidth="1"/>
    <col min="7689" max="7689" width="13.625" style="80" customWidth="1"/>
    <col min="7690" max="7690" width="1.125" style="80" customWidth="1"/>
    <col min="7691" max="7691" width="8.375" style="80" bestFit="1" customWidth="1"/>
    <col min="7692" max="7692" width="1.875" style="80" customWidth="1"/>
    <col min="7693" max="7693" width="11" style="80" bestFit="1" customWidth="1"/>
    <col min="7694" max="7694" width="2.125" style="80" customWidth="1"/>
    <col min="7695" max="7695" width="11.25" style="80" bestFit="1" customWidth="1"/>
    <col min="7696" max="7696" width="1.625" style="80" customWidth="1"/>
    <col min="7697" max="7697" width="10.75" style="80" customWidth="1"/>
    <col min="7698" max="7698" width="18.75" style="80" bestFit="1" customWidth="1"/>
    <col min="7699" max="7930" width="9.125" style="80"/>
    <col min="7931" max="7931" width="32.875" style="80" customWidth="1"/>
    <col min="7932" max="7932" width="11.25" style="80" customWidth="1"/>
    <col min="7933" max="7933" width="11.625" style="80" bestFit="1" customWidth="1"/>
    <col min="7934" max="7934" width="1.375" style="80" customWidth="1"/>
    <col min="7935" max="7935" width="12.125" style="80" bestFit="1" customWidth="1"/>
    <col min="7936" max="7936" width="1.25" style="80" customWidth="1"/>
    <col min="7937" max="7937" width="13.375" style="80" bestFit="1" customWidth="1"/>
    <col min="7938" max="7938" width="1.25" style="80" customWidth="1"/>
    <col min="7939" max="7939" width="11.25" style="80" bestFit="1" customWidth="1"/>
    <col min="7940" max="7940" width="1.375" style="80" customWidth="1"/>
    <col min="7941" max="7941" width="8.375" style="80" bestFit="1" customWidth="1"/>
    <col min="7942" max="7942" width="1.25" style="80" customWidth="1"/>
    <col min="7943" max="7943" width="12" style="80" customWidth="1"/>
    <col min="7944" max="7944" width="1.75" style="80" customWidth="1"/>
    <col min="7945" max="7945" width="13.625" style="80" customWidth="1"/>
    <col min="7946" max="7946" width="1.125" style="80" customWidth="1"/>
    <col min="7947" max="7947" width="8.375" style="80" bestFit="1" customWidth="1"/>
    <col min="7948" max="7948" width="1.875" style="80" customWidth="1"/>
    <col min="7949" max="7949" width="11" style="80" bestFit="1" customWidth="1"/>
    <col min="7950" max="7950" width="2.125" style="80" customWidth="1"/>
    <col min="7951" max="7951" width="11.25" style="80" bestFit="1" customWidth="1"/>
    <col min="7952" max="7952" width="1.625" style="80" customWidth="1"/>
    <col min="7953" max="7953" width="10.75" style="80" customWidth="1"/>
    <col min="7954" max="7954" width="18.75" style="80" bestFit="1" customWidth="1"/>
    <col min="7955" max="8186" width="9.125" style="80"/>
    <col min="8187" max="8187" width="32.875" style="80" customWidth="1"/>
    <col min="8188" max="8188" width="11.25" style="80" customWidth="1"/>
    <col min="8189" max="8189" width="11.625" style="80" bestFit="1" customWidth="1"/>
    <col min="8190" max="8190" width="1.375" style="80" customWidth="1"/>
    <col min="8191" max="8191" width="12.125" style="80" bestFit="1" customWidth="1"/>
    <col min="8192" max="8192" width="1.25" style="80" customWidth="1"/>
    <col min="8193" max="8193" width="13.375" style="80" bestFit="1" customWidth="1"/>
    <col min="8194" max="8194" width="1.25" style="80" customWidth="1"/>
    <col min="8195" max="8195" width="11.25" style="80" bestFit="1" customWidth="1"/>
    <col min="8196" max="8196" width="1.375" style="80" customWidth="1"/>
    <col min="8197" max="8197" width="8.375" style="80" bestFit="1" customWidth="1"/>
    <col min="8198" max="8198" width="1.25" style="80" customWidth="1"/>
    <col min="8199" max="8199" width="12" style="80" customWidth="1"/>
    <col min="8200" max="8200" width="1.75" style="80" customWidth="1"/>
    <col min="8201" max="8201" width="13.625" style="80" customWidth="1"/>
    <col min="8202" max="8202" width="1.125" style="80" customWidth="1"/>
    <col min="8203" max="8203" width="8.375" style="80" bestFit="1" customWidth="1"/>
    <col min="8204" max="8204" width="1.875" style="80" customWidth="1"/>
    <col min="8205" max="8205" width="11" style="80" bestFit="1" customWidth="1"/>
    <col min="8206" max="8206" width="2.125" style="80" customWidth="1"/>
    <col min="8207" max="8207" width="11.25" style="80" bestFit="1" customWidth="1"/>
    <col min="8208" max="8208" width="1.625" style="80" customWidth="1"/>
    <col min="8209" max="8209" width="10.75" style="80" customWidth="1"/>
    <col min="8210" max="8210" width="18.75" style="80" bestFit="1" customWidth="1"/>
    <col min="8211" max="8442" width="9.125" style="80"/>
    <col min="8443" max="8443" width="32.875" style="80" customWidth="1"/>
    <col min="8444" max="8444" width="11.25" style="80" customWidth="1"/>
    <col min="8445" max="8445" width="11.625" style="80" bestFit="1" customWidth="1"/>
    <col min="8446" max="8446" width="1.375" style="80" customWidth="1"/>
    <col min="8447" max="8447" width="12.125" style="80" bestFit="1" customWidth="1"/>
    <col min="8448" max="8448" width="1.25" style="80" customWidth="1"/>
    <col min="8449" max="8449" width="13.375" style="80" bestFit="1" customWidth="1"/>
    <col min="8450" max="8450" width="1.25" style="80" customWidth="1"/>
    <col min="8451" max="8451" width="11.25" style="80" bestFit="1" customWidth="1"/>
    <col min="8452" max="8452" width="1.375" style="80" customWidth="1"/>
    <col min="8453" max="8453" width="8.375" style="80" bestFit="1" customWidth="1"/>
    <col min="8454" max="8454" width="1.25" style="80" customWidth="1"/>
    <col min="8455" max="8455" width="12" style="80" customWidth="1"/>
    <col min="8456" max="8456" width="1.75" style="80" customWidth="1"/>
    <col min="8457" max="8457" width="13.625" style="80" customWidth="1"/>
    <col min="8458" max="8458" width="1.125" style="80" customWidth="1"/>
    <col min="8459" max="8459" width="8.375" style="80" bestFit="1" customWidth="1"/>
    <col min="8460" max="8460" width="1.875" style="80" customWidth="1"/>
    <col min="8461" max="8461" width="11" style="80" bestFit="1" customWidth="1"/>
    <col min="8462" max="8462" width="2.125" style="80" customWidth="1"/>
    <col min="8463" max="8463" width="11.25" style="80" bestFit="1" customWidth="1"/>
    <col min="8464" max="8464" width="1.625" style="80" customWidth="1"/>
    <col min="8465" max="8465" width="10.75" style="80" customWidth="1"/>
    <col min="8466" max="8466" width="18.75" style="80" bestFit="1" customWidth="1"/>
    <col min="8467" max="8698" width="9.125" style="80"/>
    <col min="8699" max="8699" width="32.875" style="80" customWidth="1"/>
    <col min="8700" max="8700" width="11.25" style="80" customWidth="1"/>
    <col min="8701" max="8701" width="11.625" style="80" bestFit="1" customWidth="1"/>
    <col min="8702" max="8702" width="1.375" style="80" customWidth="1"/>
    <col min="8703" max="8703" width="12.125" style="80" bestFit="1" customWidth="1"/>
    <col min="8704" max="8704" width="1.25" style="80" customWidth="1"/>
    <col min="8705" max="8705" width="13.375" style="80" bestFit="1" customWidth="1"/>
    <col min="8706" max="8706" width="1.25" style="80" customWidth="1"/>
    <col min="8707" max="8707" width="11.25" style="80" bestFit="1" customWidth="1"/>
    <col min="8708" max="8708" width="1.375" style="80" customWidth="1"/>
    <col min="8709" max="8709" width="8.375" style="80" bestFit="1" customWidth="1"/>
    <col min="8710" max="8710" width="1.25" style="80" customWidth="1"/>
    <col min="8711" max="8711" width="12" style="80" customWidth="1"/>
    <col min="8712" max="8712" width="1.75" style="80" customWidth="1"/>
    <col min="8713" max="8713" width="13.625" style="80" customWidth="1"/>
    <col min="8714" max="8714" width="1.125" style="80" customWidth="1"/>
    <col min="8715" max="8715" width="8.375" style="80" bestFit="1" customWidth="1"/>
    <col min="8716" max="8716" width="1.875" style="80" customWidth="1"/>
    <col min="8717" max="8717" width="11" style="80" bestFit="1" customWidth="1"/>
    <col min="8718" max="8718" width="2.125" style="80" customWidth="1"/>
    <col min="8719" max="8719" width="11.25" style="80" bestFit="1" customWidth="1"/>
    <col min="8720" max="8720" width="1.625" style="80" customWidth="1"/>
    <col min="8721" max="8721" width="10.75" style="80" customWidth="1"/>
    <col min="8722" max="8722" width="18.75" style="80" bestFit="1" customWidth="1"/>
    <col min="8723" max="8954" width="9.125" style="80"/>
    <col min="8955" max="8955" width="32.875" style="80" customWidth="1"/>
    <col min="8956" max="8956" width="11.25" style="80" customWidth="1"/>
    <col min="8957" max="8957" width="11.625" style="80" bestFit="1" customWidth="1"/>
    <col min="8958" max="8958" width="1.375" style="80" customWidth="1"/>
    <col min="8959" max="8959" width="12.125" style="80" bestFit="1" customWidth="1"/>
    <col min="8960" max="8960" width="1.25" style="80" customWidth="1"/>
    <col min="8961" max="8961" width="13.375" style="80" bestFit="1" customWidth="1"/>
    <col min="8962" max="8962" width="1.25" style="80" customWidth="1"/>
    <col min="8963" max="8963" width="11.25" style="80" bestFit="1" customWidth="1"/>
    <col min="8964" max="8964" width="1.375" style="80" customWidth="1"/>
    <col min="8965" max="8965" width="8.375" style="80" bestFit="1" customWidth="1"/>
    <col min="8966" max="8966" width="1.25" style="80" customWidth="1"/>
    <col min="8967" max="8967" width="12" style="80" customWidth="1"/>
    <col min="8968" max="8968" width="1.75" style="80" customWidth="1"/>
    <col min="8969" max="8969" width="13.625" style="80" customWidth="1"/>
    <col min="8970" max="8970" width="1.125" style="80" customWidth="1"/>
    <col min="8971" max="8971" width="8.375" style="80" bestFit="1" customWidth="1"/>
    <col min="8972" max="8972" width="1.875" style="80" customWidth="1"/>
    <col min="8973" max="8973" width="11" style="80" bestFit="1" customWidth="1"/>
    <col min="8974" max="8974" width="2.125" style="80" customWidth="1"/>
    <col min="8975" max="8975" width="11.25" style="80" bestFit="1" customWidth="1"/>
    <col min="8976" max="8976" width="1.625" style="80" customWidth="1"/>
    <col min="8977" max="8977" width="10.75" style="80" customWidth="1"/>
    <col min="8978" max="8978" width="18.75" style="80" bestFit="1" customWidth="1"/>
    <col min="8979" max="9210" width="9.125" style="80"/>
    <col min="9211" max="9211" width="32.875" style="80" customWidth="1"/>
    <col min="9212" max="9212" width="11.25" style="80" customWidth="1"/>
    <col min="9213" max="9213" width="11.625" style="80" bestFit="1" customWidth="1"/>
    <col min="9214" max="9214" width="1.375" style="80" customWidth="1"/>
    <col min="9215" max="9215" width="12.125" style="80" bestFit="1" customWidth="1"/>
    <col min="9216" max="9216" width="1.25" style="80" customWidth="1"/>
    <col min="9217" max="9217" width="13.375" style="80" bestFit="1" customWidth="1"/>
    <col min="9218" max="9218" width="1.25" style="80" customWidth="1"/>
    <col min="9219" max="9219" width="11.25" style="80" bestFit="1" customWidth="1"/>
    <col min="9220" max="9220" width="1.375" style="80" customWidth="1"/>
    <col min="9221" max="9221" width="8.375" style="80" bestFit="1" customWidth="1"/>
    <col min="9222" max="9222" width="1.25" style="80" customWidth="1"/>
    <col min="9223" max="9223" width="12" style="80" customWidth="1"/>
    <col min="9224" max="9224" width="1.75" style="80" customWidth="1"/>
    <col min="9225" max="9225" width="13.625" style="80" customWidth="1"/>
    <col min="9226" max="9226" width="1.125" style="80" customWidth="1"/>
    <col min="9227" max="9227" width="8.375" style="80" bestFit="1" customWidth="1"/>
    <col min="9228" max="9228" width="1.875" style="80" customWidth="1"/>
    <col min="9229" max="9229" width="11" style="80" bestFit="1" customWidth="1"/>
    <col min="9230" max="9230" width="2.125" style="80" customWidth="1"/>
    <col min="9231" max="9231" width="11.25" style="80" bestFit="1" customWidth="1"/>
    <col min="9232" max="9232" width="1.625" style="80" customWidth="1"/>
    <col min="9233" max="9233" width="10.75" style="80" customWidth="1"/>
    <col min="9234" max="9234" width="18.75" style="80" bestFit="1" customWidth="1"/>
    <col min="9235" max="9466" width="9.125" style="80"/>
    <col min="9467" max="9467" width="32.875" style="80" customWidth="1"/>
    <col min="9468" max="9468" width="11.25" style="80" customWidth="1"/>
    <col min="9469" max="9469" width="11.625" style="80" bestFit="1" customWidth="1"/>
    <col min="9470" max="9470" width="1.375" style="80" customWidth="1"/>
    <col min="9471" max="9471" width="12.125" style="80" bestFit="1" customWidth="1"/>
    <col min="9472" max="9472" width="1.25" style="80" customWidth="1"/>
    <col min="9473" max="9473" width="13.375" style="80" bestFit="1" customWidth="1"/>
    <col min="9474" max="9474" width="1.25" style="80" customWidth="1"/>
    <col min="9475" max="9475" width="11.25" style="80" bestFit="1" customWidth="1"/>
    <col min="9476" max="9476" width="1.375" style="80" customWidth="1"/>
    <col min="9477" max="9477" width="8.375" style="80" bestFit="1" customWidth="1"/>
    <col min="9478" max="9478" width="1.25" style="80" customWidth="1"/>
    <col min="9479" max="9479" width="12" style="80" customWidth="1"/>
    <col min="9480" max="9480" width="1.75" style="80" customWidth="1"/>
    <col min="9481" max="9481" width="13.625" style="80" customWidth="1"/>
    <col min="9482" max="9482" width="1.125" style="80" customWidth="1"/>
    <col min="9483" max="9483" width="8.375" style="80" bestFit="1" customWidth="1"/>
    <col min="9484" max="9484" width="1.875" style="80" customWidth="1"/>
    <col min="9485" max="9485" width="11" style="80" bestFit="1" customWidth="1"/>
    <col min="9486" max="9486" width="2.125" style="80" customWidth="1"/>
    <col min="9487" max="9487" width="11.25" style="80" bestFit="1" customWidth="1"/>
    <col min="9488" max="9488" width="1.625" style="80" customWidth="1"/>
    <col min="9489" max="9489" width="10.75" style="80" customWidth="1"/>
    <col min="9490" max="9490" width="18.75" style="80" bestFit="1" customWidth="1"/>
    <col min="9491" max="9722" width="9.125" style="80"/>
    <col min="9723" max="9723" width="32.875" style="80" customWidth="1"/>
    <col min="9724" max="9724" width="11.25" style="80" customWidth="1"/>
    <col min="9725" max="9725" width="11.625" style="80" bestFit="1" customWidth="1"/>
    <col min="9726" max="9726" width="1.375" style="80" customWidth="1"/>
    <col min="9727" max="9727" width="12.125" style="80" bestFit="1" customWidth="1"/>
    <col min="9728" max="9728" width="1.25" style="80" customWidth="1"/>
    <col min="9729" max="9729" width="13.375" style="80" bestFit="1" customWidth="1"/>
    <col min="9730" max="9730" width="1.25" style="80" customWidth="1"/>
    <col min="9731" max="9731" width="11.25" style="80" bestFit="1" customWidth="1"/>
    <col min="9732" max="9732" width="1.375" style="80" customWidth="1"/>
    <col min="9733" max="9733" width="8.375" style="80" bestFit="1" customWidth="1"/>
    <col min="9734" max="9734" width="1.25" style="80" customWidth="1"/>
    <col min="9735" max="9735" width="12" style="80" customWidth="1"/>
    <col min="9736" max="9736" width="1.75" style="80" customWidth="1"/>
    <col min="9737" max="9737" width="13.625" style="80" customWidth="1"/>
    <col min="9738" max="9738" width="1.125" style="80" customWidth="1"/>
    <col min="9739" max="9739" width="8.375" style="80" bestFit="1" customWidth="1"/>
    <col min="9740" max="9740" width="1.875" style="80" customWidth="1"/>
    <col min="9741" max="9741" width="11" style="80" bestFit="1" customWidth="1"/>
    <col min="9742" max="9742" width="2.125" style="80" customWidth="1"/>
    <col min="9743" max="9743" width="11.25" style="80" bestFit="1" customWidth="1"/>
    <col min="9744" max="9744" width="1.625" style="80" customWidth="1"/>
    <col min="9745" max="9745" width="10.75" style="80" customWidth="1"/>
    <col min="9746" max="9746" width="18.75" style="80" bestFit="1" customWidth="1"/>
    <col min="9747" max="9978" width="9.125" style="80"/>
    <col min="9979" max="9979" width="32.875" style="80" customWidth="1"/>
    <col min="9980" max="9980" width="11.25" style="80" customWidth="1"/>
    <col min="9981" max="9981" width="11.625" style="80" bestFit="1" customWidth="1"/>
    <col min="9982" max="9982" width="1.375" style="80" customWidth="1"/>
    <col min="9983" max="9983" width="12.125" style="80" bestFit="1" customWidth="1"/>
    <col min="9984" max="9984" width="1.25" style="80" customWidth="1"/>
    <col min="9985" max="9985" width="13.375" style="80" bestFit="1" customWidth="1"/>
    <col min="9986" max="9986" width="1.25" style="80" customWidth="1"/>
    <col min="9987" max="9987" width="11.25" style="80" bestFit="1" customWidth="1"/>
    <col min="9988" max="9988" width="1.375" style="80" customWidth="1"/>
    <col min="9989" max="9989" width="8.375" style="80" bestFit="1" customWidth="1"/>
    <col min="9990" max="9990" width="1.25" style="80" customWidth="1"/>
    <col min="9991" max="9991" width="12" style="80" customWidth="1"/>
    <col min="9992" max="9992" width="1.75" style="80" customWidth="1"/>
    <col min="9993" max="9993" width="13.625" style="80" customWidth="1"/>
    <col min="9994" max="9994" width="1.125" style="80" customWidth="1"/>
    <col min="9995" max="9995" width="8.375" style="80" bestFit="1" customWidth="1"/>
    <col min="9996" max="9996" width="1.875" style="80" customWidth="1"/>
    <col min="9997" max="9997" width="11" style="80" bestFit="1" customWidth="1"/>
    <col min="9998" max="9998" width="2.125" style="80" customWidth="1"/>
    <col min="9999" max="9999" width="11.25" style="80" bestFit="1" customWidth="1"/>
    <col min="10000" max="10000" width="1.625" style="80" customWidth="1"/>
    <col min="10001" max="10001" width="10.75" style="80" customWidth="1"/>
    <col min="10002" max="10002" width="18.75" style="80" bestFit="1" customWidth="1"/>
    <col min="10003" max="10234" width="9.125" style="80"/>
    <col min="10235" max="10235" width="32.875" style="80" customWidth="1"/>
    <col min="10236" max="10236" width="11.25" style="80" customWidth="1"/>
    <col min="10237" max="10237" width="11.625" style="80" bestFit="1" customWidth="1"/>
    <col min="10238" max="10238" width="1.375" style="80" customWidth="1"/>
    <col min="10239" max="10239" width="12.125" style="80" bestFit="1" customWidth="1"/>
    <col min="10240" max="10240" width="1.25" style="80" customWidth="1"/>
    <col min="10241" max="10241" width="13.375" style="80" bestFit="1" customWidth="1"/>
    <col min="10242" max="10242" width="1.25" style="80" customWidth="1"/>
    <col min="10243" max="10243" width="11.25" style="80" bestFit="1" customWidth="1"/>
    <col min="10244" max="10244" width="1.375" style="80" customWidth="1"/>
    <col min="10245" max="10245" width="8.375" style="80" bestFit="1" customWidth="1"/>
    <col min="10246" max="10246" width="1.25" style="80" customWidth="1"/>
    <col min="10247" max="10247" width="12" style="80" customWidth="1"/>
    <col min="10248" max="10248" width="1.75" style="80" customWidth="1"/>
    <col min="10249" max="10249" width="13.625" style="80" customWidth="1"/>
    <col min="10250" max="10250" width="1.125" style="80" customWidth="1"/>
    <col min="10251" max="10251" width="8.375" style="80" bestFit="1" customWidth="1"/>
    <col min="10252" max="10252" width="1.875" style="80" customWidth="1"/>
    <col min="10253" max="10253" width="11" style="80" bestFit="1" customWidth="1"/>
    <col min="10254" max="10254" width="2.125" style="80" customWidth="1"/>
    <col min="10255" max="10255" width="11.25" style="80" bestFit="1" customWidth="1"/>
    <col min="10256" max="10256" width="1.625" style="80" customWidth="1"/>
    <col min="10257" max="10257" width="10.75" style="80" customWidth="1"/>
    <col min="10258" max="10258" width="18.75" style="80" bestFit="1" customWidth="1"/>
    <col min="10259" max="10490" width="9.125" style="80"/>
    <col min="10491" max="10491" width="32.875" style="80" customWidth="1"/>
    <col min="10492" max="10492" width="11.25" style="80" customWidth="1"/>
    <col min="10493" max="10493" width="11.625" style="80" bestFit="1" customWidth="1"/>
    <col min="10494" max="10494" width="1.375" style="80" customWidth="1"/>
    <col min="10495" max="10495" width="12.125" style="80" bestFit="1" customWidth="1"/>
    <col min="10496" max="10496" width="1.25" style="80" customWidth="1"/>
    <col min="10497" max="10497" width="13.375" style="80" bestFit="1" customWidth="1"/>
    <col min="10498" max="10498" width="1.25" style="80" customWidth="1"/>
    <col min="10499" max="10499" width="11.25" style="80" bestFit="1" customWidth="1"/>
    <col min="10500" max="10500" width="1.375" style="80" customWidth="1"/>
    <col min="10501" max="10501" width="8.375" style="80" bestFit="1" customWidth="1"/>
    <col min="10502" max="10502" width="1.25" style="80" customWidth="1"/>
    <col min="10503" max="10503" width="12" style="80" customWidth="1"/>
    <col min="10504" max="10504" width="1.75" style="80" customWidth="1"/>
    <col min="10505" max="10505" width="13.625" style="80" customWidth="1"/>
    <col min="10506" max="10506" width="1.125" style="80" customWidth="1"/>
    <col min="10507" max="10507" width="8.375" style="80" bestFit="1" customWidth="1"/>
    <col min="10508" max="10508" width="1.875" style="80" customWidth="1"/>
    <col min="10509" max="10509" width="11" style="80" bestFit="1" customWidth="1"/>
    <col min="10510" max="10510" width="2.125" style="80" customWidth="1"/>
    <col min="10511" max="10511" width="11.25" style="80" bestFit="1" customWidth="1"/>
    <col min="10512" max="10512" width="1.625" style="80" customWidth="1"/>
    <col min="10513" max="10513" width="10.75" style="80" customWidth="1"/>
    <col min="10514" max="10514" width="18.75" style="80" bestFit="1" customWidth="1"/>
    <col min="10515" max="10746" width="9.125" style="80"/>
    <col min="10747" max="10747" width="32.875" style="80" customWidth="1"/>
    <col min="10748" max="10748" width="11.25" style="80" customWidth="1"/>
    <col min="10749" max="10749" width="11.625" style="80" bestFit="1" customWidth="1"/>
    <col min="10750" max="10750" width="1.375" style="80" customWidth="1"/>
    <col min="10751" max="10751" width="12.125" style="80" bestFit="1" customWidth="1"/>
    <col min="10752" max="10752" width="1.25" style="80" customWidth="1"/>
    <col min="10753" max="10753" width="13.375" style="80" bestFit="1" customWidth="1"/>
    <col min="10754" max="10754" width="1.25" style="80" customWidth="1"/>
    <col min="10755" max="10755" width="11.25" style="80" bestFit="1" customWidth="1"/>
    <col min="10756" max="10756" width="1.375" style="80" customWidth="1"/>
    <col min="10757" max="10757" width="8.375" style="80" bestFit="1" customWidth="1"/>
    <col min="10758" max="10758" width="1.25" style="80" customWidth="1"/>
    <col min="10759" max="10759" width="12" style="80" customWidth="1"/>
    <col min="10760" max="10760" width="1.75" style="80" customWidth="1"/>
    <col min="10761" max="10761" width="13.625" style="80" customWidth="1"/>
    <col min="10762" max="10762" width="1.125" style="80" customWidth="1"/>
    <col min="10763" max="10763" width="8.375" style="80" bestFit="1" customWidth="1"/>
    <col min="10764" max="10764" width="1.875" style="80" customWidth="1"/>
    <col min="10765" max="10765" width="11" style="80" bestFit="1" customWidth="1"/>
    <col min="10766" max="10766" width="2.125" style="80" customWidth="1"/>
    <col min="10767" max="10767" width="11.25" style="80" bestFit="1" customWidth="1"/>
    <col min="10768" max="10768" width="1.625" style="80" customWidth="1"/>
    <col min="10769" max="10769" width="10.75" style="80" customWidth="1"/>
    <col min="10770" max="10770" width="18.75" style="80" bestFit="1" customWidth="1"/>
    <col min="10771" max="11002" width="9.125" style="80"/>
    <col min="11003" max="11003" width="32.875" style="80" customWidth="1"/>
    <col min="11004" max="11004" width="11.25" style="80" customWidth="1"/>
    <col min="11005" max="11005" width="11.625" style="80" bestFit="1" customWidth="1"/>
    <col min="11006" max="11006" width="1.375" style="80" customWidth="1"/>
    <col min="11007" max="11007" width="12.125" style="80" bestFit="1" customWidth="1"/>
    <col min="11008" max="11008" width="1.25" style="80" customWidth="1"/>
    <col min="11009" max="11009" width="13.375" style="80" bestFit="1" customWidth="1"/>
    <col min="11010" max="11010" width="1.25" style="80" customWidth="1"/>
    <col min="11011" max="11011" width="11.25" style="80" bestFit="1" customWidth="1"/>
    <col min="11012" max="11012" width="1.375" style="80" customWidth="1"/>
    <col min="11013" max="11013" width="8.375" style="80" bestFit="1" customWidth="1"/>
    <col min="11014" max="11014" width="1.25" style="80" customWidth="1"/>
    <col min="11015" max="11015" width="12" style="80" customWidth="1"/>
    <col min="11016" max="11016" width="1.75" style="80" customWidth="1"/>
    <col min="11017" max="11017" width="13.625" style="80" customWidth="1"/>
    <col min="11018" max="11018" width="1.125" style="80" customWidth="1"/>
    <col min="11019" max="11019" width="8.375" style="80" bestFit="1" customWidth="1"/>
    <col min="11020" max="11020" width="1.875" style="80" customWidth="1"/>
    <col min="11021" max="11021" width="11" style="80" bestFit="1" customWidth="1"/>
    <col min="11022" max="11022" width="2.125" style="80" customWidth="1"/>
    <col min="11023" max="11023" width="11.25" style="80" bestFit="1" customWidth="1"/>
    <col min="11024" max="11024" width="1.625" style="80" customWidth="1"/>
    <col min="11025" max="11025" width="10.75" style="80" customWidth="1"/>
    <col min="11026" max="11026" width="18.75" style="80" bestFit="1" customWidth="1"/>
    <col min="11027" max="11258" width="9.125" style="80"/>
    <col min="11259" max="11259" width="32.875" style="80" customWidth="1"/>
    <col min="11260" max="11260" width="11.25" style="80" customWidth="1"/>
    <col min="11261" max="11261" width="11.625" style="80" bestFit="1" customWidth="1"/>
    <col min="11262" max="11262" width="1.375" style="80" customWidth="1"/>
    <col min="11263" max="11263" width="12.125" style="80" bestFit="1" customWidth="1"/>
    <col min="11264" max="11264" width="1.25" style="80" customWidth="1"/>
    <col min="11265" max="11265" width="13.375" style="80" bestFit="1" customWidth="1"/>
    <col min="11266" max="11266" width="1.25" style="80" customWidth="1"/>
    <col min="11267" max="11267" width="11.25" style="80" bestFit="1" customWidth="1"/>
    <col min="11268" max="11268" width="1.375" style="80" customWidth="1"/>
    <col min="11269" max="11269" width="8.375" style="80" bestFit="1" customWidth="1"/>
    <col min="11270" max="11270" width="1.25" style="80" customWidth="1"/>
    <col min="11271" max="11271" width="12" style="80" customWidth="1"/>
    <col min="11272" max="11272" width="1.75" style="80" customWidth="1"/>
    <col min="11273" max="11273" width="13.625" style="80" customWidth="1"/>
    <col min="11274" max="11274" width="1.125" style="80" customWidth="1"/>
    <col min="11275" max="11275" width="8.375" style="80" bestFit="1" customWidth="1"/>
    <col min="11276" max="11276" width="1.875" style="80" customWidth="1"/>
    <col min="11277" max="11277" width="11" style="80" bestFit="1" customWidth="1"/>
    <col min="11278" max="11278" width="2.125" style="80" customWidth="1"/>
    <col min="11279" max="11279" width="11.25" style="80" bestFit="1" customWidth="1"/>
    <col min="11280" max="11280" width="1.625" style="80" customWidth="1"/>
    <col min="11281" max="11281" width="10.75" style="80" customWidth="1"/>
    <col min="11282" max="11282" width="18.75" style="80" bestFit="1" customWidth="1"/>
    <col min="11283" max="11514" width="9.125" style="80"/>
    <col min="11515" max="11515" width="32.875" style="80" customWidth="1"/>
    <col min="11516" max="11516" width="11.25" style="80" customWidth="1"/>
    <col min="11517" max="11517" width="11.625" style="80" bestFit="1" customWidth="1"/>
    <col min="11518" max="11518" width="1.375" style="80" customWidth="1"/>
    <col min="11519" max="11519" width="12.125" style="80" bestFit="1" customWidth="1"/>
    <col min="11520" max="11520" width="1.25" style="80" customWidth="1"/>
    <col min="11521" max="11521" width="13.375" style="80" bestFit="1" customWidth="1"/>
    <col min="11522" max="11522" width="1.25" style="80" customWidth="1"/>
    <col min="11523" max="11523" width="11.25" style="80" bestFit="1" customWidth="1"/>
    <col min="11524" max="11524" width="1.375" style="80" customWidth="1"/>
    <col min="11525" max="11525" width="8.375" style="80" bestFit="1" customWidth="1"/>
    <col min="11526" max="11526" width="1.25" style="80" customWidth="1"/>
    <col min="11527" max="11527" width="12" style="80" customWidth="1"/>
    <col min="11528" max="11528" width="1.75" style="80" customWidth="1"/>
    <col min="11529" max="11529" width="13.625" style="80" customWidth="1"/>
    <col min="11530" max="11530" width="1.125" style="80" customWidth="1"/>
    <col min="11531" max="11531" width="8.375" style="80" bestFit="1" customWidth="1"/>
    <col min="11532" max="11532" width="1.875" style="80" customWidth="1"/>
    <col min="11533" max="11533" width="11" style="80" bestFit="1" customWidth="1"/>
    <col min="11534" max="11534" width="2.125" style="80" customWidth="1"/>
    <col min="11535" max="11535" width="11.25" style="80" bestFit="1" customWidth="1"/>
    <col min="11536" max="11536" width="1.625" style="80" customWidth="1"/>
    <col min="11537" max="11537" width="10.75" style="80" customWidth="1"/>
    <col min="11538" max="11538" width="18.75" style="80" bestFit="1" customWidth="1"/>
    <col min="11539" max="11770" width="9.125" style="80"/>
    <col min="11771" max="11771" width="32.875" style="80" customWidth="1"/>
    <col min="11772" max="11772" width="11.25" style="80" customWidth="1"/>
    <col min="11773" max="11773" width="11.625" style="80" bestFit="1" customWidth="1"/>
    <col min="11774" max="11774" width="1.375" style="80" customWidth="1"/>
    <col min="11775" max="11775" width="12.125" style="80" bestFit="1" customWidth="1"/>
    <col min="11776" max="11776" width="1.25" style="80" customWidth="1"/>
    <col min="11777" max="11777" width="13.375" style="80" bestFit="1" customWidth="1"/>
    <col min="11778" max="11778" width="1.25" style="80" customWidth="1"/>
    <col min="11779" max="11779" width="11.25" style="80" bestFit="1" customWidth="1"/>
    <col min="11780" max="11780" width="1.375" style="80" customWidth="1"/>
    <col min="11781" max="11781" width="8.375" style="80" bestFit="1" customWidth="1"/>
    <col min="11782" max="11782" width="1.25" style="80" customWidth="1"/>
    <col min="11783" max="11783" width="12" style="80" customWidth="1"/>
    <col min="11784" max="11784" width="1.75" style="80" customWidth="1"/>
    <col min="11785" max="11785" width="13.625" style="80" customWidth="1"/>
    <col min="11786" max="11786" width="1.125" style="80" customWidth="1"/>
    <col min="11787" max="11787" width="8.375" style="80" bestFit="1" customWidth="1"/>
    <col min="11788" max="11788" width="1.875" style="80" customWidth="1"/>
    <col min="11789" max="11789" width="11" style="80" bestFit="1" customWidth="1"/>
    <col min="11790" max="11790" width="2.125" style="80" customWidth="1"/>
    <col min="11791" max="11791" width="11.25" style="80" bestFit="1" customWidth="1"/>
    <col min="11792" max="11792" width="1.625" style="80" customWidth="1"/>
    <col min="11793" max="11793" width="10.75" style="80" customWidth="1"/>
    <col min="11794" max="11794" width="18.75" style="80" bestFit="1" customWidth="1"/>
    <col min="11795" max="12026" width="9.125" style="80"/>
    <col min="12027" max="12027" width="32.875" style="80" customWidth="1"/>
    <col min="12028" max="12028" width="11.25" style="80" customWidth="1"/>
    <col min="12029" max="12029" width="11.625" style="80" bestFit="1" customWidth="1"/>
    <col min="12030" max="12030" width="1.375" style="80" customWidth="1"/>
    <col min="12031" max="12031" width="12.125" style="80" bestFit="1" customWidth="1"/>
    <col min="12032" max="12032" width="1.25" style="80" customWidth="1"/>
    <col min="12033" max="12033" width="13.375" style="80" bestFit="1" customWidth="1"/>
    <col min="12034" max="12034" width="1.25" style="80" customWidth="1"/>
    <col min="12035" max="12035" width="11.25" style="80" bestFit="1" customWidth="1"/>
    <col min="12036" max="12036" width="1.375" style="80" customWidth="1"/>
    <col min="12037" max="12037" width="8.375" style="80" bestFit="1" customWidth="1"/>
    <col min="12038" max="12038" width="1.25" style="80" customWidth="1"/>
    <col min="12039" max="12039" width="12" style="80" customWidth="1"/>
    <col min="12040" max="12040" width="1.75" style="80" customWidth="1"/>
    <col min="12041" max="12041" width="13.625" style="80" customWidth="1"/>
    <col min="12042" max="12042" width="1.125" style="80" customWidth="1"/>
    <col min="12043" max="12043" width="8.375" style="80" bestFit="1" customWidth="1"/>
    <col min="12044" max="12044" width="1.875" style="80" customWidth="1"/>
    <col min="12045" max="12045" width="11" style="80" bestFit="1" customWidth="1"/>
    <col min="12046" max="12046" width="2.125" style="80" customWidth="1"/>
    <col min="12047" max="12047" width="11.25" style="80" bestFit="1" customWidth="1"/>
    <col min="12048" max="12048" width="1.625" style="80" customWidth="1"/>
    <col min="12049" max="12049" width="10.75" style="80" customWidth="1"/>
    <col min="12050" max="12050" width="18.75" style="80" bestFit="1" customWidth="1"/>
    <col min="12051" max="12282" width="9.125" style="80"/>
    <col min="12283" max="12283" width="32.875" style="80" customWidth="1"/>
    <col min="12284" max="12284" width="11.25" style="80" customWidth="1"/>
    <col min="12285" max="12285" width="11.625" style="80" bestFit="1" customWidth="1"/>
    <col min="12286" max="12286" width="1.375" style="80" customWidth="1"/>
    <col min="12287" max="12287" width="12.125" style="80" bestFit="1" customWidth="1"/>
    <col min="12288" max="12288" width="1.25" style="80" customWidth="1"/>
    <col min="12289" max="12289" width="13.375" style="80" bestFit="1" customWidth="1"/>
    <col min="12290" max="12290" width="1.25" style="80" customWidth="1"/>
    <col min="12291" max="12291" width="11.25" style="80" bestFit="1" customWidth="1"/>
    <col min="12292" max="12292" width="1.375" style="80" customWidth="1"/>
    <col min="12293" max="12293" width="8.375" style="80" bestFit="1" customWidth="1"/>
    <col min="12294" max="12294" width="1.25" style="80" customWidth="1"/>
    <col min="12295" max="12295" width="12" style="80" customWidth="1"/>
    <col min="12296" max="12296" width="1.75" style="80" customWidth="1"/>
    <col min="12297" max="12297" width="13.625" style="80" customWidth="1"/>
    <col min="12298" max="12298" width="1.125" style="80" customWidth="1"/>
    <col min="12299" max="12299" width="8.375" style="80" bestFit="1" customWidth="1"/>
    <col min="12300" max="12300" width="1.875" style="80" customWidth="1"/>
    <col min="12301" max="12301" width="11" style="80" bestFit="1" customWidth="1"/>
    <col min="12302" max="12302" width="2.125" style="80" customWidth="1"/>
    <col min="12303" max="12303" width="11.25" style="80" bestFit="1" customWidth="1"/>
    <col min="12304" max="12304" width="1.625" style="80" customWidth="1"/>
    <col min="12305" max="12305" width="10.75" style="80" customWidth="1"/>
    <col min="12306" max="12306" width="18.75" style="80" bestFit="1" customWidth="1"/>
    <col min="12307" max="12538" width="9.125" style="80"/>
    <col min="12539" max="12539" width="32.875" style="80" customWidth="1"/>
    <col min="12540" max="12540" width="11.25" style="80" customWidth="1"/>
    <col min="12541" max="12541" width="11.625" style="80" bestFit="1" customWidth="1"/>
    <col min="12542" max="12542" width="1.375" style="80" customWidth="1"/>
    <col min="12543" max="12543" width="12.125" style="80" bestFit="1" customWidth="1"/>
    <col min="12544" max="12544" width="1.25" style="80" customWidth="1"/>
    <col min="12545" max="12545" width="13.375" style="80" bestFit="1" customWidth="1"/>
    <col min="12546" max="12546" width="1.25" style="80" customWidth="1"/>
    <col min="12547" max="12547" width="11.25" style="80" bestFit="1" customWidth="1"/>
    <col min="12548" max="12548" width="1.375" style="80" customWidth="1"/>
    <col min="12549" max="12549" width="8.375" style="80" bestFit="1" customWidth="1"/>
    <col min="12550" max="12550" width="1.25" style="80" customWidth="1"/>
    <col min="12551" max="12551" width="12" style="80" customWidth="1"/>
    <col min="12552" max="12552" width="1.75" style="80" customWidth="1"/>
    <col min="12553" max="12553" width="13.625" style="80" customWidth="1"/>
    <col min="12554" max="12554" width="1.125" style="80" customWidth="1"/>
    <col min="12555" max="12555" width="8.375" style="80" bestFit="1" customWidth="1"/>
    <col min="12556" max="12556" width="1.875" style="80" customWidth="1"/>
    <col min="12557" max="12557" width="11" style="80" bestFit="1" customWidth="1"/>
    <col min="12558" max="12558" width="2.125" style="80" customWidth="1"/>
    <col min="12559" max="12559" width="11.25" style="80" bestFit="1" customWidth="1"/>
    <col min="12560" max="12560" width="1.625" style="80" customWidth="1"/>
    <col min="12561" max="12561" width="10.75" style="80" customWidth="1"/>
    <col min="12562" max="12562" width="18.75" style="80" bestFit="1" customWidth="1"/>
    <col min="12563" max="12794" width="9.125" style="80"/>
    <col min="12795" max="12795" width="32.875" style="80" customWidth="1"/>
    <col min="12796" max="12796" width="11.25" style="80" customWidth="1"/>
    <col min="12797" max="12797" width="11.625" style="80" bestFit="1" customWidth="1"/>
    <col min="12798" max="12798" width="1.375" style="80" customWidth="1"/>
    <col min="12799" max="12799" width="12.125" style="80" bestFit="1" customWidth="1"/>
    <col min="12800" max="12800" width="1.25" style="80" customWidth="1"/>
    <col min="12801" max="12801" width="13.375" style="80" bestFit="1" customWidth="1"/>
    <col min="12802" max="12802" width="1.25" style="80" customWidth="1"/>
    <col min="12803" max="12803" width="11.25" style="80" bestFit="1" customWidth="1"/>
    <col min="12804" max="12804" width="1.375" style="80" customWidth="1"/>
    <col min="12805" max="12805" width="8.375" style="80" bestFit="1" customWidth="1"/>
    <col min="12806" max="12806" width="1.25" style="80" customWidth="1"/>
    <col min="12807" max="12807" width="12" style="80" customWidth="1"/>
    <col min="12808" max="12808" width="1.75" style="80" customWidth="1"/>
    <col min="12809" max="12809" width="13.625" style="80" customWidth="1"/>
    <col min="12810" max="12810" width="1.125" style="80" customWidth="1"/>
    <col min="12811" max="12811" width="8.375" style="80" bestFit="1" customWidth="1"/>
    <col min="12812" max="12812" width="1.875" style="80" customWidth="1"/>
    <col min="12813" max="12813" width="11" style="80" bestFit="1" customWidth="1"/>
    <col min="12814" max="12814" width="2.125" style="80" customWidth="1"/>
    <col min="12815" max="12815" width="11.25" style="80" bestFit="1" customWidth="1"/>
    <col min="12816" max="12816" width="1.625" style="80" customWidth="1"/>
    <col min="12817" max="12817" width="10.75" style="80" customWidth="1"/>
    <col min="12818" max="12818" width="18.75" style="80" bestFit="1" customWidth="1"/>
    <col min="12819" max="13050" width="9.125" style="80"/>
    <col min="13051" max="13051" width="32.875" style="80" customWidth="1"/>
    <col min="13052" max="13052" width="11.25" style="80" customWidth="1"/>
    <col min="13053" max="13053" width="11.625" style="80" bestFit="1" customWidth="1"/>
    <col min="13054" max="13054" width="1.375" style="80" customWidth="1"/>
    <col min="13055" max="13055" width="12.125" style="80" bestFit="1" customWidth="1"/>
    <col min="13056" max="13056" width="1.25" style="80" customWidth="1"/>
    <col min="13057" max="13057" width="13.375" style="80" bestFit="1" customWidth="1"/>
    <col min="13058" max="13058" width="1.25" style="80" customWidth="1"/>
    <col min="13059" max="13059" width="11.25" style="80" bestFit="1" customWidth="1"/>
    <col min="13060" max="13060" width="1.375" style="80" customWidth="1"/>
    <col min="13061" max="13061" width="8.375" style="80" bestFit="1" customWidth="1"/>
    <col min="13062" max="13062" width="1.25" style="80" customWidth="1"/>
    <col min="13063" max="13063" width="12" style="80" customWidth="1"/>
    <col min="13064" max="13064" width="1.75" style="80" customWidth="1"/>
    <col min="13065" max="13065" width="13.625" style="80" customWidth="1"/>
    <col min="13066" max="13066" width="1.125" style="80" customWidth="1"/>
    <col min="13067" max="13067" width="8.375" style="80" bestFit="1" customWidth="1"/>
    <col min="13068" max="13068" width="1.875" style="80" customWidth="1"/>
    <col min="13069" max="13069" width="11" style="80" bestFit="1" customWidth="1"/>
    <col min="13070" max="13070" width="2.125" style="80" customWidth="1"/>
    <col min="13071" max="13071" width="11.25" style="80" bestFit="1" customWidth="1"/>
    <col min="13072" max="13072" width="1.625" style="80" customWidth="1"/>
    <col min="13073" max="13073" width="10.75" style="80" customWidth="1"/>
    <col min="13074" max="13074" width="18.75" style="80" bestFit="1" customWidth="1"/>
    <col min="13075" max="13306" width="9.125" style="80"/>
    <col min="13307" max="13307" width="32.875" style="80" customWidth="1"/>
    <col min="13308" max="13308" width="11.25" style="80" customWidth="1"/>
    <col min="13309" max="13309" width="11.625" style="80" bestFit="1" customWidth="1"/>
    <col min="13310" max="13310" width="1.375" style="80" customWidth="1"/>
    <col min="13311" max="13311" width="12.125" style="80" bestFit="1" customWidth="1"/>
    <col min="13312" max="13312" width="1.25" style="80" customWidth="1"/>
    <col min="13313" max="13313" width="13.375" style="80" bestFit="1" customWidth="1"/>
    <col min="13314" max="13314" width="1.25" style="80" customWidth="1"/>
    <col min="13315" max="13315" width="11.25" style="80" bestFit="1" customWidth="1"/>
    <col min="13316" max="13316" width="1.375" style="80" customWidth="1"/>
    <col min="13317" max="13317" width="8.375" style="80" bestFit="1" customWidth="1"/>
    <col min="13318" max="13318" width="1.25" style="80" customWidth="1"/>
    <col min="13319" max="13319" width="12" style="80" customWidth="1"/>
    <col min="13320" max="13320" width="1.75" style="80" customWidth="1"/>
    <col min="13321" max="13321" width="13.625" style="80" customWidth="1"/>
    <col min="13322" max="13322" width="1.125" style="80" customWidth="1"/>
    <col min="13323" max="13323" width="8.375" style="80" bestFit="1" customWidth="1"/>
    <col min="13324" max="13324" width="1.875" style="80" customWidth="1"/>
    <col min="13325" max="13325" width="11" style="80" bestFit="1" customWidth="1"/>
    <col min="13326" max="13326" width="2.125" style="80" customWidth="1"/>
    <col min="13327" max="13327" width="11.25" style="80" bestFit="1" customWidth="1"/>
    <col min="13328" max="13328" width="1.625" style="80" customWidth="1"/>
    <col min="13329" max="13329" width="10.75" style="80" customWidth="1"/>
    <col min="13330" max="13330" width="18.75" style="80" bestFit="1" customWidth="1"/>
    <col min="13331" max="13562" width="9.125" style="80"/>
    <col min="13563" max="13563" width="32.875" style="80" customWidth="1"/>
    <col min="13564" max="13564" width="11.25" style="80" customWidth="1"/>
    <col min="13565" max="13565" width="11.625" style="80" bestFit="1" customWidth="1"/>
    <col min="13566" max="13566" width="1.375" style="80" customWidth="1"/>
    <col min="13567" max="13567" width="12.125" style="80" bestFit="1" customWidth="1"/>
    <col min="13568" max="13568" width="1.25" style="80" customWidth="1"/>
    <col min="13569" max="13569" width="13.375" style="80" bestFit="1" customWidth="1"/>
    <col min="13570" max="13570" width="1.25" style="80" customWidth="1"/>
    <col min="13571" max="13571" width="11.25" style="80" bestFit="1" customWidth="1"/>
    <col min="13572" max="13572" width="1.375" style="80" customWidth="1"/>
    <col min="13573" max="13573" width="8.375" style="80" bestFit="1" customWidth="1"/>
    <col min="13574" max="13574" width="1.25" style="80" customWidth="1"/>
    <col min="13575" max="13575" width="12" style="80" customWidth="1"/>
    <col min="13576" max="13576" width="1.75" style="80" customWidth="1"/>
    <col min="13577" max="13577" width="13.625" style="80" customWidth="1"/>
    <col min="13578" max="13578" width="1.125" style="80" customWidth="1"/>
    <col min="13579" max="13579" width="8.375" style="80" bestFit="1" customWidth="1"/>
    <col min="13580" max="13580" width="1.875" style="80" customWidth="1"/>
    <col min="13581" max="13581" width="11" style="80" bestFit="1" customWidth="1"/>
    <col min="13582" max="13582" width="2.125" style="80" customWidth="1"/>
    <col min="13583" max="13583" width="11.25" style="80" bestFit="1" customWidth="1"/>
    <col min="13584" max="13584" width="1.625" style="80" customWidth="1"/>
    <col min="13585" max="13585" width="10.75" style="80" customWidth="1"/>
    <col min="13586" max="13586" width="18.75" style="80" bestFit="1" customWidth="1"/>
    <col min="13587" max="13818" width="9.125" style="80"/>
    <col min="13819" max="13819" width="32.875" style="80" customWidth="1"/>
    <col min="13820" max="13820" width="11.25" style="80" customWidth="1"/>
    <col min="13821" max="13821" width="11.625" style="80" bestFit="1" customWidth="1"/>
    <col min="13822" max="13822" width="1.375" style="80" customWidth="1"/>
    <col min="13823" max="13823" width="12.125" style="80" bestFit="1" customWidth="1"/>
    <col min="13824" max="13824" width="1.25" style="80" customWidth="1"/>
    <col min="13825" max="13825" width="13.375" style="80" bestFit="1" customWidth="1"/>
    <col min="13826" max="13826" width="1.25" style="80" customWidth="1"/>
    <col min="13827" max="13827" width="11.25" style="80" bestFit="1" customWidth="1"/>
    <col min="13828" max="13828" width="1.375" style="80" customWidth="1"/>
    <col min="13829" max="13829" width="8.375" style="80" bestFit="1" customWidth="1"/>
    <col min="13830" max="13830" width="1.25" style="80" customWidth="1"/>
    <col min="13831" max="13831" width="12" style="80" customWidth="1"/>
    <col min="13832" max="13832" width="1.75" style="80" customWidth="1"/>
    <col min="13833" max="13833" width="13.625" style="80" customWidth="1"/>
    <col min="13834" max="13834" width="1.125" style="80" customWidth="1"/>
    <col min="13835" max="13835" width="8.375" style="80" bestFit="1" customWidth="1"/>
    <col min="13836" max="13836" width="1.875" style="80" customWidth="1"/>
    <col min="13837" max="13837" width="11" style="80" bestFit="1" customWidth="1"/>
    <col min="13838" max="13838" width="2.125" style="80" customWidth="1"/>
    <col min="13839" max="13839" width="11.25" style="80" bestFit="1" customWidth="1"/>
    <col min="13840" max="13840" width="1.625" style="80" customWidth="1"/>
    <col min="13841" max="13841" width="10.75" style="80" customWidth="1"/>
    <col min="13842" max="13842" width="18.75" style="80" bestFit="1" customWidth="1"/>
    <col min="13843" max="14074" width="9.125" style="80"/>
    <col min="14075" max="14075" width="32.875" style="80" customWidth="1"/>
    <col min="14076" max="14076" width="11.25" style="80" customWidth="1"/>
    <col min="14077" max="14077" width="11.625" style="80" bestFit="1" customWidth="1"/>
    <col min="14078" max="14078" width="1.375" style="80" customWidth="1"/>
    <col min="14079" max="14079" width="12.125" style="80" bestFit="1" customWidth="1"/>
    <col min="14080" max="14080" width="1.25" style="80" customWidth="1"/>
    <col min="14081" max="14081" width="13.375" style="80" bestFit="1" customWidth="1"/>
    <col min="14082" max="14082" width="1.25" style="80" customWidth="1"/>
    <col min="14083" max="14083" width="11.25" style="80" bestFit="1" customWidth="1"/>
    <col min="14084" max="14084" width="1.375" style="80" customWidth="1"/>
    <col min="14085" max="14085" width="8.375" style="80" bestFit="1" customWidth="1"/>
    <col min="14086" max="14086" width="1.25" style="80" customWidth="1"/>
    <col min="14087" max="14087" width="12" style="80" customWidth="1"/>
    <col min="14088" max="14088" width="1.75" style="80" customWidth="1"/>
    <col min="14089" max="14089" width="13.625" style="80" customWidth="1"/>
    <col min="14090" max="14090" width="1.125" style="80" customWidth="1"/>
    <col min="14091" max="14091" width="8.375" style="80" bestFit="1" customWidth="1"/>
    <col min="14092" max="14092" width="1.875" style="80" customWidth="1"/>
    <col min="14093" max="14093" width="11" style="80" bestFit="1" customWidth="1"/>
    <col min="14094" max="14094" width="2.125" style="80" customWidth="1"/>
    <col min="14095" max="14095" width="11.25" style="80" bestFit="1" customWidth="1"/>
    <col min="14096" max="14096" width="1.625" style="80" customWidth="1"/>
    <col min="14097" max="14097" width="10.75" style="80" customWidth="1"/>
    <col min="14098" max="14098" width="18.75" style="80" bestFit="1" customWidth="1"/>
    <col min="14099" max="14330" width="9.125" style="80"/>
    <col min="14331" max="14331" width="32.875" style="80" customWidth="1"/>
    <col min="14332" max="14332" width="11.25" style="80" customWidth="1"/>
    <col min="14333" max="14333" width="11.625" style="80" bestFit="1" customWidth="1"/>
    <col min="14334" max="14334" width="1.375" style="80" customWidth="1"/>
    <col min="14335" max="14335" width="12.125" style="80" bestFit="1" customWidth="1"/>
    <col min="14336" max="14336" width="1.25" style="80" customWidth="1"/>
    <col min="14337" max="14337" width="13.375" style="80" bestFit="1" customWidth="1"/>
    <col min="14338" max="14338" width="1.25" style="80" customWidth="1"/>
    <col min="14339" max="14339" width="11.25" style="80" bestFit="1" customWidth="1"/>
    <col min="14340" max="14340" width="1.375" style="80" customWidth="1"/>
    <col min="14341" max="14341" width="8.375" style="80" bestFit="1" customWidth="1"/>
    <col min="14342" max="14342" width="1.25" style="80" customWidth="1"/>
    <col min="14343" max="14343" width="12" style="80" customWidth="1"/>
    <col min="14344" max="14344" width="1.75" style="80" customWidth="1"/>
    <col min="14345" max="14345" width="13.625" style="80" customWidth="1"/>
    <col min="14346" max="14346" width="1.125" style="80" customWidth="1"/>
    <col min="14347" max="14347" width="8.375" style="80" bestFit="1" customWidth="1"/>
    <col min="14348" max="14348" width="1.875" style="80" customWidth="1"/>
    <col min="14349" max="14349" width="11" style="80" bestFit="1" customWidth="1"/>
    <col min="14350" max="14350" width="2.125" style="80" customWidth="1"/>
    <col min="14351" max="14351" width="11.25" style="80" bestFit="1" customWidth="1"/>
    <col min="14352" max="14352" width="1.625" style="80" customWidth="1"/>
    <col min="14353" max="14353" width="10.75" style="80" customWidth="1"/>
    <col min="14354" max="14354" width="18.75" style="80" bestFit="1" customWidth="1"/>
    <col min="14355" max="14586" width="9.125" style="80"/>
    <col min="14587" max="14587" width="32.875" style="80" customWidth="1"/>
    <col min="14588" max="14588" width="11.25" style="80" customWidth="1"/>
    <col min="14589" max="14589" width="11.625" style="80" bestFit="1" customWidth="1"/>
    <col min="14590" max="14590" width="1.375" style="80" customWidth="1"/>
    <col min="14591" max="14591" width="12.125" style="80" bestFit="1" customWidth="1"/>
    <col min="14592" max="14592" width="1.25" style="80" customWidth="1"/>
    <col min="14593" max="14593" width="13.375" style="80" bestFit="1" customWidth="1"/>
    <col min="14594" max="14594" width="1.25" style="80" customWidth="1"/>
    <col min="14595" max="14595" width="11.25" style="80" bestFit="1" customWidth="1"/>
    <col min="14596" max="14596" width="1.375" style="80" customWidth="1"/>
    <col min="14597" max="14597" width="8.375" style="80" bestFit="1" customWidth="1"/>
    <col min="14598" max="14598" width="1.25" style="80" customWidth="1"/>
    <col min="14599" max="14599" width="12" style="80" customWidth="1"/>
    <col min="14600" max="14600" width="1.75" style="80" customWidth="1"/>
    <col min="14601" max="14601" width="13.625" style="80" customWidth="1"/>
    <col min="14602" max="14602" width="1.125" style="80" customWidth="1"/>
    <col min="14603" max="14603" width="8.375" style="80" bestFit="1" customWidth="1"/>
    <col min="14604" max="14604" width="1.875" style="80" customWidth="1"/>
    <col min="14605" max="14605" width="11" style="80" bestFit="1" customWidth="1"/>
    <col min="14606" max="14606" width="2.125" style="80" customWidth="1"/>
    <col min="14607" max="14607" width="11.25" style="80" bestFit="1" customWidth="1"/>
    <col min="14608" max="14608" width="1.625" style="80" customWidth="1"/>
    <col min="14609" max="14609" width="10.75" style="80" customWidth="1"/>
    <col min="14610" max="14610" width="18.75" style="80" bestFit="1" customWidth="1"/>
    <col min="14611" max="14842" width="9.125" style="80"/>
    <col min="14843" max="14843" width="32.875" style="80" customWidth="1"/>
    <col min="14844" max="14844" width="11.25" style="80" customWidth="1"/>
    <col min="14845" max="14845" width="11.625" style="80" bestFit="1" customWidth="1"/>
    <col min="14846" max="14846" width="1.375" style="80" customWidth="1"/>
    <col min="14847" max="14847" width="12.125" style="80" bestFit="1" customWidth="1"/>
    <col min="14848" max="14848" width="1.25" style="80" customWidth="1"/>
    <col min="14849" max="14849" width="13.375" style="80" bestFit="1" customWidth="1"/>
    <col min="14850" max="14850" width="1.25" style="80" customWidth="1"/>
    <col min="14851" max="14851" width="11.25" style="80" bestFit="1" customWidth="1"/>
    <col min="14852" max="14852" width="1.375" style="80" customWidth="1"/>
    <col min="14853" max="14853" width="8.375" style="80" bestFit="1" customWidth="1"/>
    <col min="14854" max="14854" width="1.25" style="80" customWidth="1"/>
    <col min="14855" max="14855" width="12" style="80" customWidth="1"/>
    <col min="14856" max="14856" width="1.75" style="80" customWidth="1"/>
    <col min="14857" max="14857" width="13.625" style="80" customWidth="1"/>
    <col min="14858" max="14858" width="1.125" style="80" customWidth="1"/>
    <col min="14859" max="14859" width="8.375" style="80" bestFit="1" customWidth="1"/>
    <col min="14860" max="14860" width="1.875" style="80" customWidth="1"/>
    <col min="14861" max="14861" width="11" style="80" bestFit="1" customWidth="1"/>
    <col min="14862" max="14862" width="2.125" style="80" customWidth="1"/>
    <col min="14863" max="14863" width="11.25" style="80" bestFit="1" customWidth="1"/>
    <col min="14864" max="14864" width="1.625" style="80" customWidth="1"/>
    <col min="14865" max="14865" width="10.75" style="80" customWidth="1"/>
    <col min="14866" max="14866" width="18.75" style="80" bestFit="1" customWidth="1"/>
    <col min="14867" max="15098" width="9.125" style="80"/>
    <col min="15099" max="15099" width="32.875" style="80" customWidth="1"/>
    <col min="15100" max="15100" width="11.25" style="80" customWidth="1"/>
    <col min="15101" max="15101" width="11.625" style="80" bestFit="1" customWidth="1"/>
    <col min="15102" max="15102" width="1.375" style="80" customWidth="1"/>
    <col min="15103" max="15103" width="12.125" style="80" bestFit="1" customWidth="1"/>
    <col min="15104" max="15104" width="1.25" style="80" customWidth="1"/>
    <col min="15105" max="15105" width="13.375" style="80" bestFit="1" customWidth="1"/>
    <col min="15106" max="15106" width="1.25" style="80" customWidth="1"/>
    <col min="15107" max="15107" width="11.25" style="80" bestFit="1" customWidth="1"/>
    <col min="15108" max="15108" width="1.375" style="80" customWidth="1"/>
    <col min="15109" max="15109" width="8.375" style="80" bestFit="1" customWidth="1"/>
    <col min="15110" max="15110" width="1.25" style="80" customWidth="1"/>
    <col min="15111" max="15111" width="12" style="80" customWidth="1"/>
    <col min="15112" max="15112" width="1.75" style="80" customWidth="1"/>
    <col min="15113" max="15113" width="13.625" style="80" customWidth="1"/>
    <col min="15114" max="15114" width="1.125" style="80" customWidth="1"/>
    <col min="15115" max="15115" width="8.375" style="80" bestFit="1" customWidth="1"/>
    <col min="15116" max="15116" width="1.875" style="80" customWidth="1"/>
    <col min="15117" max="15117" width="11" style="80" bestFit="1" customWidth="1"/>
    <col min="15118" max="15118" width="2.125" style="80" customWidth="1"/>
    <col min="15119" max="15119" width="11.25" style="80" bestFit="1" customWidth="1"/>
    <col min="15120" max="15120" width="1.625" style="80" customWidth="1"/>
    <col min="15121" max="15121" width="10.75" style="80" customWidth="1"/>
    <col min="15122" max="15122" width="18.75" style="80" bestFit="1" customWidth="1"/>
    <col min="15123" max="15354" width="9.125" style="80"/>
    <col min="15355" max="15355" width="32.875" style="80" customWidth="1"/>
    <col min="15356" max="15356" width="11.25" style="80" customWidth="1"/>
    <col min="15357" max="15357" width="11.625" style="80" bestFit="1" customWidth="1"/>
    <col min="15358" max="15358" width="1.375" style="80" customWidth="1"/>
    <col min="15359" max="15359" width="12.125" style="80" bestFit="1" customWidth="1"/>
    <col min="15360" max="15360" width="1.25" style="80" customWidth="1"/>
    <col min="15361" max="15361" width="13.375" style="80" bestFit="1" customWidth="1"/>
    <col min="15362" max="15362" width="1.25" style="80" customWidth="1"/>
    <col min="15363" max="15363" width="11.25" style="80" bestFit="1" customWidth="1"/>
    <col min="15364" max="15364" width="1.375" style="80" customWidth="1"/>
    <col min="15365" max="15365" width="8.375" style="80" bestFit="1" customWidth="1"/>
    <col min="15366" max="15366" width="1.25" style="80" customWidth="1"/>
    <col min="15367" max="15367" width="12" style="80" customWidth="1"/>
    <col min="15368" max="15368" width="1.75" style="80" customWidth="1"/>
    <col min="15369" max="15369" width="13.625" style="80" customWidth="1"/>
    <col min="15370" max="15370" width="1.125" style="80" customWidth="1"/>
    <col min="15371" max="15371" width="8.375" style="80" bestFit="1" customWidth="1"/>
    <col min="15372" max="15372" width="1.875" style="80" customWidth="1"/>
    <col min="15373" max="15373" width="11" style="80" bestFit="1" customWidth="1"/>
    <col min="15374" max="15374" width="2.125" style="80" customWidth="1"/>
    <col min="15375" max="15375" width="11.25" style="80" bestFit="1" customWidth="1"/>
    <col min="15376" max="15376" width="1.625" style="80" customWidth="1"/>
    <col min="15377" max="15377" width="10.75" style="80" customWidth="1"/>
    <col min="15378" max="15378" width="18.75" style="80" bestFit="1" customWidth="1"/>
    <col min="15379" max="15610" width="9.125" style="80"/>
    <col min="15611" max="15611" width="32.875" style="80" customWidth="1"/>
    <col min="15612" max="15612" width="11.25" style="80" customWidth="1"/>
    <col min="15613" max="15613" width="11.625" style="80" bestFit="1" customWidth="1"/>
    <col min="15614" max="15614" width="1.375" style="80" customWidth="1"/>
    <col min="15615" max="15615" width="12.125" style="80" bestFit="1" customWidth="1"/>
    <col min="15616" max="15616" width="1.25" style="80" customWidth="1"/>
    <col min="15617" max="15617" width="13.375" style="80" bestFit="1" customWidth="1"/>
    <col min="15618" max="15618" width="1.25" style="80" customWidth="1"/>
    <col min="15619" max="15619" width="11.25" style="80" bestFit="1" customWidth="1"/>
    <col min="15620" max="15620" width="1.375" style="80" customWidth="1"/>
    <col min="15621" max="15621" width="8.375" style="80" bestFit="1" customWidth="1"/>
    <col min="15622" max="15622" width="1.25" style="80" customWidth="1"/>
    <col min="15623" max="15623" width="12" style="80" customWidth="1"/>
    <col min="15624" max="15624" width="1.75" style="80" customWidth="1"/>
    <col min="15625" max="15625" width="13.625" style="80" customWidth="1"/>
    <col min="15626" max="15626" width="1.125" style="80" customWidth="1"/>
    <col min="15627" max="15627" width="8.375" style="80" bestFit="1" customWidth="1"/>
    <col min="15628" max="15628" width="1.875" style="80" customWidth="1"/>
    <col min="15629" max="15629" width="11" style="80" bestFit="1" customWidth="1"/>
    <col min="15630" max="15630" width="2.125" style="80" customWidth="1"/>
    <col min="15631" max="15631" width="11.25" style="80" bestFit="1" customWidth="1"/>
    <col min="15632" max="15632" width="1.625" style="80" customWidth="1"/>
    <col min="15633" max="15633" width="10.75" style="80" customWidth="1"/>
    <col min="15634" max="15634" width="18.75" style="80" bestFit="1" customWidth="1"/>
    <col min="15635" max="15866" width="9.125" style="80"/>
    <col min="15867" max="15867" width="32.875" style="80" customWidth="1"/>
    <col min="15868" max="15868" width="11.25" style="80" customWidth="1"/>
    <col min="15869" max="15869" width="11.625" style="80" bestFit="1" customWidth="1"/>
    <col min="15870" max="15870" width="1.375" style="80" customWidth="1"/>
    <col min="15871" max="15871" width="12.125" style="80" bestFit="1" customWidth="1"/>
    <col min="15872" max="15872" width="1.25" style="80" customWidth="1"/>
    <col min="15873" max="15873" width="13.375" style="80" bestFit="1" customWidth="1"/>
    <col min="15874" max="15874" width="1.25" style="80" customWidth="1"/>
    <col min="15875" max="15875" width="11.25" style="80" bestFit="1" customWidth="1"/>
    <col min="15876" max="15876" width="1.375" style="80" customWidth="1"/>
    <col min="15877" max="15877" width="8.375" style="80" bestFit="1" customWidth="1"/>
    <col min="15878" max="15878" width="1.25" style="80" customWidth="1"/>
    <col min="15879" max="15879" width="12" style="80" customWidth="1"/>
    <col min="15880" max="15880" width="1.75" style="80" customWidth="1"/>
    <col min="15881" max="15881" width="13.625" style="80" customWidth="1"/>
    <col min="15882" max="15882" width="1.125" style="80" customWidth="1"/>
    <col min="15883" max="15883" width="8.375" style="80" bestFit="1" customWidth="1"/>
    <col min="15884" max="15884" width="1.875" style="80" customWidth="1"/>
    <col min="15885" max="15885" width="11" style="80" bestFit="1" customWidth="1"/>
    <col min="15886" max="15886" width="2.125" style="80" customWidth="1"/>
    <col min="15887" max="15887" width="11.25" style="80" bestFit="1" customWidth="1"/>
    <col min="15888" max="15888" width="1.625" style="80" customWidth="1"/>
    <col min="15889" max="15889" width="10.75" style="80" customWidth="1"/>
    <col min="15890" max="15890" width="18.75" style="80" bestFit="1" customWidth="1"/>
    <col min="15891" max="16122" width="9.125" style="80"/>
    <col min="16123" max="16123" width="32.875" style="80" customWidth="1"/>
    <col min="16124" max="16124" width="11.25" style="80" customWidth="1"/>
    <col min="16125" max="16125" width="11.625" style="80" bestFit="1" customWidth="1"/>
    <col min="16126" max="16126" width="1.375" style="80" customWidth="1"/>
    <col min="16127" max="16127" width="12.125" style="80" bestFit="1" customWidth="1"/>
    <col min="16128" max="16128" width="1.25" style="80" customWidth="1"/>
    <col min="16129" max="16129" width="13.375" style="80" bestFit="1" customWidth="1"/>
    <col min="16130" max="16130" width="1.25" style="80" customWidth="1"/>
    <col min="16131" max="16131" width="11.25" style="80" bestFit="1" customWidth="1"/>
    <col min="16132" max="16132" width="1.375" style="80" customWidth="1"/>
    <col min="16133" max="16133" width="8.375" style="80" bestFit="1" customWidth="1"/>
    <col min="16134" max="16134" width="1.25" style="80" customWidth="1"/>
    <col min="16135" max="16135" width="12" style="80" customWidth="1"/>
    <col min="16136" max="16136" width="1.75" style="80" customWidth="1"/>
    <col min="16137" max="16137" width="13.625" style="80" customWidth="1"/>
    <col min="16138" max="16138" width="1.125" style="80" customWidth="1"/>
    <col min="16139" max="16139" width="8.375" style="80" bestFit="1" customWidth="1"/>
    <col min="16140" max="16140" width="1.875" style="80" customWidth="1"/>
    <col min="16141" max="16141" width="11" style="80" bestFit="1" customWidth="1"/>
    <col min="16142" max="16142" width="2.125" style="80" customWidth="1"/>
    <col min="16143" max="16143" width="11.25" style="80" bestFit="1" customWidth="1"/>
    <col min="16144" max="16144" width="1.625" style="80" customWidth="1"/>
    <col min="16145" max="16145" width="10.75" style="80" customWidth="1"/>
    <col min="16146" max="16146" width="18.75" style="80" bestFit="1" customWidth="1"/>
    <col min="16147" max="16384" width="9.125" style="80"/>
  </cols>
  <sheetData>
    <row r="1" spans="1:19" s="75" customFormat="1" ht="24.75" customHeight="1">
      <c r="A1" s="3" t="s">
        <v>73</v>
      </c>
      <c r="B1" s="74"/>
    </row>
    <row r="2" spans="1:19" s="75" customFormat="1" ht="22.5" customHeight="1">
      <c r="A2" s="4" t="s">
        <v>127</v>
      </c>
      <c r="B2" s="74"/>
      <c r="R2" s="76"/>
    </row>
    <row r="3" spans="1:19" s="75" customFormat="1" ht="22.5" customHeight="1">
      <c r="A3" s="4"/>
      <c r="B3" s="74"/>
      <c r="R3" s="76"/>
    </row>
    <row r="4" spans="1:19" s="13" customFormat="1" ht="18.75" customHeight="1">
      <c r="A4" s="5"/>
      <c r="B4" s="22"/>
      <c r="C4" s="130" t="s">
        <v>65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</row>
    <row r="5" spans="1:19" s="13" customFormat="1" ht="18.75" customHeight="1">
      <c r="A5" s="5"/>
      <c r="B5" s="22"/>
      <c r="C5" s="81"/>
      <c r="D5" s="81"/>
      <c r="E5" s="81"/>
      <c r="F5" s="81"/>
      <c r="G5" s="81"/>
      <c r="H5" s="81"/>
      <c r="I5" s="81"/>
      <c r="J5" s="81"/>
      <c r="K5" s="81"/>
      <c r="L5" s="81"/>
      <c r="M5" s="33"/>
      <c r="N5" s="81"/>
      <c r="O5" s="33" t="s">
        <v>135</v>
      </c>
      <c r="P5" s="81"/>
      <c r="Q5" s="81"/>
    </row>
    <row r="6" spans="1:19" s="13" customFormat="1" ht="21" customHeight="1">
      <c r="A6" s="5"/>
      <c r="B6" s="22"/>
      <c r="C6" s="81"/>
      <c r="D6" s="81"/>
      <c r="E6" s="81"/>
      <c r="F6" s="81"/>
      <c r="G6" s="132" t="s">
        <v>86</v>
      </c>
      <c r="H6" s="132"/>
      <c r="I6" s="132"/>
      <c r="J6" s="132"/>
      <c r="K6" s="132"/>
      <c r="L6" s="81"/>
      <c r="M6" s="17"/>
      <c r="N6" s="81"/>
      <c r="O6" s="87" t="s">
        <v>136</v>
      </c>
      <c r="P6" s="81"/>
      <c r="Q6" s="81"/>
    </row>
    <row r="7" spans="1:19" s="13" customFormat="1" ht="13.8">
      <c r="A7" s="21"/>
      <c r="B7" s="31"/>
      <c r="C7" s="32" t="s">
        <v>52</v>
      </c>
      <c r="D7" s="32"/>
      <c r="E7" s="32"/>
      <c r="F7" s="32"/>
      <c r="G7" s="134" t="s">
        <v>185</v>
      </c>
      <c r="H7" s="134"/>
      <c r="I7" s="134"/>
      <c r="L7" s="17"/>
      <c r="M7" s="33"/>
      <c r="N7" s="17"/>
      <c r="O7" s="33" t="s">
        <v>146</v>
      </c>
      <c r="P7" s="17"/>
      <c r="Q7" s="17"/>
      <c r="R7" s="17"/>
    </row>
    <row r="8" spans="1:19" s="13" customFormat="1" ht="13.8">
      <c r="A8" s="21"/>
      <c r="B8" s="31"/>
      <c r="C8" s="32" t="s">
        <v>53</v>
      </c>
      <c r="D8" s="32"/>
      <c r="E8" s="32" t="s">
        <v>55</v>
      </c>
      <c r="F8" s="32"/>
      <c r="G8" s="33" t="s">
        <v>57</v>
      </c>
      <c r="H8" s="17"/>
      <c r="I8" s="9" t="s">
        <v>156</v>
      </c>
      <c r="J8" s="17"/>
      <c r="K8" s="9"/>
      <c r="L8" s="17"/>
      <c r="M8" s="17" t="s">
        <v>165</v>
      </c>
      <c r="N8" s="17"/>
      <c r="O8" s="17" t="s">
        <v>98</v>
      </c>
      <c r="P8" s="17"/>
      <c r="Q8" s="34" t="s">
        <v>60</v>
      </c>
      <c r="R8" s="17"/>
    </row>
    <row r="9" spans="1:19" s="13" customFormat="1" ht="14.4" customHeight="1">
      <c r="A9" s="21"/>
      <c r="B9" s="31" t="s">
        <v>5</v>
      </c>
      <c r="C9" s="32" t="s">
        <v>54</v>
      </c>
      <c r="D9" s="32"/>
      <c r="E9" s="17" t="s">
        <v>56</v>
      </c>
      <c r="F9" s="32"/>
      <c r="G9" s="17" t="s">
        <v>58</v>
      </c>
      <c r="H9" s="17"/>
      <c r="I9" s="17" t="s">
        <v>58</v>
      </c>
      <c r="J9" s="17"/>
      <c r="K9" s="33" t="s">
        <v>59</v>
      </c>
      <c r="L9" s="17"/>
      <c r="M9" s="17" t="s">
        <v>166</v>
      </c>
      <c r="N9" s="17"/>
      <c r="O9" s="17" t="s">
        <v>101</v>
      </c>
      <c r="P9" s="17"/>
      <c r="Q9" s="34" t="s">
        <v>63</v>
      </c>
      <c r="R9" s="17"/>
    </row>
    <row r="10" spans="1:19" s="13" customFormat="1" ht="20.25" customHeight="1">
      <c r="A10" s="21"/>
      <c r="B10" s="22"/>
      <c r="C10" s="133" t="s">
        <v>123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7"/>
    </row>
    <row r="11" spans="1:19" s="12" customFormat="1" ht="21.75" customHeight="1">
      <c r="A11" s="11" t="s">
        <v>170</v>
      </c>
      <c r="B11" s="8"/>
      <c r="C11" s="38"/>
      <c r="D11" s="39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S11" s="39"/>
    </row>
    <row r="12" spans="1:19" s="12" customFormat="1" ht="21.75" customHeight="1">
      <c r="A12" s="5" t="s">
        <v>168</v>
      </c>
      <c r="B12" s="8"/>
      <c r="C12" s="38">
        <v>406839</v>
      </c>
      <c r="D12" s="38"/>
      <c r="E12" s="38">
        <v>164000</v>
      </c>
      <c r="F12" s="38"/>
      <c r="G12" s="38">
        <v>37116</v>
      </c>
      <c r="H12" s="38"/>
      <c r="I12" s="38">
        <v>17403</v>
      </c>
      <c r="J12" s="38"/>
      <c r="K12" s="38">
        <v>908472</v>
      </c>
      <c r="L12" s="38"/>
      <c r="M12" s="38">
        <v>-17403</v>
      </c>
      <c r="N12" s="38"/>
      <c r="O12" s="38">
        <v>-6330</v>
      </c>
      <c r="P12" s="38"/>
      <c r="Q12" s="38">
        <f>SUM(C12:O12)</f>
        <v>1510097</v>
      </c>
      <c r="S12" s="39"/>
    </row>
    <row r="13" spans="1:19" s="13" customFormat="1" ht="21.75" customHeight="1">
      <c r="A13" s="114" t="s">
        <v>186</v>
      </c>
      <c r="B13" s="22"/>
      <c r="C13" s="40">
        <v>0</v>
      </c>
      <c r="D13" s="40"/>
      <c r="E13" s="40">
        <v>0</v>
      </c>
      <c r="F13" s="40"/>
      <c r="G13" s="40">
        <v>0</v>
      </c>
      <c r="H13" s="40"/>
      <c r="I13" s="40">
        <v>0</v>
      </c>
      <c r="J13" s="40"/>
      <c r="K13" s="40">
        <v>0</v>
      </c>
      <c r="L13" s="40"/>
      <c r="M13" s="40">
        <v>-32592</v>
      </c>
      <c r="N13" s="40"/>
      <c r="O13" s="40">
        <v>0</v>
      </c>
      <c r="P13" s="40"/>
      <c r="Q13" s="40">
        <f>SUM(C13:O13)</f>
        <v>-32592</v>
      </c>
      <c r="S13" s="41"/>
    </row>
    <row r="14" spans="1:19" s="12" customFormat="1" ht="21.75" customHeight="1">
      <c r="A14" s="35" t="s">
        <v>130</v>
      </c>
      <c r="B14" s="8"/>
      <c r="C14" s="40"/>
      <c r="D14" s="41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38"/>
    </row>
    <row r="15" spans="1:19" s="13" customFormat="1" ht="21.75" customHeight="1">
      <c r="A15" s="36" t="s">
        <v>187</v>
      </c>
      <c r="B15" s="22"/>
      <c r="C15" s="40">
        <v>0</v>
      </c>
      <c r="D15" s="41"/>
      <c r="E15" s="40">
        <v>0</v>
      </c>
      <c r="F15" s="40"/>
      <c r="G15" s="40">
        <v>0</v>
      </c>
      <c r="H15" s="40"/>
      <c r="I15" s="40">
        <v>0</v>
      </c>
      <c r="J15" s="40"/>
      <c r="K15" s="40">
        <v>-60828</v>
      </c>
      <c r="L15" s="40"/>
      <c r="M15" s="40">
        <v>0</v>
      </c>
      <c r="N15" s="40"/>
      <c r="O15" s="40">
        <v>0</v>
      </c>
      <c r="P15" s="40"/>
      <c r="Q15" s="40">
        <f>SUM(C15:O15)</f>
        <v>-60828</v>
      </c>
    </row>
    <row r="16" spans="1:19" s="13" customFormat="1" ht="21.75" customHeight="1">
      <c r="A16" s="36" t="s">
        <v>137</v>
      </c>
      <c r="B16" s="52"/>
      <c r="C16" s="40">
        <v>0</v>
      </c>
      <c r="D16" s="41"/>
      <c r="E16" s="40">
        <v>0</v>
      </c>
      <c r="F16" s="41"/>
      <c r="G16" s="40">
        <v>0</v>
      </c>
      <c r="H16" s="41"/>
      <c r="I16" s="42">
        <v>0</v>
      </c>
      <c r="J16" s="41"/>
      <c r="K16" s="42">
        <v>0</v>
      </c>
      <c r="L16" s="42"/>
      <c r="M16" s="40">
        <v>0</v>
      </c>
      <c r="N16" s="42"/>
      <c r="O16" s="40">
        <v>-450</v>
      </c>
      <c r="P16" s="40"/>
      <c r="Q16" s="40">
        <f>SUM(C16:O16)</f>
        <v>-450</v>
      </c>
    </row>
    <row r="17" spans="1:19" s="12" customFormat="1" ht="21.75" customHeight="1">
      <c r="A17" s="37" t="s">
        <v>224</v>
      </c>
      <c r="B17" s="8"/>
      <c r="C17" s="115">
        <f>SUM(C15:C16)</f>
        <v>0</v>
      </c>
      <c r="D17" s="39"/>
      <c r="E17" s="115">
        <f>SUM(E15:E16)</f>
        <v>0</v>
      </c>
      <c r="F17" s="39"/>
      <c r="G17" s="115">
        <f>SUM(G15:G16)</f>
        <v>0</v>
      </c>
      <c r="H17" s="39"/>
      <c r="I17" s="115">
        <f>SUM(I15:I16)</f>
        <v>0</v>
      </c>
      <c r="J17" s="39"/>
      <c r="K17" s="115">
        <f>SUM(K15:K16)</f>
        <v>-60828</v>
      </c>
      <c r="L17" s="38"/>
      <c r="M17" s="115">
        <f>SUM(M15:M16)</f>
        <v>0</v>
      </c>
      <c r="N17" s="38"/>
      <c r="O17" s="115">
        <f>SUM(O15:O16)</f>
        <v>-450</v>
      </c>
      <c r="P17" s="38"/>
      <c r="Q17" s="115">
        <f>SUM(Q15:Q16)</f>
        <v>-61278</v>
      </c>
    </row>
    <row r="18" spans="1:19" s="13" customFormat="1" ht="21.75" customHeight="1">
      <c r="A18" s="36" t="s">
        <v>188</v>
      </c>
      <c r="B18" s="22"/>
      <c r="C18" s="40">
        <v>0</v>
      </c>
      <c r="D18" s="41"/>
      <c r="E18" s="40">
        <v>0</v>
      </c>
      <c r="F18" s="41"/>
      <c r="G18" s="40">
        <v>0</v>
      </c>
      <c r="H18" s="41"/>
      <c r="I18" s="40">
        <v>32592</v>
      </c>
      <c r="J18" s="41"/>
      <c r="K18" s="40">
        <v>-32592</v>
      </c>
      <c r="L18" s="40"/>
      <c r="M18" s="40">
        <v>0</v>
      </c>
      <c r="N18" s="40"/>
      <c r="O18" s="40">
        <v>0</v>
      </c>
      <c r="P18" s="40"/>
      <c r="Q18" s="40">
        <f>SUM(C18:O18)</f>
        <v>0</v>
      </c>
    </row>
    <row r="19" spans="1:19" s="13" customFormat="1" ht="21.75" customHeight="1" thickBot="1">
      <c r="A19" s="5" t="s">
        <v>169</v>
      </c>
      <c r="B19" s="47"/>
      <c r="C19" s="43">
        <f>SUM(C12,C13,C17,C18)</f>
        <v>406839</v>
      </c>
      <c r="D19" s="44"/>
      <c r="E19" s="43">
        <f>SUM(E12,E13,E17,E18)</f>
        <v>164000</v>
      </c>
      <c r="F19" s="44"/>
      <c r="G19" s="43">
        <f>SUM(G12,G13,G17,G18)</f>
        <v>37116</v>
      </c>
      <c r="H19" s="44"/>
      <c r="I19" s="43">
        <f>SUM(I12,I13,I17,I18)</f>
        <v>49995</v>
      </c>
      <c r="J19" s="44"/>
      <c r="K19" s="43">
        <f>SUM(K12,K13,K17,K18)</f>
        <v>815052</v>
      </c>
      <c r="L19" s="44"/>
      <c r="M19" s="43">
        <f>SUM(M12,M13,M17,M18)</f>
        <v>-49995</v>
      </c>
      <c r="N19" s="44"/>
      <c r="O19" s="43">
        <f>SUM(O12,O13,O17,O18)</f>
        <v>-6780</v>
      </c>
      <c r="P19" s="44"/>
      <c r="Q19" s="43">
        <f>SUM(Q12,Q13,Q17,Q18)</f>
        <v>1416227</v>
      </c>
      <c r="R19" s="45"/>
      <c r="S19" s="46"/>
    </row>
    <row r="20" spans="1:19" ht="23.25" customHeight="1" thickTop="1"/>
    <row r="21" spans="1:19" s="12" customFormat="1" ht="21.75" customHeight="1">
      <c r="A21" s="11" t="s">
        <v>202</v>
      </c>
      <c r="B21" s="8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S21" s="39"/>
    </row>
    <row r="22" spans="1:19" s="12" customFormat="1" ht="21.75" customHeight="1">
      <c r="A22" s="5" t="s">
        <v>200</v>
      </c>
      <c r="B22" s="8"/>
      <c r="C22" s="38">
        <v>406839</v>
      </c>
      <c r="D22" s="38"/>
      <c r="E22" s="38">
        <v>164000</v>
      </c>
      <c r="F22" s="38"/>
      <c r="G22" s="38">
        <v>40684</v>
      </c>
      <c r="H22" s="38"/>
      <c r="I22" s="38">
        <v>49995</v>
      </c>
      <c r="J22" s="38"/>
      <c r="K22" s="38">
        <v>1017504</v>
      </c>
      <c r="L22" s="38"/>
      <c r="M22" s="38">
        <v>-49995</v>
      </c>
      <c r="N22" s="38"/>
      <c r="O22" s="38">
        <v>-6930</v>
      </c>
      <c r="P22" s="38"/>
      <c r="Q22" s="38">
        <f>SUM(C22:O22)</f>
        <v>1622097</v>
      </c>
      <c r="S22" s="39"/>
    </row>
    <row r="23" spans="1:19" s="12" customFormat="1" ht="21.75" customHeight="1">
      <c r="A23" s="35" t="s">
        <v>130</v>
      </c>
      <c r="B23" s="8"/>
      <c r="C23" s="40"/>
      <c r="D23" s="41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38"/>
    </row>
    <row r="24" spans="1:19" s="13" customFormat="1" ht="21.75" customHeight="1">
      <c r="A24" s="36" t="s">
        <v>142</v>
      </c>
      <c r="B24" s="22"/>
      <c r="C24" s="40">
        <v>0</v>
      </c>
      <c r="D24" s="41"/>
      <c r="E24" s="40">
        <v>0</v>
      </c>
      <c r="F24" s="40"/>
      <c r="G24" s="40">
        <v>0</v>
      </c>
      <c r="H24" s="40"/>
      <c r="I24" s="40">
        <v>0</v>
      </c>
      <c r="J24" s="40"/>
      <c r="K24" s="40">
        <v>112744</v>
      </c>
      <c r="L24" s="40"/>
      <c r="M24" s="40">
        <v>0</v>
      </c>
      <c r="N24" s="40"/>
      <c r="O24" s="40">
        <v>0</v>
      </c>
      <c r="P24" s="40"/>
      <c r="Q24" s="40">
        <f>SUM(C24:O24)</f>
        <v>112744</v>
      </c>
    </row>
    <row r="25" spans="1:19" s="13" customFormat="1" ht="21.75" customHeight="1">
      <c r="A25" s="36" t="s">
        <v>219</v>
      </c>
      <c r="B25" s="52"/>
      <c r="C25" s="40">
        <v>0</v>
      </c>
      <c r="D25" s="41"/>
      <c r="E25" s="40">
        <v>0</v>
      </c>
      <c r="F25" s="41"/>
      <c r="G25" s="40">
        <v>0</v>
      </c>
      <c r="H25" s="41"/>
      <c r="I25" s="42">
        <v>0</v>
      </c>
      <c r="J25" s="41"/>
      <c r="K25" s="42">
        <v>0</v>
      </c>
      <c r="L25" s="42"/>
      <c r="M25" s="40">
        <v>0</v>
      </c>
      <c r="N25" s="42"/>
      <c r="O25" s="40">
        <v>0</v>
      </c>
      <c r="P25" s="40"/>
      <c r="Q25" s="40">
        <f>SUM(C25:O25)</f>
        <v>0</v>
      </c>
    </row>
    <row r="26" spans="1:19" s="12" customFormat="1" ht="21.75" customHeight="1">
      <c r="A26" s="37" t="s">
        <v>220</v>
      </c>
      <c r="B26" s="8"/>
      <c r="C26" s="86">
        <f>SUM(C24:C25)</f>
        <v>0</v>
      </c>
      <c r="D26" s="39"/>
      <c r="E26" s="86">
        <f>SUM(E24:E25)</f>
        <v>0</v>
      </c>
      <c r="F26" s="39"/>
      <c r="G26" s="86">
        <f>SUM(G24:G25)</f>
        <v>0</v>
      </c>
      <c r="H26" s="39"/>
      <c r="I26" s="86">
        <f>SUM(I24:I25)</f>
        <v>0</v>
      </c>
      <c r="J26" s="39"/>
      <c r="K26" s="86">
        <f>SUM(K24:K25)</f>
        <v>112744</v>
      </c>
      <c r="L26" s="38"/>
      <c r="M26" s="86">
        <f>SUM(M24:M25)</f>
        <v>0</v>
      </c>
      <c r="N26" s="38"/>
      <c r="O26" s="86">
        <f>SUM(O24:O25)</f>
        <v>0</v>
      </c>
      <c r="P26" s="38"/>
      <c r="Q26" s="86">
        <f>SUM(Q24:Q25)</f>
        <v>112744</v>
      </c>
    </row>
    <row r="27" spans="1:19" s="13" customFormat="1" ht="21.75" customHeight="1" thickBot="1">
      <c r="A27" s="5" t="s">
        <v>201</v>
      </c>
      <c r="B27" s="47"/>
      <c r="C27" s="43">
        <f>SUM(C22,C26)</f>
        <v>406839</v>
      </c>
      <c r="D27" s="44"/>
      <c r="E27" s="43">
        <f>SUM(E22,E26)</f>
        <v>164000</v>
      </c>
      <c r="F27" s="44"/>
      <c r="G27" s="43">
        <f>SUM(G22,G26)</f>
        <v>40684</v>
      </c>
      <c r="H27" s="44"/>
      <c r="I27" s="43">
        <f>SUM(I22,I26)</f>
        <v>49995</v>
      </c>
      <c r="J27" s="44"/>
      <c r="K27" s="43">
        <f>SUM(K22,K26)</f>
        <v>1130248</v>
      </c>
      <c r="L27" s="44"/>
      <c r="M27" s="43">
        <f>SUM(M22,M26)</f>
        <v>-49995</v>
      </c>
      <c r="N27" s="44"/>
      <c r="O27" s="43">
        <f>SUM(O22,O26)</f>
        <v>-6930</v>
      </c>
      <c r="P27" s="44"/>
      <c r="Q27" s="43">
        <f>SUM(Q22,Q26)</f>
        <v>1734841</v>
      </c>
      <c r="R27" s="45"/>
      <c r="S27" s="46"/>
    </row>
    <row r="28" spans="1:19" ht="23.25" customHeight="1" thickTop="1"/>
  </sheetData>
  <sheetProtection algorithmName="SHA-512" hashValue="TVBZJGF0Ja9+t4gXR+b/iMkDXPr1JJk31loQUwRkziTQDlq6cogkw96F3+gqO8hc7fb39UB6sC6G+iv9yxUkQg==" saltValue="xUC6KzT/voiE4MfH2ZrRYA==" spinCount="100000" sheet="1" objects="1" scenarios="1"/>
  <mergeCells count="4">
    <mergeCell ref="C4:Q4"/>
    <mergeCell ref="G6:K6"/>
    <mergeCell ref="C10:Q10"/>
    <mergeCell ref="G7:I7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85" firstPageNumber="8" orientation="landscape" useFirstPageNumber="1" r:id="rId1"/>
  <headerFooter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75"/>
  <sheetViews>
    <sheetView showGridLines="0" tabSelected="1" view="pageBreakPreview" topLeftCell="A65" zoomScaleNormal="100" zoomScaleSheetLayoutView="100" workbookViewId="0">
      <selection activeCell="B74" sqref="B74"/>
    </sheetView>
  </sheetViews>
  <sheetFormatPr defaultColWidth="10.875" defaultRowHeight="21.75" customHeight="1"/>
  <cols>
    <col min="1" max="1" width="49.375" style="13" customWidth="1"/>
    <col min="2" max="2" width="1.875" style="13" customWidth="1"/>
    <col min="3" max="3" width="7" style="13" customWidth="1"/>
    <col min="4" max="4" width="12.25" style="22" customWidth="1"/>
    <col min="5" max="5" width="3.125" style="13" customWidth="1"/>
    <col min="6" max="6" width="12.625" style="13" customWidth="1"/>
    <col min="7" max="7" width="2.625" style="13" customWidth="1"/>
    <col min="8" max="8" width="12.625" style="13" customWidth="1"/>
    <col min="9" max="9" width="2.75" style="13" customWidth="1"/>
    <col min="10" max="10" width="12.625" style="13" customWidth="1"/>
    <col min="11" max="11" width="3.25" style="13" customWidth="1"/>
    <col min="12" max="12" width="15.25" style="13" customWidth="1"/>
    <col min="13" max="16384" width="10.875" style="13"/>
  </cols>
  <sheetData>
    <row r="1" spans="1:12" s="5" customFormat="1" ht="21.75" customHeight="1">
      <c r="A1" s="3" t="s">
        <v>73</v>
      </c>
      <c r="B1" s="12"/>
      <c r="C1" s="12"/>
      <c r="D1" s="8"/>
      <c r="E1" s="12"/>
      <c r="F1" s="12"/>
      <c r="G1" s="12"/>
      <c r="H1" s="12"/>
      <c r="I1" s="12"/>
      <c r="J1" s="48"/>
    </row>
    <row r="2" spans="1:12" s="5" customFormat="1" ht="21.75" customHeight="1">
      <c r="A2" s="88" t="s">
        <v>131</v>
      </c>
      <c r="B2" s="12"/>
      <c r="C2" s="12"/>
      <c r="D2" s="8"/>
      <c r="E2" s="12"/>
      <c r="F2" s="12"/>
      <c r="G2" s="12"/>
      <c r="H2" s="12"/>
      <c r="I2" s="12"/>
      <c r="J2" s="48"/>
    </row>
    <row r="3" spans="1:12" s="5" customFormat="1" ht="9" customHeight="1">
      <c r="A3" s="88"/>
      <c r="B3" s="12"/>
      <c r="C3" s="12"/>
      <c r="D3" s="8"/>
      <c r="E3" s="12"/>
      <c r="F3" s="12"/>
      <c r="G3" s="12"/>
      <c r="H3" s="12"/>
      <c r="I3" s="12"/>
      <c r="J3" s="48"/>
    </row>
    <row r="4" spans="1:12" ht="18.600000000000001" customHeight="1">
      <c r="D4" s="127" t="s">
        <v>1</v>
      </c>
      <c r="E4" s="127"/>
      <c r="F4" s="127"/>
      <c r="G4" s="6"/>
      <c r="H4" s="127" t="s">
        <v>2</v>
      </c>
      <c r="I4" s="127"/>
      <c r="J4" s="127"/>
    </row>
    <row r="5" spans="1:12" ht="18.600000000000001" customHeight="1">
      <c r="D5" s="127" t="s">
        <v>3</v>
      </c>
      <c r="E5" s="127"/>
      <c r="F5" s="127"/>
      <c r="G5" s="6"/>
      <c r="H5" s="127" t="s">
        <v>3</v>
      </c>
      <c r="I5" s="127"/>
      <c r="J5" s="127"/>
    </row>
    <row r="6" spans="1:12" ht="21.75" customHeight="1">
      <c r="C6" s="52" t="s">
        <v>5</v>
      </c>
      <c r="D6" s="128" t="s">
        <v>125</v>
      </c>
      <c r="E6" s="128"/>
      <c r="F6" s="128"/>
      <c r="G6" s="53"/>
      <c r="H6" s="128" t="s">
        <v>125</v>
      </c>
      <c r="I6" s="128"/>
      <c r="J6" s="128"/>
    </row>
    <row r="7" spans="1:12" ht="21.75" customHeight="1">
      <c r="C7" s="52"/>
      <c r="D7" s="128" t="s">
        <v>126</v>
      </c>
      <c r="E7" s="128"/>
      <c r="F7" s="128"/>
      <c r="G7" s="53"/>
      <c r="H7" s="128" t="s">
        <v>126</v>
      </c>
      <c r="I7" s="128"/>
      <c r="J7" s="128"/>
    </row>
    <row r="8" spans="1:12" ht="21.75" customHeight="1">
      <c r="C8" s="52"/>
      <c r="D8" s="17">
        <v>2026</v>
      </c>
      <c r="E8" s="17"/>
      <c r="F8" s="17">
        <v>2025</v>
      </c>
      <c r="G8" s="17"/>
      <c r="H8" s="17">
        <v>2026</v>
      </c>
      <c r="I8" s="17"/>
      <c r="J8" s="17">
        <v>2025</v>
      </c>
    </row>
    <row r="9" spans="1:12" ht="18.75" customHeight="1">
      <c r="C9" s="52"/>
      <c r="D9" s="17"/>
      <c r="E9" s="17"/>
      <c r="F9" s="126" t="s">
        <v>123</v>
      </c>
      <c r="G9" s="126"/>
      <c r="H9" s="126"/>
      <c r="I9" s="17"/>
      <c r="J9" s="17"/>
    </row>
    <row r="10" spans="1:12" ht="21.75" customHeight="1">
      <c r="A10" s="89" t="s">
        <v>67</v>
      </c>
      <c r="H10" s="6"/>
      <c r="I10" s="6"/>
      <c r="J10" s="6"/>
    </row>
    <row r="11" spans="1:12" ht="21.75" customHeight="1">
      <c r="A11" s="90" t="s">
        <v>189</v>
      </c>
      <c r="D11" s="91">
        <v>104973</v>
      </c>
      <c r="E11" s="92"/>
      <c r="F11" s="91">
        <v>-62318</v>
      </c>
      <c r="G11" s="92"/>
      <c r="H11" s="6">
        <v>112744</v>
      </c>
      <c r="I11" s="93"/>
      <c r="J11" s="6">
        <v>-60828</v>
      </c>
      <c r="L11" s="6"/>
    </row>
    <row r="12" spans="1:12" ht="21.75" customHeight="1">
      <c r="A12" s="94" t="s">
        <v>190</v>
      </c>
      <c r="B12" s="92"/>
      <c r="E12" s="92"/>
      <c r="F12" s="22"/>
      <c r="G12" s="92"/>
      <c r="H12" s="95"/>
      <c r="I12" s="93"/>
      <c r="J12" s="95"/>
      <c r="L12" s="6"/>
    </row>
    <row r="13" spans="1:12" ht="21.75" customHeight="1">
      <c r="A13" s="94" t="s">
        <v>171</v>
      </c>
      <c r="E13" s="92"/>
      <c r="F13" s="22"/>
      <c r="G13" s="92"/>
      <c r="H13" s="95"/>
      <c r="I13" s="93"/>
      <c r="J13" s="95"/>
      <c r="L13" s="6"/>
    </row>
    <row r="14" spans="1:12" ht="21.75" customHeight="1">
      <c r="A14" s="92" t="s">
        <v>116</v>
      </c>
      <c r="B14" s="92"/>
      <c r="D14" s="91">
        <v>-107</v>
      </c>
      <c r="E14" s="91"/>
      <c r="F14" s="91">
        <v>-103</v>
      </c>
      <c r="G14" s="91"/>
      <c r="H14" s="91">
        <v>-46</v>
      </c>
      <c r="I14" s="91"/>
      <c r="J14" s="91">
        <v>-11</v>
      </c>
      <c r="L14" s="6"/>
    </row>
    <row r="15" spans="1:12" ht="21.75" customHeight="1">
      <c r="A15" s="14" t="s">
        <v>47</v>
      </c>
      <c r="B15" s="94"/>
      <c r="D15" s="91">
        <v>3438</v>
      </c>
      <c r="E15" s="91"/>
      <c r="F15" s="91">
        <v>2368</v>
      </c>
      <c r="G15" s="91"/>
      <c r="H15" s="91">
        <v>3438</v>
      </c>
      <c r="I15" s="91"/>
      <c r="J15" s="91">
        <v>2368</v>
      </c>
      <c r="L15" s="6"/>
    </row>
    <row r="16" spans="1:12" ht="21.75" customHeight="1">
      <c r="A16" s="14" t="s">
        <v>103</v>
      </c>
      <c r="B16" s="94"/>
      <c r="D16" s="91">
        <v>41328</v>
      </c>
      <c r="E16" s="91"/>
      <c r="F16" s="91">
        <v>31132</v>
      </c>
      <c r="G16" s="91"/>
      <c r="H16" s="91">
        <v>41053</v>
      </c>
      <c r="I16" s="91"/>
      <c r="J16" s="91">
        <v>30118</v>
      </c>
      <c r="L16" s="6"/>
    </row>
    <row r="17" spans="1:12" ht="21.75" customHeight="1">
      <c r="A17" s="14" t="s">
        <v>178</v>
      </c>
      <c r="B17" s="94"/>
      <c r="D17" s="91">
        <v>2371</v>
      </c>
      <c r="E17" s="91"/>
      <c r="F17" s="91">
        <v>2080</v>
      </c>
      <c r="G17" s="91"/>
      <c r="H17" s="91">
        <v>2371</v>
      </c>
      <c r="I17" s="91"/>
      <c r="J17" s="91">
        <v>2080</v>
      </c>
      <c r="L17" s="6"/>
    </row>
    <row r="18" spans="1:12" ht="21.75" customHeight="1">
      <c r="A18" s="14" t="s">
        <v>207</v>
      </c>
      <c r="B18" s="94"/>
      <c r="D18" s="13"/>
      <c r="L18" s="6"/>
    </row>
    <row r="19" spans="1:12" ht="21.75" customHeight="1">
      <c r="A19" s="14" t="s">
        <v>208</v>
      </c>
      <c r="B19" s="94"/>
      <c r="D19" s="91">
        <v>0</v>
      </c>
      <c r="E19" s="91"/>
      <c r="F19" s="91">
        <v>0</v>
      </c>
      <c r="G19" s="91"/>
      <c r="H19" s="91">
        <v>-9750</v>
      </c>
      <c r="I19" s="91"/>
      <c r="J19" s="91">
        <v>0</v>
      </c>
      <c r="L19" s="6"/>
    </row>
    <row r="20" spans="1:12" ht="21.75" customHeight="1">
      <c r="A20" s="13" t="s">
        <v>210</v>
      </c>
      <c r="B20" s="94"/>
      <c r="D20" s="91">
        <v>-563</v>
      </c>
      <c r="E20" s="91"/>
      <c r="F20" s="91">
        <v>-442</v>
      </c>
      <c r="G20" s="91"/>
      <c r="H20" s="91">
        <v>-563</v>
      </c>
      <c r="I20" s="91"/>
      <c r="J20" s="91">
        <v>-442</v>
      </c>
      <c r="L20" s="6"/>
    </row>
    <row r="21" spans="1:12" ht="21.75" customHeight="1">
      <c r="A21" s="13" t="s">
        <v>211</v>
      </c>
      <c r="D21" s="91">
        <v>-2489</v>
      </c>
      <c r="E21" s="91"/>
      <c r="F21" s="91">
        <v>282</v>
      </c>
      <c r="G21" s="91"/>
      <c r="H21" s="91">
        <v>1929</v>
      </c>
      <c r="I21" s="91"/>
      <c r="J21" s="91">
        <v>282</v>
      </c>
    </row>
    <row r="22" spans="1:12" ht="21.75" customHeight="1">
      <c r="A22" s="13" t="s">
        <v>197</v>
      </c>
      <c r="D22" s="91">
        <v>5322</v>
      </c>
      <c r="E22" s="91"/>
      <c r="F22" s="91">
        <v>6904</v>
      </c>
      <c r="G22" s="91"/>
      <c r="H22" s="91">
        <v>5322</v>
      </c>
      <c r="I22" s="91"/>
      <c r="J22" s="91">
        <v>6904</v>
      </c>
    </row>
    <row r="23" spans="1:12" ht="21.75" customHeight="1">
      <c r="A23" s="13" t="s">
        <v>104</v>
      </c>
      <c r="D23" s="91">
        <v>860</v>
      </c>
      <c r="E23" s="91"/>
      <c r="F23" s="91">
        <v>846</v>
      </c>
      <c r="G23" s="91"/>
      <c r="H23" s="91">
        <v>860</v>
      </c>
      <c r="I23" s="91"/>
      <c r="J23" s="91">
        <v>846</v>
      </c>
    </row>
    <row r="24" spans="1:12" ht="21.75" customHeight="1">
      <c r="A24" s="13" t="s">
        <v>191</v>
      </c>
      <c r="D24" s="97">
        <v>25657</v>
      </c>
      <c r="E24" s="91"/>
      <c r="F24" s="97">
        <v>-17589</v>
      </c>
      <c r="G24" s="91"/>
      <c r="H24" s="97">
        <v>25657</v>
      </c>
      <c r="I24" s="91"/>
      <c r="J24" s="97">
        <v>-17589</v>
      </c>
    </row>
    <row r="25" spans="1:12" ht="21.75" customHeight="1">
      <c r="A25" s="90"/>
      <c r="D25" s="96">
        <f>SUM(D11:D24)</f>
        <v>180790</v>
      </c>
      <c r="F25" s="96">
        <f>SUM(F11:F24)</f>
        <v>-36840</v>
      </c>
      <c r="H25" s="96">
        <f>SUM(H11:H24)</f>
        <v>183015</v>
      </c>
      <c r="J25" s="96">
        <f>SUM(J11:J24)</f>
        <v>-36272</v>
      </c>
      <c r="L25" s="96"/>
    </row>
    <row r="26" spans="1:12" ht="21.75" customHeight="1">
      <c r="A26" s="98" t="s">
        <v>68</v>
      </c>
      <c r="D26" s="96"/>
      <c r="F26" s="96"/>
      <c r="H26" s="96"/>
      <c r="I26" s="6"/>
      <c r="J26" s="96"/>
      <c r="L26" s="96"/>
    </row>
    <row r="27" spans="1:12" ht="21.75" customHeight="1">
      <c r="A27" s="13" t="s">
        <v>8</v>
      </c>
      <c r="B27" s="12"/>
      <c r="D27" s="96">
        <v>54376</v>
      </c>
      <c r="E27" s="92"/>
      <c r="F27" s="96">
        <v>35183</v>
      </c>
      <c r="G27" s="92"/>
      <c r="H27" s="96">
        <v>54376</v>
      </c>
      <c r="I27" s="93"/>
      <c r="J27" s="96">
        <v>35183</v>
      </c>
    </row>
    <row r="28" spans="1:12" ht="21.75" customHeight="1">
      <c r="A28" s="13" t="s">
        <v>9</v>
      </c>
      <c r="B28" s="12"/>
      <c r="D28" s="96">
        <v>1348</v>
      </c>
      <c r="E28" s="92"/>
      <c r="F28" s="96">
        <v>-888</v>
      </c>
      <c r="G28" s="92"/>
      <c r="H28" s="96">
        <v>184</v>
      </c>
      <c r="I28" s="93"/>
      <c r="J28" s="96">
        <v>-1094</v>
      </c>
    </row>
    <row r="29" spans="1:12" ht="21.75" customHeight="1">
      <c r="A29" s="13" t="s">
        <v>74</v>
      </c>
      <c r="D29" s="96">
        <v>-52515</v>
      </c>
      <c r="E29" s="92"/>
      <c r="F29" s="96">
        <v>5480</v>
      </c>
      <c r="G29" s="92"/>
      <c r="H29" s="96">
        <v>-52515</v>
      </c>
      <c r="I29" s="93"/>
      <c r="J29" s="96">
        <v>5480</v>
      </c>
    </row>
    <row r="30" spans="1:12" ht="21.75" customHeight="1">
      <c r="A30" s="13" t="s">
        <v>10</v>
      </c>
      <c r="D30" s="96">
        <v>-7951</v>
      </c>
      <c r="E30" s="92"/>
      <c r="F30" s="96">
        <v>-9883</v>
      </c>
      <c r="G30" s="92"/>
      <c r="H30" s="96">
        <v>-7951</v>
      </c>
      <c r="I30" s="93"/>
      <c r="J30" s="96">
        <v>-9883</v>
      </c>
    </row>
    <row r="31" spans="1:12" ht="21" customHeight="1">
      <c r="A31" s="13" t="s">
        <v>105</v>
      </c>
      <c r="D31" s="96">
        <v>-7473</v>
      </c>
      <c r="E31" s="92"/>
      <c r="F31" s="96">
        <v>5321</v>
      </c>
      <c r="G31" s="92"/>
      <c r="H31" s="96">
        <v>-7473</v>
      </c>
      <c r="I31" s="93"/>
      <c r="J31" s="96">
        <v>5321</v>
      </c>
    </row>
    <row r="32" spans="1:12" ht="21" customHeight="1">
      <c r="A32" s="13" t="s">
        <v>17</v>
      </c>
      <c r="D32" s="96">
        <v>7262</v>
      </c>
      <c r="E32" s="92"/>
      <c r="F32" s="96">
        <v>-2179</v>
      </c>
      <c r="G32" s="92"/>
      <c r="H32" s="96">
        <v>7280</v>
      </c>
      <c r="I32" s="93"/>
      <c r="J32" s="96">
        <v>-2179</v>
      </c>
    </row>
    <row r="33" spans="1:11" ht="21.75" customHeight="1">
      <c r="A33" s="13" t="s">
        <v>22</v>
      </c>
      <c r="D33" s="96">
        <v>7957</v>
      </c>
      <c r="E33" s="92"/>
      <c r="F33" s="96">
        <v>-43017</v>
      </c>
      <c r="G33" s="92"/>
      <c r="H33" s="96">
        <v>7784</v>
      </c>
      <c r="I33" s="93"/>
      <c r="J33" s="96">
        <v>-43033</v>
      </c>
    </row>
    <row r="34" spans="1:11" ht="21.75" customHeight="1">
      <c r="A34" s="13" t="s">
        <v>23</v>
      </c>
      <c r="D34" s="96">
        <v>-14082</v>
      </c>
      <c r="E34" s="92"/>
      <c r="F34" s="96">
        <v>-431</v>
      </c>
      <c r="G34" s="92"/>
      <c r="H34" s="96">
        <v>-16851</v>
      </c>
      <c r="I34" s="93"/>
      <c r="J34" s="96">
        <v>-454</v>
      </c>
    </row>
    <row r="35" spans="1:11" ht="21.75" customHeight="1">
      <c r="A35" s="13" t="s">
        <v>81</v>
      </c>
      <c r="D35" s="96">
        <v>-45852</v>
      </c>
      <c r="E35" s="92"/>
      <c r="F35" s="96">
        <v>103019</v>
      </c>
      <c r="G35" s="92"/>
      <c r="H35" s="96">
        <v>-46211</v>
      </c>
      <c r="I35" s="93"/>
      <c r="J35" s="96">
        <v>103019</v>
      </c>
    </row>
    <row r="36" spans="1:11" ht="21.75" customHeight="1">
      <c r="A36" s="13" t="s">
        <v>83</v>
      </c>
      <c r="D36" s="96">
        <v>1152</v>
      </c>
      <c r="E36" s="92"/>
      <c r="F36" s="96">
        <v>-33</v>
      </c>
      <c r="G36" s="92"/>
      <c r="H36" s="96">
        <v>1152</v>
      </c>
      <c r="I36" s="93"/>
      <c r="J36" s="96">
        <v>-33</v>
      </c>
    </row>
    <row r="37" spans="1:11" ht="21.75" customHeight="1">
      <c r="A37" s="13" t="s">
        <v>106</v>
      </c>
      <c r="D37" s="96">
        <v>-3727</v>
      </c>
      <c r="E37" s="92"/>
      <c r="F37" s="96">
        <v>-2446</v>
      </c>
      <c r="G37" s="92"/>
      <c r="H37" s="96">
        <v>-3727</v>
      </c>
      <c r="I37" s="93"/>
      <c r="J37" s="96">
        <v>-2446</v>
      </c>
    </row>
    <row r="38" spans="1:11" ht="21.75" customHeight="1">
      <c r="A38" s="13" t="s">
        <v>107</v>
      </c>
      <c r="D38" s="97">
        <v>-363</v>
      </c>
      <c r="E38" s="92"/>
      <c r="F38" s="97">
        <v>-4755</v>
      </c>
      <c r="G38" s="92"/>
      <c r="H38" s="97">
        <v>-363</v>
      </c>
      <c r="I38" s="93"/>
      <c r="J38" s="97">
        <v>-4755</v>
      </c>
    </row>
    <row r="39" spans="1:11" ht="21.75" customHeight="1">
      <c r="A39" s="13" t="s">
        <v>221</v>
      </c>
      <c r="B39" s="99"/>
      <c r="D39" s="96">
        <f>SUM(D25:D32,D33:D38)</f>
        <v>120922</v>
      </c>
      <c r="E39" s="96"/>
      <c r="F39" s="96">
        <f>SUM(F25:F32,F33:F38)</f>
        <v>48531</v>
      </c>
      <c r="G39" s="96"/>
      <c r="H39" s="96">
        <f>SUM(H25:H32,H33:H38)</f>
        <v>118700</v>
      </c>
      <c r="I39" s="96"/>
      <c r="J39" s="96">
        <f>SUM(J25:J32,J33:J38)</f>
        <v>48854</v>
      </c>
    </row>
    <row r="40" spans="1:11" ht="21.75" customHeight="1">
      <c r="A40" s="13" t="s">
        <v>192</v>
      </c>
      <c r="B40" s="99"/>
      <c r="D40" s="96">
        <v>0</v>
      </c>
      <c r="E40" s="96"/>
      <c r="F40" s="96">
        <v>48000</v>
      </c>
      <c r="G40" s="96"/>
      <c r="H40" s="96">
        <v>0</v>
      </c>
      <c r="I40" s="96"/>
      <c r="J40" s="96">
        <v>48000</v>
      </c>
    </row>
    <row r="41" spans="1:11" ht="21.75" customHeight="1">
      <c r="A41" s="13" t="s">
        <v>108</v>
      </c>
      <c r="B41" s="99"/>
      <c r="D41" s="100">
        <v>-12687</v>
      </c>
      <c r="E41" s="92"/>
      <c r="F41" s="100">
        <v>-8299</v>
      </c>
      <c r="G41" s="92"/>
      <c r="H41" s="100">
        <v>-12687</v>
      </c>
      <c r="I41" s="93"/>
      <c r="J41" s="100">
        <v>-8299</v>
      </c>
    </row>
    <row r="42" spans="1:11" s="5" customFormat="1" ht="21.75" customHeight="1">
      <c r="A42" s="10" t="s">
        <v>212</v>
      </c>
      <c r="B42" s="12"/>
      <c r="C42" s="12"/>
      <c r="D42" s="101">
        <f>SUM(D39:D41)</f>
        <v>108235</v>
      </c>
      <c r="E42" s="12"/>
      <c r="F42" s="101">
        <f>SUM(F39:F41)</f>
        <v>88232</v>
      </c>
      <c r="G42" s="12"/>
      <c r="H42" s="101">
        <f>SUM(H39:H41)</f>
        <v>106013</v>
      </c>
      <c r="I42" s="12"/>
      <c r="J42" s="101">
        <f>SUM(J39:J41)</f>
        <v>88555</v>
      </c>
    </row>
    <row r="43" spans="1:11" ht="21.75" customHeight="1">
      <c r="C43" s="52"/>
      <c r="D43" s="17"/>
      <c r="E43" s="17"/>
      <c r="F43" s="52"/>
      <c r="G43" s="52"/>
      <c r="H43" s="52"/>
      <c r="I43" s="17"/>
      <c r="J43" s="17"/>
    </row>
    <row r="44" spans="1:11" s="22" customFormat="1" ht="21.75" customHeight="1">
      <c r="A44" s="102" t="s">
        <v>69</v>
      </c>
      <c r="B44" s="13"/>
      <c r="C44" s="13"/>
      <c r="D44" s="103"/>
      <c r="E44" s="103"/>
      <c r="F44" s="103"/>
      <c r="G44" s="103"/>
      <c r="H44" s="103"/>
      <c r="I44" s="103"/>
      <c r="J44" s="103"/>
      <c r="K44" s="104"/>
    </row>
    <row r="45" spans="1:11" s="22" customFormat="1" ht="21.75" customHeight="1">
      <c r="A45" s="13" t="s">
        <v>134</v>
      </c>
      <c r="B45" s="13"/>
      <c r="C45" s="13"/>
      <c r="D45" s="96">
        <v>185</v>
      </c>
      <c r="E45" s="105"/>
      <c r="F45" s="96">
        <v>123</v>
      </c>
      <c r="G45" s="105"/>
      <c r="H45" s="96">
        <v>81</v>
      </c>
      <c r="I45" s="105"/>
      <c r="J45" s="96">
        <v>49</v>
      </c>
      <c r="K45" s="104"/>
    </row>
    <row r="46" spans="1:11" s="22" customFormat="1" ht="21.75" customHeight="1">
      <c r="A46" s="13" t="s">
        <v>213</v>
      </c>
      <c r="B46" s="13"/>
      <c r="C46" s="13"/>
      <c r="D46" s="96">
        <v>0</v>
      </c>
      <c r="E46" s="105"/>
      <c r="F46" s="96">
        <v>0</v>
      </c>
      <c r="G46" s="105"/>
      <c r="H46" s="96">
        <v>2000</v>
      </c>
      <c r="I46" s="105"/>
      <c r="J46" s="96">
        <v>0</v>
      </c>
      <c r="K46" s="104"/>
    </row>
    <row r="47" spans="1:11" s="22" customFormat="1" ht="21.75" customHeight="1">
      <c r="A47" s="13" t="s">
        <v>115</v>
      </c>
      <c r="B47" s="13"/>
      <c r="C47" s="13"/>
      <c r="D47" s="96">
        <v>-10</v>
      </c>
      <c r="E47" s="105"/>
      <c r="F47" s="96">
        <v>-24</v>
      </c>
      <c r="G47" s="105"/>
      <c r="H47" s="96">
        <v>-10</v>
      </c>
      <c r="I47" s="105"/>
      <c r="J47" s="96">
        <v>-24</v>
      </c>
      <c r="K47" s="104"/>
    </row>
    <row r="48" spans="1:11" s="22" customFormat="1" ht="21.75" customHeight="1">
      <c r="A48" s="13" t="s">
        <v>76</v>
      </c>
      <c r="B48" s="13"/>
      <c r="C48" s="13"/>
      <c r="D48" s="96">
        <v>8909</v>
      </c>
      <c r="E48" s="105"/>
      <c r="F48" s="96">
        <v>-46</v>
      </c>
      <c r="G48" s="105"/>
      <c r="H48" s="96">
        <v>0</v>
      </c>
      <c r="I48" s="105"/>
      <c r="J48" s="96">
        <v>0</v>
      </c>
      <c r="K48" s="104"/>
    </row>
    <row r="49" spans="1:11" s="22" customFormat="1" ht="21.75" customHeight="1">
      <c r="A49" s="13" t="s">
        <v>147</v>
      </c>
      <c r="B49" s="13"/>
      <c r="C49" s="13"/>
      <c r="D49" s="96">
        <v>-50000</v>
      </c>
      <c r="E49" s="105"/>
      <c r="F49" s="96">
        <v>0</v>
      </c>
      <c r="G49" s="105"/>
      <c r="H49" s="96">
        <v>-50000</v>
      </c>
      <c r="I49" s="105"/>
      <c r="J49" s="96">
        <v>0</v>
      </c>
      <c r="K49" s="104"/>
    </row>
    <row r="50" spans="1:11" s="22" customFormat="1" ht="21.75" customHeight="1">
      <c r="A50" s="13" t="s">
        <v>214</v>
      </c>
      <c r="B50" s="13"/>
      <c r="C50" s="13"/>
      <c r="D50" s="96">
        <v>0</v>
      </c>
      <c r="E50" s="105"/>
      <c r="F50" s="96">
        <v>0</v>
      </c>
      <c r="G50" s="105"/>
      <c r="H50" s="96">
        <v>9750</v>
      </c>
      <c r="I50" s="105"/>
      <c r="J50" s="96">
        <v>0</v>
      </c>
      <c r="K50" s="104"/>
    </row>
    <row r="51" spans="1:11" s="22" customFormat="1" ht="21.75" customHeight="1">
      <c r="A51" s="13" t="s">
        <v>109</v>
      </c>
      <c r="B51" s="13"/>
      <c r="C51" s="13"/>
      <c r="D51" s="96">
        <v>5267</v>
      </c>
      <c r="E51" s="105"/>
      <c r="F51" s="96">
        <v>1452</v>
      </c>
      <c r="G51" s="105"/>
      <c r="H51" s="96">
        <v>41</v>
      </c>
      <c r="I51" s="105"/>
      <c r="J51" s="96">
        <v>1452</v>
      </c>
      <c r="K51" s="104"/>
    </row>
    <row r="52" spans="1:11" s="22" customFormat="1" ht="21.75" customHeight="1">
      <c r="A52" s="13" t="s">
        <v>217</v>
      </c>
      <c r="B52" s="13"/>
      <c r="C52" s="13"/>
      <c r="D52" s="96">
        <v>-205928</v>
      </c>
      <c r="E52" s="105"/>
      <c r="F52" s="96">
        <v>-8572</v>
      </c>
      <c r="G52" s="105"/>
      <c r="H52" s="96">
        <v>-205928</v>
      </c>
      <c r="I52" s="105"/>
      <c r="J52" s="96">
        <v>-8572</v>
      </c>
      <c r="K52" s="104"/>
    </row>
    <row r="53" spans="1:11" ht="21.75" customHeight="1">
      <c r="A53" s="88" t="s">
        <v>145</v>
      </c>
      <c r="D53" s="101">
        <f>SUM(D45:D52)</f>
        <v>-241577</v>
      </c>
      <c r="F53" s="101">
        <f>SUM(F45:F52)</f>
        <v>-7067</v>
      </c>
      <c r="H53" s="101">
        <f>SUM(H45:H52)</f>
        <v>-244066</v>
      </c>
      <c r="I53" s="6"/>
      <c r="J53" s="101">
        <f>SUM(J45:J52)</f>
        <v>-7095</v>
      </c>
    </row>
    <row r="54" spans="1:11" ht="21.75" customHeight="1">
      <c r="A54" s="88"/>
      <c r="D54" s="96"/>
      <c r="F54" s="96"/>
      <c r="H54" s="96"/>
      <c r="I54" s="96"/>
      <c r="J54" s="96"/>
    </row>
    <row r="55" spans="1:11" ht="21.75" customHeight="1">
      <c r="A55" s="102" t="s">
        <v>70</v>
      </c>
      <c r="B55" s="99"/>
      <c r="D55" s="96"/>
      <c r="F55" s="96"/>
      <c r="H55" s="96"/>
      <c r="I55" s="6"/>
      <c r="J55" s="96"/>
    </row>
    <row r="56" spans="1:11" ht="21.75" customHeight="1">
      <c r="A56" s="13" t="s">
        <v>110</v>
      </c>
      <c r="B56" s="99"/>
      <c r="D56" s="96">
        <v>-3438</v>
      </c>
      <c r="E56" s="96"/>
      <c r="F56" s="96">
        <v>-2279</v>
      </c>
      <c r="G56" s="96"/>
      <c r="H56" s="96">
        <v>-3438</v>
      </c>
      <c r="I56" s="96"/>
      <c r="J56" s="96">
        <v>-2279</v>
      </c>
    </row>
    <row r="57" spans="1:11" ht="21.75" customHeight="1">
      <c r="A57" s="13" t="s">
        <v>111</v>
      </c>
      <c r="B57" s="99"/>
      <c r="D57" s="96">
        <v>-5599</v>
      </c>
      <c r="E57" s="92"/>
      <c r="F57" s="96">
        <v>-10137</v>
      </c>
      <c r="G57" s="92"/>
      <c r="H57" s="96">
        <v>-5599</v>
      </c>
      <c r="I57" s="106"/>
      <c r="J57" s="96">
        <v>-10137</v>
      </c>
    </row>
    <row r="58" spans="1:11" ht="21.75" customHeight="1">
      <c r="A58" s="13" t="s">
        <v>176</v>
      </c>
      <c r="B58" s="99"/>
      <c r="D58" s="96">
        <v>120000</v>
      </c>
      <c r="E58" s="92"/>
      <c r="F58" s="96">
        <v>50000</v>
      </c>
      <c r="G58" s="92"/>
      <c r="H58" s="96">
        <v>120000</v>
      </c>
      <c r="I58" s="106"/>
      <c r="J58" s="96">
        <v>50000</v>
      </c>
    </row>
    <row r="59" spans="1:11" ht="21.75" customHeight="1">
      <c r="A59" s="13" t="s">
        <v>148</v>
      </c>
      <c r="B59" s="99"/>
      <c r="D59" s="96">
        <v>17823</v>
      </c>
      <c r="E59" s="92"/>
      <c r="F59" s="96">
        <v>0</v>
      </c>
      <c r="G59" s="92"/>
      <c r="H59" s="96">
        <v>17823</v>
      </c>
      <c r="I59" s="106"/>
      <c r="J59" s="96">
        <v>0</v>
      </c>
    </row>
    <row r="60" spans="1:11" ht="21.75" customHeight="1">
      <c r="A60" s="13" t="s">
        <v>112</v>
      </c>
      <c r="D60" s="96">
        <v>-15930</v>
      </c>
      <c r="E60" s="92"/>
      <c r="F60" s="96">
        <v>-6737</v>
      </c>
      <c r="G60" s="92"/>
      <c r="H60" s="96">
        <v>-15930</v>
      </c>
      <c r="I60" s="93"/>
      <c r="J60" s="96">
        <v>-6737</v>
      </c>
    </row>
    <row r="61" spans="1:11" ht="21.75" customHeight="1">
      <c r="A61" s="13" t="s">
        <v>175</v>
      </c>
      <c r="D61" s="96">
        <v>0</v>
      </c>
      <c r="E61" s="92"/>
      <c r="F61" s="96">
        <v>-32592</v>
      </c>
      <c r="G61" s="92"/>
      <c r="H61" s="96">
        <v>0</v>
      </c>
      <c r="I61" s="93"/>
      <c r="J61" s="96">
        <v>-32592</v>
      </c>
    </row>
    <row r="62" spans="1:11" ht="21.75" customHeight="1">
      <c r="A62" s="13" t="s">
        <v>215</v>
      </c>
      <c r="D62" s="96">
        <v>-9750</v>
      </c>
      <c r="E62" s="92"/>
      <c r="F62" s="96">
        <v>0</v>
      </c>
      <c r="G62" s="92"/>
      <c r="H62" s="96">
        <v>0</v>
      </c>
      <c r="I62" s="93"/>
      <c r="J62" s="96">
        <v>0</v>
      </c>
    </row>
    <row r="63" spans="1:11" ht="21.75" customHeight="1">
      <c r="A63" s="12" t="s">
        <v>216</v>
      </c>
      <c r="C63" s="52"/>
      <c r="D63" s="101">
        <f>SUM(D56:D62)</f>
        <v>103106</v>
      </c>
      <c r="F63" s="101">
        <f>SUM(F56:F62)</f>
        <v>-1745</v>
      </c>
      <c r="G63" s="107"/>
      <c r="H63" s="101">
        <f>SUM(H56:H62)</f>
        <v>112856</v>
      </c>
      <c r="I63" s="107"/>
      <c r="J63" s="101">
        <f>SUM(J56:J62)</f>
        <v>-1745</v>
      </c>
    </row>
    <row r="64" spans="1:11" ht="21.75" customHeight="1">
      <c r="A64" s="13" t="s">
        <v>193</v>
      </c>
      <c r="C64" s="52"/>
      <c r="D64" s="108"/>
      <c r="F64" s="108"/>
      <c r="G64" s="107"/>
      <c r="H64" s="108"/>
      <c r="I64" s="107"/>
      <c r="J64" s="108"/>
    </row>
    <row r="65" spans="1:10" ht="21.75" customHeight="1">
      <c r="A65" s="13" t="s">
        <v>172</v>
      </c>
      <c r="D65" s="96">
        <f>SUM(D42,D53,D63)</f>
        <v>-30236</v>
      </c>
      <c r="E65" s="92"/>
      <c r="F65" s="96">
        <f>SUM(F42,F53,F63)</f>
        <v>79420</v>
      </c>
      <c r="G65" s="92"/>
      <c r="H65" s="96">
        <f>SUM(H42,H53,H63)</f>
        <v>-25197</v>
      </c>
      <c r="I65" s="93"/>
      <c r="J65" s="96">
        <f>SUM(J42,J53,J63)</f>
        <v>79715</v>
      </c>
    </row>
    <row r="66" spans="1:10" ht="21.75" customHeight="1">
      <c r="A66" s="13" t="s">
        <v>71</v>
      </c>
      <c r="D66" s="92"/>
      <c r="E66" s="92"/>
      <c r="F66" s="92"/>
      <c r="G66" s="92"/>
      <c r="H66" s="92"/>
      <c r="I66" s="92"/>
      <c r="J66" s="92"/>
    </row>
    <row r="67" spans="1:10" ht="21.75" customHeight="1">
      <c r="A67" s="13" t="s">
        <v>173</v>
      </c>
      <c r="C67" s="52"/>
      <c r="D67" s="97">
        <v>-805</v>
      </c>
      <c r="E67" s="92"/>
      <c r="F67" s="97">
        <v>10</v>
      </c>
      <c r="G67" s="92"/>
      <c r="H67" s="97">
        <v>0</v>
      </c>
      <c r="I67" s="106"/>
      <c r="J67" s="97">
        <v>0</v>
      </c>
    </row>
    <row r="68" spans="1:10" s="12" customFormat="1" ht="21.75" customHeight="1">
      <c r="A68" s="12" t="s">
        <v>194</v>
      </c>
      <c r="C68" s="47"/>
      <c r="D68" s="108">
        <f>SUM(D65:D67)</f>
        <v>-31041</v>
      </c>
      <c r="E68" s="108"/>
      <c r="F68" s="108">
        <f>SUM(F65:F67)</f>
        <v>79430</v>
      </c>
      <c r="G68" s="108"/>
      <c r="H68" s="108">
        <f>SUM(H65:H67)</f>
        <v>-25197</v>
      </c>
      <c r="I68" s="108"/>
      <c r="J68" s="108">
        <f>SUM(J65:J67)</f>
        <v>79715</v>
      </c>
    </row>
    <row r="69" spans="1:10" ht="21.75" customHeight="1">
      <c r="A69" s="13" t="s">
        <v>72</v>
      </c>
      <c r="D69" s="41">
        <v>244813</v>
      </c>
      <c r="E69" s="109"/>
      <c r="F69" s="41">
        <v>115257</v>
      </c>
      <c r="G69" s="110"/>
      <c r="H69" s="110">
        <v>209750</v>
      </c>
      <c r="I69" s="110"/>
      <c r="J69" s="110">
        <v>78423</v>
      </c>
    </row>
    <row r="70" spans="1:10" s="12" customFormat="1" ht="21.75" customHeight="1" thickBot="1">
      <c r="A70" s="12" t="s">
        <v>132</v>
      </c>
      <c r="B70" s="111"/>
      <c r="D70" s="112">
        <f>SUM(D68:D69)</f>
        <v>213772</v>
      </c>
      <c r="F70" s="112">
        <f>SUM(F68:F69)</f>
        <v>194687</v>
      </c>
      <c r="H70" s="112">
        <f>SUM(H68:H69)</f>
        <v>184553</v>
      </c>
      <c r="J70" s="112">
        <f>SUM(J68:J69)</f>
        <v>158138</v>
      </c>
    </row>
    <row r="71" spans="1:10" ht="21.75" customHeight="1" thickTop="1"/>
    <row r="72" spans="1:10" ht="21.75" customHeight="1">
      <c r="A72" s="113" t="s">
        <v>113</v>
      </c>
    </row>
    <row r="73" spans="1:10" ht="21.75" customHeight="1">
      <c r="A73" s="13" t="s">
        <v>114</v>
      </c>
      <c r="D73" s="96">
        <v>3097</v>
      </c>
      <c r="E73" s="92"/>
      <c r="F73" s="96">
        <v>6352</v>
      </c>
      <c r="G73" s="92"/>
      <c r="H73" s="96">
        <v>3097</v>
      </c>
      <c r="I73" s="92"/>
      <c r="J73" s="96">
        <v>6352</v>
      </c>
    </row>
    <row r="74" spans="1:10" ht="21.75" customHeight="1">
      <c r="A74" s="13" t="s">
        <v>222</v>
      </c>
      <c r="C74" s="52" t="s">
        <v>143</v>
      </c>
      <c r="D74" s="96">
        <v>0</v>
      </c>
      <c r="E74" s="92"/>
      <c r="F74" s="96">
        <v>61198</v>
      </c>
      <c r="G74" s="92"/>
      <c r="H74" s="96">
        <v>0</v>
      </c>
      <c r="I74" s="92"/>
      <c r="J74" s="96">
        <v>61198</v>
      </c>
    </row>
    <row r="75" spans="1:10" ht="21.75" customHeight="1">
      <c r="A75" s="13" t="s">
        <v>223</v>
      </c>
      <c r="C75" s="52" t="s">
        <v>143</v>
      </c>
      <c r="D75" s="96">
        <v>26116</v>
      </c>
      <c r="E75" s="92"/>
      <c r="F75" s="96">
        <v>0</v>
      </c>
      <c r="G75" s="92"/>
      <c r="H75" s="96">
        <v>26116</v>
      </c>
      <c r="I75" s="92"/>
      <c r="J75" s="96">
        <v>0</v>
      </c>
    </row>
  </sheetData>
  <sheetProtection algorithmName="SHA-512" hashValue="0ZvzVz/86Jrnq1CIotDzAUw550WWqE2jJzyyA5BH3ebrZm8S5uQknlDnO6BSfzUmtDW+rP3R37QeoGZ4veuQhA==" saltValue="Mhppx83h7Tb/NzRQxYq0Fw==" spinCount="100000" sheet="1" objects="1" scenarios="1"/>
  <mergeCells count="9">
    <mergeCell ref="F9:H9"/>
    <mergeCell ref="D5:F5"/>
    <mergeCell ref="H5:J5"/>
    <mergeCell ref="D4:F4"/>
    <mergeCell ref="H4:J4"/>
    <mergeCell ref="D6:F6"/>
    <mergeCell ref="H6:J6"/>
    <mergeCell ref="D7:F7"/>
    <mergeCell ref="H7:J7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7" firstPageNumber="9" orientation="portrait" useFirstPageNumber="1" r:id="rId1"/>
  <headerFooter>
    <oddFooter>&amp;L&amp;"Times New Roman,Regular"&amp;11     The accompanying notes are an integral part of these financial statements.&amp;R&amp;"Times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</vt:vector>
  </TitlesOfParts>
  <Company>NPS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 Phahuwattanakorn</cp:lastModifiedBy>
  <cp:revision/>
  <cp:lastPrinted>2026-05-11T09:58:24Z</cp:lastPrinted>
  <dcterms:created xsi:type="dcterms:W3CDTF">2001-01-22T03:58:50Z</dcterms:created>
  <dcterms:modified xsi:type="dcterms:W3CDTF">2026-05-11T09:58:45Z</dcterms:modified>
</cp:coreProperties>
</file>