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Mar Q1'26\"/>
    </mc:Choice>
  </mc:AlternateContent>
  <xr:revisionPtr revIDLastSave="0" documentId="13_ncr:1_{44829807-8FE3-4D13-A071-7779F1490B68}" xr6:coauthVersionLast="47" xr6:coauthVersionMax="47" xr10:uidLastSave="{00000000-0000-0000-0000-000000000000}"/>
  <bookViews>
    <workbookView xWindow="-120" yWindow="-120" windowWidth="29040" windowHeight="15720" tabRatio="695" activeTab="4" xr2:uid="{AC7FC00B-F158-43A4-B811-09F1544A6F77}"/>
  </bookViews>
  <sheets>
    <sheet name="2-4" sheetId="1" r:id="rId1"/>
    <sheet name="5-6 (3m)" sheetId="16" r:id="rId2"/>
    <sheet name="7" sheetId="18" r:id="rId3"/>
    <sheet name="8" sheetId="19" r:id="rId4"/>
    <sheet name="9-10" sheetId="20" r:id="rId5"/>
  </sheets>
  <definedNames>
    <definedName name="_xlnm.Print_Area" localSheetId="0">'2-4'!$A$1:$L$166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0" l="1"/>
  <c r="J36" i="20"/>
  <c r="H36" i="20"/>
  <c r="F36" i="20"/>
  <c r="V35" i="18" l="1"/>
  <c r="AB35" i="18" s="1"/>
  <c r="AF35" i="18" s="1"/>
  <c r="F51" i="16" l="1"/>
  <c r="H51" i="16"/>
  <c r="H90" i="16" l="1"/>
  <c r="H74" i="16"/>
  <c r="H26" i="16"/>
  <c r="J16" i="16"/>
  <c r="J99" i="20"/>
  <c r="J85" i="20"/>
  <c r="P24" i="19"/>
  <c r="P21" i="19"/>
  <c r="V31" i="18"/>
  <c r="T37" i="18"/>
  <c r="R37" i="18"/>
  <c r="P37" i="18"/>
  <c r="P28" i="18"/>
  <c r="N28" i="18"/>
  <c r="R28" i="18"/>
  <c r="T28" i="18"/>
  <c r="J105" i="16"/>
  <c r="J96" i="16"/>
  <c r="J74" i="16"/>
  <c r="L105" i="16" l="1"/>
  <c r="F105" i="16"/>
  <c r="H105" i="16"/>
  <c r="L96" i="16"/>
  <c r="F96" i="16"/>
  <c r="H96" i="16"/>
  <c r="H98" i="16"/>
  <c r="L90" i="16"/>
  <c r="L98" i="16" s="1"/>
  <c r="J90" i="16"/>
  <c r="J98" i="16" s="1"/>
  <c r="F90" i="16"/>
  <c r="F98" i="16" s="1"/>
  <c r="L80" i="16"/>
  <c r="J80" i="16"/>
  <c r="F80" i="16"/>
  <c r="H80" i="16"/>
  <c r="L74" i="16"/>
  <c r="F74" i="16"/>
  <c r="L82" i="16" l="1"/>
  <c r="F82" i="16"/>
  <c r="H82" i="16"/>
  <c r="J82" i="16"/>
  <c r="N26" i="19" l="1"/>
  <c r="L26" i="19"/>
  <c r="J26" i="19"/>
  <c r="H26" i="19"/>
  <c r="F26" i="19"/>
  <c r="AD37" i="18"/>
  <c r="Z37" i="18"/>
  <c r="X37" i="18"/>
  <c r="N37" i="18"/>
  <c r="L37" i="18"/>
  <c r="J37" i="18"/>
  <c r="H37" i="18"/>
  <c r="F37" i="18"/>
  <c r="V37" i="18"/>
  <c r="P26" i="19" l="1"/>
  <c r="AB31" i="18"/>
  <c r="AF31" i="18" s="1"/>
  <c r="L51" i="16"/>
  <c r="J51" i="16"/>
  <c r="AB37" i="18" l="1"/>
  <c r="AF37" i="18"/>
  <c r="P16" i="19"/>
  <c r="F31" i="1" l="1"/>
  <c r="L99" i="20"/>
  <c r="L85" i="20"/>
  <c r="H99" i="20"/>
  <c r="H85" i="20"/>
  <c r="L50" i="20"/>
  <c r="L53" i="20" s="1"/>
  <c r="H50" i="20"/>
  <c r="F99" i="20"/>
  <c r="F85" i="20"/>
  <c r="L26" i="16"/>
  <c r="L16" i="16"/>
  <c r="H16" i="16"/>
  <c r="H29" i="16" s="1"/>
  <c r="H32" i="16" s="1"/>
  <c r="J26" i="16"/>
  <c r="F26" i="16"/>
  <c r="F16" i="16"/>
  <c r="N18" i="19"/>
  <c r="F47" i="1"/>
  <c r="J47" i="1"/>
  <c r="A57" i="16"/>
  <c r="A130" i="16" s="1"/>
  <c r="A1" i="16"/>
  <c r="A58" i="16" s="1"/>
  <c r="X28" i="18"/>
  <c r="A63" i="20"/>
  <c r="L18" i="19"/>
  <c r="J18" i="19"/>
  <c r="H18" i="19"/>
  <c r="F18" i="19"/>
  <c r="P13" i="19"/>
  <c r="AD28" i="18"/>
  <c r="Z28" i="18"/>
  <c r="L28" i="18"/>
  <c r="J28" i="18"/>
  <c r="H28" i="18"/>
  <c r="F28" i="18"/>
  <c r="V17" i="18"/>
  <c r="AB17" i="18" s="1"/>
  <c r="AF17" i="18" s="1"/>
  <c r="A60" i="16"/>
  <c r="A3" i="18" s="1"/>
  <c r="A3" i="19" s="1"/>
  <c r="A3" i="20" s="1"/>
  <c r="A64" i="20" s="1"/>
  <c r="J50" i="20"/>
  <c r="J53" i="20" s="1"/>
  <c r="L145" i="1"/>
  <c r="L148" i="1" s="1"/>
  <c r="J145" i="1"/>
  <c r="J148" i="1" s="1"/>
  <c r="H145" i="1"/>
  <c r="H148" i="1" s="1"/>
  <c r="F145" i="1"/>
  <c r="F148" i="1" s="1"/>
  <c r="A115" i="1"/>
  <c r="A114" i="1"/>
  <c r="A113" i="1"/>
  <c r="A112" i="1"/>
  <c r="A166" i="1" s="1"/>
  <c r="L93" i="1"/>
  <c r="J93" i="1"/>
  <c r="H93" i="1"/>
  <c r="F93" i="1"/>
  <c r="L86" i="1"/>
  <c r="J86" i="1"/>
  <c r="H86" i="1"/>
  <c r="F86" i="1"/>
  <c r="A61" i="1"/>
  <c r="A60" i="1"/>
  <c r="A59" i="1"/>
  <c r="L47" i="1"/>
  <c r="H47" i="1"/>
  <c r="L31" i="1"/>
  <c r="J31" i="1"/>
  <c r="H31" i="1"/>
  <c r="L95" i="1" l="1"/>
  <c r="L150" i="1" s="1"/>
  <c r="H95" i="1"/>
  <c r="H150" i="1" s="1"/>
  <c r="H49" i="1"/>
  <c r="H53" i="20"/>
  <c r="H101" i="20" s="1"/>
  <c r="H104" i="20" s="1"/>
  <c r="F50" i="20"/>
  <c r="F53" i="20" s="1"/>
  <c r="F101" i="20" s="1"/>
  <c r="F104" i="20" s="1"/>
  <c r="A55" i="18"/>
  <c r="A34" i="19" s="1"/>
  <c r="A61" i="20" s="1"/>
  <c r="F29" i="16"/>
  <c r="F32" i="16" s="1"/>
  <c r="F35" i="16" s="1"/>
  <c r="H35" i="16"/>
  <c r="H38" i="16" s="1"/>
  <c r="H53" i="16" s="1"/>
  <c r="J29" i="16"/>
  <c r="J32" i="16" s="1"/>
  <c r="J35" i="16" s="1"/>
  <c r="J38" i="16" s="1"/>
  <c r="J53" i="16" s="1"/>
  <c r="L49" i="1"/>
  <c r="A1" i="18"/>
  <c r="A1" i="19" s="1"/>
  <c r="A1" i="20" s="1"/>
  <c r="A62" i="20" s="1"/>
  <c r="J101" i="20"/>
  <c r="J104" i="20" s="1"/>
  <c r="P18" i="19"/>
  <c r="L29" i="16"/>
  <c r="L32" i="16" s="1"/>
  <c r="L35" i="16" s="1"/>
  <c r="L38" i="16" s="1"/>
  <c r="L53" i="16" s="1"/>
  <c r="J95" i="1"/>
  <c r="J150" i="1" s="1"/>
  <c r="F95" i="1"/>
  <c r="F150" i="1" s="1"/>
  <c r="F49" i="1"/>
  <c r="J49" i="1"/>
  <c r="L101" i="20"/>
  <c r="L104" i="20" s="1"/>
  <c r="AB28" i="18"/>
  <c r="AF28" i="18"/>
  <c r="V28" i="18"/>
  <c r="F53" i="16" l="1"/>
  <c r="F38" i="16"/>
</calcChain>
</file>

<file path=xl/sharedStrings.xml><?xml version="1.0" encoding="utf-8"?>
<sst xmlns="http://schemas.openxmlformats.org/spreadsheetml/2006/main" count="412" uniqueCount="249">
  <si>
    <t>Interlink Communication Public Company Limited</t>
  </si>
  <si>
    <t xml:space="preserve">Statement of Financial Position </t>
  </si>
  <si>
    <t>As at 31 March 2026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</si>
  <si>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</si>
  <si>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</si>
  <si>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</si>
  <si>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</si>
  <si>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</si>
  <si>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</si>
  <si>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</si>
  <si>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</si>
  <si>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</si>
  <si>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</si>
  <si>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</si>
  <si>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</si>
  <si>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</si>
  <si>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</si>
  <si>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Financial assets measured at</t>
  </si>
  <si>
    <t>fair value through profit or loss</t>
  </si>
  <si>
    <t>Trade and other current receivables, net</t>
  </si>
  <si>
    <t>Financial derivative assets measured at</t>
  </si>
  <si>
    <t>Current portion of accrued revenue, net</t>
  </si>
  <si>
    <t>Inventories, net</t>
  </si>
  <si>
    <t>Work in process, net</t>
  </si>
  <si>
    <t>Retention receivables</t>
  </si>
  <si>
    <t>Other current assets</t>
  </si>
  <si>
    <t>Total current assets</t>
  </si>
  <si>
    <t>Non-current assets</t>
  </si>
  <si>
    <t>Investment in an associate</t>
  </si>
  <si>
    <t>Financial assets measured at fair value</t>
  </si>
  <si>
    <t>through profit or loss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</si>
  <si>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</si>
  <si>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</si>
  <si>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</si>
  <si>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</si>
  <si>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</si>
  <si>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</si>
  <si>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</si>
  <si>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</si>
  <si>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</si>
  <si>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</si>
  <si>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</si>
  <si>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</si>
  <si>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>Short-term borrowing from a related party</t>
  </si>
  <si>
    <t>Trade and other current payables</t>
  </si>
  <si>
    <t>Financial derivative liabilities measured</t>
  </si>
  <si>
    <t>at fair value through profit or loss</t>
  </si>
  <si>
    <t>Current portion of lease liabilities, net</t>
  </si>
  <si>
    <t>Current portion of advance received from services</t>
  </si>
  <si>
    <t>Corporate income tax payable</t>
  </si>
  <si>
    <t>Current provisions for employee benefits</t>
  </si>
  <si>
    <t>Other current provision</t>
  </si>
  <si>
    <t>21.2.1</t>
  </si>
  <si>
    <t>Other current liabilities</t>
  </si>
  <si>
    <t>Total current liabilities</t>
  </si>
  <si>
    <t>Non-current liabilities</t>
  </si>
  <si>
    <t>Lease liabilities, net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</si>
  <si>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</si>
  <si>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</si>
  <si>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</si>
  <si>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</si>
  <si>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</si>
  <si>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</si>
  <si>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</si>
  <si>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</si>
  <si>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</si>
  <si>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</si>
  <si>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</si>
  <si>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</si>
  <si>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</si>
  <si>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</si>
  <si>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</si>
  <si>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</si>
  <si>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</si>
  <si>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</si>
  <si>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</si>
  <si>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</si>
  <si>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</si>
  <si>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</si>
  <si>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</si>
  <si>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2026</t>
  </si>
  <si>
    <t>Restated</t>
  </si>
  <si>
    <t xml:space="preserve">Revenue from sales </t>
  </si>
  <si>
    <t xml:space="preserve">Service income </t>
  </si>
  <si>
    <t>Other income</t>
  </si>
  <si>
    <t>Total revenue</t>
  </si>
  <si>
    <t xml:space="preserve">Cost of sales </t>
  </si>
  <si>
    <t>Cost of service</t>
  </si>
  <si>
    <t>Other gains (losses), net</t>
  </si>
  <si>
    <t>Distribution and service costs</t>
  </si>
  <si>
    <t>Administrative expenses</t>
  </si>
  <si>
    <t>Finance costs</t>
  </si>
  <si>
    <t>Total expense</t>
  </si>
  <si>
    <t>Profit before share from investment</t>
  </si>
  <si>
    <t xml:space="preserve">Profit before income tax </t>
  </si>
  <si>
    <t>Income tax expense</t>
  </si>
  <si>
    <t>Profit from continuing operation</t>
  </si>
  <si>
    <t>Profit for the period</t>
  </si>
  <si>
    <t>Item that will not be reclassified to profit or loss</t>
  </si>
  <si>
    <t>other comprehensive income, net of tax</t>
  </si>
  <si>
    <t>Other comprehensive expense</t>
  </si>
  <si>
    <t>From continuing operations</t>
  </si>
  <si>
    <t>From discontinued operations</t>
  </si>
  <si>
    <t>for the period, net of tax</t>
  </si>
  <si>
    <t>Total comprehensive income for the period</t>
  </si>
  <si>
    <t>- Owners of the parent</t>
  </si>
  <si>
    <t>Total</t>
  </si>
  <si>
    <t>- Non-controlling interests</t>
  </si>
  <si>
    <t>attributable to:</t>
  </si>
  <si>
    <t>Earnings per share</t>
  </si>
  <si>
    <t>Basic earnings per share (Baht per share)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</si>
  <si>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</si>
  <si>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</si>
  <si>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</si>
  <si>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</si>
  <si>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</si>
  <si>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</si>
  <si>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</si>
  <si>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</si>
  <si>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</si>
  <si>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Share of other</t>
  </si>
  <si>
    <t>Issued and</t>
  </si>
  <si>
    <t>warrants on</t>
  </si>
  <si>
    <t>change in</t>
  </si>
  <si>
    <t xml:space="preserve"> through other</t>
  </si>
  <si>
    <t>comprehensive loss</t>
  </si>
  <si>
    <t>Total other</t>
  </si>
  <si>
    <t xml:space="preserve"> paid-up</t>
  </si>
  <si>
    <t>paid-up</t>
  </si>
  <si>
    <t>Treasury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</si>
  <si>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</si>
  <si>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</si>
  <si>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</si>
  <si>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</si>
  <si>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</si>
  <si>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</si>
  <si>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</si>
  <si>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</si>
  <si>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</si>
  <si>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</si>
  <si>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in a subsidiary</t>
  </si>
  <si>
    <t>Other Reserves</t>
  </si>
  <si>
    <t xml:space="preserve"> income</t>
  </si>
  <si>
    <t>in an associate</t>
  </si>
  <si>
    <t>of equity</t>
  </si>
  <si>
    <t>legal reserve</t>
  </si>
  <si>
    <t>interests</t>
  </si>
  <si>
    <t xml:space="preserve"> Total equity</t>
  </si>
  <si>
    <t>Opening balance as at 1 January 2025</t>
  </si>
  <si>
    <t>Changes in equity for the period</t>
  </si>
  <si>
    <t>Treasury shares of a subsidiary</t>
  </si>
  <si>
    <t>Transfer of accumulated gain from revaluation</t>
  </si>
  <si>
    <t xml:space="preserve">upon disposal of financial assets </t>
  </si>
  <si>
    <t xml:space="preserve">measured at fair value through </t>
  </si>
  <si>
    <t>Total comprehensive income (expense)</t>
  </si>
  <si>
    <t xml:space="preserve"> for the period</t>
  </si>
  <si>
    <t>Closing balance as at 31 March 2025</t>
  </si>
  <si>
    <t>Opening balance as at 1 January 2026</t>
  </si>
  <si>
    <t>Closing balance as at 31 March 2026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</si>
  <si>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</si>
  <si>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</si>
  <si>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</si>
  <si>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</si>
  <si>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</si>
  <si>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</si>
  <si>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</si>
  <si>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</si>
  <si>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</si>
  <si>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Loss from write-off of property, plant and equipment</t>
  </si>
  <si>
    <t>measured at fair value through profit or loss</t>
  </si>
  <si>
    <t>- Allowance for obsolete inventories for project</t>
  </si>
  <si>
    <t>- Interest income</t>
  </si>
  <si>
    <t>- Dividend income</t>
  </si>
  <si>
    <t>- Finance costs</t>
  </si>
  <si>
    <t>- Provisions for employee benefits</t>
  </si>
  <si>
    <t>Cash flows before changes in operating assets and liabilities</t>
  </si>
  <si>
    <t>Change in operating assets and liabilities:</t>
  </si>
  <si>
    <t>- Trade and other current receivables</t>
  </si>
  <si>
    <t xml:space="preserve">- Accrued revenue </t>
  </si>
  <si>
    <t>- Inventories</t>
  </si>
  <si>
    <t>- Work in process</t>
  </si>
  <si>
    <t>- Retention receivables</t>
  </si>
  <si>
    <t>- Other current assets</t>
  </si>
  <si>
    <t>- Other non-current assets</t>
  </si>
  <si>
    <t>- Trade and other current payables</t>
  </si>
  <si>
    <t>- Advance received from services</t>
  </si>
  <si>
    <t>- Other current liabilities</t>
  </si>
  <si>
    <t>Cash receives from operations</t>
  </si>
  <si>
    <t>- Income tax paid</t>
  </si>
  <si>
    <t>Cash flows from investing activities</t>
  </si>
  <si>
    <t xml:space="preserve">- Proceeds from (payments for) financial assets measured </t>
  </si>
  <si>
    <t xml:space="preserve">  at fair value through other comprehensive income</t>
  </si>
  <si>
    <t>- Payments for purchases of property, plant and equipment</t>
  </si>
  <si>
    <t xml:space="preserve">- Payments for borrowing cost included in property, plant </t>
  </si>
  <si>
    <t xml:space="preserve">  and equipment</t>
  </si>
  <si>
    <t>- Payments for purchases of intangible assets</t>
  </si>
  <si>
    <t>- Interest received</t>
  </si>
  <si>
    <t>- Dividends received</t>
  </si>
  <si>
    <t>Cash flows from financing activities</t>
  </si>
  <si>
    <t xml:space="preserve">- Proceeds from (payments for) bank overdraft </t>
  </si>
  <si>
    <t xml:space="preserve">  and short-term borrowings from financial institutions</t>
  </si>
  <si>
    <t>- Proceeds from long-term borrowings from financial institutions</t>
  </si>
  <si>
    <t>- Payments for long-term borrowings from financial institutions</t>
  </si>
  <si>
    <t>- Payments for lease liabilities</t>
  </si>
  <si>
    <t>- Payments for lease liabilities under the agreement with Trust</t>
  </si>
  <si>
    <t>- Payments for treasury shares of a subsidiary</t>
  </si>
  <si>
    <t>- Interest paid</t>
  </si>
  <si>
    <t>- Dividends paid to non-controlling interests</t>
  </si>
  <si>
    <t>Beginning balance</t>
  </si>
  <si>
    <t xml:space="preserve">Ending balance </t>
  </si>
  <si>
    <t>Non-cash transactions</t>
  </si>
  <si>
    <t xml:space="preserve">- Accounts payable from purchases of property, plant </t>
  </si>
  <si>
    <t xml:space="preserve">  and equipment </t>
  </si>
  <si>
    <t>- Change of property, plant and equipment under lease liabilities</t>
  </si>
  <si>
    <t>- Accounts payable for treasury shares of a subsidiary</t>
  </si>
  <si>
    <t xml:space="preserve">  </t>
  </si>
  <si>
    <t>Short-term borrowings from financial institutions</t>
  </si>
  <si>
    <t>in an associate and income tax</t>
  </si>
  <si>
    <t>Share of profit from investment in an associate</t>
  </si>
  <si>
    <t>From continuing operation</t>
  </si>
  <si>
    <t>From discontinued operation</t>
  </si>
  <si>
    <t>- Unrealised gains on exchange rate</t>
  </si>
  <si>
    <t xml:space="preserve">- Losses from change in fair value of financial assets </t>
  </si>
  <si>
    <t>- Allowance for obsolete inventories</t>
  </si>
  <si>
    <t xml:space="preserve">- Proceeds from deposits at financial institutions held as collateral </t>
  </si>
  <si>
    <t xml:space="preserve">  at amortised cost</t>
  </si>
  <si>
    <t xml:space="preserve">- Proceeds from financial assets measured </t>
  </si>
  <si>
    <t>- Proceeds from short-term borrowings to a related party</t>
  </si>
  <si>
    <t>- Payments for short-term borrowing from a related party</t>
  </si>
  <si>
    <t>Net increase in cash and cash equivalents</t>
  </si>
  <si>
    <t>Total basic earnings per share (Baht per share)</t>
  </si>
  <si>
    <t>Profit (loss) attributable to:</t>
  </si>
  <si>
    <t>- Reversal of provision for sale promotion</t>
  </si>
  <si>
    <t>- Reversal of provision for cost of service</t>
  </si>
  <si>
    <t>from investment in an associate</t>
  </si>
  <si>
    <t>- Share of other comprehensive expense</t>
  </si>
  <si>
    <t>Costs to fulfil a contract</t>
  </si>
  <si>
    <t>- Costs to fulfil a contract</t>
  </si>
  <si>
    <t>Change in equity for the period</t>
  </si>
  <si>
    <t xml:space="preserve">- (Reversal) of losses from allowance for expected credit losses </t>
  </si>
  <si>
    <t>Net cash received from operating activities</t>
  </si>
  <si>
    <t>Net cash received from (payments in) investing activities</t>
  </si>
  <si>
    <t>Net cash received from (payments in) financing activities</t>
  </si>
  <si>
    <t>Profit from discontinued operations, net of tax</t>
  </si>
  <si>
    <t>from investment</t>
  </si>
  <si>
    <t>Investment in a subsidiary</t>
  </si>
  <si>
    <t>Reversal of (expected credit losses)</t>
  </si>
  <si>
    <t>Profit for the period including discontinued operations</t>
  </si>
  <si>
    <t>- Share of profit from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</si>
</sst>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;\-"/>
    <numFmt numFmtId="169" formatCode="#,##0.0;\(#,##0.0\)"/>
    <numFmt numFmtId="170" formatCode="#,##0.00;\(#,##0.00\);\-"/>
    <numFmt numFmtId="171" formatCode="#,##0.000;\(#,##0.000\);\-"/>
    <numFmt numFmtId="172" formatCode="#,##0;\(#,##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0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right" vertical="center"/>
    </xf>
    <xf numFmtId="165" fontId="2" fillId="0" borderId="0" xfId="10" applyFont="1" applyFill="1" applyAlignment="1">
      <alignment horizontal="right" vertical="center"/>
    </xf>
    <xf numFmtId="167" fontId="2" fillId="0" borderId="1" xfId="10" applyNumberFormat="1" applyFont="1" applyFill="1" applyBorder="1" applyAlignment="1">
      <alignment horizontal="right" vertical="center" wrapText="1"/>
    </xf>
    <xf numFmtId="165" fontId="2" fillId="0" borderId="0" xfId="10" applyFont="1" applyFill="1" applyBorder="1" applyAlignment="1">
      <alignment horizontal="right" vertical="center" wrapText="1"/>
    </xf>
    <xf numFmtId="167" fontId="2" fillId="0" borderId="0" xfId="1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0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8" fillId="0" borderId="1" xfId="1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6" fontId="2" fillId="0" borderId="0" xfId="8" applyNumberFormat="1" applyFont="1" applyAlignment="1">
      <alignment horizontal="left" vertical="center"/>
    </xf>
    <xf numFmtId="167" fontId="3" fillId="0" borderId="0" xfId="8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7" fontId="2" fillId="0" borderId="0" xfId="4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7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2" applyNumberFormat="1" applyFont="1" applyAlignment="1">
      <alignment horizontal="left" vertical="center"/>
    </xf>
    <xf numFmtId="164" fontId="7" fillId="0" borderId="0" xfId="4" applyNumberFormat="1" applyFont="1" applyAlignment="1">
      <alignment horizontal="right" vertical="center"/>
    </xf>
    <xf numFmtId="167" fontId="7" fillId="0" borderId="2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vertical="center"/>
    </xf>
    <xf numFmtId="3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center" shrinkToFit="1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2" fillId="0" borderId="0" xfId="5" applyNumberFormat="1" applyFont="1" applyAlignment="1">
      <alignment horizontal="center" vertical="center"/>
    </xf>
    <xf numFmtId="170" fontId="3" fillId="0" borderId="0" xfId="5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70" fontId="3" fillId="0" borderId="0" xfId="8" applyNumberFormat="1" applyFont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right" vertical="center"/>
    </xf>
    <xf numFmtId="167" fontId="3" fillId="0" borderId="0" xfId="23" applyNumberFormat="1" applyFont="1" applyFill="1" applyBorder="1" applyAlignment="1">
      <alignment horizontal="right" vertical="center"/>
    </xf>
    <xf numFmtId="41" fontId="3" fillId="0" borderId="0" xfId="5" applyNumberFormat="1" applyFont="1" applyAlignment="1">
      <alignment horizontal="right" vertical="center"/>
    </xf>
    <xf numFmtId="167" fontId="3" fillId="0" borderId="1" xfId="23" applyNumberFormat="1" applyFont="1" applyFill="1" applyBorder="1" applyAlignment="1">
      <alignment horizontal="right" vertical="center"/>
    </xf>
    <xf numFmtId="41" fontId="3" fillId="0" borderId="0" xfId="5" applyNumberFormat="1" applyFont="1" applyAlignment="1">
      <alignment horizontal="left" vertical="center"/>
    </xf>
    <xf numFmtId="167" fontId="7" fillId="0" borderId="0" xfId="23" applyNumberFormat="1" applyFont="1" applyFill="1" applyAlignment="1">
      <alignment vertical="center"/>
    </xf>
    <xf numFmtId="167" fontId="7" fillId="0" borderId="0" xfId="23" applyNumberFormat="1" applyFont="1" applyFill="1" applyAlignment="1">
      <alignment horizontal="right" vertical="center"/>
    </xf>
    <xf numFmtId="167" fontId="7" fillId="0" borderId="0" xfId="23" applyNumberFormat="1" applyFont="1" applyFill="1" applyBorder="1" applyAlignment="1">
      <alignment horizontal="right" vertical="center"/>
    </xf>
    <xf numFmtId="167" fontId="7" fillId="0" borderId="1" xfId="23" applyNumberFormat="1" applyFont="1" applyFill="1" applyBorder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7" fontId="7" fillId="0" borderId="1" xfId="23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7" fontId="8" fillId="0" borderId="0" xfId="8" applyNumberFormat="1" applyFont="1" applyAlignment="1">
      <alignment horizontal="right" vertical="center"/>
    </xf>
    <xf numFmtId="166" fontId="8" fillId="0" borderId="0" xfId="8" applyNumberFormat="1" applyFont="1" applyAlignment="1">
      <alignment horizontal="left" vertical="center"/>
    </xf>
    <xf numFmtId="167" fontId="7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7" fontId="7" fillId="0" borderId="1" xfId="8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left" vertical="center"/>
    </xf>
    <xf numFmtId="167" fontId="7" fillId="0" borderId="2" xfId="8" applyNumberFormat="1" applyFont="1" applyBorder="1" applyAlignment="1">
      <alignment horizontal="right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1" xfId="8" applyNumberFormat="1" applyFont="1" applyBorder="1" applyAlignment="1">
      <alignment horizontal="left" vertical="center"/>
    </xf>
    <xf numFmtId="170" fontId="3" fillId="0" borderId="0" xfId="0" applyNumberFormat="1" applyFont="1" applyAlignment="1">
      <alignment horizontal="right" vertical="center"/>
    </xf>
    <xf numFmtId="170" fontId="3" fillId="0" borderId="1" xfId="23" applyNumberFormat="1" applyFont="1" applyFill="1" applyBorder="1" applyAlignment="1">
      <alignment horizontal="right" vertical="center"/>
    </xf>
    <xf numFmtId="170" fontId="3" fillId="0" borderId="2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72" fontId="7" fillId="0" borderId="2" xfId="1" applyNumberFormat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1" xfId="4" applyNumberFormat="1" applyFont="1" applyBorder="1" applyAlignment="1">
      <alignment vertical="center"/>
    </xf>
    <xf numFmtId="167" fontId="9" fillId="0" borderId="0" xfId="8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7" fontId="2" fillId="0" borderId="3" xfId="4" applyNumberFormat="1" applyFont="1" applyBorder="1" applyAlignment="1">
      <alignment horizontal="center" vertical="center"/>
    </xf>
    <xf numFmtId="167" fontId="2" fillId="0" borderId="3" xfId="10" applyNumberFormat="1" applyFont="1" applyFill="1" applyBorder="1" applyAlignment="1">
      <alignment horizontal="center" vertical="center"/>
    </xf>
    <xf numFmtId="167" fontId="2" fillId="0" borderId="1" xfId="1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justify" vertical="center"/>
    </xf>
  </cellXfs>
  <cellStyles count="24">
    <cellStyle name="Comma" xfId="1" builtinId="3"/>
    <cellStyle name="Comma 10 2 2 2" xfId="13" xr:uid="{B138D4BE-CEDE-4591-97F3-3CFB6DF51096}"/>
    <cellStyle name="Comma 10 2 2 2 2" xfId="16" xr:uid="{E5A26161-6312-4EFA-800A-3886F9F80B1D}"/>
    <cellStyle name="Comma 10 2 2 2 2 2" xfId="23" xr:uid="{771B788C-380E-47AF-BFF0-7FB5FC8ABD85}"/>
    <cellStyle name="Comma 10 2 2 2 3" xfId="20" xr:uid="{279F2703-CE97-464E-A5B3-939860633556}"/>
    <cellStyle name="Comma 12 2 2" xfId="10" xr:uid="{87E656A1-7F5C-4A03-AB8A-F9A0155225A8}"/>
    <cellStyle name="Comma 12 2 2 2" xfId="15" xr:uid="{D75A29BC-1716-4F50-9FC6-139F2A144C3E}"/>
    <cellStyle name="Comma 12 2 2 2 2" xfId="22" xr:uid="{AFA8182A-6F27-4DC8-9A90-EF32D637F0F6}"/>
    <cellStyle name="Comma 12 2 2 3" xfId="12" xr:uid="{8FC8D2FE-50AD-482E-AD79-EB60CCC060D2}"/>
    <cellStyle name="Comma 12 2 2 3 2" xfId="19" xr:uid="{3158A0B6-E0CF-4BC8-9E12-110D122290BB}"/>
    <cellStyle name="Comma 2" xfId="14" xr:uid="{204BADEF-0614-426A-A53E-93ECFFC56763}"/>
    <cellStyle name="Comma 2 2" xfId="21" xr:uid="{BA08DDEA-C302-4E60-8E78-42B42B2FEACC}"/>
    <cellStyle name="Comma 3" xfId="11" xr:uid="{40DA8B7C-9700-4CFF-B8B9-26AA34D4EF1B}"/>
    <cellStyle name="Comma 3 2" xfId="18" xr:uid="{0EB05623-CFED-4EBD-A9E0-87248AED5C2E}"/>
    <cellStyle name="Comma 4" xfId="17" xr:uid="{435CAF7D-4807-4CF8-AC1F-058F5003356D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66"/>
  <sheetViews>
    <sheetView topLeftCell="A138" zoomScale="115" zoomScaleNormal="115" zoomScaleSheetLayoutView="89" workbookViewId="0">
      <selection activeCell="O154" sqref="O154"/>
    </sheetView>
  </sheetViews>
  <sheetFormatPr defaultColWidth="9.42578125" defaultRowHeight="16.5" customHeight="1" x14ac:dyDescent="0.25"/>
  <cols>
    <col min="1" max="2" width="1.42578125" style="18" customWidth="1"/>
    <col min="3" max="3" width="35.7109375" style="18" customWidth="1"/>
    <col min="4" max="4" width="5.5703125" style="17" customWidth="1"/>
    <col min="5" max="5" width="0.5703125" style="18" customWidth="1"/>
    <col min="6" max="6" width="13.28515625" style="19" customWidth="1"/>
    <col min="7" max="7" width="0.5703125" style="18" customWidth="1"/>
    <col min="8" max="8" width="13.28515625" style="19" customWidth="1"/>
    <col min="9" max="9" width="0.5703125" style="17" customWidth="1"/>
    <col min="10" max="10" width="13.28515625" style="19" customWidth="1"/>
    <col min="11" max="11" width="0.5703125" style="18" customWidth="1"/>
    <col min="12" max="12" width="13.28515625" style="19" customWidth="1"/>
    <col min="13" max="16384" width="9.42578125" style="20"/>
  </cols>
  <sheetData>
    <row r="1" spans="1:12" ht="16.5" customHeight="1" x14ac:dyDescent="0.25">
      <c r="A1" s="16" t="s">
        <v>0</v>
      </c>
      <c r="B1" s="16"/>
      <c r="C1" s="16"/>
    </row>
    <row r="2" spans="1:12" ht="16.5" customHeight="1" x14ac:dyDescent="0.25">
      <c r="A2" s="16" t="s">
        <v>1</v>
      </c>
      <c r="B2" s="16"/>
      <c r="C2" s="16"/>
    </row>
    <row r="3" spans="1:12" ht="16.5" customHeight="1" x14ac:dyDescent="0.25">
      <c r="A3" s="21" t="s">
        <v>2</v>
      </c>
      <c r="B3" s="21"/>
      <c r="C3" s="21"/>
      <c r="D3" s="22"/>
      <c r="E3" s="23"/>
      <c r="F3" s="24"/>
      <c r="G3" s="23"/>
      <c r="H3" s="24"/>
      <c r="I3" s="22"/>
      <c r="J3" s="24"/>
      <c r="K3" s="23"/>
      <c r="L3" s="24"/>
    </row>
    <row r="6" spans="1:12" ht="16.5" customHeight="1" x14ac:dyDescent="0.25">
      <c r="H6" s="25" t="s">
        <v>3</v>
      </c>
      <c r="I6" s="26"/>
      <c r="K6" s="26"/>
      <c r="L6" s="25" t="s">
        <v>4</v>
      </c>
    </row>
    <row r="7" spans="1:12" ht="16.5" customHeight="1" x14ac:dyDescent="0.25">
      <c r="A7" s="20"/>
      <c r="D7" s="27"/>
      <c r="E7" s="16"/>
      <c r="F7" s="24"/>
      <c r="G7" s="28"/>
      <c r="H7" s="29" t="s">
        <v>5</v>
      </c>
      <c r="I7" s="26"/>
      <c r="J7" s="24"/>
      <c r="K7" s="28"/>
      <c r="L7" s="29" t="s">
        <v>5</v>
      </c>
    </row>
    <row r="8" spans="1:12" ht="16.5" customHeight="1" x14ac:dyDescent="0.25">
      <c r="E8" s="16"/>
      <c r="F8" s="25" t="s">
        <v>6</v>
      </c>
      <c r="G8" s="26"/>
      <c r="H8" s="25" t="s">
        <v>7</v>
      </c>
      <c r="I8" s="26"/>
      <c r="J8" s="25" t="s">
        <v>6</v>
      </c>
      <c r="K8" s="26"/>
      <c r="L8" s="25" t="s">
        <v>7</v>
      </c>
    </row>
    <row r="9" spans="1:12" ht="16.5" customHeight="1" x14ac:dyDescent="0.25">
      <c r="E9" s="16"/>
      <c r="F9" s="141" t="s">
        <v>8</v>
      </c>
      <c r="G9" s="25"/>
      <c r="H9" s="141" t="s">
        <v>9</v>
      </c>
      <c r="I9" s="30"/>
      <c r="J9" s="141" t="s">
        <v>8</v>
      </c>
      <c r="K9" s="25"/>
      <c r="L9" s="141" t="s">
        <v>9</v>
      </c>
    </row>
    <row r="10" spans="1:12" ht="16.5" customHeight="1" x14ac:dyDescent="0.25">
      <c r="E10" s="16"/>
      <c r="F10" s="31">
        <v>2026</v>
      </c>
      <c r="G10" s="32"/>
      <c r="H10" s="31">
        <v>2025</v>
      </c>
      <c r="I10" s="30"/>
      <c r="J10" s="31">
        <v>2026</v>
      </c>
      <c r="K10" s="32"/>
      <c r="L10" s="31">
        <v>2025</v>
      </c>
    </row>
    <row r="11" spans="1:12" ht="16.5" customHeight="1" x14ac:dyDescent="0.25">
      <c r="D11" s="33" t="s">
        <v>10</v>
      </c>
      <c r="E11" s="16"/>
      <c r="F11" s="29" t="s">
        <v>11</v>
      </c>
      <c r="G11" s="16"/>
      <c r="H11" s="29" t="s">
        <v>11</v>
      </c>
      <c r="I11" s="30"/>
      <c r="J11" s="29" t="s">
        <v>11</v>
      </c>
      <c r="K11" s="16"/>
      <c r="L11" s="29" t="s">
        <v>11</v>
      </c>
    </row>
    <row r="12" spans="1:12" ht="16.5" customHeight="1" x14ac:dyDescent="0.25">
      <c r="A12" s="16" t="s">
        <v>12</v>
      </c>
    </row>
    <row r="13" spans="1:12" ht="6" customHeight="1" x14ac:dyDescent="0.25">
      <c r="A13" s="16"/>
    </row>
    <row r="14" spans="1:12" ht="16.5" customHeight="1" x14ac:dyDescent="0.25">
      <c r="A14" s="34" t="s">
        <v>13</v>
      </c>
      <c r="G14" s="35"/>
      <c r="I14" s="36"/>
      <c r="K14" s="35"/>
    </row>
    <row r="15" spans="1:12" ht="6" customHeight="1" x14ac:dyDescent="0.25">
      <c r="A15" s="16"/>
      <c r="G15" s="35"/>
      <c r="I15" s="36"/>
      <c r="K15" s="35"/>
    </row>
    <row r="16" spans="1:12" ht="16.5" customHeight="1" x14ac:dyDescent="0.25">
      <c r="A16" s="18" t="s">
        <v>14</v>
      </c>
      <c r="D16" s="37"/>
      <c r="F16" s="38">
        <v>1107655363</v>
      </c>
      <c r="G16" s="39"/>
      <c r="H16" s="38">
        <v>478554040</v>
      </c>
      <c r="I16" s="39"/>
      <c r="J16" s="14">
        <v>1090671402</v>
      </c>
      <c r="K16" s="39"/>
      <c r="L16" s="38">
        <v>465515079</v>
      </c>
    </row>
    <row r="17" spans="1:12" ht="16.5" customHeight="1" x14ac:dyDescent="0.25">
      <c r="A17" s="18" t="s">
        <v>15</v>
      </c>
      <c r="D17" s="37"/>
      <c r="F17" s="19">
        <v>333589</v>
      </c>
      <c r="G17" s="39"/>
      <c r="H17" s="38">
        <v>333589</v>
      </c>
      <c r="I17" s="39"/>
      <c r="J17" s="14">
        <v>333589</v>
      </c>
      <c r="K17" s="39"/>
      <c r="L17" s="38">
        <v>333589</v>
      </c>
    </row>
    <row r="18" spans="1:12" ht="16.5" customHeight="1" x14ac:dyDescent="0.25">
      <c r="A18" s="18" t="s">
        <v>16</v>
      </c>
      <c r="D18" s="37">
        <v>7</v>
      </c>
      <c r="F18" s="19">
        <v>431387874</v>
      </c>
      <c r="G18" s="39"/>
      <c r="H18" s="38">
        <v>779063908</v>
      </c>
      <c r="I18" s="39"/>
      <c r="J18" s="14">
        <v>431387874</v>
      </c>
      <c r="K18" s="39"/>
      <c r="L18" s="38">
        <v>779063908</v>
      </c>
    </row>
    <row r="19" spans="1:12" ht="16.5" customHeight="1" x14ac:dyDescent="0.25">
      <c r="A19" s="18" t="s">
        <v>17</v>
      </c>
      <c r="D19" s="37"/>
      <c r="G19" s="39"/>
      <c r="H19" s="38"/>
      <c r="I19" s="38"/>
      <c r="K19" s="38"/>
      <c r="L19" s="38"/>
    </row>
    <row r="20" spans="1:12" ht="16.5" customHeight="1" x14ac:dyDescent="0.25">
      <c r="B20" s="18" t="s">
        <v>18</v>
      </c>
      <c r="D20" s="37">
        <v>6</v>
      </c>
      <c r="F20" s="19">
        <v>31380317</v>
      </c>
      <c r="G20" s="39"/>
      <c r="H20" s="19">
        <v>42295210</v>
      </c>
      <c r="I20" s="35"/>
      <c r="J20" s="156">
        <v>31380317</v>
      </c>
      <c r="K20" s="39"/>
      <c r="L20" s="38">
        <v>42295210</v>
      </c>
    </row>
    <row r="21" spans="1:12" ht="16.5" customHeight="1" x14ac:dyDescent="0.25">
      <c r="A21" s="18" t="s">
        <v>19</v>
      </c>
      <c r="D21" s="37">
        <v>8</v>
      </c>
      <c r="E21" s="20"/>
      <c r="F21" s="19">
        <v>496219135</v>
      </c>
      <c r="G21" s="35"/>
      <c r="H21" s="38">
        <v>499485174</v>
      </c>
      <c r="I21" s="35"/>
      <c r="J21" s="14">
        <v>414444128</v>
      </c>
      <c r="K21" s="35"/>
      <c r="L21" s="38">
        <v>313321529</v>
      </c>
    </row>
    <row r="22" spans="1:12" ht="16.5" customHeight="1" x14ac:dyDescent="0.25">
      <c r="A22" s="18" t="s">
        <v>20</v>
      </c>
      <c r="D22" s="37"/>
      <c r="E22" s="20"/>
      <c r="G22" s="35"/>
      <c r="H22" s="38"/>
      <c r="I22" s="38"/>
      <c r="K22" s="38"/>
      <c r="L22" s="38"/>
    </row>
    <row r="23" spans="1:12" ht="16.5" customHeight="1" x14ac:dyDescent="0.25">
      <c r="B23" s="18" t="s">
        <v>18</v>
      </c>
      <c r="D23" s="37">
        <v>6</v>
      </c>
      <c r="E23" s="20"/>
      <c r="F23" s="19">
        <v>8837879</v>
      </c>
      <c r="G23" s="35"/>
      <c r="H23" s="38">
        <v>129029</v>
      </c>
      <c r="I23" s="35"/>
      <c r="J23" s="14">
        <v>8837879</v>
      </c>
      <c r="K23" s="35"/>
      <c r="L23" s="38">
        <v>129029</v>
      </c>
    </row>
    <row r="24" spans="1:12" ht="16.5" customHeight="1" x14ac:dyDescent="0.25">
      <c r="A24" s="18" t="s">
        <v>21</v>
      </c>
      <c r="D24" s="37">
        <v>9</v>
      </c>
      <c r="F24" s="38">
        <v>528443935</v>
      </c>
      <c r="G24" s="35"/>
      <c r="H24" s="38">
        <v>510212189</v>
      </c>
      <c r="I24" s="35"/>
      <c r="J24" s="14">
        <v>14537645</v>
      </c>
      <c r="K24" s="35"/>
      <c r="L24" s="38">
        <v>14537645</v>
      </c>
    </row>
    <row r="25" spans="1:12" ht="16.5" customHeight="1" x14ac:dyDescent="0.25">
      <c r="A25" s="18" t="s">
        <v>22</v>
      </c>
      <c r="D25" s="37">
        <v>10</v>
      </c>
      <c r="E25" s="20"/>
      <c r="F25" s="38">
        <v>421915088</v>
      </c>
      <c r="G25" s="35"/>
      <c r="H25" s="38">
        <v>481680099</v>
      </c>
      <c r="I25" s="35"/>
      <c r="J25" s="14">
        <v>400966890</v>
      </c>
      <c r="K25" s="35"/>
      <c r="L25" s="38">
        <v>481680099</v>
      </c>
    </row>
    <row r="26" spans="1:12" ht="16.5" customHeight="1" x14ac:dyDescent="0.25">
      <c r="A26" s="18" t="s">
        <v>236</v>
      </c>
      <c r="D26" s="37"/>
      <c r="E26" s="20"/>
      <c r="F26" s="38">
        <v>86500000</v>
      </c>
      <c r="G26" s="35"/>
      <c r="H26" s="38">
        <v>0</v>
      </c>
      <c r="I26" s="35"/>
      <c r="J26" s="14">
        <v>0</v>
      </c>
      <c r="K26" s="35"/>
      <c r="L26" s="38">
        <v>0</v>
      </c>
    </row>
    <row r="27" spans="1:12" ht="16.5" customHeight="1" x14ac:dyDescent="0.25">
      <c r="A27" s="18" t="s">
        <v>23</v>
      </c>
      <c r="D27" s="37"/>
      <c r="E27" s="20"/>
      <c r="F27" s="38">
        <v>0</v>
      </c>
      <c r="G27" s="35"/>
      <c r="H27" s="38">
        <v>13861155</v>
      </c>
      <c r="I27" s="35"/>
      <c r="J27" s="14">
        <v>0</v>
      </c>
      <c r="K27" s="35"/>
      <c r="L27" s="38">
        <v>0</v>
      </c>
    </row>
    <row r="28" spans="1:12" ht="16.5" customHeight="1" x14ac:dyDescent="0.25">
      <c r="A28" s="18" t="s">
        <v>24</v>
      </c>
      <c r="D28" s="41"/>
      <c r="F28" s="38">
        <v>58848035</v>
      </c>
      <c r="G28" s="35"/>
      <c r="H28" s="38">
        <v>46043589</v>
      </c>
      <c r="I28" s="35"/>
      <c r="J28" s="14">
        <v>0</v>
      </c>
      <c r="K28" s="35"/>
      <c r="L28" s="38">
        <v>0</v>
      </c>
    </row>
    <row r="29" spans="1:12" ht="16.5" customHeight="1" x14ac:dyDescent="0.25">
      <c r="A29" s="18" t="s">
        <v>25</v>
      </c>
      <c r="D29" s="42"/>
      <c r="F29" s="43">
        <v>41228134</v>
      </c>
      <c r="G29" s="35"/>
      <c r="H29" s="43">
        <v>46089342</v>
      </c>
      <c r="I29" s="35"/>
      <c r="J29" s="186">
        <v>16917822</v>
      </c>
      <c r="K29" s="35"/>
      <c r="L29" s="43">
        <v>25428567</v>
      </c>
    </row>
    <row r="30" spans="1:12" ht="6" customHeight="1" x14ac:dyDescent="0.25">
      <c r="D30" s="42"/>
      <c r="G30" s="35"/>
      <c r="I30" s="36"/>
      <c r="K30" s="35"/>
    </row>
    <row r="31" spans="1:12" ht="16.5" customHeight="1" x14ac:dyDescent="0.25">
      <c r="A31" s="44" t="s">
        <v>26</v>
      </c>
      <c r="D31" s="41"/>
      <c r="F31" s="24">
        <f>SUM(F16:F29)</f>
        <v>3212749349</v>
      </c>
      <c r="G31" s="35"/>
      <c r="H31" s="24">
        <f>SUM(H16:H29)</f>
        <v>2897747324</v>
      </c>
      <c r="I31" s="36"/>
      <c r="J31" s="24">
        <f>SUM(J16:J29)</f>
        <v>2409477546</v>
      </c>
      <c r="K31" s="35"/>
      <c r="L31" s="24">
        <f>SUM(L16:L29)</f>
        <v>2122304655</v>
      </c>
    </row>
    <row r="32" spans="1:12" ht="16.5" customHeight="1" x14ac:dyDescent="0.25">
      <c r="D32" s="41"/>
      <c r="G32" s="35"/>
      <c r="I32" s="36"/>
      <c r="K32" s="35"/>
    </row>
    <row r="33" spans="1:12" ht="16.5" customHeight="1" x14ac:dyDescent="0.25">
      <c r="A33" s="16" t="s">
        <v>27</v>
      </c>
      <c r="D33" s="41"/>
      <c r="G33" s="35"/>
      <c r="I33" s="36"/>
      <c r="K33" s="35"/>
    </row>
    <row r="34" spans="1:12" ht="6" customHeight="1" x14ac:dyDescent="0.25">
      <c r="D34" s="41"/>
      <c r="G34" s="35"/>
      <c r="I34" s="36"/>
      <c r="K34" s="35"/>
    </row>
    <row r="35" spans="1:12" ht="16.5" customHeight="1" x14ac:dyDescent="0.25">
      <c r="A35" s="18" t="s">
        <v>16</v>
      </c>
      <c r="D35" s="37">
        <v>7</v>
      </c>
      <c r="F35" s="19">
        <v>15000000</v>
      </c>
      <c r="G35" s="35"/>
      <c r="H35" s="19">
        <v>15000000</v>
      </c>
      <c r="I35" s="35"/>
      <c r="J35" s="187">
        <v>15000000</v>
      </c>
      <c r="K35" s="35"/>
      <c r="L35" s="19">
        <v>15000000</v>
      </c>
    </row>
    <row r="36" spans="1:12" ht="16.5" customHeight="1" x14ac:dyDescent="0.25">
      <c r="A36" s="18" t="s">
        <v>245</v>
      </c>
      <c r="D36" s="37">
        <v>11</v>
      </c>
      <c r="F36" s="19">
        <v>0</v>
      </c>
      <c r="G36" s="35"/>
      <c r="H36" s="19">
        <v>0</v>
      </c>
      <c r="I36" s="35"/>
      <c r="J36" s="156">
        <v>28409604</v>
      </c>
      <c r="K36" s="35"/>
      <c r="L36" s="19">
        <v>28409604</v>
      </c>
    </row>
    <row r="37" spans="1:12" ht="16.5" customHeight="1" x14ac:dyDescent="0.25">
      <c r="A37" s="18" t="s">
        <v>28</v>
      </c>
      <c r="D37" s="37">
        <v>12</v>
      </c>
      <c r="F37" s="19">
        <v>1092028780</v>
      </c>
      <c r="G37" s="35"/>
      <c r="H37" s="19">
        <v>1081065861</v>
      </c>
      <c r="I37" s="35"/>
      <c r="J37" s="156">
        <v>763746037</v>
      </c>
      <c r="K37" s="35"/>
      <c r="L37" s="19">
        <v>763746037</v>
      </c>
    </row>
    <row r="38" spans="1:12" ht="16.5" customHeight="1" x14ac:dyDescent="0.25">
      <c r="A38" s="18" t="s">
        <v>29</v>
      </c>
      <c r="D38" s="37"/>
      <c r="G38" s="35"/>
      <c r="I38" s="36"/>
      <c r="J38" s="11"/>
      <c r="K38" s="35"/>
    </row>
    <row r="39" spans="1:12" ht="16.5" customHeight="1" x14ac:dyDescent="0.25">
      <c r="B39" s="18" t="s">
        <v>30</v>
      </c>
      <c r="D39" s="37">
        <v>6</v>
      </c>
      <c r="F39" s="19">
        <v>17273481</v>
      </c>
      <c r="G39" s="35"/>
      <c r="H39" s="19">
        <v>17273481</v>
      </c>
      <c r="I39" s="35"/>
      <c r="J39" s="187">
        <v>17273481</v>
      </c>
      <c r="K39" s="35"/>
      <c r="L39" s="19">
        <v>17273481</v>
      </c>
    </row>
    <row r="40" spans="1:12" ht="16.5" customHeight="1" x14ac:dyDescent="0.25">
      <c r="A40" s="18" t="s">
        <v>31</v>
      </c>
      <c r="D40" s="37"/>
      <c r="F40" s="19">
        <v>55581699</v>
      </c>
      <c r="G40" s="35"/>
      <c r="H40" s="19">
        <v>56172851</v>
      </c>
      <c r="I40" s="35"/>
      <c r="J40" s="187">
        <v>55581699</v>
      </c>
      <c r="K40" s="35"/>
      <c r="L40" s="19">
        <v>56172851</v>
      </c>
    </row>
    <row r="41" spans="1:12" ht="16.5" customHeight="1" x14ac:dyDescent="0.25">
      <c r="A41" s="18" t="s">
        <v>32</v>
      </c>
      <c r="D41" s="37">
        <v>13</v>
      </c>
      <c r="F41" s="19">
        <v>439811812</v>
      </c>
      <c r="G41" s="35"/>
      <c r="H41" s="19">
        <v>442585752</v>
      </c>
      <c r="I41" s="35"/>
      <c r="J41" s="187">
        <v>439277573</v>
      </c>
      <c r="K41" s="35"/>
      <c r="L41" s="19">
        <v>442047027</v>
      </c>
    </row>
    <row r="42" spans="1:12" ht="16.5" customHeight="1" x14ac:dyDescent="0.25">
      <c r="A42" s="18" t="s">
        <v>33</v>
      </c>
      <c r="D42" s="37"/>
      <c r="F42" s="19">
        <v>16707973</v>
      </c>
      <c r="G42" s="35"/>
      <c r="H42" s="19">
        <v>17380085</v>
      </c>
      <c r="I42" s="35"/>
      <c r="J42" s="187">
        <v>16707973</v>
      </c>
      <c r="K42" s="35"/>
      <c r="L42" s="19">
        <v>17380085</v>
      </c>
    </row>
    <row r="43" spans="1:12" ht="16.5" customHeight="1" x14ac:dyDescent="0.25">
      <c r="A43" s="18" t="s">
        <v>34</v>
      </c>
      <c r="D43" s="37">
        <v>14</v>
      </c>
      <c r="F43" s="19">
        <v>11823727</v>
      </c>
      <c r="G43" s="35"/>
      <c r="H43" s="19">
        <v>12056715</v>
      </c>
      <c r="I43" s="35"/>
      <c r="J43" s="187">
        <v>10171508</v>
      </c>
      <c r="K43" s="35"/>
      <c r="L43" s="19">
        <v>10368361</v>
      </c>
    </row>
    <row r="44" spans="1:12" ht="16.5" customHeight="1" x14ac:dyDescent="0.25">
      <c r="A44" s="18" t="s">
        <v>35</v>
      </c>
      <c r="D44" s="37"/>
      <c r="F44" s="19">
        <v>21748348</v>
      </c>
      <c r="G44" s="35"/>
      <c r="H44" s="19">
        <v>21914955</v>
      </c>
      <c r="I44" s="35"/>
      <c r="J44" s="187">
        <v>18701268</v>
      </c>
      <c r="K44" s="35"/>
      <c r="L44" s="19">
        <v>18410514</v>
      </c>
    </row>
    <row r="45" spans="1:12" ht="16.5" customHeight="1" x14ac:dyDescent="0.25">
      <c r="A45" s="18" t="s">
        <v>36</v>
      </c>
      <c r="D45" s="37"/>
      <c r="F45" s="24">
        <v>775774</v>
      </c>
      <c r="G45" s="35"/>
      <c r="H45" s="24">
        <v>694624</v>
      </c>
      <c r="I45" s="35"/>
      <c r="J45" s="186">
        <v>625274</v>
      </c>
      <c r="K45" s="35"/>
      <c r="L45" s="24">
        <v>544124</v>
      </c>
    </row>
    <row r="46" spans="1:12" ht="6" customHeight="1" x14ac:dyDescent="0.25">
      <c r="G46" s="35"/>
      <c r="I46" s="36"/>
      <c r="K46" s="35"/>
    </row>
    <row r="47" spans="1:12" ht="16.5" customHeight="1" x14ac:dyDescent="0.25">
      <c r="A47" s="16" t="s">
        <v>37</v>
      </c>
      <c r="B47" s="20"/>
      <c r="F47" s="24">
        <f>SUM(F35:F45)</f>
        <v>1670751594</v>
      </c>
      <c r="G47" s="35"/>
      <c r="H47" s="24">
        <f>SUM(H35:H46)</f>
        <v>1664144324</v>
      </c>
      <c r="I47" s="36"/>
      <c r="J47" s="24">
        <f>SUM(J35:J45)</f>
        <v>1365494417</v>
      </c>
      <c r="K47" s="35"/>
      <c r="L47" s="24">
        <f>SUM(L35:L45)</f>
        <v>1369352084</v>
      </c>
    </row>
    <row r="48" spans="1:12" ht="6" customHeight="1" x14ac:dyDescent="0.25">
      <c r="G48" s="35"/>
      <c r="I48" s="36"/>
      <c r="K48" s="35"/>
    </row>
    <row r="49" spans="1:12" ht="16.5" customHeight="1" thickBot="1" x14ac:dyDescent="0.3">
      <c r="A49" s="16" t="s">
        <v>38</v>
      </c>
      <c r="F49" s="45">
        <f>F31+F47</f>
        <v>4883500943</v>
      </c>
      <c r="G49" s="35"/>
      <c r="H49" s="45">
        <f>H31+H47</f>
        <v>4561891648</v>
      </c>
      <c r="I49" s="36"/>
      <c r="J49" s="45">
        <f>J31+J47</f>
        <v>3774971963</v>
      </c>
      <c r="K49" s="35"/>
      <c r="L49" s="45">
        <f>L31+L47</f>
        <v>3491656739</v>
      </c>
    </row>
    <row r="50" spans="1:12" ht="16.5" customHeight="1" thickTop="1" x14ac:dyDescent="0.25">
      <c r="A50" s="16"/>
      <c r="G50" s="35"/>
      <c r="I50" s="36"/>
      <c r="K50" s="35"/>
    </row>
    <row r="51" spans="1:12" ht="16.5" customHeight="1" x14ac:dyDescent="0.25">
      <c r="A51" s="16"/>
      <c r="G51" s="35"/>
      <c r="I51" s="36"/>
      <c r="K51" s="35"/>
    </row>
    <row r="52" spans="1:12" ht="16.5" customHeight="1" x14ac:dyDescent="0.25">
      <c r="A52" s="16"/>
      <c r="G52" s="35"/>
      <c r="I52" s="36"/>
      <c r="K52" s="35"/>
    </row>
    <row r="53" spans="1:12" ht="16.5" customHeight="1" x14ac:dyDescent="0.25">
      <c r="A53" s="16"/>
      <c r="G53" s="35"/>
      <c r="I53" s="36"/>
      <c r="K53" s="35"/>
    </row>
    <row r="54" spans="1:12" ht="11.25" customHeight="1" x14ac:dyDescent="0.25">
      <c r="A54" s="16"/>
      <c r="G54" s="35"/>
      <c r="I54" s="36"/>
      <c r="K54" s="35"/>
    </row>
    <row r="55" spans="1:12" ht="16.5" customHeight="1" x14ac:dyDescent="0.25">
      <c r="A55" s="18" t="s">
        <v>39</v>
      </c>
      <c r="G55" s="35"/>
      <c r="H55" s="20"/>
      <c r="I55" s="36"/>
      <c r="K55" s="35"/>
    </row>
    <row r="56" spans="1:12" ht="16.5" customHeight="1" x14ac:dyDescent="0.25">
      <c r="G56" s="35"/>
      <c r="H56" s="20"/>
      <c r="I56" s="36"/>
      <c r="K56" s="35"/>
    </row>
    <row r="57" spans="1:12" ht="6" customHeight="1" x14ac:dyDescent="0.25">
      <c r="G57" s="35"/>
      <c r="H57" s="20"/>
      <c r="I57" s="36"/>
      <c r="K57" s="35"/>
    </row>
    <row r="58" spans="1:12" ht="21.95" customHeight="1" x14ac:dyDescent="0.25">
      <c r="A58" s="46" t="s">
        <v>40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</row>
    <row r="59" spans="1:12" ht="16.5" customHeight="1" x14ac:dyDescent="0.25">
      <c r="A59" s="16" t="str">
        <f>+A1</f>
        <v>Interlink Communication Public Company Limited</v>
      </c>
      <c r="B59" s="16"/>
      <c r="C59" s="16"/>
      <c r="G59" s="35"/>
      <c r="I59" s="36"/>
      <c r="K59" s="35"/>
    </row>
    <row r="60" spans="1:12" ht="16.5" customHeight="1" x14ac:dyDescent="0.25">
      <c r="A60" s="16" t="str">
        <f>+A2</f>
        <v xml:space="preserve">Statement of Financial Position </v>
      </c>
      <c r="B60" s="16"/>
      <c r="C60" s="16"/>
      <c r="G60" s="35"/>
      <c r="I60" s="36"/>
      <c r="K60" s="35"/>
    </row>
    <row r="61" spans="1:12" ht="16.5" customHeight="1" x14ac:dyDescent="0.25">
      <c r="A61" s="21" t="str">
        <f>+A3</f>
        <v>As at 31 March 2026</v>
      </c>
      <c r="B61" s="21"/>
      <c r="C61" s="21"/>
      <c r="D61" s="22"/>
      <c r="E61" s="23"/>
      <c r="F61" s="24"/>
      <c r="G61" s="47"/>
      <c r="H61" s="24"/>
      <c r="I61" s="48"/>
      <c r="J61" s="24"/>
      <c r="K61" s="47"/>
      <c r="L61" s="24"/>
    </row>
    <row r="62" spans="1:12" ht="16.5" customHeight="1" x14ac:dyDescent="0.25">
      <c r="G62" s="35"/>
      <c r="I62" s="36"/>
      <c r="K62" s="35"/>
    </row>
    <row r="63" spans="1:12" ht="16.5" customHeight="1" x14ac:dyDescent="0.25">
      <c r="G63" s="35"/>
      <c r="I63" s="36"/>
      <c r="K63" s="35"/>
    </row>
    <row r="64" spans="1:12" ht="16.5" customHeight="1" x14ac:dyDescent="0.25">
      <c r="G64" s="35"/>
      <c r="H64" s="25" t="s">
        <v>3</v>
      </c>
      <c r="I64" s="36"/>
      <c r="K64" s="35"/>
      <c r="L64" s="25" t="s">
        <v>4</v>
      </c>
    </row>
    <row r="65" spans="1:12" ht="16.5" customHeight="1" x14ac:dyDescent="0.25">
      <c r="A65" s="20"/>
      <c r="D65" s="27"/>
      <c r="E65" s="16"/>
      <c r="F65" s="24"/>
      <c r="G65" s="28"/>
      <c r="H65" s="29" t="s">
        <v>5</v>
      </c>
      <c r="I65" s="26"/>
      <c r="J65" s="24"/>
      <c r="K65" s="28"/>
      <c r="L65" s="29" t="s">
        <v>5</v>
      </c>
    </row>
    <row r="66" spans="1:12" ht="16.5" customHeight="1" x14ac:dyDescent="0.25">
      <c r="E66" s="16"/>
      <c r="F66" s="25" t="s">
        <v>6</v>
      </c>
      <c r="G66" s="26"/>
      <c r="H66" s="25" t="s">
        <v>7</v>
      </c>
      <c r="I66" s="26"/>
      <c r="J66" s="25" t="s">
        <v>6</v>
      </c>
      <c r="K66" s="26"/>
      <c r="L66" s="25" t="s">
        <v>7</v>
      </c>
    </row>
    <row r="67" spans="1:12" ht="16.5" customHeight="1" x14ac:dyDescent="0.25">
      <c r="E67" s="16"/>
      <c r="F67" s="141" t="s">
        <v>8</v>
      </c>
      <c r="G67" s="25"/>
      <c r="H67" s="141" t="s">
        <v>9</v>
      </c>
      <c r="I67" s="30"/>
      <c r="J67" s="141" t="s">
        <v>8</v>
      </c>
      <c r="K67" s="25"/>
      <c r="L67" s="141" t="s">
        <v>9</v>
      </c>
    </row>
    <row r="68" spans="1:12" ht="16.5" customHeight="1" x14ac:dyDescent="0.25">
      <c r="E68" s="16"/>
      <c r="F68" s="31">
        <v>2026</v>
      </c>
      <c r="G68" s="32"/>
      <c r="H68" s="31">
        <v>2025</v>
      </c>
      <c r="I68" s="30"/>
      <c r="J68" s="31">
        <v>2026</v>
      </c>
      <c r="K68" s="32"/>
      <c r="L68" s="31">
        <v>2025</v>
      </c>
    </row>
    <row r="69" spans="1:12" ht="16.5" customHeight="1" x14ac:dyDescent="0.25">
      <c r="D69" s="33" t="s">
        <v>10</v>
      </c>
      <c r="E69" s="16"/>
      <c r="F69" s="29" t="s">
        <v>11</v>
      </c>
      <c r="G69" s="16"/>
      <c r="H69" s="29" t="s">
        <v>11</v>
      </c>
      <c r="I69" s="30"/>
      <c r="J69" s="29" t="s">
        <v>11</v>
      </c>
      <c r="K69" s="16"/>
      <c r="L69" s="29" t="s">
        <v>11</v>
      </c>
    </row>
    <row r="70" spans="1:12" ht="16.5" customHeight="1" x14ac:dyDescent="0.25">
      <c r="D70" s="30"/>
      <c r="E70" s="16"/>
      <c r="F70" s="25"/>
      <c r="G70" s="49"/>
      <c r="H70" s="25"/>
      <c r="I70" s="50"/>
      <c r="J70" s="25"/>
      <c r="K70" s="49"/>
      <c r="L70" s="25"/>
    </row>
    <row r="71" spans="1:12" ht="16.5" customHeight="1" x14ac:dyDescent="0.25">
      <c r="A71" s="16" t="s">
        <v>41</v>
      </c>
      <c r="G71" s="35"/>
      <c r="I71" s="36"/>
      <c r="K71" s="35"/>
    </row>
    <row r="72" spans="1:12" ht="16.5" customHeight="1" x14ac:dyDescent="0.25">
      <c r="A72" s="16"/>
      <c r="G72" s="35"/>
      <c r="I72" s="36"/>
      <c r="K72" s="35"/>
    </row>
    <row r="73" spans="1:12" ht="16.5" customHeight="1" x14ac:dyDescent="0.25">
      <c r="A73" s="16" t="s">
        <v>42</v>
      </c>
      <c r="G73" s="35"/>
      <c r="I73" s="36"/>
      <c r="K73" s="35"/>
    </row>
    <row r="74" spans="1:12" ht="16.5" customHeight="1" x14ac:dyDescent="0.25">
      <c r="A74" s="18" t="s">
        <v>216</v>
      </c>
      <c r="D74" s="37">
        <v>15</v>
      </c>
      <c r="F74" s="38">
        <v>115500000</v>
      </c>
      <c r="G74" s="35"/>
      <c r="H74" s="38">
        <v>86281338</v>
      </c>
      <c r="I74" s="35"/>
      <c r="J74" s="14">
        <v>0</v>
      </c>
      <c r="K74" s="35"/>
      <c r="L74" s="38">
        <v>0</v>
      </c>
    </row>
    <row r="75" spans="1:12" ht="16.5" customHeight="1" x14ac:dyDescent="0.25">
      <c r="A75" s="18" t="s">
        <v>43</v>
      </c>
      <c r="D75" s="40">
        <v>19.5</v>
      </c>
      <c r="F75" s="38">
        <v>50000000</v>
      </c>
      <c r="G75" s="35"/>
      <c r="H75" s="38">
        <v>50000000</v>
      </c>
      <c r="I75" s="35"/>
      <c r="J75" s="14">
        <v>0</v>
      </c>
      <c r="K75" s="35"/>
      <c r="L75" s="38">
        <v>0</v>
      </c>
    </row>
    <row r="76" spans="1:12" ht="16.5" customHeight="1" x14ac:dyDescent="0.25">
      <c r="A76" s="18" t="s">
        <v>44</v>
      </c>
      <c r="D76" s="37">
        <v>16</v>
      </c>
      <c r="F76" s="38">
        <v>728322359</v>
      </c>
      <c r="G76" s="39"/>
      <c r="H76" s="38">
        <v>532114535</v>
      </c>
      <c r="I76" s="39"/>
      <c r="J76" s="14">
        <v>562776219</v>
      </c>
      <c r="K76" s="39"/>
      <c r="L76" s="38">
        <v>379030711</v>
      </c>
    </row>
    <row r="77" spans="1:12" ht="16.5" customHeight="1" x14ac:dyDescent="0.25">
      <c r="A77" s="18" t="s">
        <v>45</v>
      </c>
      <c r="D77" s="37"/>
      <c r="F77" s="38"/>
      <c r="G77" s="39"/>
      <c r="I77" s="38"/>
      <c r="J77" s="38"/>
      <c r="K77" s="38"/>
    </row>
    <row r="78" spans="1:12" ht="16.5" customHeight="1" x14ac:dyDescent="0.25">
      <c r="B78" s="18" t="s">
        <v>46</v>
      </c>
      <c r="D78" s="37">
        <v>6</v>
      </c>
      <c r="F78" s="38">
        <v>0</v>
      </c>
      <c r="G78" s="39"/>
      <c r="H78" s="38">
        <v>2759783</v>
      </c>
      <c r="I78" s="39"/>
      <c r="J78" s="14">
        <v>0</v>
      </c>
      <c r="K78" s="39"/>
      <c r="L78" s="38">
        <v>2759783</v>
      </c>
    </row>
    <row r="79" spans="1:12" ht="16.5" customHeight="1" x14ac:dyDescent="0.25">
      <c r="A79" s="18" t="s">
        <v>47</v>
      </c>
      <c r="C79" s="20"/>
      <c r="D79" s="37">
        <v>17</v>
      </c>
      <c r="F79" s="38">
        <v>2426521</v>
      </c>
      <c r="G79" s="39"/>
      <c r="H79" s="38">
        <v>2403157</v>
      </c>
      <c r="I79" s="39"/>
      <c r="J79" s="14">
        <v>2426521</v>
      </c>
      <c r="K79" s="39"/>
      <c r="L79" s="38">
        <v>2403157</v>
      </c>
    </row>
    <row r="80" spans="1:12" ht="16.5" customHeight="1" x14ac:dyDescent="0.25">
      <c r="A80" s="18" t="s">
        <v>48</v>
      </c>
      <c r="F80" s="38">
        <v>20790465</v>
      </c>
      <c r="G80" s="39"/>
      <c r="H80" s="19">
        <v>22549292</v>
      </c>
      <c r="I80" s="39"/>
      <c r="J80" s="19">
        <v>0</v>
      </c>
      <c r="K80" s="39"/>
      <c r="L80" s="38">
        <v>0</v>
      </c>
    </row>
    <row r="81" spans="1:12" ht="16.5" customHeight="1" x14ac:dyDescent="0.25">
      <c r="A81" s="18" t="s">
        <v>49</v>
      </c>
      <c r="D81" s="41"/>
      <c r="F81" s="38">
        <v>54691217</v>
      </c>
      <c r="G81" s="39"/>
      <c r="H81" s="38">
        <v>37695127</v>
      </c>
      <c r="I81" s="39"/>
      <c r="J81" s="14">
        <v>54691217</v>
      </c>
      <c r="K81" s="39"/>
      <c r="L81" s="38">
        <v>37695127</v>
      </c>
    </row>
    <row r="82" spans="1:12" ht="16.5" customHeight="1" x14ac:dyDescent="0.25">
      <c r="A82" s="18" t="s">
        <v>50</v>
      </c>
      <c r="F82" s="38">
        <v>1103716</v>
      </c>
      <c r="G82" s="39"/>
      <c r="H82" s="38">
        <v>1103716</v>
      </c>
      <c r="I82" s="39"/>
      <c r="J82" s="14">
        <v>1083716</v>
      </c>
      <c r="K82" s="39"/>
      <c r="L82" s="38">
        <v>1083716</v>
      </c>
    </row>
    <row r="83" spans="1:12" ht="16.5" customHeight="1" x14ac:dyDescent="0.25">
      <c r="A83" s="18" t="s">
        <v>51</v>
      </c>
      <c r="D83" s="51" t="s">
        <v>52</v>
      </c>
      <c r="F83" s="38">
        <v>19160506</v>
      </c>
      <c r="G83" s="39"/>
      <c r="H83" s="38">
        <v>19160506</v>
      </c>
      <c r="I83" s="39"/>
      <c r="J83" s="14">
        <v>19160506</v>
      </c>
      <c r="K83" s="39"/>
      <c r="L83" s="38">
        <v>19160506</v>
      </c>
    </row>
    <row r="84" spans="1:12" ht="16.5" customHeight="1" x14ac:dyDescent="0.25">
      <c r="A84" s="18" t="s">
        <v>53</v>
      </c>
      <c r="F84" s="24">
        <v>18230785</v>
      </c>
      <c r="G84" s="35"/>
      <c r="H84" s="43">
        <v>13413533</v>
      </c>
      <c r="I84" s="35"/>
      <c r="J84" s="186">
        <v>16250467</v>
      </c>
      <c r="K84" s="35"/>
      <c r="L84" s="43">
        <v>2412056</v>
      </c>
    </row>
    <row r="85" spans="1:12" ht="16.5" customHeight="1" x14ac:dyDescent="0.25">
      <c r="A85" s="20"/>
      <c r="B85" s="52"/>
      <c r="G85" s="39"/>
      <c r="I85" s="36"/>
      <c r="K85" s="35"/>
    </row>
    <row r="86" spans="1:12" ht="16.5" customHeight="1" x14ac:dyDescent="0.25">
      <c r="A86" s="16" t="s">
        <v>54</v>
      </c>
      <c r="B86" s="20"/>
      <c r="F86" s="24">
        <f>SUM(F74:F84)</f>
        <v>1010225569</v>
      </c>
      <c r="G86" s="35"/>
      <c r="H86" s="24">
        <f>SUM(H74:H84)</f>
        <v>767480987</v>
      </c>
      <c r="I86" s="36"/>
      <c r="J86" s="24">
        <f>SUM(J74:J84)</f>
        <v>656388646</v>
      </c>
      <c r="K86" s="35"/>
      <c r="L86" s="24">
        <f>SUM(L74:L84)</f>
        <v>444545056</v>
      </c>
    </row>
    <row r="87" spans="1:12" ht="16.5" customHeight="1" x14ac:dyDescent="0.25">
      <c r="G87" s="35"/>
      <c r="I87" s="36"/>
      <c r="K87" s="35"/>
    </row>
    <row r="88" spans="1:12" ht="16.5" customHeight="1" x14ac:dyDescent="0.25">
      <c r="A88" s="16" t="s">
        <v>55</v>
      </c>
      <c r="G88" s="35"/>
      <c r="I88" s="36"/>
      <c r="K88" s="35"/>
    </row>
    <row r="89" spans="1:12" ht="16.5" customHeight="1" x14ac:dyDescent="0.25">
      <c r="A89" s="16"/>
      <c r="D89" s="37"/>
      <c r="G89" s="35"/>
      <c r="I89" s="36"/>
      <c r="K89" s="35"/>
    </row>
    <row r="90" spans="1:12" ht="16.5" customHeight="1" x14ac:dyDescent="0.25">
      <c r="A90" s="18" t="s">
        <v>56</v>
      </c>
      <c r="D90" s="37">
        <v>17</v>
      </c>
      <c r="F90" s="11">
        <v>14882327</v>
      </c>
      <c r="G90" s="35"/>
      <c r="H90" s="38">
        <v>15497790</v>
      </c>
      <c r="I90" s="35"/>
      <c r="J90" s="14">
        <v>14882327</v>
      </c>
      <c r="K90" s="35"/>
      <c r="L90" s="38">
        <v>15497790</v>
      </c>
    </row>
    <row r="91" spans="1:12" ht="16.5" customHeight="1" x14ac:dyDescent="0.25">
      <c r="A91" s="18" t="s">
        <v>57</v>
      </c>
      <c r="D91" s="37"/>
      <c r="F91" s="2">
        <v>59980702</v>
      </c>
      <c r="G91" s="35"/>
      <c r="H91" s="43">
        <v>58566446</v>
      </c>
      <c r="I91" s="35"/>
      <c r="J91" s="186">
        <v>55623133</v>
      </c>
      <c r="K91" s="35"/>
      <c r="L91" s="43">
        <v>54324374</v>
      </c>
    </row>
    <row r="92" spans="1:12" ht="16.5" customHeight="1" x14ac:dyDescent="0.25">
      <c r="D92" s="37"/>
      <c r="G92" s="35"/>
      <c r="I92" s="39"/>
      <c r="K92" s="39"/>
    </row>
    <row r="93" spans="1:12" ht="16.5" customHeight="1" x14ac:dyDescent="0.25">
      <c r="A93" s="16" t="s">
        <v>58</v>
      </c>
      <c r="B93" s="20"/>
      <c r="F93" s="24">
        <f>SUM(F90:F92)</f>
        <v>74863029</v>
      </c>
      <c r="G93" s="35"/>
      <c r="H93" s="24">
        <f>SUM(H90:H92)</f>
        <v>74064236</v>
      </c>
      <c r="I93" s="36"/>
      <c r="J93" s="24">
        <f>SUM(J90:J92)</f>
        <v>70505460</v>
      </c>
      <c r="K93" s="35"/>
      <c r="L93" s="24">
        <f>SUM(L90:L92)</f>
        <v>69822164</v>
      </c>
    </row>
    <row r="94" spans="1:12" ht="16.5" customHeight="1" x14ac:dyDescent="0.25">
      <c r="A94" s="16"/>
      <c r="G94" s="35"/>
      <c r="I94" s="36"/>
      <c r="K94" s="35"/>
    </row>
    <row r="95" spans="1:12" ht="16.5" customHeight="1" x14ac:dyDescent="0.25">
      <c r="A95" s="16" t="s">
        <v>59</v>
      </c>
      <c r="B95" s="16"/>
      <c r="F95" s="24">
        <f>F86+F93</f>
        <v>1085088598</v>
      </c>
      <c r="G95" s="35"/>
      <c r="H95" s="24">
        <f>H86+H93</f>
        <v>841545223</v>
      </c>
      <c r="I95" s="36"/>
      <c r="J95" s="24">
        <f>J86+J93</f>
        <v>726894106</v>
      </c>
      <c r="K95" s="35"/>
      <c r="L95" s="24">
        <f>L86+L93</f>
        <v>514367220</v>
      </c>
    </row>
    <row r="96" spans="1:12" ht="16.5" customHeight="1" x14ac:dyDescent="0.25">
      <c r="A96" s="16"/>
      <c r="B96" s="16"/>
      <c r="G96" s="35"/>
      <c r="I96" s="36"/>
      <c r="K96" s="35"/>
    </row>
    <row r="97" spans="1:12" ht="16.5" customHeight="1" x14ac:dyDescent="0.25">
      <c r="A97" s="16"/>
      <c r="B97" s="16"/>
      <c r="G97" s="35"/>
      <c r="I97" s="36"/>
      <c r="K97" s="35"/>
    </row>
    <row r="98" spans="1:12" ht="16.5" customHeight="1" x14ac:dyDescent="0.25">
      <c r="A98" s="16"/>
      <c r="B98" s="16"/>
      <c r="G98" s="35"/>
      <c r="I98" s="36"/>
      <c r="K98" s="35"/>
    </row>
    <row r="99" spans="1:12" ht="16.5" customHeight="1" x14ac:dyDescent="0.25">
      <c r="A99" s="16"/>
      <c r="B99" s="16"/>
      <c r="G99" s="35"/>
      <c r="I99" s="36"/>
      <c r="K99" s="35"/>
    </row>
    <row r="100" spans="1:12" ht="16.5" customHeight="1" x14ac:dyDescent="0.25">
      <c r="A100" s="16"/>
      <c r="B100" s="16"/>
      <c r="G100" s="35"/>
      <c r="I100" s="36"/>
      <c r="K100" s="35"/>
    </row>
    <row r="101" spans="1:12" ht="16.5" customHeight="1" x14ac:dyDescent="0.25">
      <c r="A101" s="16"/>
      <c r="B101" s="16"/>
      <c r="G101" s="35"/>
      <c r="I101" s="36"/>
      <c r="K101" s="35"/>
    </row>
    <row r="102" spans="1:12" ht="16.5" customHeight="1" x14ac:dyDescent="0.25">
      <c r="A102" s="16"/>
      <c r="B102" s="16"/>
      <c r="G102" s="35"/>
      <c r="I102" s="36"/>
      <c r="K102" s="35"/>
    </row>
    <row r="103" spans="1:12" ht="16.5" customHeight="1" x14ac:dyDescent="0.25">
      <c r="A103" s="16"/>
      <c r="B103" s="16"/>
      <c r="G103" s="35"/>
      <c r="I103" s="36"/>
      <c r="K103" s="35"/>
    </row>
    <row r="104" spans="1:12" ht="16.5" customHeight="1" x14ac:dyDescent="0.25">
      <c r="A104" s="16"/>
      <c r="B104" s="16"/>
      <c r="G104" s="35"/>
      <c r="I104" s="36"/>
      <c r="K104" s="35"/>
    </row>
    <row r="105" spans="1:12" ht="16.5" customHeight="1" x14ac:dyDescent="0.25">
      <c r="A105" s="16"/>
      <c r="B105" s="16"/>
      <c r="G105" s="35"/>
      <c r="I105" s="36"/>
      <c r="K105" s="35"/>
    </row>
    <row r="106" spans="1:12" ht="16.5" customHeight="1" x14ac:dyDescent="0.25">
      <c r="A106" s="16"/>
      <c r="B106" s="16"/>
      <c r="G106" s="35"/>
      <c r="I106" s="36"/>
      <c r="K106" s="35"/>
    </row>
    <row r="107" spans="1:12" ht="16.5" customHeight="1" x14ac:dyDescent="0.25">
      <c r="A107" s="16"/>
      <c r="B107" s="16"/>
      <c r="G107" s="35"/>
      <c r="I107" s="36"/>
      <c r="K107" s="35"/>
    </row>
    <row r="108" spans="1:12" ht="16.5" customHeight="1" x14ac:dyDescent="0.25">
      <c r="A108" s="16"/>
      <c r="B108" s="16"/>
      <c r="G108" s="35"/>
      <c r="I108" s="36"/>
      <c r="K108" s="35"/>
    </row>
    <row r="109" spans="1:12" ht="16.5" customHeight="1" x14ac:dyDescent="0.25">
      <c r="A109" s="16"/>
      <c r="B109" s="16"/>
      <c r="G109" s="35"/>
      <c r="I109" s="36"/>
      <c r="K109" s="35"/>
    </row>
    <row r="110" spans="1:12" ht="11.25" customHeight="1" x14ac:dyDescent="0.25">
      <c r="A110" s="16"/>
      <c r="B110" s="16"/>
      <c r="G110" s="35"/>
      <c r="I110" s="36"/>
      <c r="K110" s="35"/>
    </row>
    <row r="111" spans="1:12" ht="8.25" customHeight="1" x14ac:dyDescent="0.25">
      <c r="A111" s="16"/>
      <c r="B111" s="16"/>
      <c r="G111" s="35"/>
      <c r="I111" s="36"/>
      <c r="K111" s="35"/>
    </row>
    <row r="112" spans="1:12" ht="21.95" customHeight="1" x14ac:dyDescent="0.25">
      <c r="A112" s="46" t="str">
        <f>A58</f>
        <v>The condensed notes to the interim financial information are an integral part of this interim financial information.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</row>
    <row r="113" spans="1:12" ht="16.5" customHeight="1" x14ac:dyDescent="0.25">
      <c r="A113" s="16" t="str">
        <f>+A1</f>
        <v>Interlink Communication Public Company Limited</v>
      </c>
      <c r="B113" s="16"/>
      <c r="C113" s="16"/>
      <c r="G113" s="35"/>
      <c r="I113" s="36"/>
      <c r="K113" s="35"/>
    </row>
    <row r="114" spans="1:12" ht="16.5" customHeight="1" x14ac:dyDescent="0.25">
      <c r="A114" s="16" t="str">
        <f>+A2</f>
        <v xml:space="preserve">Statement of Financial Position </v>
      </c>
      <c r="B114" s="16"/>
      <c r="C114" s="16"/>
      <c r="G114" s="35"/>
      <c r="I114" s="36"/>
      <c r="K114" s="35"/>
    </row>
    <row r="115" spans="1:12" ht="16.5" customHeight="1" x14ac:dyDescent="0.25">
      <c r="A115" s="21" t="str">
        <f>+A3</f>
        <v>As at 31 March 2026</v>
      </c>
      <c r="B115" s="21"/>
      <c r="C115" s="21"/>
      <c r="D115" s="22"/>
      <c r="E115" s="23"/>
      <c r="F115" s="24"/>
      <c r="G115" s="47"/>
      <c r="H115" s="24"/>
      <c r="I115" s="48"/>
      <c r="J115" s="24"/>
      <c r="K115" s="47"/>
      <c r="L115" s="24"/>
    </row>
    <row r="116" spans="1:12" ht="16.5" customHeight="1" x14ac:dyDescent="0.25">
      <c r="G116" s="35"/>
      <c r="I116" s="36"/>
      <c r="K116" s="35"/>
    </row>
    <row r="117" spans="1:12" ht="16.5" customHeight="1" x14ac:dyDescent="0.25">
      <c r="G117" s="35"/>
      <c r="I117" s="36"/>
      <c r="K117" s="35"/>
    </row>
    <row r="118" spans="1:12" ht="16.5" customHeight="1" x14ac:dyDescent="0.25">
      <c r="G118" s="35"/>
      <c r="H118" s="25" t="s">
        <v>3</v>
      </c>
      <c r="I118" s="36"/>
      <c r="K118" s="35"/>
      <c r="L118" s="25" t="s">
        <v>4</v>
      </c>
    </row>
    <row r="119" spans="1:12" ht="16.5" customHeight="1" x14ac:dyDescent="0.25">
      <c r="A119" s="20"/>
      <c r="D119" s="27"/>
      <c r="E119" s="16"/>
      <c r="F119" s="24"/>
      <c r="G119" s="28"/>
      <c r="H119" s="29" t="s">
        <v>5</v>
      </c>
      <c r="I119" s="26"/>
      <c r="J119" s="24"/>
      <c r="K119" s="28"/>
      <c r="L119" s="29" t="s">
        <v>5</v>
      </c>
    </row>
    <row r="120" spans="1:12" ht="16.5" customHeight="1" x14ac:dyDescent="0.25">
      <c r="E120" s="16"/>
      <c r="F120" s="25" t="s">
        <v>6</v>
      </c>
      <c r="G120" s="26"/>
      <c r="H120" s="25" t="s">
        <v>7</v>
      </c>
      <c r="I120" s="26"/>
      <c r="J120" s="25" t="s">
        <v>6</v>
      </c>
      <c r="K120" s="26"/>
      <c r="L120" s="25" t="s">
        <v>7</v>
      </c>
    </row>
    <row r="121" spans="1:12" ht="16.5" customHeight="1" x14ac:dyDescent="0.25">
      <c r="E121" s="16"/>
      <c r="F121" s="141" t="s">
        <v>8</v>
      </c>
      <c r="G121" s="25"/>
      <c r="H121" s="141" t="s">
        <v>9</v>
      </c>
      <c r="I121" s="30"/>
      <c r="J121" s="141" t="s">
        <v>8</v>
      </c>
      <c r="K121" s="25"/>
      <c r="L121" s="141" t="s">
        <v>9</v>
      </c>
    </row>
    <row r="122" spans="1:12" ht="16.5" customHeight="1" x14ac:dyDescent="0.25">
      <c r="E122" s="16"/>
      <c r="F122" s="31">
        <v>2026</v>
      </c>
      <c r="G122" s="32"/>
      <c r="H122" s="31">
        <v>2025</v>
      </c>
      <c r="I122" s="30"/>
      <c r="J122" s="31">
        <v>2026</v>
      </c>
      <c r="K122" s="32"/>
      <c r="L122" s="31">
        <v>2025</v>
      </c>
    </row>
    <row r="123" spans="1:12" ht="16.5" customHeight="1" x14ac:dyDescent="0.25">
      <c r="D123" s="30"/>
      <c r="E123" s="16"/>
      <c r="F123" s="29" t="s">
        <v>11</v>
      </c>
      <c r="G123" s="16"/>
      <c r="H123" s="29" t="s">
        <v>11</v>
      </c>
      <c r="I123" s="30"/>
      <c r="J123" s="29" t="s">
        <v>11</v>
      </c>
      <c r="K123" s="16"/>
      <c r="L123" s="29" t="s">
        <v>11</v>
      </c>
    </row>
    <row r="124" spans="1:12" ht="16.5" customHeight="1" x14ac:dyDescent="0.25">
      <c r="D124" s="30"/>
      <c r="E124" s="16"/>
      <c r="F124" s="25"/>
      <c r="G124" s="49"/>
      <c r="H124" s="25"/>
      <c r="I124" s="50"/>
      <c r="J124" s="25"/>
      <c r="K124" s="49"/>
      <c r="L124" s="25"/>
    </row>
    <row r="125" spans="1:12" ht="16.5" customHeight="1" x14ac:dyDescent="0.25">
      <c r="A125" s="16" t="s">
        <v>60</v>
      </c>
      <c r="G125" s="35"/>
      <c r="I125" s="36"/>
      <c r="K125" s="35"/>
    </row>
    <row r="126" spans="1:12" ht="16.5" customHeight="1" x14ac:dyDescent="0.25">
      <c r="A126" s="16"/>
      <c r="G126" s="35"/>
      <c r="I126" s="36"/>
      <c r="K126" s="35"/>
    </row>
    <row r="127" spans="1:12" ht="16.5" customHeight="1" x14ac:dyDescent="0.25">
      <c r="A127" s="16" t="s">
        <v>61</v>
      </c>
      <c r="G127" s="35"/>
      <c r="I127" s="36"/>
      <c r="K127" s="35"/>
    </row>
    <row r="128" spans="1:12" ht="16.5" customHeight="1" x14ac:dyDescent="0.25">
      <c r="A128" s="16"/>
      <c r="G128" s="35"/>
      <c r="I128" s="36"/>
      <c r="K128" s="35"/>
    </row>
    <row r="129" spans="1:12" ht="16.5" customHeight="1" x14ac:dyDescent="0.25">
      <c r="A129" s="18" t="s">
        <v>62</v>
      </c>
      <c r="G129" s="35"/>
      <c r="I129" s="36"/>
      <c r="K129" s="35"/>
    </row>
    <row r="130" spans="1:12" ht="16.5" customHeight="1" x14ac:dyDescent="0.25">
      <c r="B130" s="18" t="s">
        <v>63</v>
      </c>
      <c r="F130" s="20"/>
      <c r="G130" s="20"/>
      <c r="H130" s="20"/>
      <c r="I130" s="20"/>
      <c r="J130" s="20"/>
      <c r="K130" s="20"/>
      <c r="L130" s="20"/>
    </row>
    <row r="131" spans="1:12" ht="16.5" customHeight="1" x14ac:dyDescent="0.25">
      <c r="C131" s="18" t="s">
        <v>64</v>
      </c>
      <c r="F131" s="20"/>
      <c r="G131" s="20"/>
      <c r="H131" s="20"/>
      <c r="I131" s="20"/>
      <c r="J131" s="20"/>
      <c r="K131" s="20"/>
      <c r="L131" s="20"/>
    </row>
    <row r="132" spans="1:12" ht="16.5" customHeight="1" thickBot="1" x14ac:dyDescent="0.3">
      <c r="C132" s="18" t="s">
        <v>65</v>
      </c>
      <c r="F132" s="45">
        <v>543632325</v>
      </c>
      <c r="G132" s="35"/>
      <c r="H132" s="45">
        <v>543632325</v>
      </c>
      <c r="I132" s="35"/>
      <c r="J132" s="188">
        <v>543632325</v>
      </c>
      <c r="K132" s="35"/>
      <c r="L132" s="45">
        <v>543632325</v>
      </c>
    </row>
    <row r="133" spans="1:12" ht="16.5" customHeight="1" thickTop="1" x14ac:dyDescent="0.25">
      <c r="G133" s="35"/>
      <c r="I133" s="36"/>
      <c r="K133" s="35"/>
    </row>
    <row r="134" spans="1:12" ht="16.5" customHeight="1" x14ac:dyDescent="0.25">
      <c r="B134" s="18" t="s">
        <v>66</v>
      </c>
      <c r="F134" s="20"/>
      <c r="G134" s="20"/>
      <c r="H134" s="20"/>
      <c r="I134" s="20"/>
      <c r="J134" s="20"/>
      <c r="K134" s="20"/>
      <c r="L134" s="20"/>
    </row>
    <row r="135" spans="1:12" ht="16.5" customHeight="1" x14ac:dyDescent="0.25">
      <c r="B135" s="52"/>
      <c r="C135" s="18" t="s">
        <v>64</v>
      </c>
      <c r="G135" s="35"/>
      <c r="I135" s="38"/>
      <c r="J135" s="38"/>
      <c r="K135" s="38"/>
      <c r="L135" s="38"/>
    </row>
    <row r="136" spans="1:12" ht="16.5" customHeight="1" x14ac:dyDescent="0.25">
      <c r="B136" s="52"/>
      <c r="C136" s="18" t="s">
        <v>67</v>
      </c>
      <c r="D136" s="37"/>
      <c r="F136" s="38">
        <v>543632325</v>
      </c>
      <c r="G136" s="35"/>
      <c r="H136" s="19">
        <v>543632325</v>
      </c>
      <c r="I136" s="35"/>
      <c r="J136" s="14">
        <v>543632325</v>
      </c>
      <c r="K136" s="35"/>
      <c r="L136" s="19">
        <v>543632325</v>
      </c>
    </row>
    <row r="137" spans="1:12" ht="16.5" customHeight="1" x14ac:dyDescent="0.25">
      <c r="A137" s="18" t="s">
        <v>68</v>
      </c>
      <c r="D137" s="37"/>
      <c r="F137" s="38">
        <v>770857410</v>
      </c>
      <c r="G137" s="35"/>
      <c r="H137" s="19">
        <v>770857410</v>
      </c>
      <c r="I137" s="35"/>
      <c r="J137" s="187">
        <v>770857410</v>
      </c>
      <c r="K137" s="35"/>
      <c r="L137" s="19">
        <v>770857410</v>
      </c>
    </row>
    <row r="138" spans="1:12" ht="16.5" customHeight="1" x14ac:dyDescent="0.25">
      <c r="A138" s="18" t="s">
        <v>69</v>
      </c>
      <c r="D138" s="37"/>
      <c r="F138" s="38">
        <v>37817556</v>
      </c>
      <c r="G138" s="35"/>
      <c r="H138" s="19">
        <v>37817556</v>
      </c>
      <c r="I138" s="35"/>
      <c r="J138" s="187">
        <v>37817556</v>
      </c>
      <c r="K138" s="35"/>
      <c r="L138" s="19">
        <v>37817556</v>
      </c>
    </row>
    <row r="139" spans="1:12" ht="16.5" customHeight="1" x14ac:dyDescent="0.25">
      <c r="A139" s="18" t="s">
        <v>70</v>
      </c>
      <c r="D139" s="37"/>
      <c r="G139" s="35"/>
      <c r="H139" s="38"/>
      <c r="I139" s="35"/>
      <c r="J139" s="187"/>
      <c r="K139" s="36"/>
      <c r="L139" s="38"/>
    </row>
    <row r="140" spans="1:12" ht="16.5" customHeight="1" x14ac:dyDescent="0.25">
      <c r="B140" s="18" t="s">
        <v>71</v>
      </c>
      <c r="D140" s="37"/>
      <c r="F140" s="38">
        <v>54363233</v>
      </c>
      <c r="G140" s="35"/>
      <c r="H140" s="19">
        <v>54363233</v>
      </c>
      <c r="I140" s="35"/>
      <c r="J140" s="187">
        <v>54363233</v>
      </c>
      <c r="K140" s="35"/>
      <c r="L140" s="19">
        <v>54363233</v>
      </c>
    </row>
    <row r="141" spans="1:12" ht="16.5" customHeight="1" x14ac:dyDescent="0.25">
      <c r="B141" s="18" t="s">
        <v>72</v>
      </c>
      <c r="D141" s="37"/>
      <c r="F141" s="11">
        <v>1630768922</v>
      </c>
      <c r="G141" s="35"/>
      <c r="H141" s="19">
        <v>1552446943</v>
      </c>
      <c r="I141" s="35"/>
      <c r="J141" s="187">
        <v>1641407333</v>
      </c>
      <c r="K141" s="35"/>
      <c r="L141" s="19">
        <v>1570618995</v>
      </c>
    </row>
    <row r="142" spans="1:12" ht="16.5" customHeight="1" x14ac:dyDescent="0.25">
      <c r="A142" s="18" t="s">
        <v>73</v>
      </c>
      <c r="D142" s="37"/>
      <c r="F142" s="24">
        <v>739655520</v>
      </c>
      <c r="G142" s="35"/>
      <c r="H142" s="24">
        <v>739729892</v>
      </c>
      <c r="I142" s="35"/>
      <c r="J142" s="186">
        <v>0</v>
      </c>
      <c r="K142" s="35"/>
      <c r="L142" s="24">
        <v>0</v>
      </c>
    </row>
    <row r="143" spans="1:12" ht="16.5" customHeight="1" x14ac:dyDescent="0.25">
      <c r="A143" s="16"/>
      <c r="G143" s="35"/>
      <c r="I143" s="36"/>
      <c r="K143" s="35"/>
    </row>
    <row r="144" spans="1:12" ht="16.5" customHeight="1" x14ac:dyDescent="0.25">
      <c r="A144" s="16" t="s">
        <v>74</v>
      </c>
      <c r="B144" s="16"/>
      <c r="F144" s="20"/>
      <c r="G144" s="20"/>
      <c r="H144" s="20"/>
      <c r="I144" s="20"/>
      <c r="J144" s="20"/>
      <c r="K144" s="20"/>
      <c r="L144" s="20"/>
    </row>
    <row r="145" spans="1:12" ht="16.5" customHeight="1" x14ac:dyDescent="0.25">
      <c r="A145" s="16"/>
      <c r="B145" s="16" t="s">
        <v>75</v>
      </c>
      <c r="F145" s="19">
        <f>SUM(F135:F142)</f>
        <v>3777094966</v>
      </c>
      <c r="G145" s="19"/>
      <c r="H145" s="19">
        <f>SUM(H136:H142)</f>
        <v>3698847359</v>
      </c>
      <c r="I145" s="19"/>
      <c r="J145" s="19">
        <f>SUM(J136:J142)</f>
        <v>3048077857</v>
      </c>
      <c r="K145" s="19"/>
      <c r="L145" s="19">
        <f>SUM(L136:L142)</f>
        <v>2977289519</v>
      </c>
    </row>
    <row r="146" spans="1:12" ht="16.5" customHeight="1" x14ac:dyDescent="0.25">
      <c r="A146" s="18" t="s">
        <v>76</v>
      </c>
      <c r="F146" s="24">
        <v>21317379</v>
      </c>
      <c r="G146" s="39"/>
      <c r="H146" s="24">
        <v>21499066</v>
      </c>
      <c r="I146" s="39"/>
      <c r="J146" s="24">
        <v>0</v>
      </c>
      <c r="K146" s="39"/>
      <c r="L146" s="24">
        <v>0</v>
      </c>
    </row>
    <row r="147" spans="1:12" ht="16.5" customHeight="1" x14ac:dyDescent="0.25">
      <c r="A147" s="16"/>
      <c r="F147" s="20"/>
      <c r="G147" s="35"/>
      <c r="I147" s="36"/>
      <c r="K147" s="35"/>
    </row>
    <row r="148" spans="1:12" ht="16.5" customHeight="1" x14ac:dyDescent="0.25">
      <c r="A148" s="16" t="s">
        <v>77</v>
      </c>
      <c r="B148" s="16"/>
      <c r="F148" s="24">
        <f>SUM(F145:F146)</f>
        <v>3798412345</v>
      </c>
      <c r="G148" s="39"/>
      <c r="H148" s="24">
        <f>SUM(H145:H146)</f>
        <v>3720346425</v>
      </c>
      <c r="I148" s="39"/>
      <c r="J148" s="24">
        <f>SUM(J145:J146)</f>
        <v>3048077857</v>
      </c>
      <c r="K148" s="39"/>
      <c r="L148" s="24">
        <f>SUM(L145:L146)</f>
        <v>2977289519</v>
      </c>
    </row>
    <row r="149" spans="1:12" ht="16.5" customHeight="1" x14ac:dyDescent="0.25">
      <c r="A149" s="16"/>
      <c r="G149" s="35"/>
      <c r="I149" s="36"/>
      <c r="K149" s="35"/>
    </row>
    <row r="150" spans="1:12" ht="16.5" customHeight="1" thickBot="1" x14ac:dyDescent="0.3">
      <c r="A150" s="16" t="s">
        <v>78</v>
      </c>
      <c r="F150" s="45">
        <f>F95+F148</f>
        <v>4883500943</v>
      </c>
      <c r="G150" s="35"/>
      <c r="H150" s="45">
        <f>H95+H148</f>
        <v>4561891648</v>
      </c>
      <c r="I150" s="35"/>
      <c r="J150" s="45">
        <f>J95+J148</f>
        <v>3774971963</v>
      </c>
      <c r="K150" s="35"/>
      <c r="L150" s="45">
        <f>L95+L148</f>
        <v>3491656739</v>
      </c>
    </row>
    <row r="151" spans="1:12" ht="16.5" customHeight="1" thickTop="1" x14ac:dyDescent="0.25">
      <c r="A151" s="16"/>
      <c r="E151" s="17"/>
      <c r="F151" s="17"/>
      <c r="G151" s="17"/>
      <c r="H151" s="17"/>
      <c r="J151" s="17"/>
      <c r="K151" s="17"/>
      <c r="L151" s="17"/>
    </row>
    <row r="152" spans="1:12" ht="16.5" customHeight="1" x14ac:dyDescent="0.25">
      <c r="A152" s="16"/>
      <c r="E152" s="17"/>
      <c r="F152" s="17"/>
      <c r="G152" s="17"/>
      <c r="H152" s="17"/>
      <c r="J152" s="17"/>
      <c r="K152" s="17"/>
      <c r="L152" s="17"/>
    </row>
    <row r="153" spans="1:12" ht="16.5" customHeight="1" x14ac:dyDescent="0.25">
      <c r="A153" s="16"/>
      <c r="E153" s="17"/>
      <c r="F153" s="17"/>
      <c r="G153" s="17"/>
      <c r="H153" s="17"/>
      <c r="J153" s="17"/>
      <c r="K153" s="17"/>
      <c r="L153" s="17"/>
    </row>
    <row r="154" spans="1:12" ht="16.5" customHeight="1" x14ac:dyDescent="0.25">
      <c r="A154" s="16"/>
      <c r="E154" s="17"/>
      <c r="F154" s="17"/>
      <c r="G154" s="17"/>
      <c r="H154" s="17"/>
      <c r="J154" s="17"/>
      <c r="K154" s="17"/>
      <c r="L154" s="17"/>
    </row>
    <row r="155" spans="1:12" ht="16.5" customHeight="1" x14ac:dyDescent="0.25">
      <c r="A155" s="16"/>
      <c r="E155" s="17"/>
      <c r="F155" s="17"/>
      <c r="G155" s="17"/>
      <c r="H155" s="17"/>
      <c r="J155" s="17"/>
      <c r="K155" s="17"/>
      <c r="L155" s="17"/>
    </row>
    <row r="156" spans="1:12" ht="16.5" customHeight="1" x14ac:dyDescent="0.25">
      <c r="A156" s="16"/>
      <c r="E156" s="17"/>
      <c r="F156" s="17"/>
      <c r="G156" s="17"/>
      <c r="H156" s="17"/>
      <c r="J156" s="17"/>
      <c r="K156" s="17"/>
      <c r="L156" s="17"/>
    </row>
    <row r="157" spans="1:12" ht="16.5" customHeight="1" x14ac:dyDescent="0.25">
      <c r="A157" s="16"/>
      <c r="E157" s="17"/>
      <c r="F157" s="17"/>
      <c r="G157" s="17"/>
      <c r="H157" s="17"/>
      <c r="J157" s="17"/>
      <c r="K157" s="17"/>
      <c r="L157" s="17"/>
    </row>
    <row r="158" spans="1:12" ht="16.5" customHeight="1" x14ac:dyDescent="0.25">
      <c r="A158" s="16"/>
      <c r="E158" s="17"/>
      <c r="F158" s="17"/>
      <c r="G158" s="17"/>
      <c r="H158" s="17"/>
      <c r="J158" s="17"/>
      <c r="K158" s="17"/>
      <c r="L158" s="17"/>
    </row>
    <row r="159" spans="1:12" ht="16.5" customHeight="1" x14ac:dyDescent="0.25">
      <c r="A159" s="16"/>
      <c r="E159" s="17"/>
      <c r="F159" s="17"/>
      <c r="G159" s="17"/>
      <c r="H159" s="17"/>
      <c r="J159" s="17"/>
      <c r="K159" s="17"/>
      <c r="L159" s="17"/>
    </row>
    <row r="160" spans="1:12" ht="16.5" customHeight="1" x14ac:dyDescent="0.25">
      <c r="A160" s="16"/>
      <c r="E160" s="17"/>
      <c r="F160" s="17"/>
      <c r="G160" s="17"/>
      <c r="H160" s="17"/>
      <c r="J160" s="17"/>
      <c r="K160" s="17"/>
      <c r="L160" s="17"/>
    </row>
    <row r="161" spans="1:12" ht="16.5" customHeight="1" x14ac:dyDescent="0.25">
      <c r="A161" s="16"/>
      <c r="E161" s="17"/>
      <c r="F161" s="17"/>
      <c r="G161" s="17"/>
      <c r="H161" s="17"/>
      <c r="J161" s="17"/>
      <c r="K161" s="17"/>
      <c r="L161" s="17"/>
    </row>
    <row r="162" spans="1:12" ht="16.5" customHeight="1" x14ac:dyDescent="0.25">
      <c r="A162" s="16"/>
      <c r="E162" s="17"/>
      <c r="F162" s="17"/>
      <c r="G162" s="17"/>
      <c r="H162" s="17"/>
      <c r="J162" s="17"/>
      <c r="K162" s="17"/>
      <c r="L162" s="17"/>
    </row>
    <row r="163" spans="1:12" ht="16.5" customHeight="1" x14ac:dyDescent="0.25">
      <c r="A163" s="16"/>
      <c r="E163" s="17"/>
      <c r="F163" s="17"/>
      <c r="G163" s="17"/>
      <c r="H163" s="17"/>
      <c r="J163" s="17"/>
      <c r="K163" s="17"/>
      <c r="L163" s="17"/>
    </row>
    <row r="164" spans="1:12" ht="11.25" customHeight="1" x14ac:dyDescent="0.25">
      <c r="A164" s="16"/>
      <c r="E164" s="17"/>
      <c r="F164" s="17"/>
      <c r="G164" s="17"/>
      <c r="H164" s="17"/>
      <c r="J164" s="17"/>
      <c r="K164" s="17"/>
      <c r="L164" s="17"/>
    </row>
    <row r="165" spans="1:12" ht="7.5" customHeight="1" x14ac:dyDescent="0.25">
      <c r="A165" s="16"/>
      <c r="E165" s="17"/>
      <c r="F165" s="17"/>
      <c r="G165" s="17"/>
      <c r="H165" s="17"/>
      <c r="J165" s="17"/>
      <c r="K165" s="17"/>
      <c r="L165" s="17"/>
    </row>
    <row r="166" spans="1:12" ht="21.95" customHeight="1" x14ac:dyDescent="0.25">
      <c r="A166" s="46" t="str">
        <f>+A112</f>
        <v>The condensed notes to the interim financial information are an integral part of this interim financial information.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</row>
  </sheetData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369B-79DC-4937-84B3-FA317458D274}">
  <dimension ref="A1:L130"/>
  <sheetViews>
    <sheetView topLeftCell="A98" zoomScaleNormal="100" zoomScaleSheetLayoutView="100" workbookViewId="0">
      <selection activeCell="S114" sqref="S114"/>
    </sheetView>
  </sheetViews>
  <sheetFormatPr defaultColWidth="6.5703125" defaultRowHeight="16.5" customHeight="1" x14ac:dyDescent="0.25"/>
  <cols>
    <col min="1" max="2" width="1.42578125" style="115" customWidth="1"/>
    <col min="3" max="3" width="35.140625" style="115" customWidth="1"/>
    <col min="4" max="4" width="5.5703125" style="114" customWidth="1"/>
    <col min="5" max="5" width="0.5703125" style="115" customWidth="1"/>
    <col min="6" max="6" width="13.42578125" style="116" customWidth="1"/>
    <col min="7" max="7" width="0.5703125" style="115" customWidth="1"/>
    <col min="8" max="8" width="13.42578125" style="116" customWidth="1"/>
    <col min="9" max="9" width="0.5703125" style="114" customWidth="1"/>
    <col min="10" max="10" width="13.42578125" style="116" customWidth="1"/>
    <col min="11" max="11" width="0.5703125" style="115" customWidth="1"/>
    <col min="12" max="12" width="13.42578125" style="116" customWidth="1"/>
    <col min="13" max="16384" width="6.5703125" style="119"/>
  </cols>
  <sheetData>
    <row r="1" spans="1:12" ht="16.5" customHeight="1" x14ac:dyDescent="0.25">
      <c r="A1" s="113" t="str">
        <f>+'2-4'!A1</f>
        <v>Interlink Communication Public Company Limited</v>
      </c>
      <c r="B1" s="113"/>
      <c r="C1" s="113"/>
      <c r="G1" s="117"/>
      <c r="I1" s="118"/>
      <c r="K1" s="117"/>
      <c r="L1" s="69" t="s">
        <v>6</v>
      </c>
    </row>
    <row r="2" spans="1:12" ht="16.5" customHeight="1" x14ac:dyDescent="0.25">
      <c r="A2" s="113" t="s">
        <v>79</v>
      </c>
      <c r="B2" s="113"/>
      <c r="C2" s="113"/>
      <c r="G2" s="117"/>
      <c r="I2" s="118"/>
      <c r="K2" s="117"/>
    </row>
    <row r="3" spans="1:12" ht="16.5" customHeight="1" x14ac:dyDescent="0.25">
      <c r="A3" s="120" t="s">
        <v>80</v>
      </c>
      <c r="B3" s="121"/>
      <c r="C3" s="121"/>
      <c r="D3" s="122"/>
      <c r="E3" s="123"/>
      <c r="F3" s="124"/>
      <c r="G3" s="125"/>
      <c r="H3" s="124"/>
      <c r="I3" s="126"/>
      <c r="J3" s="124"/>
      <c r="K3" s="125"/>
      <c r="L3" s="124"/>
    </row>
    <row r="4" spans="1:12" ht="16.5" customHeight="1" x14ac:dyDescent="0.25">
      <c r="G4" s="117"/>
      <c r="I4" s="118"/>
      <c r="K4" s="117"/>
    </row>
    <row r="5" spans="1:12" ht="16.5" customHeight="1" x14ac:dyDescent="0.25">
      <c r="G5" s="117"/>
      <c r="I5" s="118"/>
      <c r="K5" s="117"/>
    </row>
    <row r="6" spans="1:12" ht="15.6" customHeight="1" x14ac:dyDescent="0.25">
      <c r="G6" s="117"/>
      <c r="H6" s="127" t="s">
        <v>3</v>
      </c>
      <c r="I6" s="118"/>
      <c r="K6" s="117"/>
      <c r="L6" s="127" t="s">
        <v>4</v>
      </c>
    </row>
    <row r="7" spans="1:12" s="20" customFormat="1" ht="15.6" customHeight="1" x14ac:dyDescent="0.25">
      <c r="B7" s="18"/>
      <c r="C7" s="18"/>
      <c r="D7" s="27"/>
      <c r="E7" s="16"/>
      <c r="F7" s="24"/>
      <c r="G7" s="28"/>
      <c r="H7" s="29" t="s">
        <v>5</v>
      </c>
      <c r="I7" s="26"/>
      <c r="J7" s="24"/>
      <c r="K7" s="28"/>
      <c r="L7" s="29" t="s">
        <v>5</v>
      </c>
    </row>
    <row r="8" spans="1:12" s="20" customFormat="1" ht="15.6" customHeight="1" x14ac:dyDescent="0.25">
      <c r="B8" s="18"/>
      <c r="C8" s="18"/>
      <c r="D8" s="27"/>
      <c r="E8" s="16"/>
      <c r="F8" s="19"/>
      <c r="G8" s="26"/>
      <c r="H8" s="25" t="s">
        <v>81</v>
      </c>
      <c r="I8" s="26"/>
      <c r="J8" s="19"/>
      <c r="K8" s="26"/>
      <c r="L8" s="25"/>
    </row>
    <row r="9" spans="1:12" s="20" customFormat="1" ht="15.6" customHeight="1" x14ac:dyDescent="0.25">
      <c r="A9" s="18"/>
      <c r="B9" s="18"/>
      <c r="C9" s="18"/>
      <c r="D9" s="17"/>
      <c r="E9" s="16"/>
      <c r="F9" s="31">
        <v>2026</v>
      </c>
      <c r="G9" s="32"/>
      <c r="H9" s="31">
        <v>2025</v>
      </c>
      <c r="I9" s="30"/>
      <c r="J9" s="31">
        <v>2026</v>
      </c>
      <c r="K9" s="32"/>
      <c r="L9" s="31">
        <v>2025</v>
      </c>
    </row>
    <row r="10" spans="1:12" s="20" customFormat="1" ht="15.6" customHeight="1" x14ac:dyDescent="0.25">
      <c r="A10" s="18"/>
      <c r="B10" s="18"/>
      <c r="C10" s="18"/>
      <c r="D10" s="33" t="s">
        <v>10</v>
      </c>
      <c r="E10" s="16"/>
      <c r="F10" s="29" t="s">
        <v>11</v>
      </c>
      <c r="G10" s="16"/>
      <c r="H10" s="29" t="s">
        <v>11</v>
      </c>
      <c r="I10" s="30"/>
      <c r="J10" s="29" t="s">
        <v>11</v>
      </c>
      <c r="K10" s="16"/>
      <c r="L10" s="29" t="s">
        <v>11</v>
      </c>
    </row>
    <row r="11" spans="1:12" ht="9.9499999999999993" customHeight="1" x14ac:dyDescent="0.25">
      <c r="G11" s="128"/>
      <c r="I11" s="128"/>
      <c r="K11" s="128"/>
    </row>
    <row r="12" spans="1:12" ht="15.6" customHeight="1" x14ac:dyDescent="0.25">
      <c r="A12" s="115" t="s">
        <v>82</v>
      </c>
      <c r="F12" s="1">
        <v>959006486</v>
      </c>
      <c r="G12" s="128"/>
      <c r="H12" s="142">
        <v>820664594</v>
      </c>
      <c r="I12" s="143"/>
      <c r="J12" s="1">
        <v>959006486</v>
      </c>
      <c r="K12" s="143"/>
      <c r="L12" s="142">
        <v>831021032</v>
      </c>
    </row>
    <row r="13" spans="1:12" ht="15.6" customHeight="1" x14ac:dyDescent="0.25">
      <c r="A13" s="115" t="s">
        <v>83</v>
      </c>
      <c r="F13" s="1">
        <v>19069930</v>
      </c>
      <c r="G13" s="128"/>
      <c r="H13" s="142">
        <v>134155639</v>
      </c>
      <c r="I13" s="143"/>
      <c r="J13" s="1">
        <v>1481660</v>
      </c>
      <c r="K13" s="143"/>
      <c r="L13" s="142">
        <v>5528761</v>
      </c>
    </row>
    <row r="14" spans="1:12" ht="15.6" customHeight="1" x14ac:dyDescent="0.25">
      <c r="A14" s="115" t="s">
        <v>84</v>
      </c>
      <c r="F14" s="2">
        <v>16979893</v>
      </c>
      <c r="G14" s="128"/>
      <c r="H14" s="144">
        <v>14555305</v>
      </c>
      <c r="I14" s="143"/>
      <c r="J14" s="124">
        <v>16454005</v>
      </c>
      <c r="K14" s="143"/>
      <c r="L14" s="144">
        <v>13981606</v>
      </c>
    </row>
    <row r="15" spans="1:12" ht="9.9499999999999993" customHeight="1" x14ac:dyDescent="0.25">
      <c r="G15" s="128"/>
      <c r="I15" s="128"/>
      <c r="K15" s="128"/>
    </row>
    <row r="16" spans="1:12" ht="15.6" customHeight="1" x14ac:dyDescent="0.25">
      <c r="A16" s="113" t="s">
        <v>85</v>
      </c>
      <c r="F16" s="124">
        <f>SUM(F12:F14)</f>
        <v>995056309</v>
      </c>
      <c r="G16" s="128"/>
      <c r="H16" s="124">
        <f>SUM(H12:H14)</f>
        <v>969375538</v>
      </c>
      <c r="I16" s="128"/>
      <c r="J16" s="124">
        <f>SUM(J12:J14)</f>
        <v>976942151</v>
      </c>
      <c r="K16" s="128"/>
      <c r="L16" s="124">
        <f>SUM(L12:L14)</f>
        <v>850531399</v>
      </c>
    </row>
    <row r="17" spans="1:12" ht="9.9499999999999993" customHeight="1" x14ac:dyDescent="0.25">
      <c r="G17" s="128"/>
      <c r="I17" s="128"/>
      <c r="K17" s="128"/>
    </row>
    <row r="18" spans="1:12" ht="15.6" customHeight="1" x14ac:dyDescent="0.25">
      <c r="A18" s="115" t="s">
        <v>86</v>
      </c>
      <c r="D18" s="129"/>
      <c r="F18" s="116">
        <v>-740589306</v>
      </c>
      <c r="G18" s="117"/>
      <c r="H18" s="116">
        <v>-604795701</v>
      </c>
      <c r="I18" s="145"/>
      <c r="J18" s="116">
        <v>-740589306</v>
      </c>
      <c r="K18" s="145"/>
      <c r="L18" s="116">
        <v>-612959485</v>
      </c>
    </row>
    <row r="19" spans="1:12" ht="15.6" customHeight="1" x14ac:dyDescent="0.25">
      <c r="A19" s="115" t="s">
        <v>87</v>
      </c>
      <c r="E19" s="128"/>
      <c r="F19" s="116">
        <v>-21923496</v>
      </c>
      <c r="G19" s="128"/>
      <c r="H19" s="116">
        <v>-123645267</v>
      </c>
      <c r="I19" s="143"/>
      <c r="J19" s="116">
        <v>-1456526</v>
      </c>
      <c r="K19" s="143"/>
      <c r="L19" s="116">
        <v>-3215021</v>
      </c>
    </row>
    <row r="20" spans="1:12" ht="15.6" customHeight="1" x14ac:dyDescent="0.25">
      <c r="A20" s="115" t="s">
        <v>88</v>
      </c>
      <c r="E20" s="128"/>
      <c r="F20" s="116">
        <v>-7850594</v>
      </c>
      <c r="G20" s="128"/>
      <c r="H20" s="116">
        <v>2392166</v>
      </c>
      <c r="I20" s="143"/>
      <c r="J20" s="116">
        <v>-7850594</v>
      </c>
      <c r="K20" s="143"/>
      <c r="L20" s="116">
        <v>2392166</v>
      </c>
    </row>
    <row r="21" spans="1:12" ht="15.6" customHeight="1" x14ac:dyDescent="0.25">
      <c r="A21" s="115" t="s">
        <v>89</v>
      </c>
      <c r="E21" s="128"/>
      <c r="F21" s="116">
        <v>-104985301</v>
      </c>
      <c r="G21" s="128"/>
      <c r="H21" s="116">
        <v>-102895983</v>
      </c>
      <c r="I21" s="143"/>
      <c r="J21" s="116">
        <v>-99851653</v>
      </c>
      <c r="K21" s="143"/>
      <c r="L21" s="116">
        <v>-95802228</v>
      </c>
    </row>
    <row r="22" spans="1:12" ht="15.6" customHeight="1" x14ac:dyDescent="0.25">
      <c r="A22" s="115" t="s">
        <v>90</v>
      </c>
      <c r="E22" s="128"/>
      <c r="F22" s="116">
        <v>-35278806</v>
      </c>
      <c r="G22" s="128"/>
      <c r="H22" s="116">
        <v>-35405767</v>
      </c>
      <c r="I22" s="143"/>
      <c r="J22" s="116">
        <v>-37184934</v>
      </c>
      <c r="K22" s="143"/>
      <c r="L22" s="116">
        <v>-34166182</v>
      </c>
    </row>
    <row r="23" spans="1:12" ht="15.6" customHeight="1" x14ac:dyDescent="0.25">
      <c r="A23" s="115" t="s">
        <v>246</v>
      </c>
      <c r="E23" s="128"/>
      <c r="F23" s="116">
        <v>1162437</v>
      </c>
      <c r="G23" s="128"/>
      <c r="H23" s="116">
        <v>-6445081</v>
      </c>
      <c r="I23" s="143"/>
      <c r="J23" s="116">
        <v>-1239866</v>
      </c>
      <c r="K23" s="143"/>
      <c r="L23" s="116">
        <v>-1033576</v>
      </c>
    </row>
    <row r="24" spans="1:12" ht="15.6" customHeight="1" x14ac:dyDescent="0.25">
      <c r="A24" s="115" t="s">
        <v>91</v>
      </c>
      <c r="E24" s="128"/>
      <c r="F24" s="124">
        <v>-222390</v>
      </c>
      <c r="G24" s="128"/>
      <c r="H24" s="124">
        <v>-6931707</v>
      </c>
      <c r="I24" s="143"/>
      <c r="J24" s="124">
        <v>-172443</v>
      </c>
      <c r="K24" s="143"/>
      <c r="L24" s="124">
        <v>-87508</v>
      </c>
    </row>
    <row r="25" spans="1:12" ht="9.9499999999999993" customHeight="1" x14ac:dyDescent="0.25">
      <c r="C25" s="130"/>
      <c r="G25" s="128"/>
      <c r="I25" s="128"/>
      <c r="K25" s="128"/>
    </row>
    <row r="26" spans="1:12" ht="15.6" customHeight="1" x14ac:dyDescent="0.25">
      <c r="A26" s="113" t="s">
        <v>92</v>
      </c>
      <c r="E26" s="128"/>
      <c r="F26" s="124">
        <f>SUM(F18:F24)</f>
        <v>-909687456</v>
      </c>
      <c r="G26" s="128"/>
      <c r="H26" s="124">
        <f>SUM(H18:H24)</f>
        <v>-877727340</v>
      </c>
      <c r="I26" s="128"/>
      <c r="J26" s="124">
        <f>SUM(J18:J24)</f>
        <v>-888345322</v>
      </c>
      <c r="K26" s="128"/>
      <c r="L26" s="124">
        <f>SUM(L18:L24)</f>
        <v>-744871834</v>
      </c>
    </row>
    <row r="27" spans="1:12" ht="9.9499999999999993" customHeight="1" x14ac:dyDescent="0.25">
      <c r="G27" s="117"/>
      <c r="I27" s="117"/>
      <c r="K27" s="117"/>
    </row>
    <row r="28" spans="1:12" ht="15.6" customHeight="1" x14ac:dyDescent="0.25">
      <c r="A28" s="113" t="s">
        <v>93</v>
      </c>
      <c r="C28" s="113"/>
      <c r="G28" s="117"/>
      <c r="I28" s="117"/>
      <c r="K28" s="117"/>
    </row>
    <row r="29" spans="1:12" ht="15.6" customHeight="1" x14ac:dyDescent="0.25">
      <c r="A29" s="113"/>
      <c r="B29" s="113" t="s">
        <v>217</v>
      </c>
      <c r="C29" s="113"/>
      <c r="F29" s="116">
        <f>SUM(F16,F26)</f>
        <v>85368853</v>
      </c>
      <c r="G29" s="117"/>
      <c r="H29" s="116">
        <f>SUM(H16,H26)</f>
        <v>91648198</v>
      </c>
      <c r="I29" s="117"/>
      <c r="J29" s="116">
        <f>SUM(J16,J26)</f>
        <v>88596829</v>
      </c>
      <c r="K29" s="117"/>
      <c r="L29" s="116">
        <f>SUM(L16,L26)</f>
        <v>105659565</v>
      </c>
    </row>
    <row r="30" spans="1:12" ht="15.6" customHeight="1" x14ac:dyDescent="0.25">
      <c r="A30" s="115" t="s">
        <v>218</v>
      </c>
      <c r="D30" s="114">
        <v>12</v>
      </c>
      <c r="E30" s="128"/>
      <c r="F30" s="124">
        <v>11037291</v>
      </c>
      <c r="G30" s="128"/>
      <c r="H30" s="124">
        <v>0</v>
      </c>
      <c r="I30" s="143"/>
      <c r="J30" s="124">
        <v>0</v>
      </c>
      <c r="K30" s="143"/>
      <c r="L30" s="124">
        <v>0</v>
      </c>
    </row>
    <row r="31" spans="1:12" ht="9.9499999999999993" customHeight="1" x14ac:dyDescent="0.25">
      <c r="C31" s="130"/>
      <c r="G31" s="128"/>
      <c r="I31" s="128"/>
      <c r="K31" s="128"/>
    </row>
    <row r="32" spans="1:12" ht="15.6" customHeight="1" x14ac:dyDescent="0.25">
      <c r="A32" s="113" t="s">
        <v>94</v>
      </c>
      <c r="F32" s="116">
        <f>SUM(F29:F30)</f>
        <v>96406144</v>
      </c>
      <c r="G32" s="116"/>
      <c r="H32" s="116">
        <f>SUM(H29:H30)</f>
        <v>91648198</v>
      </c>
      <c r="I32" s="116"/>
      <c r="J32" s="116">
        <f>SUM(J29:J30)</f>
        <v>88596829</v>
      </c>
      <c r="K32" s="116"/>
      <c r="L32" s="116">
        <f>SUM(L29:L30)</f>
        <v>105659565</v>
      </c>
    </row>
    <row r="33" spans="1:12" ht="15.6" customHeight="1" x14ac:dyDescent="0.25">
      <c r="A33" s="115" t="s">
        <v>95</v>
      </c>
      <c r="D33" s="114">
        <v>18</v>
      </c>
      <c r="F33" s="124">
        <v>-18265852</v>
      </c>
      <c r="G33" s="128"/>
      <c r="H33" s="124">
        <v>-20054894</v>
      </c>
      <c r="I33" s="143"/>
      <c r="J33" s="124">
        <v>-17808491</v>
      </c>
      <c r="K33" s="143"/>
      <c r="L33" s="124">
        <v>-21217632</v>
      </c>
    </row>
    <row r="34" spans="1:12" ht="9.9499999999999993" customHeight="1" x14ac:dyDescent="0.25">
      <c r="G34" s="128"/>
      <c r="I34" s="128"/>
      <c r="K34" s="128"/>
    </row>
    <row r="35" spans="1:12" ht="15.6" customHeight="1" x14ac:dyDescent="0.25">
      <c r="A35" s="113" t="s">
        <v>96</v>
      </c>
      <c r="F35" s="116">
        <f>SUM(F32:F33)</f>
        <v>78140292</v>
      </c>
      <c r="G35" s="116"/>
      <c r="H35" s="116">
        <f>SUM(H32:H33)</f>
        <v>71593304</v>
      </c>
      <c r="I35" s="116"/>
      <c r="J35" s="116">
        <f>SUM(J32:J33)</f>
        <v>70788338</v>
      </c>
      <c r="K35" s="116"/>
      <c r="L35" s="116">
        <f>SUM(L32:L33)</f>
        <v>84441933</v>
      </c>
    </row>
    <row r="36" spans="1:12" ht="15.6" customHeight="1" x14ac:dyDescent="0.25">
      <c r="A36" s="115" t="s">
        <v>243</v>
      </c>
      <c r="D36" s="114">
        <v>20</v>
      </c>
      <c r="F36" s="124">
        <v>0</v>
      </c>
      <c r="G36" s="128"/>
      <c r="H36" s="124">
        <v>39534106</v>
      </c>
      <c r="I36" s="143"/>
      <c r="J36" s="124">
        <v>0</v>
      </c>
      <c r="K36" s="143"/>
      <c r="L36" s="124">
        <v>0</v>
      </c>
    </row>
    <row r="37" spans="1:12" ht="15.6" customHeight="1" x14ac:dyDescent="0.25">
      <c r="G37" s="128"/>
      <c r="I37" s="143"/>
      <c r="K37" s="143"/>
    </row>
    <row r="38" spans="1:12" ht="15.6" customHeight="1" x14ac:dyDescent="0.25">
      <c r="A38" s="113" t="s">
        <v>97</v>
      </c>
      <c r="F38" s="124">
        <f>SUM(F35:F36)</f>
        <v>78140292</v>
      </c>
      <c r="G38" s="128"/>
      <c r="H38" s="124">
        <f>SUM(H35:H36)</f>
        <v>111127410</v>
      </c>
      <c r="I38" s="143"/>
      <c r="J38" s="124">
        <f>SUM(J35:J36)</f>
        <v>70788338</v>
      </c>
      <c r="K38" s="143"/>
      <c r="L38" s="124">
        <f>SUM(L35:L36)</f>
        <v>84441933</v>
      </c>
    </row>
    <row r="39" spans="1:12" ht="9.9499999999999993" customHeight="1" x14ac:dyDescent="0.25">
      <c r="G39" s="116"/>
      <c r="I39" s="116"/>
      <c r="K39" s="116"/>
    </row>
    <row r="40" spans="1:12" ht="15.6" customHeight="1" x14ac:dyDescent="0.25">
      <c r="A40" s="113" t="s">
        <v>100</v>
      </c>
      <c r="G40" s="128"/>
      <c r="I40" s="128"/>
      <c r="K40" s="128"/>
    </row>
    <row r="41" spans="1:12" ht="15.6" customHeight="1" x14ac:dyDescent="0.25">
      <c r="A41" s="113"/>
      <c r="B41" s="115" t="s">
        <v>98</v>
      </c>
      <c r="G41" s="128"/>
      <c r="I41" s="128"/>
      <c r="K41" s="128"/>
    </row>
    <row r="42" spans="1:12" ht="15.6" customHeight="1" x14ac:dyDescent="0.25">
      <c r="A42" s="113"/>
      <c r="B42" s="130" t="s">
        <v>235</v>
      </c>
      <c r="G42" s="128"/>
      <c r="I42" s="128"/>
      <c r="K42" s="128"/>
    </row>
    <row r="43" spans="1:12" ht="15.6" customHeight="1" x14ac:dyDescent="0.25">
      <c r="A43" s="113"/>
      <c r="C43" s="115" t="s">
        <v>234</v>
      </c>
      <c r="D43" s="114">
        <v>12</v>
      </c>
      <c r="F43" s="124">
        <v>-74372</v>
      </c>
      <c r="G43" s="128"/>
      <c r="H43" s="124">
        <v>0</v>
      </c>
      <c r="I43" s="128"/>
      <c r="J43" s="124">
        <v>0</v>
      </c>
      <c r="K43" s="128"/>
      <c r="L43" s="124">
        <v>0</v>
      </c>
    </row>
    <row r="44" spans="1:12" ht="9.9499999999999993" customHeight="1" x14ac:dyDescent="0.25">
      <c r="A44" s="113"/>
      <c r="G44" s="128"/>
      <c r="I44" s="128"/>
      <c r="K44" s="128"/>
    </row>
    <row r="45" spans="1:12" ht="15.6" customHeight="1" x14ac:dyDescent="0.25">
      <c r="A45" s="113" t="s">
        <v>100</v>
      </c>
      <c r="G45" s="128"/>
      <c r="I45" s="128"/>
      <c r="K45" s="128"/>
    </row>
    <row r="46" spans="1:12" ht="15.6" customHeight="1" x14ac:dyDescent="0.25">
      <c r="A46" s="113"/>
      <c r="B46" s="113" t="s">
        <v>103</v>
      </c>
      <c r="G46" s="128"/>
      <c r="I46" s="128"/>
      <c r="K46" s="128"/>
    </row>
    <row r="47" spans="1:12" ht="15.6" customHeight="1" x14ac:dyDescent="0.25">
      <c r="A47" s="113"/>
      <c r="B47" s="115" t="s">
        <v>101</v>
      </c>
      <c r="F47" s="116">
        <v>-74372</v>
      </c>
      <c r="G47" s="128"/>
      <c r="H47" s="116">
        <v>0</v>
      </c>
      <c r="I47" s="128"/>
      <c r="J47" s="116">
        <v>0</v>
      </c>
      <c r="K47" s="128"/>
      <c r="L47" s="116">
        <v>0</v>
      </c>
    </row>
    <row r="48" spans="1:12" ht="15.6" customHeight="1" x14ac:dyDescent="0.25">
      <c r="A48" s="113"/>
      <c r="B48" s="115" t="s">
        <v>102</v>
      </c>
      <c r="D48" s="114">
        <v>20</v>
      </c>
      <c r="F48" s="124">
        <v>0</v>
      </c>
      <c r="G48" s="128"/>
      <c r="H48" s="124">
        <v>-659663</v>
      </c>
      <c r="I48" s="128"/>
      <c r="J48" s="124">
        <v>0</v>
      </c>
      <c r="K48" s="128"/>
      <c r="L48" s="124">
        <v>0</v>
      </c>
    </row>
    <row r="49" spans="1:12" ht="15.6" customHeight="1" x14ac:dyDescent="0.25">
      <c r="A49" s="113"/>
      <c r="G49" s="128"/>
      <c r="I49" s="128"/>
      <c r="K49" s="128"/>
    </row>
    <row r="50" spans="1:12" ht="15.6" customHeight="1" x14ac:dyDescent="0.25">
      <c r="A50" s="113" t="s">
        <v>100</v>
      </c>
      <c r="G50" s="128"/>
      <c r="I50" s="128"/>
      <c r="K50" s="128"/>
    </row>
    <row r="51" spans="1:12" ht="15.6" customHeight="1" x14ac:dyDescent="0.25">
      <c r="A51" s="113"/>
      <c r="B51" s="113" t="s">
        <v>103</v>
      </c>
      <c r="F51" s="124">
        <f>SUM(F44:F50)</f>
        <v>-74372</v>
      </c>
      <c r="G51" s="128"/>
      <c r="H51" s="124">
        <f>SUM(H44:H50)</f>
        <v>-659663</v>
      </c>
      <c r="I51" s="128"/>
      <c r="J51" s="124">
        <f>SUM(J44:J50)</f>
        <v>0</v>
      </c>
      <c r="K51" s="128"/>
      <c r="L51" s="124">
        <f>SUM(L44:L50)</f>
        <v>0</v>
      </c>
    </row>
    <row r="52" spans="1:12" ht="9.9499999999999993" customHeight="1" x14ac:dyDescent="0.25">
      <c r="G52" s="116"/>
      <c r="I52" s="116"/>
      <c r="K52" s="116"/>
    </row>
    <row r="53" spans="1:12" ht="15.6" customHeight="1" thickBot="1" x14ac:dyDescent="0.3">
      <c r="A53" s="131" t="s">
        <v>104</v>
      </c>
      <c r="B53" s="113"/>
      <c r="F53" s="132">
        <f>SUM(F35,F51)</f>
        <v>78065920</v>
      </c>
      <c r="G53" s="116"/>
      <c r="H53" s="132">
        <f>SUM(H38,H51)</f>
        <v>110467747</v>
      </c>
      <c r="I53" s="116"/>
      <c r="J53" s="132">
        <f>SUM(J38,J51)</f>
        <v>70788338</v>
      </c>
      <c r="K53" s="116"/>
      <c r="L53" s="132">
        <f>SUM(L38,L51)</f>
        <v>84441933</v>
      </c>
    </row>
    <row r="54" spans="1:12" ht="15.6" customHeight="1" thickTop="1" x14ac:dyDescent="0.25">
      <c r="A54" s="119"/>
      <c r="B54" s="113"/>
      <c r="G54" s="116"/>
      <c r="I54" s="116"/>
      <c r="K54" s="116"/>
    </row>
    <row r="55" spans="1:12" ht="15.6" customHeight="1" x14ac:dyDescent="0.25">
      <c r="A55" s="119"/>
      <c r="B55" s="113"/>
      <c r="G55" s="116"/>
      <c r="I55" s="116"/>
      <c r="K55" s="116"/>
    </row>
    <row r="56" spans="1:12" ht="11.25" customHeight="1" x14ac:dyDescent="0.25">
      <c r="A56" s="119"/>
      <c r="B56" s="113"/>
      <c r="G56" s="116"/>
      <c r="I56" s="116"/>
      <c r="K56" s="116"/>
    </row>
    <row r="57" spans="1:12" ht="21.95" customHeight="1" x14ac:dyDescent="0.25">
      <c r="A57" s="133" t="str">
        <f>+'2-4'!A58</f>
        <v>The condensed notes to the interim financial information are an integral part of this interim financial information.</v>
      </c>
      <c r="B57" s="121"/>
      <c r="C57" s="123"/>
      <c r="D57" s="122"/>
      <c r="E57" s="123"/>
      <c r="F57" s="124"/>
      <c r="G57" s="124"/>
      <c r="H57" s="124"/>
      <c r="I57" s="124"/>
      <c r="J57" s="124"/>
      <c r="K57" s="124"/>
      <c r="L57" s="124"/>
    </row>
    <row r="58" spans="1:12" s="131" customFormat="1" ht="16.5" customHeight="1" x14ac:dyDescent="0.25">
      <c r="A58" s="131" t="str">
        <f>A1</f>
        <v>Interlink Communication Public Company Limited</v>
      </c>
      <c r="B58" s="113"/>
      <c r="C58" s="113"/>
      <c r="D58" s="134"/>
      <c r="E58" s="113"/>
      <c r="F58" s="127"/>
      <c r="G58" s="127"/>
      <c r="H58" s="127"/>
      <c r="I58" s="127"/>
      <c r="J58" s="127"/>
      <c r="K58" s="127"/>
      <c r="L58" s="69" t="s">
        <v>6</v>
      </c>
    </row>
    <row r="59" spans="1:12" s="131" customFormat="1" ht="16.5" customHeight="1" x14ac:dyDescent="0.25">
      <c r="A59" s="113" t="s">
        <v>79</v>
      </c>
      <c r="B59" s="113"/>
      <c r="C59" s="113"/>
      <c r="D59" s="134"/>
      <c r="E59" s="113"/>
      <c r="F59" s="127"/>
      <c r="G59" s="127"/>
      <c r="H59" s="127"/>
      <c r="I59" s="127"/>
      <c r="J59" s="127"/>
      <c r="K59" s="127"/>
      <c r="L59" s="127"/>
    </row>
    <row r="60" spans="1:12" ht="16.5" customHeight="1" x14ac:dyDescent="0.25">
      <c r="A60" s="120" t="str">
        <f>+A3</f>
        <v>For the three-month period ended 31 March 2026</v>
      </c>
      <c r="B60" s="121"/>
      <c r="C60" s="121"/>
      <c r="D60" s="122"/>
      <c r="E60" s="123"/>
      <c r="F60" s="124"/>
      <c r="G60" s="125"/>
      <c r="H60" s="124"/>
      <c r="I60" s="126"/>
      <c r="J60" s="124"/>
      <c r="K60" s="125"/>
      <c r="L60" s="124"/>
    </row>
    <row r="61" spans="1:12" ht="16.5" customHeight="1" x14ac:dyDescent="0.25">
      <c r="A61" s="119"/>
      <c r="B61" s="113"/>
      <c r="G61" s="116"/>
      <c r="I61" s="116"/>
      <c r="K61" s="116"/>
    </row>
    <row r="62" spans="1:12" ht="16.5" customHeight="1" x14ac:dyDescent="0.25">
      <c r="A62" s="119"/>
      <c r="B62" s="113"/>
      <c r="G62" s="116"/>
      <c r="I62" s="116"/>
      <c r="K62" s="116"/>
    </row>
    <row r="63" spans="1:12" ht="16.5" customHeight="1" x14ac:dyDescent="0.25">
      <c r="A63" s="119"/>
      <c r="B63" s="113"/>
      <c r="G63" s="117"/>
      <c r="H63" s="127" t="s">
        <v>3</v>
      </c>
      <c r="I63" s="118"/>
      <c r="K63" s="117"/>
      <c r="L63" s="127" t="s">
        <v>4</v>
      </c>
    </row>
    <row r="64" spans="1:12" s="20" customFormat="1" ht="16.5" customHeight="1" x14ac:dyDescent="0.25">
      <c r="B64" s="18"/>
      <c r="C64" s="18"/>
      <c r="D64" s="27"/>
      <c r="E64" s="16"/>
      <c r="F64" s="24"/>
      <c r="G64" s="28"/>
      <c r="H64" s="29" t="s">
        <v>5</v>
      </c>
      <c r="I64" s="26"/>
      <c r="J64" s="24"/>
      <c r="K64" s="28"/>
      <c r="L64" s="29" t="s">
        <v>5</v>
      </c>
    </row>
    <row r="65" spans="1:12" s="20" customFormat="1" ht="16.5" customHeight="1" x14ac:dyDescent="0.25">
      <c r="B65" s="18"/>
      <c r="C65" s="18"/>
      <c r="D65" s="27"/>
      <c r="E65" s="16"/>
      <c r="F65" s="19"/>
      <c r="G65" s="26"/>
      <c r="H65" s="25" t="s">
        <v>81</v>
      </c>
      <c r="I65" s="26"/>
      <c r="J65" s="19"/>
      <c r="K65" s="26"/>
      <c r="L65" s="25"/>
    </row>
    <row r="66" spans="1:12" s="20" customFormat="1" ht="16.5" customHeight="1" x14ac:dyDescent="0.25">
      <c r="A66" s="18"/>
      <c r="B66" s="18"/>
      <c r="C66" s="18"/>
      <c r="D66" s="17"/>
      <c r="E66" s="16"/>
      <c r="F66" s="31">
        <v>2026</v>
      </c>
      <c r="G66" s="32"/>
      <c r="H66" s="31">
        <v>2025</v>
      </c>
      <c r="I66" s="30"/>
      <c r="J66" s="31">
        <v>2026</v>
      </c>
      <c r="K66" s="32"/>
      <c r="L66" s="31">
        <v>2025</v>
      </c>
    </row>
    <row r="67" spans="1:12" s="20" customFormat="1" ht="16.5" customHeight="1" x14ac:dyDescent="0.25">
      <c r="A67" s="18"/>
      <c r="B67" s="18"/>
      <c r="C67" s="18"/>
      <c r="D67" s="17"/>
      <c r="E67" s="16"/>
      <c r="F67" s="29" t="s">
        <v>11</v>
      </c>
      <c r="G67" s="16"/>
      <c r="H67" s="29" t="s">
        <v>11</v>
      </c>
      <c r="I67" s="30"/>
      <c r="J67" s="29" t="s">
        <v>11</v>
      </c>
      <c r="K67" s="16"/>
      <c r="L67" s="29" t="s">
        <v>11</v>
      </c>
    </row>
    <row r="68" spans="1:12" ht="16.5" customHeight="1" x14ac:dyDescent="0.25">
      <c r="A68" s="119"/>
      <c r="B68" s="113"/>
      <c r="G68" s="116"/>
      <c r="I68" s="116"/>
      <c r="K68" s="116"/>
    </row>
    <row r="69" spans="1:12" ht="16.5" customHeight="1" x14ac:dyDescent="0.25">
      <c r="A69" s="113" t="s">
        <v>231</v>
      </c>
      <c r="G69" s="117"/>
      <c r="I69" s="117"/>
      <c r="K69" s="118"/>
    </row>
    <row r="70" spans="1:12" ht="16.5" customHeight="1" x14ac:dyDescent="0.25">
      <c r="A70" s="119"/>
      <c r="B70" s="130" t="s">
        <v>105</v>
      </c>
      <c r="F70" s="1"/>
      <c r="G70" s="135"/>
      <c r="H70" s="142"/>
      <c r="I70" s="135"/>
      <c r="J70" s="142"/>
      <c r="K70" s="135"/>
      <c r="L70" s="142"/>
    </row>
    <row r="71" spans="1:12" ht="16.5" customHeight="1" x14ac:dyDescent="0.25">
      <c r="A71" s="119"/>
      <c r="B71" s="130"/>
      <c r="C71" s="115" t="s">
        <v>101</v>
      </c>
      <c r="F71" s="1">
        <v>78321979</v>
      </c>
      <c r="G71" s="135"/>
      <c r="H71" s="142">
        <v>71791825</v>
      </c>
      <c r="I71" s="135"/>
      <c r="J71" s="116">
        <v>70788338</v>
      </c>
      <c r="K71" s="135"/>
      <c r="L71" s="142">
        <v>84441933</v>
      </c>
    </row>
    <row r="72" spans="1:12" ht="16.5" customHeight="1" x14ac:dyDescent="0.25">
      <c r="A72" s="119"/>
      <c r="B72" s="130"/>
      <c r="C72" s="115" t="s">
        <v>102</v>
      </c>
      <c r="F72" s="2">
        <v>0</v>
      </c>
      <c r="G72" s="135"/>
      <c r="H72" s="144">
        <v>22528060</v>
      </c>
      <c r="I72" s="135"/>
      <c r="J72" s="124">
        <v>0</v>
      </c>
      <c r="K72" s="135"/>
      <c r="L72" s="144">
        <v>0</v>
      </c>
    </row>
    <row r="73" spans="1:12" ht="16.5" customHeight="1" x14ac:dyDescent="0.25">
      <c r="A73" s="119"/>
      <c r="B73" s="130"/>
      <c r="F73" s="1"/>
      <c r="G73" s="135"/>
      <c r="H73" s="142"/>
      <c r="I73" s="135"/>
      <c r="J73" s="142"/>
      <c r="K73" s="135"/>
      <c r="L73" s="142"/>
    </row>
    <row r="74" spans="1:12" ht="16.5" customHeight="1" x14ac:dyDescent="0.25">
      <c r="A74" s="119"/>
      <c r="B74" s="130" t="s">
        <v>106</v>
      </c>
      <c r="F74" s="144">
        <f>SUM(F71:F72)</f>
        <v>78321979</v>
      </c>
      <c r="G74" s="135"/>
      <c r="H74" s="144">
        <f>SUM(H71:H72)</f>
        <v>94319885</v>
      </c>
      <c r="I74" s="135"/>
      <c r="J74" s="144">
        <f>SUM(J71:J72)</f>
        <v>70788338</v>
      </c>
      <c r="K74" s="135"/>
      <c r="L74" s="144">
        <f>SUM(L71:L72)</f>
        <v>84441933</v>
      </c>
    </row>
    <row r="75" spans="1:12" ht="16.5" customHeight="1" x14ac:dyDescent="0.25">
      <c r="A75" s="119"/>
      <c r="B75" s="130"/>
      <c r="F75" s="1"/>
      <c r="G75" s="135"/>
      <c r="H75" s="142"/>
      <c r="I75" s="135"/>
      <c r="J75" s="142"/>
      <c r="K75" s="135"/>
      <c r="L75" s="142"/>
    </row>
    <row r="76" spans="1:12" ht="16.5" customHeight="1" x14ac:dyDescent="0.25">
      <c r="A76" s="119"/>
      <c r="B76" s="136" t="s">
        <v>107</v>
      </c>
      <c r="F76" s="1"/>
      <c r="G76" s="135"/>
      <c r="H76" s="142"/>
      <c r="I76" s="135"/>
      <c r="J76" s="142"/>
      <c r="K76" s="135"/>
      <c r="L76" s="142"/>
    </row>
    <row r="77" spans="1:12" ht="16.5" customHeight="1" x14ac:dyDescent="0.25">
      <c r="A77" s="119"/>
      <c r="B77" s="136"/>
      <c r="C77" s="115" t="s">
        <v>101</v>
      </c>
      <c r="F77" s="1">
        <v>-181687</v>
      </c>
      <c r="G77" s="135"/>
      <c r="H77" s="142">
        <v>-198521</v>
      </c>
      <c r="I77" s="135"/>
      <c r="J77" s="142">
        <v>0</v>
      </c>
      <c r="K77" s="135"/>
      <c r="L77" s="142">
        <v>0</v>
      </c>
    </row>
    <row r="78" spans="1:12" ht="16.5" customHeight="1" x14ac:dyDescent="0.25">
      <c r="A78" s="119"/>
      <c r="B78" s="136"/>
      <c r="C78" s="115" t="s">
        <v>102</v>
      </c>
      <c r="F78" s="2">
        <v>0</v>
      </c>
      <c r="G78" s="135"/>
      <c r="H78" s="144">
        <v>17006046</v>
      </c>
      <c r="I78" s="135"/>
      <c r="J78" s="144">
        <v>0</v>
      </c>
      <c r="K78" s="135"/>
      <c r="L78" s="144">
        <v>0</v>
      </c>
    </row>
    <row r="79" spans="1:12" ht="16.5" customHeight="1" x14ac:dyDescent="0.25">
      <c r="A79" s="119"/>
      <c r="B79" s="136"/>
      <c r="F79" s="1"/>
      <c r="G79" s="135"/>
      <c r="H79" s="142"/>
      <c r="I79" s="135"/>
      <c r="J79" s="142"/>
      <c r="K79" s="135"/>
      <c r="L79" s="142"/>
    </row>
    <row r="80" spans="1:12" ht="16.5" customHeight="1" x14ac:dyDescent="0.25">
      <c r="A80" s="119"/>
      <c r="B80" s="136" t="s">
        <v>106</v>
      </c>
      <c r="F80" s="144">
        <f>SUM(F77:F78)</f>
        <v>-181687</v>
      </c>
      <c r="G80" s="135"/>
      <c r="H80" s="144">
        <f>SUM(H77:H78)</f>
        <v>16807525</v>
      </c>
      <c r="I80" s="135"/>
      <c r="J80" s="144">
        <f>SUM(J77:J78)</f>
        <v>0</v>
      </c>
      <c r="K80" s="135"/>
      <c r="L80" s="144">
        <f>SUM(L77:L78)</f>
        <v>0</v>
      </c>
    </row>
    <row r="81" spans="1:12" ht="16.5" customHeight="1" x14ac:dyDescent="0.25">
      <c r="A81" s="64"/>
      <c r="F81" s="1"/>
      <c r="G81" s="135"/>
      <c r="H81" s="1"/>
      <c r="I81" s="135"/>
      <c r="J81" s="1"/>
      <c r="K81" s="135"/>
      <c r="L81" s="1"/>
    </row>
    <row r="82" spans="1:12" ht="16.5" customHeight="1" thickBot="1" x14ac:dyDescent="0.3">
      <c r="A82" s="61" t="s">
        <v>97</v>
      </c>
      <c r="C82" s="90"/>
      <c r="D82" s="90"/>
      <c r="E82" s="90"/>
      <c r="F82" s="3">
        <f>SUM(F74,F80)</f>
        <v>78140292</v>
      </c>
      <c r="G82" s="90"/>
      <c r="H82" s="3">
        <f>SUM(H74,H80)</f>
        <v>111127410</v>
      </c>
      <c r="I82" s="90"/>
      <c r="J82" s="3">
        <f>SUM(J74,J80)</f>
        <v>70788338</v>
      </c>
      <c r="K82" s="90"/>
      <c r="L82" s="3">
        <f>SUM(L74,L80)</f>
        <v>84441933</v>
      </c>
    </row>
    <row r="83" spans="1:12" ht="16.5" customHeight="1" thickTop="1" x14ac:dyDescent="0.25">
      <c r="A83" s="64"/>
      <c r="C83" s="90"/>
      <c r="D83" s="90"/>
      <c r="E83" s="90"/>
      <c r="F83" s="99"/>
      <c r="G83" s="90"/>
      <c r="H83" s="99"/>
      <c r="I83" s="90"/>
      <c r="J83" s="99"/>
      <c r="K83" s="90"/>
      <c r="L83" s="99"/>
    </row>
    <row r="84" spans="1:12" ht="16.5" customHeight="1" x14ac:dyDescent="0.25">
      <c r="A84" s="61" t="s">
        <v>154</v>
      </c>
      <c r="F84" s="135"/>
      <c r="G84" s="135"/>
      <c r="H84" s="135"/>
      <c r="I84" s="135"/>
      <c r="J84" s="135"/>
      <c r="K84" s="135"/>
      <c r="L84" s="135"/>
    </row>
    <row r="85" spans="1:12" ht="16.5" customHeight="1" x14ac:dyDescent="0.25">
      <c r="A85" s="61"/>
      <c r="B85" s="113" t="s">
        <v>108</v>
      </c>
      <c r="F85" s="135"/>
      <c r="G85" s="135"/>
      <c r="H85" s="135"/>
      <c r="I85" s="135"/>
      <c r="J85" s="135"/>
      <c r="K85" s="135"/>
      <c r="L85" s="135"/>
    </row>
    <row r="86" spans="1:12" ht="16.5" customHeight="1" x14ac:dyDescent="0.25">
      <c r="A86" s="119"/>
      <c r="B86" s="130" t="s">
        <v>105</v>
      </c>
      <c r="F86" s="1"/>
      <c r="G86" s="135"/>
      <c r="H86" s="142"/>
      <c r="I86" s="135"/>
      <c r="J86" s="142"/>
      <c r="K86" s="135"/>
      <c r="L86" s="142"/>
    </row>
    <row r="87" spans="1:12" ht="16.5" customHeight="1" x14ac:dyDescent="0.25">
      <c r="A87" s="119"/>
      <c r="B87" s="130"/>
      <c r="C87" s="115" t="s">
        <v>101</v>
      </c>
      <c r="F87" s="1">
        <v>78247607</v>
      </c>
      <c r="G87" s="135"/>
      <c r="H87" s="142">
        <v>71791825</v>
      </c>
      <c r="I87" s="135"/>
      <c r="J87" s="116">
        <v>70788338</v>
      </c>
      <c r="K87" s="135"/>
      <c r="L87" s="142">
        <v>84441933</v>
      </c>
    </row>
    <row r="88" spans="1:12" ht="16.5" customHeight="1" x14ac:dyDescent="0.25">
      <c r="A88" s="119"/>
      <c r="B88" s="130"/>
      <c r="C88" s="115" t="s">
        <v>102</v>
      </c>
      <c r="F88" s="2">
        <v>0</v>
      </c>
      <c r="G88" s="135"/>
      <c r="H88" s="144">
        <v>22203540</v>
      </c>
      <c r="I88" s="135"/>
      <c r="J88" s="144">
        <v>0</v>
      </c>
      <c r="K88" s="135"/>
      <c r="L88" s="144">
        <v>0</v>
      </c>
    </row>
    <row r="89" spans="1:12" ht="16.5" customHeight="1" x14ac:dyDescent="0.25">
      <c r="A89" s="119"/>
      <c r="B89" s="130"/>
      <c r="F89" s="1"/>
      <c r="G89" s="135"/>
      <c r="H89" s="142"/>
      <c r="I89" s="135"/>
      <c r="J89" s="142"/>
      <c r="K89" s="135"/>
      <c r="L89" s="142"/>
    </row>
    <row r="90" spans="1:12" ht="16.5" customHeight="1" x14ac:dyDescent="0.25">
      <c r="A90" s="119"/>
      <c r="B90" s="130" t="s">
        <v>106</v>
      </c>
      <c r="F90" s="144">
        <f>SUM(F87:F88)</f>
        <v>78247607</v>
      </c>
      <c r="G90" s="135"/>
      <c r="H90" s="144">
        <f>SUM(H87:H88)</f>
        <v>93995365</v>
      </c>
      <c r="I90" s="135"/>
      <c r="J90" s="144">
        <f>SUM(J87:J88)</f>
        <v>70788338</v>
      </c>
      <c r="K90" s="135"/>
      <c r="L90" s="144">
        <f>SUM(L87:L88)</f>
        <v>84441933</v>
      </c>
    </row>
    <row r="91" spans="1:12" ht="16.5" customHeight="1" x14ac:dyDescent="0.25">
      <c r="A91" s="119"/>
      <c r="B91" s="130"/>
      <c r="F91" s="1"/>
      <c r="G91" s="135"/>
      <c r="H91" s="142"/>
      <c r="I91" s="135"/>
      <c r="J91" s="142"/>
      <c r="K91" s="135"/>
      <c r="L91" s="142"/>
    </row>
    <row r="92" spans="1:12" ht="16.5" customHeight="1" x14ac:dyDescent="0.25">
      <c r="A92" s="119"/>
      <c r="B92" s="136" t="s">
        <v>107</v>
      </c>
      <c r="F92" s="1"/>
      <c r="G92" s="135"/>
      <c r="H92" s="142"/>
      <c r="I92" s="135"/>
      <c r="J92" s="142"/>
      <c r="K92" s="135"/>
      <c r="L92" s="142"/>
    </row>
    <row r="93" spans="1:12" ht="16.5" customHeight="1" x14ac:dyDescent="0.25">
      <c r="A93" s="119"/>
      <c r="B93" s="136"/>
      <c r="C93" s="115" t="s">
        <v>101</v>
      </c>
      <c r="F93" s="1">
        <v>-181687</v>
      </c>
      <c r="G93" s="135"/>
      <c r="H93" s="142">
        <v>-198521</v>
      </c>
      <c r="I93" s="135"/>
      <c r="J93" s="142">
        <v>0</v>
      </c>
      <c r="K93" s="135"/>
      <c r="L93" s="142">
        <v>0</v>
      </c>
    </row>
    <row r="94" spans="1:12" ht="16.5" customHeight="1" x14ac:dyDescent="0.25">
      <c r="A94" s="119"/>
      <c r="B94" s="136"/>
      <c r="C94" s="115" t="s">
        <v>102</v>
      </c>
      <c r="F94" s="2">
        <v>0</v>
      </c>
      <c r="G94" s="135"/>
      <c r="H94" s="144">
        <v>16670903</v>
      </c>
      <c r="I94" s="135"/>
      <c r="J94" s="144">
        <v>0</v>
      </c>
      <c r="K94" s="135"/>
      <c r="L94" s="144">
        <v>0</v>
      </c>
    </row>
    <row r="95" spans="1:12" ht="16.5" customHeight="1" x14ac:dyDescent="0.25">
      <c r="A95" s="119"/>
      <c r="B95" s="136"/>
      <c r="F95" s="1"/>
      <c r="G95" s="135"/>
      <c r="H95" s="142"/>
      <c r="I95" s="135"/>
      <c r="J95" s="142"/>
      <c r="K95" s="135"/>
      <c r="L95" s="142"/>
    </row>
    <row r="96" spans="1:12" ht="16.5" customHeight="1" x14ac:dyDescent="0.25">
      <c r="A96" s="64"/>
      <c r="B96" s="130" t="s">
        <v>106</v>
      </c>
      <c r="F96" s="144">
        <f>SUM(F93:F94)</f>
        <v>-181687</v>
      </c>
      <c r="G96" s="135"/>
      <c r="H96" s="144">
        <f>SUM(H93:H94)</f>
        <v>16472382</v>
      </c>
      <c r="I96" s="135"/>
      <c r="J96" s="144">
        <f>SUM(J93:J94)</f>
        <v>0</v>
      </c>
      <c r="K96" s="135"/>
      <c r="L96" s="144">
        <f>SUM(L93:L94)</f>
        <v>0</v>
      </c>
    </row>
    <row r="97" spans="1:12" ht="16.5" customHeight="1" x14ac:dyDescent="0.25">
      <c r="A97" s="64"/>
      <c r="B97" s="130"/>
      <c r="F97" s="142"/>
      <c r="G97" s="135"/>
      <c r="H97" s="142"/>
      <c r="I97" s="135"/>
      <c r="J97" s="142"/>
      <c r="K97" s="135"/>
      <c r="L97" s="142"/>
    </row>
    <row r="98" spans="1:12" ht="16.5" customHeight="1" thickBot="1" x14ac:dyDescent="0.3">
      <c r="A98" s="61" t="s">
        <v>104</v>
      </c>
      <c r="F98" s="3">
        <f>SUM(F90,F96)</f>
        <v>78065920</v>
      </c>
      <c r="G98" s="135"/>
      <c r="H98" s="3">
        <f>SUM(H90,H96)</f>
        <v>110467747</v>
      </c>
      <c r="I98" s="135"/>
      <c r="J98" s="3">
        <f>SUM(J90,J96)</f>
        <v>70788338</v>
      </c>
      <c r="K98" s="135"/>
      <c r="L98" s="3">
        <f>SUM(L90,L96)</f>
        <v>84441933</v>
      </c>
    </row>
    <row r="99" spans="1:12" ht="16.5" customHeight="1" thickTop="1" x14ac:dyDescent="0.25">
      <c r="A99" s="64"/>
      <c r="G99" s="135"/>
      <c r="I99" s="135"/>
      <c r="K99" s="135"/>
    </row>
    <row r="100" spans="1:12" ht="16.5" customHeight="1" x14ac:dyDescent="0.25">
      <c r="A100" s="61" t="s">
        <v>109</v>
      </c>
      <c r="B100" s="64"/>
      <c r="C100" s="64"/>
      <c r="D100" s="63"/>
      <c r="E100" s="62"/>
      <c r="F100" s="62"/>
      <c r="G100" s="62"/>
      <c r="H100" s="62"/>
      <c r="I100" s="62"/>
      <c r="J100" s="62"/>
      <c r="K100" s="62"/>
      <c r="L100" s="62"/>
    </row>
    <row r="101" spans="1:12" ht="16.5" customHeight="1" x14ac:dyDescent="0.25">
      <c r="A101" s="61"/>
      <c r="B101" s="18" t="s">
        <v>110</v>
      </c>
      <c r="C101" s="18"/>
      <c r="D101" s="63"/>
      <c r="E101" s="64"/>
      <c r="F101" s="137"/>
      <c r="G101" s="138"/>
      <c r="H101" s="137"/>
      <c r="I101" s="138"/>
      <c r="J101" s="137"/>
      <c r="K101" s="138"/>
      <c r="L101" s="137"/>
    </row>
    <row r="102" spans="1:12" s="20" customFormat="1" ht="16.5" customHeight="1" x14ac:dyDescent="0.25">
      <c r="B102" s="18"/>
      <c r="C102" s="18" t="s">
        <v>101</v>
      </c>
      <c r="D102" s="27"/>
      <c r="E102" s="16"/>
      <c r="F102" s="183">
        <v>0.14000000000000001</v>
      </c>
      <c r="G102" s="26"/>
      <c r="H102" s="183">
        <v>0.13200000000000001</v>
      </c>
      <c r="I102" s="26"/>
      <c r="J102" s="137">
        <v>0.13</v>
      </c>
      <c r="K102" s="26"/>
      <c r="L102" s="183">
        <v>0.16</v>
      </c>
    </row>
    <row r="103" spans="1:12" s="20" customFormat="1" ht="16.5" customHeight="1" x14ac:dyDescent="0.25">
      <c r="B103" s="18"/>
      <c r="C103" s="18" t="s">
        <v>102</v>
      </c>
      <c r="D103" s="27"/>
      <c r="E103" s="16"/>
      <c r="F103" s="2">
        <v>0</v>
      </c>
      <c r="G103" s="135"/>
      <c r="H103" s="184">
        <v>4.2000000000000003E-2</v>
      </c>
      <c r="I103" s="135"/>
      <c r="J103" s="175">
        <v>0</v>
      </c>
      <c r="K103" s="135"/>
      <c r="L103" s="144">
        <v>0</v>
      </c>
    </row>
    <row r="104" spans="1:12" ht="16.5" customHeight="1" x14ac:dyDescent="0.25">
      <c r="A104" s="61"/>
      <c r="C104" s="64"/>
      <c r="D104" s="63"/>
      <c r="E104" s="64"/>
      <c r="F104" s="137"/>
      <c r="G104" s="137"/>
      <c r="H104" s="137"/>
      <c r="I104" s="137"/>
      <c r="J104" s="137"/>
      <c r="K104" s="137"/>
      <c r="L104" s="137"/>
    </row>
    <row r="105" spans="1:12" ht="16.5" customHeight="1" thickBot="1" x14ac:dyDescent="0.3">
      <c r="A105" s="61"/>
      <c r="B105" s="115" t="s">
        <v>230</v>
      </c>
      <c r="C105" s="64"/>
      <c r="D105" s="63"/>
      <c r="E105" s="64"/>
      <c r="F105" s="185">
        <f>SUM(F102:F103)</f>
        <v>0.14000000000000001</v>
      </c>
      <c r="G105" s="135"/>
      <c r="H105" s="185">
        <f>SUM(H102:H103)</f>
        <v>0.17400000000000002</v>
      </c>
      <c r="I105" s="135"/>
      <c r="J105" s="189">
        <f>SUM(J102:J103)</f>
        <v>0.13</v>
      </c>
      <c r="K105" s="135"/>
      <c r="L105" s="185">
        <f>SUM(L102:L103)</f>
        <v>0.16</v>
      </c>
    </row>
    <row r="106" spans="1:12" ht="16.5" customHeight="1" thickTop="1" x14ac:dyDescent="0.25">
      <c r="A106" s="61"/>
      <c r="C106" s="64"/>
      <c r="D106" s="63"/>
      <c r="E106" s="64"/>
      <c r="F106" s="137"/>
      <c r="G106" s="137"/>
      <c r="H106" s="137"/>
      <c r="I106" s="137"/>
      <c r="J106" s="137"/>
      <c r="K106" s="137"/>
      <c r="L106" s="137"/>
    </row>
    <row r="107" spans="1:12" ht="16.5" customHeight="1" x14ac:dyDescent="0.25">
      <c r="A107" s="61"/>
      <c r="C107" s="64"/>
      <c r="D107" s="63"/>
      <c r="E107" s="64"/>
      <c r="F107" s="137"/>
      <c r="G107" s="137"/>
      <c r="H107" s="137"/>
      <c r="I107" s="137"/>
      <c r="J107" s="137"/>
      <c r="K107" s="137"/>
      <c r="L107" s="137"/>
    </row>
    <row r="108" spans="1:12" ht="16.5" customHeight="1" x14ac:dyDescent="0.25">
      <c r="A108" s="61"/>
      <c r="C108" s="64"/>
      <c r="D108" s="63"/>
      <c r="E108" s="64"/>
      <c r="F108" s="137"/>
      <c r="G108" s="137"/>
      <c r="H108" s="137"/>
      <c r="I108" s="137"/>
      <c r="J108" s="137"/>
      <c r="K108" s="137"/>
      <c r="L108" s="137"/>
    </row>
    <row r="109" spans="1:12" ht="16.5" customHeight="1" x14ac:dyDescent="0.25">
      <c r="A109" s="61"/>
      <c r="C109" s="64"/>
      <c r="D109" s="63"/>
      <c r="E109" s="64"/>
      <c r="F109" s="137"/>
      <c r="G109" s="137"/>
      <c r="H109" s="137"/>
      <c r="I109" s="137"/>
      <c r="J109" s="137"/>
      <c r="K109" s="137"/>
      <c r="L109" s="137"/>
    </row>
    <row r="110" spans="1:12" ht="16.5" customHeight="1" x14ac:dyDescent="0.25">
      <c r="A110" s="61"/>
      <c r="C110" s="64"/>
      <c r="D110" s="63"/>
      <c r="E110" s="64"/>
      <c r="F110" s="137"/>
      <c r="G110" s="137"/>
      <c r="H110" s="137"/>
      <c r="I110" s="137"/>
      <c r="J110" s="137"/>
      <c r="K110" s="137"/>
      <c r="L110" s="137"/>
    </row>
    <row r="111" spans="1:12" ht="16.5" customHeight="1" x14ac:dyDescent="0.25">
      <c r="A111" s="61"/>
      <c r="C111" s="64"/>
      <c r="D111" s="63"/>
      <c r="E111" s="64"/>
      <c r="F111" s="137"/>
      <c r="G111" s="137"/>
      <c r="H111" s="137"/>
      <c r="I111" s="137"/>
      <c r="J111" s="137"/>
      <c r="K111" s="137"/>
      <c r="L111" s="137"/>
    </row>
    <row r="112" spans="1:12" ht="16.5" customHeight="1" x14ac:dyDescent="0.25">
      <c r="A112" s="61"/>
      <c r="C112" s="64"/>
      <c r="D112" s="63"/>
      <c r="E112" s="64"/>
      <c r="F112" s="137"/>
      <c r="G112" s="137"/>
      <c r="H112" s="137"/>
      <c r="I112" s="137"/>
      <c r="J112" s="137"/>
      <c r="K112" s="137"/>
      <c r="L112" s="137"/>
    </row>
    <row r="113" spans="1:12" ht="16.5" customHeight="1" x14ac:dyDescent="0.25">
      <c r="A113" s="61"/>
      <c r="C113" s="64"/>
      <c r="D113" s="63"/>
      <c r="E113" s="64"/>
      <c r="F113" s="137"/>
      <c r="G113" s="137"/>
      <c r="H113" s="137"/>
      <c r="I113" s="137"/>
      <c r="J113" s="137"/>
      <c r="K113" s="137"/>
      <c r="L113" s="137"/>
    </row>
    <row r="114" spans="1:12" ht="16.5" customHeight="1" x14ac:dyDescent="0.25">
      <c r="A114" s="61"/>
      <c r="C114" s="64"/>
      <c r="D114" s="63"/>
      <c r="E114" s="64"/>
      <c r="F114" s="137"/>
      <c r="G114" s="137"/>
      <c r="H114" s="137"/>
      <c r="I114" s="137"/>
      <c r="J114" s="137"/>
      <c r="K114" s="137"/>
      <c r="L114" s="137"/>
    </row>
    <row r="115" spans="1:12" ht="16.5" customHeight="1" x14ac:dyDescent="0.25">
      <c r="A115" s="61"/>
      <c r="C115" s="64"/>
      <c r="D115" s="63"/>
      <c r="E115" s="64"/>
      <c r="F115" s="137"/>
      <c r="G115" s="137"/>
      <c r="H115" s="137"/>
      <c r="I115" s="137"/>
      <c r="J115" s="137"/>
      <c r="K115" s="137"/>
      <c r="L115" s="137"/>
    </row>
    <row r="116" spans="1:12" ht="16.5" customHeight="1" x14ac:dyDescent="0.25">
      <c r="A116" s="61"/>
      <c r="C116" s="64"/>
      <c r="D116" s="63"/>
      <c r="E116" s="64"/>
      <c r="F116" s="137"/>
      <c r="G116" s="137"/>
      <c r="H116" s="137"/>
      <c r="I116" s="137"/>
      <c r="J116" s="137"/>
      <c r="K116" s="137"/>
      <c r="L116" s="137"/>
    </row>
    <row r="117" spans="1:12" ht="16.5" customHeight="1" x14ac:dyDescent="0.25">
      <c r="A117" s="61"/>
      <c r="C117" s="64"/>
      <c r="D117" s="63"/>
      <c r="E117" s="64"/>
      <c r="F117" s="137"/>
      <c r="G117" s="137"/>
      <c r="H117" s="137"/>
      <c r="I117" s="137"/>
      <c r="J117" s="137"/>
      <c r="K117" s="137"/>
      <c r="L117" s="137"/>
    </row>
    <row r="118" spans="1:12" ht="16.5" customHeight="1" x14ac:dyDescent="0.25">
      <c r="A118" s="61"/>
      <c r="C118" s="64"/>
      <c r="D118" s="63"/>
      <c r="E118" s="64"/>
      <c r="F118" s="137"/>
      <c r="G118" s="137"/>
      <c r="H118" s="137"/>
      <c r="I118" s="137"/>
      <c r="J118" s="137"/>
      <c r="K118" s="137"/>
      <c r="L118" s="137"/>
    </row>
    <row r="119" spans="1:12" ht="16.5" customHeight="1" x14ac:dyDescent="0.25">
      <c r="A119" s="61"/>
      <c r="C119" s="64"/>
      <c r="D119" s="63"/>
      <c r="E119" s="64"/>
      <c r="F119" s="137"/>
      <c r="G119" s="137"/>
      <c r="H119" s="137"/>
      <c r="I119" s="137"/>
      <c r="J119" s="137"/>
      <c r="K119" s="137"/>
      <c r="L119" s="137"/>
    </row>
    <row r="120" spans="1:12" ht="16.5" customHeight="1" x14ac:dyDescent="0.25">
      <c r="A120" s="61"/>
      <c r="C120" s="64"/>
      <c r="D120" s="63"/>
      <c r="E120" s="64"/>
      <c r="F120" s="137"/>
      <c r="G120" s="137"/>
      <c r="H120" s="137"/>
      <c r="I120" s="137"/>
      <c r="J120" s="137"/>
      <c r="K120" s="137"/>
      <c r="L120" s="137"/>
    </row>
    <row r="121" spans="1:12" ht="16.5" customHeight="1" x14ac:dyDescent="0.25">
      <c r="A121" s="61"/>
      <c r="C121" s="64"/>
      <c r="D121" s="63"/>
      <c r="E121" s="64"/>
      <c r="F121" s="137"/>
      <c r="G121" s="137"/>
      <c r="H121" s="137"/>
      <c r="I121" s="137"/>
      <c r="J121" s="137"/>
      <c r="K121" s="137"/>
      <c r="L121" s="137"/>
    </row>
    <row r="122" spans="1:12" ht="16.5" customHeight="1" x14ac:dyDescent="0.25">
      <c r="A122" s="61"/>
      <c r="C122" s="64"/>
      <c r="D122" s="63"/>
      <c r="E122" s="64"/>
      <c r="F122" s="137"/>
      <c r="G122" s="137"/>
      <c r="H122" s="137"/>
      <c r="I122" s="137"/>
      <c r="J122" s="137"/>
      <c r="K122" s="137"/>
      <c r="L122" s="137"/>
    </row>
    <row r="123" spans="1:12" ht="16.5" customHeight="1" x14ac:dyDescent="0.25">
      <c r="A123" s="61"/>
      <c r="C123" s="64"/>
      <c r="D123" s="63"/>
      <c r="E123" s="64"/>
      <c r="F123" s="137"/>
      <c r="G123" s="137"/>
      <c r="H123" s="137"/>
      <c r="I123" s="137"/>
      <c r="J123" s="137"/>
      <c r="K123" s="137"/>
      <c r="L123" s="137"/>
    </row>
    <row r="124" spans="1:12" ht="16.5" customHeight="1" x14ac:dyDescent="0.25">
      <c r="A124" s="61"/>
      <c r="C124" s="64"/>
      <c r="D124" s="63"/>
      <c r="E124" s="64"/>
      <c r="F124" s="137"/>
      <c r="G124" s="137"/>
      <c r="H124" s="137"/>
      <c r="I124" s="137"/>
      <c r="J124" s="137"/>
      <c r="K124" s="137"/>
      <c r="L124" s="137"/>
    </row>
    <row r="129" spans="1:12" ht="2.1" customHeight="1" x14ac:dyDescent="0.25"/>
    <row r="130" spans="1:12" s="20" customFormat="1" ht="21.95" customHeight="1" x14ac:dyDescent="0.25">
      <c r="A130" s="193" t="str">
        <f>A57</f>
        <v>The condensed notes to the interim financial information are an integral part of this interim financial information.</v>
      </c>
      <c r="B130" s="194"/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</row>
  </sheetData>
  <mergeCells count="1">
    <mergeCell ref="A130:L13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9549-1FF1-4CC5-A3F4-763D8E9CF17C}">
  <dimension ref="A1:AF55"/>
  <sheetViews>
    <sheetView topLeftCell="A10" zoomScaleNormal="100" zoomScaleSheetLayoutView="100" workbookViewId="0">
      <selection activeCell="L22" sqref="L22"/>
    </sheetView>
  </sheetViews>
  <sheetFormatPr defaultColWidth="9.42578125" defaultRowHeight="16.5" customHeight="1" x14ac:dyDescent="0.25"/>
  <cols>
    <col min="1" max="2" width="1.7109375" style="90" customWidth="1"/>
    <col min="3" max="3" width="32.7109375" style="90" customWidth="1"/>
    <col min="4" max="4" width="7.140625" style="87" customWidth="1"/>
    <col min="5" max="5" width="0.5703125" style="88" customWidth="1"/>
    <col min="6" max="6" width="12" style="89" customWidth="1"/>
    <col min="7" max="7" width="0.5703125" style="88" customWidth="1"/>
    <col min="8" max="8" width="11.5703125" style="89" customWidth="1"/>
    <col min="9" max="9" width="0.5703125" style="88" customWidth="1"/>
    <col min="10" max="10" width="11.42578125" style="89" customWidth="1"/>
    <col min="11" max="11" width="0.5703125" style="88" customWidth="1"/>
    <col min="12" max="12" width="13.7109375" style="88" customWidth="1"/>
    <col min="13" max="13" width="0.5703125" style="88" customWidth="1"/>
    <col min="14" max="14" width="13.7109375" style="89" customWidth="1"/>
    <col min="15" max="15" width="0.5703125" style="88" customWidth="1"/>
    <col min="16" max="16" width="13.7109375" style="89" customWidth="1"/>
    <col min="17" max="17" width="0.5703125" style="88" customWidth="1"/>
    <col min="18" max="18" width="14.7109375" style="88" customWidth="1"/>
    <col min="19" max="19" width="0.5703125" style="88" customWidth="1"/>
    <col min="20" max="20" width="17.7109375" style="88" customWidth="1"/>
    <col min="21" max="21" width="0.5703125" style="88" customWidth="1"/>
    <col min="22" max="22" width="13.42578125" style="88" customWidth="1"/>
    <col min="23" max="23" width="0.5703125" style="88" customWidth="1"/>
    <col min="24" max="24" width="12.42578125" style="89" customWidth="1"/>
    <col min="25" max="25" width="0.5703125" style="89" customWidth="1"/>
    <col min="26" max="26" width="13.42578125" style="89" customWidth="1"/>
    <col min="27" max="27" width="0.5703125" style="88" customWidth="1"/>
    <col min="28" max="28" width="12.42578125" style="88" customWidth="1"/>
    <col min="29" max="29" width="0.5703125" style="88" customWidth="1"/>
    <col min="30" max="30" width="13.5703125" style="89" customWidth="1"/>
    <col min="31" max="31" width="0.5703125" style="88" customWidth="1"/>
    <col min="32" max="32" width="13" style="89" customWidth="1"/>
    <col min="33" max="16384" width="9.42578125" style="90"/>
  </cols>
  <sheetData>
    <row r="1" spans="1:32" ht="16.5" customHeight="1" x14ac:dyDescent="0.25">
      <c r="A1" s="65" t="str">
        <f>'5-6 (3m)'!A1</f>
        <v>Interlink Communication Public Company Limited</v>
      </c>
      <c r="B1" s="86"/>
      <c r="C1" s="86"/>
      <c r="AF1" s="69" t="s">
        <v>6</v>
      </c>
    </row>
    <row r="2" spans="1:32" ht="16.5" customHeight="1" x14ac:dyDescent="0.25">
      <c r="A2" s="65" t="s">
        <v>111</v>
      </c>
      <c r="B2" s="86"/>
      <c r="C2" s="86"/>
      <c r="AF2" s="71"/>
    </row>
    <row r="3" spans="1:32" ht="16.5" customHeight="1" x14ac:dyDescent="0.25">
      <c r="A3" s="72" t="str">
        <f>'5-6 (3m)'!A60</f>
        <v>For the three-month period ended 31 March 2026</v>
      </c>
      <c r="B3" s="91"/>
      <c r="C3" s="91"/>
      <c r="D3" s="92"/>
      <c r="E3" s="93"/>
      <c r="F3" s="94"/>
      <c r="G3" s="93"/>
      <c r="H3" s="94"/>
      <c r="I3" s="93"/>
      <c r="J3" s="94"/>
      <c r="K3" s="93"/>
      <c r="L3" s="93"/>
      <c r="M3" s="93"/>
      <c r="N3" s="94"/>
      <c r="O3" s="93"/>
      <c r="P3" s="94"/>
      <c r="Q3" s="93"/>
      <c r="R3" s="93"/>
      <c r="S3" s="93"/>
      <c r="T3" s="93"/>
      <c r="U3" s="93"/>
      <c r="V3" s="93"/>
      <c r="W3" s="93"/>
      <c r="X3" s="94"/>
      <c r="Y3" s="94"/>
      <c r="Z3" s="94"/>
      <c r="AA3" s="93"/>
      <c r="AB3" s="93"/>
      <c r="AC3" s="93"/>
      <c r="AD3" s="94"/>
      <c r="AE3" s="93"/>
      <c r="AF3" s="94"/>
    </row>
    <row r="6" spans="1:32" ht="16.5" customHeight="1" x14ac:dyDescent="0.25">
      <c r="B6" s="95"/>
      <c r="C6" s="95"/>
      <c r="D6" s="96"/>
      <c r="E6" s="95"/>
      <c r="F6" s="97"/>
      <c r="G6" s="98"/>
      <c r="H6" s="97"/>
      <c r="I6" s="98"/>
      <c r="J6" s="97"/>
      <c r="K6" s="98"/>
      <c r="L6" s="98"/>
      <c r="M6" s="98"/>
      <c r="N6" s="97"/>
      <c r="O6" s="98"/>
      <c r="P6" s="97"/>
      <c r="Q6" s="98"/>
      <c r="R6" s="98"/>
      <c r="S6" s="98"/>
      <c r="T6" s="98"/>
      <c r="U6" s="98"/>
      <c r="V6" s="98"/>
      <c r="W6" s="98"/>
      <c r="X6" s="97"/>
      <c r="Y6" s="97"/>
      <c r="Z6" s="97"/>
      <c r="AA6" s="98"/>
      <c r="AB6" s="98"/>
      <c r="AC6" s="98"/>
      <c r="AD6" s="97"/>
      <c r="AE6" s="98"/>
      <c r="AF6" s="97" t="s">
        <v>112</v>
      </c>
    </row>
    <row r="7" spans="1:32" ht="16.5" customHeight="1" x14ac:dyDescent="0.25">
      <c r="B7" s="95"/>
      <c r="C7" s="95"/>
      <c r="D7" s="96"/>
      <c r="E7" s="95"/>
      <c r="F7" s="195" t="s">
        <v>113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95"/>
      <c r="AD7" s="71"/>
      <c r="AE7" s="95"/>
      <c r="AF7" s="71"/>
    </row>
    <row r="8" spans="1:32" ht="16.5" customHeight="1" x14ac:dyDescent="0.25">
      <c r="B8" s="95"/>
      <c r="C8" s="95"/>
      <c r="D8" s="96"/>
      <c r="E8" s="95"/>
      <c r="F8" s="71"/>
      <c r="G8" s="95"/>
      <c r="H8" s="71"/>
      <c r="I8" s="95"/>
      <c r="J8" s="71"/>
      <c r="K8" s="95"/>
      <c r="L8" s="196" t="s">
        <v>73</v>
      </c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95"/>
      <c r="X8" s="197" t="s">
        <v>114</v>
      </c>
      <c r="Y8" s="197"/>
      <c r="Z8" s="197"/>
      <c r="AA8" s="95"/>
      <c r="AB8" s="95"/>
      <c r="AC8" s="95"/>
      <c r="AD8" s="71"/>
      <c r="AE8" s="95"/>
      <c r="AF8" s="71"/>
    </row>
    <row r="9" spans="1:32" ht="16.5" customHeight="1" x14ac:dyDescent="0.25">
      <c r="B9" s="95"/>
      <c r="C9" s="95"/>
      <c r="D9" s="96"/>
      <c r="E9" s="95"/>
      <c r="F9" s="71"/>
      <c r="G9" s="95"/>
      <c r="H9" s="71"/>
      <c r="I9" s="95"/>
      <c r="J9" s="71"/>
      <c r="K9" s="95"/>
      <c r="L9" s="4"/>
      <c r="M9" s="4"/>
      <c r="N9" s="4"/>
      <c r="O9" s="4"/>
      <c r="P9" s="4"/>
      <c r="Q9" s="4"/>
      <c r="R9" s="5" t="s">
        <v>115</v>
      </c>
      <c r="S9" s="4"/>
      <c r="T9" s="4"/>
      <c r="U9" s="4"/>
      <c r="V9" s="4"/>
      <c r="W9" s="95"/>
      <c r="X9" s="4"/>
      <c r="Y9" s="4"/>
      <c r="Z9" s="4"/>
      <c r="AA9" s="95"/>
      <c r="AB9" s="95"/>
      <c r="AC9" s="95"/>
      <c r="AD9" s="71"/>
      <c r="AE9" s="95"/>
      <c r="AF9" s="71"/>
    </row>
    <row r="10" spans="1:32" ht="16.5" customHeight="1" x14ac:dyDescent="0.25">
      <c r="B10" s="95"/>
      <c r="C10" s="95"/>
      <c r="D10" s="96"/>
      <c r="E10" s="95"/>
      <c r="F10" s="71"/>
      <c r="G10" s="95"/>
      <c r="H10" s="71"/>
      <c r="I10" s="95"/>
      <c r="J10" s="71"/>
      <c r="K10" s="4"/>
      <c r="L10" s="95" t="s">
        <v>116</v>
      </c>
      <c r="M10" s="4"/>
      <c r="N10" s="5"/>
      <c r="O10" s="4"/>
      <c r="P10" s="5"/>
      <c r="Q10" s="4"/>
      <c r="R10" s="5" t="s">
        <v>117</v>
      </c>
      <c r="S10" s="4"/>
      <c r="T10" s="4"/>
      <c r="U10" s="4"/>
      <c r="V10" s="4"/>
      <c r="W10" s="95"/>
      <c r="X10" s="4"/>
      <c r="Y10" s="4"/>
      <c r="Z10" s="4"/>
      <c r="AA10" s="95"/>
      <c r="AB10" s="95"/>
      <c r="AC10" s="95"/>
      <c r="AD10" s="71"/>
      <c r="AE10" s="95"/>
      <c r="AF10" s="71"/>
    </row>
    <row r="11" spans="1:32" ht="16.5" customHeight="1" x14ac:dyDescent="0.25">
      <c r="B11" s="95"/>
      <c r="C11" s="95"/>
      <c r="D11" s="96"/>
      <c r="E11" s="95"/>
      <c r="F11" s="71"/>
      <c r="G11" s="95"/>
      <c r="H11" s="71"/>
      <c r="I11" s="95"/>
      <c r="J11" s="71"/>
      <c r="K11" s="95"/>
      <c r="L11" s="6" t="s">
        <v>118</v>
      </c>
      <c r="M11" s="95"/>
      <c r="N11" s="5" t="s">
        <v>116</v>
      </c>
      <c r="O11" s="95"/>
      <c r="P11" s="5"/>
      <c r="Q11" s="95"/>
      <c r="R11" s="95" t="s">
        <v>119</v>
      </c>
      <c r="S11" s="95"/>
      <c r="T11" s="5" t="s">
        <v>120</v>
      </c>
      <c r="U11" s="95"/>
      <c r="V11" s="95"/>
      <c r="W11" s="95"/>
      <c r="X11" s="4"/>
      <c r="Y11" s="4"/>
      <c r="Z11" s="4"/>
      <c r="AA11" s="95"/>
      <c r="AB11" s="95"/>
      <c r="AC11" s="95"/>
      <c r="AD11" s="71"/>
      <c r="AE11" s="95"/>
      <c r="AF11" s="71"/>
    </row>
    <row r="12" spans="1:32" ht="16.5" customHeight="1" x14ac:dyDescent="0.25">
      <c r="D12" s="96"/>
      <c r="E12" s="7"/>
      <c r="F12" s="6" t="s">
        <v>121</v>
      </c>
      <c r="G12" s="7"/>
      <c r="H12" s="78" t="s">
        <v>116</v>
      </c>
      <c r="I12" s="7"/>
      <c r="J12" s="78" t="s">
        <v>116</v>
      </c>
      <c r="K12" s="7"/>
      <c r="L12" s="6" t="s">
        <v>122</v>
      </c>
      <c r="M12" s="7"/>
      <c r="N12" s="71" t="s">
        <v>123</v>
      </c>
      <c r="O12" s="7"/>
      <c r="P12" s="71"/>
      <c r="Q12" s="7"/>
      <c r="R12" s="6" t="s">
        <v>124</v>
      </c>
      <c r="S12" s="7"/>
      <c r="T12" s="5" t="s">
        <v>125</v>
      </c>
      <c r="U12" s="7"/>
      <c r="V12" s="6" t="s">
        <v>126</v>
      </c>
      <c r="W12" s="7"/>
      <c r="X12" s="90"/>
      <c r="Y12" s="90"/>
      <c r="Z12" s="90"/>
      <c r="AA12" s="7"/>
      <c r="AB12" s="90"/>
      <c r="AC12" s="7"/>
      <c r="AD12" s="6"/>
      <c r="AE12" s="7"/>
      <c r="AF12" s="6"/>
    </row>
    <row r="13" spans="1:32" ht="16.5" customHeight="1" x14ac:dyDescent="0.25">
      <c r="D13" s="96"/>
      <c r="E13" s="7"/>
      <c r="F13" s="78" t="s">
        <v>127</v>
      </c>
      <c r="G13" s="7"/>
      <c r="H13" s="78" t="s">
        <v>128</v>
      </c>
      <c r="I13" s="7"/>
      <c r="J13" s="78" t="s">
        <v>129</v>
      </c>
      <c r="K13" s="7"/>
      <c r="L13" s="6" t="s">
        <v>130</v>
      </c>
      <c r="M13" s="7"/>
      <c r="N13" s="78" t="s">
        <v>131</v>
      </c>
      <c r="O13" s="7"/>
      <c r="P13" s="78"/>
      <c r="Q13" s="7"/>
      <c r="R13" s="6" t="s">
        <v>132</v>
      </c>
      <c r="S13" s="7"/>
      <c r="T13" s="6" t="s">
        <v>244</v>
      </c>
      <c r="U13" s="7"/>
      <c r="V13" s="6" t="s">
        <v>133</v>
      </c>
      <c r="W13" s="7"/>
      <c r="X13" s="78" t="s">
        <v>134</v>
      </c>
      <c r="Y13" s="78"/>
      <c r="Z13" s="6"/>
      <c r="AA13" s="7"/>
      <c r="AB13" s="6" t="s">
        <v>135</v>
      </c>
      <c r="AC13" s="7"/>
      <c r="AD13" s="6" t="s">
        <v>136</v>
      </c>
      <c r="AE13" s="7"/>
      <c r="AF13" s="6"/>
    </row>
    <row r="14" spans="1:32" ht="16.5" customHeight="1" x14ac:dyDescent="0.25">
      <c r="D14" s="96"/>
      <c r="E14" s="7"/>
      <c r="F14" s="71" t="s">
        <v>137</v>
      </c>
      <c r="G14" s="7"/>
      <c r="H14" s="78" t="s">
        <v>138</v>
      </c>
      <c r="I14" s="7"/>
      <c r="J14" s="78" t="s">
        <v>139</v>
      </c>
      <c r="K14" s="7"/>
      <c r="L14" s="78" t="s">
        <v>139</v>
      </c>
      <c r="M14" s="7"/>
      <c r="N14" s="78" t="s">
        <v>140</v>
      </c>
      <c r="O14" s="7"/>
      <c r="P14" s="78" t="s">
        <v>141</v>
      </c>
      <c r="Q14" s="7"/>
      <c r="R14" s="6" t="s">
        <v>142</v>
      </c>
      <c r="S14" s="7"/>
      <c r="T14" s="6" t="s">
        <v>143</v>
      </c>
      <c r="U14" s="7"/>
      <c r="V14" s="6" t="s">
        <v>144</v>
      </c>
      <c r="W14" s="7"/>
      <c r="X14" s="78" t="s">
        <v>145</v>
      </c>
      <c r="Y14" s="78"/>
      <c r="Z14" s="6" t="s">
        <v>72</v>
      </c>
      <c r="AA14" s="7"/>
      <c r="AB14" s="6" t="s">
        <v>75</v>
      </c>
      <c r="AC14" s="7"/>
      <c r="AD14" s="6" t="s">
        <v>146</v>
      </c>
      <c r="AE14" s="7"/>
      <c r="AF14" s="6" t="s">
        <v>147</v>
      </c>
    </row>
    <row r="15" spans="1:32" ht="16.5" customHeight="1" x14ac:dyDescent="0.25">
      <c r="D15" s="140"/>
      <c r="E15" s="7"/>
      <c r="F15" s="8" t="s">
        <v>11</v>
      </c>
      <c r="G15" s="9"/>
      <c r="H15" s="8" t="s">
        <v>11</v>
      </c>
      <c r="I15" s="7"/>
      <c r="J15" s="8" t="s">
        <v>11</v>
      </c>
      <c r="K15" s="7"/>
      <c r="L15" s="8" t="s">
        <v>11</v>
      </c>
      <c r="M15" s="7"/>
      <c r="N15" s="8" t="s">
        <v>11</v>
      </c>
      <c r="O15" s="7"/>
      <c r="P15" s="8" t="s">
        <v>11</v>
      </c>
      <c r="Q15" s="7"/>
      <c r="R15" s="8" t="s">
        <v>11</v>
      </c>
      <c r="S15" s="7"/>
      <c r="T15" s="8" t="s">
        <v>11</v>
      </c>
      <c r="U15" s="7"/>
      <c r="V15" s="8" t="s">
        <v>11</v>
      </c>
      <c r="W15" s="7"/>
      <c r="X15" s="8" t="s">
        <v>11</v>
      </c>
      <c r="Y15" s="10"/>
      <c r="Z15" s="8" t="s">
        <v>11</v>
      </c>
      <c r="AA15" s="7"/>
      <c r="AB15" s="8" t="s">
        <v>11</v>
      </c>
      <c r="AC15" s="7"/>
      <c r="AD15" s="8" t="s">
        <v>11</v>
      </c>
      <c r="AE15" s="7"/>
      <c r="AF15" s="8" t="s">
        <v>11</v>
      </c>
    </row>
    <row r="16" spans="1:32" ht="16.5" customHeight="1" x14ac:dyDescent="0.25">
      <c r="D16" s="96"/>
      <c r="E16" s="7"/>
      <c r="F16" s="10"/>
      <c r="G16" s="9"/>
      <c r="H16" s="10"/>
      <c r="I16" s="7"/>
      <c r="J16" s="10"/>
      <c r="K16" s="7"/>
      <c r="L16" s="7"/>
      <c r="M16" s="7"/>
      <c r="N16" s="10"/>
      <c r="O16" s="7"/>
      <c r="P16" s="10"/>
      <c r="Q16" s="7"/>
      <c r="R16" s="7"/>
      <c r="S16" s="7"/>
      <c r="T16" s="7"/>
      <c r="U16" s="7"/>
      <c r="V16" s="7"/>
      <c r="W16" s="7"/>
      <c r="X16" s="10"/>
      <c r="Y16" s="10"/>
      <c r="Z16" s="10"/>
      <c r="AA16" s="7"/>
      <c r="AB16" s="7"/>
      <c r="AC16" s="7"/>
      <c r="AD16" s="10"/>
      <c r="AE16" s="7"/>
      <c r="AF16" s="10"/>
    </row>
    <row r="17" spans="1:32" s="101" customFormat="1" ht="16.5" customHeight="1" x14ac:dyDescent="0.25">
      <c r="A17" s="100" t="s">
        <v>148</v>
      </c>
      <c r="B17" s="103"/>
      <c r="C17" s="103"/>
      <c r="D17" s="102"/>
      <c r="E17" s="106"/>
      <c r="F17" s="107">
        <v>543632325</v>
      </c>
      <c r="H17" s="108">
        <v>770857410</v>
      </c>
      <c r="I17" s="106"/>
      <c r="J17" s="14">
        <v>37817556</v>
      </c>
      <c r="L17" s="14">
        <v>165437396</v>
      </c>
      <c r="M17" s="109"/>
      <c r="N17" s="108">
        <v>574366868</v>
      </c>
      <c r="O17" s="106"/>
      <c r="P17" s="14">
        <v>0</v>
      </c>
      <c r="Q17" s="106"/>
      <c r="R17" s="14">
        <v>-7287951</v>
      </c>
      <c r="S17" s="106"/>
      <c r="T17" s="14">
        <v>0</v>
      </c>
      <c r="U17" s="106"/>
      <c r="V17" s="13">
        <f t="shared" ref="V17" si="0">SUM(R17,N17,L17)</f>
        <v>732516313</v>
      </c>
      <c r="W17" s="106"/>
      <c r="X17" s="108">
        <v>54363233</v>
      </c>
      <c r="Y17" s="109"/>
      <c r="Z17" s="108">
        <v>2293380642</v>
      </c>
      <c r="AA17" s="106"/>
      <c r="AB17" s="110">
        <f>SUM(Z17,X17,V17,H17,F17,J17)</f>
        <v>4432567479</v>
      </c>
      <c r="AC17" s="106"/>
      <c r="AD17" s="107">
        <v>2307264616</v>
      </c>
      <c r="AE17" s="106"/>
      <c r="AF17" s="13">
        <f>SUM(AD17,AB17)</f>
        <v>6739832095</v>
      </c>
    </row>
    <row r="18" spans="1:32" s="101" customFormat="1" ht="6" customHeight="1" x14ac:dyDescent="0.25">
      <c r="A18" s="100"/>
      <c r="B18" s="100"/>
      <c r="D18" s="102"/>
      <c r="E18" s="106"/>
      <c r="F18" s="13"/>
      <c r="G18" s="13"/>
      <c r="H18" s="14"/>
      <c r="I18" s="14"/>
      <c r="J18" s="14"/>
      <c r="K18" s="13"/>
      <c r="L18" s="14"/>
      <c r="M18" s="14"/>
      <c r="N18" s="14"/>
      <c r="O18" s="14"/>
      <c r="P18" s="14"/>
      <c r="Q18" s="14"/>
      <c r="R18" s="14"/>
      <c r="S18" s="13"/>
      <c r="T18" s="14"/>
      <c r="U18" s="13"/>
      <c r="V18" s="13"/>
      <c r="W18" s="13"/>
      <c r="X18" s="14"/>
      <c r="Y18" s="14"/>
      <c r="Z18" s="14"/>
      <c r="AA18" s="110"/>
      <c r="AB18" s="110"/>
      <c r="AC18" s="110"/>
      <c r="AD18" s="13"/>
      <c r="AE18" s="110"/>
      <c r="AF18" s="13"/>
    </row>
    <row r="19" spans="1:32" s="101" customFormat="1" ht="16.5" customHeight="1" x14ac:dyDescent="0.25">
      <c r="A19" s="100" t="s">
        <v>149</v>
      </c>
      <c r="B19" s="100"/>
      <c r="D19" s="102"/>
      <c r="E19" s="106"/>
      <c r="F19" s="13"/>
      <c r="G19" s="13"/>
      <c r="H19" s="14"/>
      <c r="I19" s="14"/>
      <c r="J19" s="14"/>
      <c r="K19" s="13"/>
      <c r="L19" s="14"/>
      <c r="M19" s="14"/>
      <c r="N19" s="14"/>
      <c r="O19" s="14"/>
      <c r="P19" s="14"/>
      <c r="Q19" s="14"/>
      <c r="R19" s="14"/>
      <c r="S19" s="13"/>
      <c r="T19" s="14"/>
      <c r="U19" s="13"/>
      <c r="V19" s="13"/>
      <c r="W19" s="13"/>
      <c r="X19" s="14"/>
      <c r="Y19" s="14"/>
      <c r="Z19" s="14"/>
      <c r="AA19" s="110"/>
      <c r="AB19" s="110"/>
      <c r="AC19" s="110"/>
      <c r="AD19" s="13"/>
      <c r="AE19" s="110"/>
      <c r="AF19" s="13"/>
    </row>
    <row r="20" spans="1:32" s="101" customFormat="1" ht="16.5" customHeight="1" x14ac:dyDescent="0.25">
      <c r="A20" s="68" t="s">
        <v>150</v>
      </c>
      <c r="B20" s="100"/>
      <c r="D20" s="102"/>
      <c r="E20" s="106"/>
      <c r="F20" s="146">
        <v>0</v>
      </c>
      <c r="G20" s="146"/>
      <c r="H20" s="147">
        <v>0</v>
      </c>
      <c r="I20" s="147"/>
      <c r="J20" s="147">
        <v>0</v>
      </c>
      <c r="K20" s="146"/>
      <c r="L20" s="147">
        <v>0</v>
      </c>
      <c r="M20" s="147"/>
      <c r="N20" s="147">
        <v>0</v>
      </c>
      <c r="O20" s="147"/>
      <c r="P20" s="147">
        <v>0</v>
      </c>
      <c r="Q20" s="147"/>
      <c r="R20" s="147">
        <v>0</v>
      </c>
      <c r="S20" s="146"/>
      <c r="T20" s="147">
        <v>0</v>
      </c>
      <c r="U20" s="146"/>
      <c r="V20" s="146">
        <v>0</v>
      </c>
      <c r="W20" s="146"/>
      <c r="X20" s="147">
        <v>0</v>
      </c>
      <c r="Y20" s="147"/>
      <c r="Z20" s="147">
        <v>0</v>
      </c>
      <c r="AA20" s="110"/>
      <c r="AB20" s="147">
        <v>0</v>
      </c>
      <c r="AC20" s="110"/>
      <c r="AD20" s="146">
        <v>-1584349</v>
      </c>
      <c r="AE20" s="110"/>
      <c r="AF20" s="147">
        <v>-1584349</v>
      </c>
    </row>
    <row r="21" spans="1:32" s="101" customFormat="1" ht="16.5" customHeight="1" x14ac:dyDescent="0.25">
      <c r="A21" s="68" t="s">
        <v>151</v>
      </c>
      <c r="B21" s="68"/>
      <c r="C21" s="68"/>
      <c r="D21" s="102"/>
      <c r="E21" s="106"/>
      <c r="F21" s="13"/>
      <c r="G21" s="13"/>
      <c r="H21" s="14"/>
      <c r="I21" s="14"/>
      <c r="J21" s="14"/>
      <c r="K21" s="13"/>
      <c r="L21" s="14"/>
      <c r="M21" s="14"/>
      <c r="N21" s="14"/>
      <c r="O21" s="14"/>
      <c r="P21" s="14"/>
      <c r="Q21" s="14"/>
      <c r="R21" s="14"/>
      <c r="S21" s="13"/>
      <c r="T21" s="14"/>
      <c r="U21" s="13"/>
      <c r="V21" s="13"/>
      <c r="W21" s="13"/>
      <c r="X21" s="14"/>
      <c r="Y21" s="14"/>
      <c r="Z21" s="14"/>
      <c r="AA21" s="110"/>
      <c r="AB21" s="14"/>
      <c r="AC21" s="110"/>
      <c r="AD21" s="13"/>
      <c r="AE21" s="110"/>
      <c r="AF21" s="14"/>
    </row>
    <row r="22" spans="1:32" s="101" customFormat="1" ht="16.5" customHeight="1" x14ac:dyDescent="0.25">
      <c r="A22" s="68"/>
      <c r="B22" s="68" t="s">
        <v>152</v>
      </c>
      <c r="C22" s="68"/>
      <c r="D22" s="102"/>
      <c r="E22" s="106"/>
      <c r="F22" s="13"/>
      <c r="G22" s="13"/>
      <c r="H22" s="14"/>
      <c r="I22" s="14"/>
      <c r="J22" s="14"/>
      <c r="K22" s="13"/>
      <c r="L22" s="14"/>
      <c r="M22" s="14"/>
      <c r="N22" s="14"/>
      <c r="O22" s="14"/>
      <c r="P22" s="14"/>
      <c r="Q22" s="14"/>
      <c r="R22" s="14"/>
      <c r="S22" s="13"/>
      <c r="T22" s="14"/>
      <c r="U22" s="13"/>
      <c r="V22" s="13"/>
      <c r="W22" s="13"/>
      <c r="X22" s="14"/>
      <c r="Y22" s="14"/>
      <c r="Z22" s="14"/>
      <c r="AA22" s="110"/>
      <c r="AB22" s="14"/>
      <c r="AC22" s="110"/>
      <c r="AD22" s="13"/>
      <c r="AE22" s="110"/>
      <c r="AF22" s="14"/>
    </row>
    <row r="23" spans="1:32" s="101" customFormat="1" ht="16.5" customHeight="1" x14ac:dyDescent="0.25">
      <c r="A23" s="68"/>
      <c r="B23" s="68" t="s">
        <v>153</v>
      </c>
      <c r="C23" s="68"/>
      <c r="D23" s="102"/>
      <c r="E23" s="106"/>
      <c r="F23" s="13"/>
      <c r="G23" s="13"/>
      <c r="H23" s="14"/>
      <c r="I23" s="14"/>
      <c r="J23" s="14"/>
      <c r="K23" s="13"/>
      <c r="L23" s="14"/>
      <c r="M23" s="14"/>
      <c r="N23" s="14"/>
      <c r="O23" s="14"/>
      <c r="P23" s="14"/>
      <c r="Q23" s="14"/>
      <c r="R23" s="14"/>
      <c r="S23" s="13"/>
      <c r="T23" s="14"/>
      <c r="U23" s="13"/>
      <c r="V23" s="13"/>
      <c r="W23" s="13"/>
      <c r="X23" s="14"/>
      <c r="Y23" s="14"/>
      <c r="Z23" s="14"/>
      <c r="AA23" s="110"/>
      <c r="AB23" s="14"/>
      <c r="AC23" s="110"/>
      <c r="AD23" s="13"/>
      <c r="AE23" s="110"/>
      <c r="AF23" s="14"/>
    </row>
    <row r="24" spans="1:32" s="101" customFormat="1" ht="16.5" customHeight="1" x14ac:dyDescent="0.25">
      <c r="A24" s="68"/>
      <c r="B24" s="68" t="s">
        <v>99</v>
      </c>
      <c r="C24" s="139"/>
      <c r="D24" s="102"/>
      <c r="E24" s="106"/>
      <c r="F24" s="146">
        <v>0</v>
      </c>
      <c r="G24" s="146"/>
      <c r="H24" s="147">
        <v>0</v>
      </c>
      <c r="I24" s="147"/>
      <c r="J24" s="147">
        <v>0</v>
      </c>
      <c r="K24" s="146"/>
      <c r="L24" s="147">
        <v>0</v>
      </c>
      <c r="M24" s="147"/>
      <c r="N24" s="147">
        <v>0</v>
      </c>
      <c r="O24" s="147"/>
      <c r="P24" s="147">
        <v>0</v>
      </c>
      <c r="Q24" s="147"/>
      <c r="R24" s="147">
        <v>-168681</v>
      </c>
      <c r="S24" s="146"/>
      <c r="T24" s="147">
        <v>0</v>
      </c>
      <c r="U24" s="146"/>
      <c r="V24" s="146">
        <v>-168681</v>
      </c>
      <c r="W24" s="146"/>
      <c r="X24" s="147">
        <v>0</v>
      </c>
      <c r="Y24" s="147"/>
      <c r="Z24" s="147">
        <v>168681</v>
      </c>
      <c r="AA24" s="110"/>
      <c r="AB24" s="147">
        <v>0</v>
      </c>
      <c r="AC24" s="110"/>
      <c r="AD24" s="146">
        <v>0</v>
      </c>
      <c r="AE24" s="110"/>
      <c r="AF24" s="147">
        <v>0</v>
      </c>
    </row>
    <row r="25" spans="1:32" s="101" customFormat="1" ht="16.5" customHeight="1" x14ac:dyDescent="0.25">
      <c r="A25" s="68" t="s">
        <v>154</v>
      </c>
      <c r="B25" s="68"/>
      <c r="C25" s="139"/>
      <c r="D25" s="102"/>
      <c r="E25" s="106"/>
      <c r="F25" s="13"/>
      <c r="G25" s="13"/>
      <c r="H25" s="14"/>
      <c r="I25" s="14"/>
      <c r="J25" s="14"/>
      <c r="K25" s="13"/>
      <c r="L25" s="14"/>
      <c r="M25" s="14"/>
      <c r="N25" s="14"/>
      <c r="O25" s="14"/>
      <c r="P25" s="14"/>
      <c r="Q25" s="14"/>
      <c r="R25" s="14"/>
      <c r="S25" s="13"/>
      <c r="T25" s="14"/>
      <c r="U25" s="13"/>
      <c r="V25" s="13"/>
      <c r="W25" s="13"/>
      <c r="X25" s="14"/>
      <c r="Y25" s="14"/>
      <c r="Z25" s="14"/>
      <c r="AA25" s="110"/>
      <c r="AB25" s="14"/>
      <c r="AC25" s="110"/>
      <c r="AD25" s="13"/>
      <c r="AE25" s="110"/>
      <c r="AF25" s="14"/>
    </row>
    <row r="26" spans="1:32" s="101" customFormat="1" ht="16.5" customHeight="1" x14ac:dyDescent="0.25">
      <c r="A26" s="68"/>
      <c r="B26" s="68" t="s">
        <v>155</v>
      </c>
      <c r="C26" s="139"/>
      <c r="D26" s="102"/>
      <c r="E26" s="106"/>
      <c r="F26" s="149">
        <v>0</v>
      </c>
      <c r="G26" s="146"/>
      <c r="H26" s="150">
        <v>0</v>
      </c>
      <c r="I26" s="147"/>
      <c r="J26" s="150">
        <v>0</v>
      </c>
      <c r="K26" s="146"/>
      <c r="L26" s="150">
        <v>0</v>
      </c>
      <c r="M26" s="147"/>
      <c r="N26" s="150">
        <v>0</v>
      </c>
      <c r="O26" s="147"/>
      <c r="P26" s="150">
        <v>0</v>
      </c>
      <c r="Q26" s="147"/>
      <c r="R26" s="150">
        <v>-324520</v>
      </c>
      <c r="S26" s="146"/>
      <c r="T26" s="150">
        <v>0</v>
      </c>
      <c r="U26" s="146"/>
      <c r="V26" s="151">
        <v>-324520</v>
      </c>
      <c r="W26" s="146"/>
      <c r="X26" s="150">
        <v>0</v>
      </c>
      <c r="Y26" s="148"/>
      <c r="Z26" s="150">
        <v>94319885</v>
      </c>
      <c r="AA26" s="106"/>
      <c r="AB26" s="150">
        <v>93995365</v>
      </c>
      <c r="AC26" s="106"/>
      <c r="AD26" s="149">
        <v>16472382</v>
      </c>
      <c r="AE26" s="106"/>
      <c r="AF26" s="150">
        <v>110467747</v>
      </c>
    </row>
    <row r="27" spans="1:32" s="101" customFormat="1" ht="16.5" customHeight="1" x14ac:dyDescent="0.25">
      <c r="A27" s="103"/>
      <c r="B27" s="103"/>
      <c r="D27" s="102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</row>
    <row r="28" spans="1:32" s="101" customFormat="1" ht="16.5" customHeight="1" thickBot="1" x14ac:dyDescent="0.3">
      <c r="A28" s="65" t="s">
        <v>156</v>
      </c>
      <c r="D28" s="102"/>
      <c r="E28" s="104"/>
      <c r="F28" s="105">
        <f>SUM(F17:F27)</f>
        <v>543632325</v>
      </c>
      <c r="G28" s="106"/>
      <c r="H28" s="105">
        <f>SUM(H17:H27)</f>
        <v>770857410</v>
      </c>
      <c r="I28" s="106"/>
      <c r="J28" s="105">
        <f>SUM(J17:J27)</f>
        <v>37817556</v>
      </c>
      <c r="K28" s="106"/>
      <c r="L28" s="105">
        <f>SUM(L17:L27)</f>
        <v>165437396</v>
      </c>
      <c r="M28" s="106"/>
      <c r="N28" s="105">
        <f>SUM(N17:N27)</f>
        <v>574366868</v>
      </c>
      <c r="O28" s="106"/>
      <c r="P28" s="105">
        <f>SUM(P17:P27)</f>
        <v>0</v>
      </c>
      <c r="Q28" s="106"/>
      <c r="R28" s="105">
        <f>SUM(R17:R27)</f>
        <v>-7781152</v>
      </c>
      <c r="S28" s="106"/>
      <c r="T28" s="105">
        <f>SUM(T17:T27)</f>
        <v>0</v>
      </c>
      <c r="U28" s="106"/>
      <c r="V28" s="105">
        <f>SUM(V17:V27)</f>
        <v>732023112</v>
      </c>
      <c r="W28" s="106"/>
      <c r="X28" s="105">
        <f>SUM(X17:X27)</f>
        <v>54363233</v>
      </c>
      <c r="Y28" s="106"/>
      <c r="Z28" s="105">
        <f>SUM(Z17:Z27)</f>
        <v>2387869208</v>
      </c>
      <c r="AA28" s="106"/>
      <c r="AB28" s="105">
        <f>SUM(AB17:AB26)</f>
        <v>4526562844</v>
      </c>
      <c r="AC28" s="106"/>
      <c r="AD28" s="105">
        <f>SUM(AD17:AD27)</f>
        <v>2322152649</v>
      </c>
      <c r="AE28" s="106"/>
      <c r="AF28" s="105">
        <f>SUM(AF17:AF26)</f>
        <v>6848715493</v>
      </c>
    </row>
    <row r="29" spans="1:32" ht="16.5" customHeight="1" thickTop="1" x14ac:dyDescent="0.25">
      <c r="A29" s="65"/>
      <c r="E29" s="111"/>
      <c r="G29" s="89"/>
      <c r="I29" s="89"/>
      <c r="K29" s="89"/>
      <c r="L29" s="89"/>
      <c r="M29" s="89"/>
      <c r="O29" s="89"/>
      <c r="Q29" s="89"/>
      <c r="R29" s="89"/>
      <c r="S29" s="89"/>
      <c r="T29" s="89"/>
      <c r="U29" s="89"/>
      <c r="V29" s="89"/>
      <c r="W29" s="89"/>
      <c r="AA29" s="89"/>
      <c r="AB29" s="89"/>
      <c r="AC29" s="89"/>
      <c r="AE29" s="89"/>
    </row>
    <row r="30" spans="1:32" ht="16.5" customHeight="1" x14ac:dyDescent="0.25">
      <c r="A30" s="65"/>
      <c r="E30" s="111"/>
      <c r="G30" s="89"/>
      <c r="I30" s="89"/>
      <c r="K30" s="89"/>
      <c r="L30" s="89"/>
      <c r="M30" s="89"/>
      <c r="O30" s="89"/>
      <c r="Q30" s="89"/>
      <c r="R30" s="89"/>
      <c r="S30" s="89"/>
      <c r="T30" s="89"/>
      <c r="U30" s="89"/>
      <c r="V30" s="89"/>
      <c r="W30" s="89"/>
      <c r="AA30" s="89"/>
      <c r="AB30" s="89"/>
      <c r="AC30" s="89"/>
      <c r="AE30" s="89"/>
    </row>
    <row r="31" spans="1:32" s="101" customFormat="1" ht="16.5" customHeight="1" x14ac:dyDescent="0.25">
      <c r="A31" s="100" t="s">
        <v>157</v>
      </c>
      <c r="B31" s="103"/>
      <c r="C31" s="103"/>
      <c r="D31" s="102"/>
      <c r="E31" s="106"/>
      <c r="F31" s="13">
        <v>543632325</v>
      </c>
      <c r="G31" s="13"/>
      <c r="H31" s="13">
        <v>770857410</v>
      </c>
      <c r="I31" s="13"/>
      <c r="J31" s="13">
        <v>37817556</v>
      </c>
      <c r="K31" s="13"/>
      <c r="L31" s="106">
        <v>0</v>
      </c>
      <c r="M31" s="106"/>
      <c r="N31" s="110">
        <v>0</v>
      </c>
      <c r="O31" s="107"/>
      <c r="P31" s="110">
        <v>739804264</v>
      </c>
      <c r="Q31" s="107"/>
      <c r="R31" s="110">
        <v>0</v>
      </c>
      <c r="S31" s="13"/>
      <c r="T31" s="110">
        <v>-74372</v>
      </c>
      <c r="U31" s="13"/>
      <c r="V31" s="13">
        <f>SUM(N31:T31)</f>
        <v>739729892</v>
      </c>
      <c r="W31" s="106"/>
      <c r="X31" s="108">
        <v>54363233</v>
      </c>
      <c r="Y31" s="109"/>
      <c r="Z31" s="108">
        <v>1552446943</v>
      </c>
      <c r="AA31" s="106"/>
      <c r="AB31" s="110">
        <f>SUM(Z31,X31,V31,H31,F31,J31)</f>
        <v>3698847359</v>
      </c>
      <c r="AC31" s="106"/>
      <c r="AD31" s="107">
        <v>21499066</v>
      </c>
      <c r="AE31" s="106"/>
      <c r="AF31" s="13">
        <f>SUM(AD31,AB31)</f>
        <v>3720346425</v>
      </c>
    </row>
    <row r="32" spans="1:32" s="101" customFormat="1" ht="6" customHeight="1" x14ac:dyDescent="0.25">
      <c r="A32" s="100"/>
      <c r="B32" s="100"/>
      <c r="D32" s="102"/>
      <c r="E32" s="106"/>
      <c r="F32" s="13"/>
      <c r="G32" s="13"/>
      <c r="H32" s="14"/>
      <c r="I32" s="14"/>
      <c r="J32" s="14"/>
      <c r="K32" s="13"/>
      <c r="L32" s="14"/>
      <c r="M32" s="14"/>
      <c r="N32" s="14"/>
      <c r="O32" s="14"/>
      <c r="P32" s="14"/>
      <c r="Q32" s="14"/>
      <c r="R32" s="14"/>
      <c r="S32" s="13"/>
      <c r="T32" s="14"/>
      <c r="U32" s="13"/>
      <c r="V32" s="13"/>
      <c r="W32" s="13"/>
      <c r="X32" s="14"/>
      <c r="Y32" s="14"/>
      <c r="Z32" s="14"/>
      <c r="AA32" s="110"/>
      <c r="AB32" s="110"/>
      <c r="AC32" s="110"/>
      <c r="AD32" s="13"/>
      <c r="AE32" s="110"/>
      <c r="AF32" s="13"/>
    </row>
    <row r="33" spans="1:32" s="101" customFormat="1" ht="16.5" customHeight="1" x14ac:dyDescent="0.25">
      <c r="A33" s="100" t="s">
        <v>238</v>
      </c>
      <c r="B33" s="100"/>
      <c r="D33" s="102"/>
      <c r="E33" s="106"/>
      <c r="F33" s="13"/>
      <c r="G33" s="13"/>
      <c r="H33" s="14"/>
      <c r="I33" s="14"/>
      <c r="J33" s="14"/>
      <c r="K33" s="13"/>
      <c r="L33" s="14"/>
      <c r="M33" s="14"/>
      <c r="N33" s="14"/>
      <c r="O33" s="14"/>
      <c r="P33" s="14"/>
      <c r="Q33" s="14"/>
      <c r="R33" s="14"/>
      <c r="S33" s="13"/>
      <c r="T33" s="14"/>
      <c r="U33" s="13"/>
      <c r="V33" s="13"/>
      <c r="W33" s="13"/>
      <c r="X33" s="14"/>
      <c r="Y33" s="14"/>
      <c r="Z33" s="14"/>
      <c r="AA33" s="110"/>
      <c r="AB33" s="110"/>
      <c r="AC33" s="110"/>
      <c r="AD33" s="13"/>
      <c r="AE33" s="110"/>
      <c r="AF33" s="13"/>
    </row>
    <row r="34" spans="1:32" s="101" customFormat="1" ht="16.5" customHeight="1" x14ac:dyDescent="0.25">
      <c r="A34" s="68" t="s">
        <v>154</v>
      </c>
      <c r="B34" s="68"/>
      <c r="C34" s="139"/>
      <c r="D34" s="102"/>
      <c r="E34" s="106"/>
      <c r="F34" s="13"/>
      <c r="G34" s="13"/>
      <c r="H34" s="14"/>
      <c r="I34" s="14"/>
      <c r="J34" s="14"/>
      <c r="K34" s="13"/>
      <c r="L34" s="14"/>
      <c r="M34" s="14"/>
      <c r="N34" s="14"/>
      <c r="O34" s="14"/>
      <c r="P34" s="14"/>
      <c r="Q34" s="14"/>
      <c r="R34" s="14"/>
      <c r="S34" s="13"/>
      <c r="T34" s="14"/>
      <c r="U34" s="13"/>
      <c r="V34" s="13"/>
      <c r="W34" s="13"/>
      <c r="X34" s="14"/>
      <c r="Y34" s="14"/>
      <c r="Z34" s="14"/>
      <c r="AA34" s="110"/>
      <c r="AB34" s="14"/>
      <c r="AC34" s="110"/>
      <c r="AD34" s="13"/>
      <c r="AE34" s="110"/>
      <c r="AF34" s="14"/>
    </row>
    <row r="35" spans="1:32" s="101" customFormat="1" ht="16.5" customHeight="1" x14ac:dyDescent="0.25">
      <c r="A35" s="68"/>
      <c r="B35" s="68" t="s">
        <v>155</v>
      </c>
      <c r="C35" s="139"/>
      <c r="D35" s="102"/>
      <c r="E35" s="106"/>
      <c r="F35" s="149">
        <v>0</v>
      </c>
      <c r="G35" s="146"/>
      <c r="H35" s="150">
        <v>0</v>
      </c>
      <c r="I35" s="147"/>
      <c r="J35" s="150">
        <v>0</v>
      </c>
      <c r="K35" s="146"/>
      <c r="L35" s="150">
        <v>0</v>
      </c>
      <c r="M35" s="147"/>
      <c r="N35" s="150">
        <v>0</v>
      </c>
      <c r="O35" s="147"/>
      <c r="P35" s="150">
        <v>0</v>
      </c>
      <c r="Q35" s="147"/>
      <c r="R35" s="150">
        <v>0</v>
      </c>
      <c r="S35" s="146"/>
      <c r="T35" s="150">
        <v>-74372</v>
      </c>
      <c r="U35" s="146"/>
      <c r="V35" s="190">
        <f>SUM(N35:T35)</f>
        <v>-74372</v>
      </c>
      <c r="W35" s="146"/>
      <c r="X35" s="150">
        <v>0</v>
      </c>
      <c r="Y35" s="148"/>
      <c r="Z35" s="150">
        <v>78321979</v>
      </c>
      <c r="AA35" s="106"/>
      <c r="AB35" s="191">
        <f>SUM(Z35,X35,V35,H35,F35,J35)</f>
        <v>78247607</v>
      </c>
      <c r="AC35" s="106"/>
      <c r="AD35" s="149">
        <v>-181687</v>
      </c>
      <c r="AE35" s="106"/>
      <c r="AF35" s="190">
        <f>SUM(AD35,AB35)</f>
        <v>78065920</v>
      </c>
    </row>
    <row r="36" spans="1:32" s="101" customFormat="1" ht="16.5" customHeight="1" x14ac:dyDescent="0.25">
      <c r="A36" s="103"/>
      <c r="B36" s="103"/>
      <c r="D36" s="102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</row>
    <row r="37" spans="1:32" s="101" customFormat="1" ht="16.5" customHeight="1" thickBot="1" x14ac:dyDescent="0.3">
      <c r="A37" s="65" t="s">
        <v>158</v>
      </c>
      <c r="D37" s="102"/>
      <c r="E37" s="104"/>
      <c r="F37" s="105">
        <f>SUM(F31:F36)</f>
        <v>543632325</v>
      </c>
      <c r="G37" s="106"/>
      <c r="H37" s="105">
        <f>SUM(H31:H36)</f>
        <v>770857410</v>
      </c>
      <c r="I37" s="106"/>
      <c r="J37" s="105">
        <f>SUM(J31:J36)</f>
        <v>37817556</v>
      </c>
      <c r="K37" s="106"/>
      <c r="L37" s="105">
        <f>SUM(L31:L36)</f>
        <v>0</v>
      </c>
      <c r="M37" s="106"/>
      <c r="N37" s="105">
        <f>SUM(N31:N36)</f>
        <v>0</v>
      </c>
      <c r="O37" s="106"/>
      <c r="P37" s="105">
        <f>SUM(P31:P36)</f>
        <v>739804264</v>
      </c>
      <c r="Q37" s="106"/>
      <c r="R37" s="105">
        <f>SUM(R31:R36)</f>
        <v>0</v>
      </c>
      <c r="S37" s="106"/>
      <c r="T37" s="105">
        <f>SUM(T31:T36)</f>
        <v>-148744</v>
      </c>
      <c r="U37" s="106"/>
      <c r="V37" s="105">
        <f>SUM(V31:V36)</f>
        <v>739655520</v>
      </c>
      <c r="W37" s="106"/>
      <c r="X37" s="105">
        <f>SUM(X31:X36)</f>
        <v>54363233</v>
      </c>
      <c r="Y37" s="106"/>
      <c r="Z37" s="105">
        <f>SUM(Z31:Z36)</f>
        <v>1630768922</v>
      </c>
      <c r="AA37" s="106"/>
      <c r="AB37" s="105">
        <f>SUM(AB31:AB35)</f>
        <v>3777094966</v>
      </c>
      <c r="AC37" s="106"/>
      <c r="AD37" s="105">
        <f>SUM(AD31:AD36)</f>
        <v>21317379</v>
      </c>
      <c r="AE37" s="106"/>
      <c r="AF37" s="105">
        <f>SUM(AF31:AF35)</f>
        <v>3798412345</v>
      </c>
    </row>
    <row r="38" spans="1:32" ht="16.5" customHeight="1" thickTop="1" x14ac:dyDescent="0.25">
      <c r="A38" s="65"/>
      <c r="E38" s="111"/>
      <c r="G38" s="89"/>
      <c r="I38" s="89"/>
      <c r="K38" s="89"/>
      <c r="L38" s="89"/>
      <c r="M38" s="89"/>
      <c r="O38" s="89"/>
      <c r="Q38" s="89"/>
      <c r="R38" s="89"/>
      <c r="S38" s="89"/>
      <c r="T38" s="89"/>
      <c r="U38" s="89"/>
      <c r="V38" s="89"/>
      <c r="W38" s="89"/>
      <c r="AA38" s="89"/>
      <c r="AB38" s="89"/>
      <c r="AC38" s="89"/>
      <c r="AE38" s="89"/>
    </row>
    <row r="40" spans="1:32" ht="10.5" customHeight="1" x14ac:dyDescent="0.25"/>
    <row r="53" spans="1:32" ht="23.25" customHeight="1" x14ac:dyDescent="0.25"/>
    <row r="55" spans="1:32" ht="21.95" customHeight="1" x14ac:dyDescent="0.25">
      <c r="A55" s="76" t="str">
        <f>'5-6 (3m)'!A57</f>
        <v>The condensed notes to the interim financial information are an integral part of this interim financial information.</v>
      </c>
      <c r="B55" s="112"/>
      <c r="C55" s="46"/>
      <c r="D55" s="92"/>
      <c r="E55" s="93"/>
      <c r="F55" s="94"/>
      <c r="G55" s="93"/>
      <c r="H55" s="94"/>
      <c r="I55" s="93"/>
      <c r="J55" s="94"/>
      <c r="K55" s="93"/>
      <c r="L55" s="93"/>
      <c r="M55" s="93"/>
      <c r="N55" s="94"/>
      <c r="O55" s="93"/>
      <c r="P55" s="94"/>
      <c r="Q55" s="93"/>
      <c r="R55" s="93"/>
      <c r="S55" s="93"/>
      <c r="T55" s="93"/>
      <c r="U55" s="93"/>
      <c r="V55" s="93"/>
      <c r="W55" s="93"/>
      <c r="X55" s="94"/>
      <c r="Y55" s="94"/>
      <c r="Z55" s="94"/>
      <c r="AA55" s="93"/>
      <c r="AB55" s="93"/>
      <c r="AC55" s="93"/>
      <c r="AD55" s="12"/>
      <c r="AE55" s="93"/>
      <c r="AF55" s="94"/>
    </row>
  </sheetData>
  <mergeCells count="3">
    <mergeCell ref="F7:AB7"/>
    <mergeCell ref="L8:V8"/>
    <mergeCell ref="X8:Z8"/>
  </mergeCells>
  <pageMargins left="0.3" right="0.3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865F-2C33-4148-9AD0-8D604F8C9EA7}">
  <dimension ref="A1:P34"/>
  <sheetViews>
    <sheetView zoomScaleNormal="100" zoomScaleSheetLayoutView="70" workbookViewId="0">
      <selection activeCell="F30" sqref="F30"/>
    </sheetView>
  </sheetViews>
  <sheetFormatPr defaultColWidth="9.42578125" defaultRowHeight="16.5" customHeight="1" x14ac:dyDescent="0.25"/>
  <cols>
    <col min="1" max="2" width="1.42578125" style="68" customWidth="1"/>
    <col min="3" max="3" width="34.7109375" style="68" customWidth="1"/>
    <col min="4" max="4" width="5.42578125" style="66" customWidth="1"/>
    <col min="5" max="5" width="0.5703125" style="67" customWidth="1"/>
    <col min="6" max="6" width="11.5703125" style="66" customWidth="1"/>
    <col min="7" max="7" width="0.5703125" style="67" customWidth="1"/>
    <col min="8" max="8" width="11.5703125" style="68" customWidth="1"/>
    <col min="9" max="9" width="0.5703125" style="68" customWidth="1"/>
    <col min="10" max="10" width="11.42578125" style="68" customWidth="1"/>
    <col min="11" max="11" width="0.5703125" style="68" customWidth="1"/>
    <col min="12" max="12" width="12.5703125" style="67" customWidth="1"/>
    <col min="13" max="13" width="0.5703125" style="67" customWidth="1"/>
    <col min="14" max="14" width="13.5703125" style="67" customWidth="1"/>
    <col min="15" max="15" width="0.5703125" style="67" customWidth="1"/>
    <col min="16" max="16" width="12.42578125" style="70" customWidth="1"/>
    <col min="17" max="16384" width="9.42578125" style="70"/>
  </cols>
  <sheetData>
    <row r="1" spans="1:16" ht="16.5" customHeight="1" x14ac:dyDescent="0.25">
      <c r="A1" s="65" t="str">
        <f>'7'!A1</f>
        <v>Interlink Communication Public Company Limited</v>
      </c>
      <c r="B1" s="65"/>
      <c r="C1" s="65"/>
      <c r="H1" s="65"/>
      <c r="I1" s="65"/>
      <c r="J1" s="65"/>
      <c r="K1" s="65"/>
      <c r="L1" s="65"/>
      <c r="M1" s="65"/>
      <c r="N1" s="68"/>
      <c r="P1" s="69" t="s">
        <v>6</v>
      </c>
    </row>
    <row r="2" spans="1:16" ht="16.5" customHeight="1" x14ac:dyDescent="0.25">
      <c r="A2" s="65" t="s">
        <v>111</v>
      </c>
      <c r="B2" s="65"/>
      <c r="C2" s="65"/>
      <c r="H2" s="65"/>
      <c r="I2" s="65"/>
      <c r="J2" s="65"/>
      <c r="K2" s="65"/>
      <c r="L2" s="65"/>
      <c r="M2" s="65"/>
      <c r="N2" s="68"/>
      <c r="P2" s="71"/>
    </row>
    <row r="3" spans="1:16" ht="16.5" customHeight="1" x14ac:dyDescent="0.25">
      <c r="A3" s="72" t="str">
        <f>'7'!A3</f>
        <v>For the three-month period ended 31 March 2026</v>
      </c>
      <c r="B3" s="73"/>
      <c r="C3" s="73"/>
      <c r="D3" s="74"/>
      <c r="E3" s="75"/>
      <c r="F3" s="74"/>
      <c r="G3" s="75"/>
      <c r="H3" s="73"/>
      <c r="I3" s="73"/>
      <c r="J3" s="73"/>
      <c r="K3" s="73"/>
      <c r="L3" s="73"/>
      <c r="M3" s="73"/>
      <c r="N3" s="76"/>
      <c r="O3" s="75"/>
      <c r="P3" s="73"/>
    </row>
    <row r="4" spans="1:16" ht="16.5" customHeight="1" x14ac:dyDescent="0.25">
      <c r="A4" s="65"/>
      <c r="D4" s="37"/>
      <c r="E4" s="77"/>
      <c r="F4" s="38"/>
      <c r="G4" s="77"/>
      <c r="H4" s="38"/>
      <c r="I4" s="38"/>
      <c r="J4" s="38"/>
      <c r="K4" s="38"/>
      <c r="L4" s="77"/>
      <c r="M4" s="77"/>
      <c r="N4" s="38"/>
      <c r="P4" s="38"/>
    </row>
    <row r="5" spans="1:16" ht="16.5" customHeight="1" x14ac:dyDescent="0.25">
      <c r="A5" s="65"/>
      <c r="D5" s="37"/>
      <c r="E5" s="77"/>
      <c r="F5" s="38"/>
      <c r="G5" s="77"/>
      <c r="H5" s="38"/>
      <c r="I5" s="38"/>
      <c r="J5" s="38"/>
      <c r="K5" s="38"/>
      <c r="L5" s="77"/>
      <c r="M5" s="77"/>
      <c r="N5" s="38"/>
      <c r="P5" s="38"/>
    </row>
    <row r="6" spans="1:16" ht="16.5" customHeight="1" x14ac:dyDescent="0.25">
      <c r="F6" s="74"/>
      <c r="G6" s="75"/>
      <c r="H6" s="76"/>
      <c r="I6" s="76"/>
      <c r="J6" s="76"/>
      <c r="K6" s="76"/>
      <c r="L6" s="76"/>
      <c r="M6" s="76"/>
      <c r="N6" s="76"/>
      <c r="O6" s="75"/>
      <c r="P6" s="29" t="s">
        <v>159</v>
      </c>
    </row>
    <row r="7" spans="1:16" ht="16.5" customHeight="1" x14ac:dyDescent="0.25">
      <c r="L7" s="198" t="s">
        <v>114</v>
      </c>
      <c r="M7" s="198"/>
      <c r="N7" s="198"/>
      <c r="P7" s="77"/>
    </row>
    <row r="8" spans="1:16" ht="16.5" customHeight="1" x14ac:dyDescent="0.25">
      <c r="F8" s="78" t="s">
        <v>121</v>
      </c>
      <c r="H8" s="78" t="s">
        <v>116</v>
      </c>
      <c r="J8" s="78" t="s">
        <v>116</v>
      </c>
      <c r="L8" s="79"/>
      <c r="M8" s="79"/>
      <c r="N8" s="79"/>
      <c r="P8" s="77"/>
    </row>
    <row r="9" spans="1:16" ht="16.5" customHeight="1" x14ac:dyDescent="0.25">
      <c r="A9" s="65"/>
      <c r="F9" s="78" t="s">
        <v>127</v>
      </c>
      <c r="G9" s="77"/>
      <c r="H9" s="78" t="s">
        <v>128</v>
      </c>
      <c r="I9" s="77"/>
      <c r="J9" s="78" t="s">
        <v>129</v>
      </c>
      <c r="K9" s="77"/>
      <c r="L9" s="78" t="s">
        <v>134</v>
      </c>
      <c r="M9" s="78"/>
      <c r="N9" s="6"/>
      <c r="O9" s="77"/>
      <c r="P9" s="77"/>
    </row>
    <row r="10" spans="1:16" ht="16.5" customHeight="1" x14ac:dyDescent="0.25">
      <c r="A10" s="65"/>
      <c r="F10" s="71" t="s">
        <v>137</v>
      </c>
      <c r="G10" s="77"/>
      <c r="H10" s="78" t="s">
        <v>138</v>
      </c>
      <c r="I10" s="77"/>
      <c r="J10" s="78" t="s">
        <v>139</v>
      </c>
      <c r="K10" s="77"/>
      <c r="L10" s="78" t="s">
        <v>145</v>
      </c>
      <c r="M10" s="78"/>
      <c r="N10" s="6" t="s">
        <v>72</v>
      </c>
      <c r="O10" s="77"/>
      <c r="P10" s="6" t="s">
        <v>77</v>
      </c>
    </row>
    <row r="11" spans="1:16" ht="16.5" customHeight="1" x14ac:dyDescent="0.25">
      <c r="A11" s="65"/>
      <c r="D11" s="140"/>
      <c r="F11" s="8" t="s">
        <v>11</v>
      </c>
      <c r="G11" s="80"/>
      <c r="H11" s="8" t="s">
        <v>11</v>
      </c>
      <c r="I11" s="77"/>
      <c r="J11" s="8" t="s">
        <v>11</v>
      </c>
      <c r="K11" s="77"/>
      <c r="L11" s="8" t="s">
        <v>11</v>
      </c>
      <c r="M11" s="10"/>
      <c r="N11" s="8" t="s">
        <v>11</v>
      </c>
      <c r="O11" s="77"/>
      <c r="P11" s="8" t="s">
        <v>11</v>
      </c>
    </row>
    <row r="12" spans="1:16" ht="16.5" customHeight="1" x14ac:dyDescent="0.25">
      <c r="A12" s="65"/>
      <c r="F12" s="68"/>
      <c r="H12" s="66"/>
      <c r="I12" s="66"/>
      <c r="J12" s="66"/>
      <c r="K12" s="66"/>
      <c r="L12" s="68"/>
      <c r="M12" s="68"/>
    </row>
    <row r="13" spans="1:16" ht="16.5" customHeight="1" x14ac:dyDescent="0.25">
      <c r="A13" s="65" t="s">
        <v>148</v>
      </c>
      <c r="F13" s="81">
        <v>543632325</v>
      </c>
      <c r="G13" s="81"/>
      <c r="H13" s="81">
        <v>770857410</v>
      </c>
      <c r="I13" s="81"/>
      <c r="J13" s="81">
        <v>37817556</v>
      </c>
      <c r="K13" s="81"/>
      <c r="L13" s="81">
        <v>54363233</v>
      </c>
      <c r="M13" s="38"/>
      <c r="N13" s="81">
        <v>1482548452</v>
      </c>
      <c r="O13" s="82"/>
      <c r="P13" s="81">
        <f>SUM(F13:N13)</f>
        <v>2889218976</v>
      </c>
    </row>
    <row r="14" spans="1:16" ht="6" customHeight="1" x14ac:dyDescent="0.25">
      <c r="A14" s="65"/>
      <c r="B14" s="83"/>
      <c r="F14" s="70"/>
      <c r="G14" s="70"/>
      <c r="H14" s="70"/>
      <c r="I14" s="70"/>
      <c r="J14" s="70"/>
      <c r="K14" s="70"/>
      <c r="L14" s="70"/>
      <c r="M14" s="38"/>
      <c r="N14" s="70"/>
      <c r="O14" s="70"/>
      <c r="P14" s="38"/>
    </row>
    <row r="15" spans="1:16" ht="16.5" customHeight="1" x14ac:dyDescent="0.25">
      <c r="A15" s="65" t="s">
        <v>238</v>
      </c>
      <c r="B15" s="83"/>
      <c r="F15" s="70"/>
      <c r="G15" s="70"/>
      <c r="H15" s="70"/>
      <c r="I15" s="70"/>
      <c r="J15" s="70"/>
      <c r="K15" s="70"/>
      <c r="L15" s="70"/>
      <c r="M15" s="38"/>
      <c r="N15" s="70"/>
      <c r="O15" s="70"/>
      <c r="P15" s="38"/>
    </row>
    <row r="16" spans="1:16" ht="16.5" customHeight="1" x14ac:dyDescent="0.25">
      <c r="A16" s="68" t="s">
        <v>104</v>
      </c>
      <c r="B16" s="70"/>
      <c r="F16" s="43">
        <v>0</v>
      </c>
      <c r="G16" s="82"/>
      <c r="H16" s="43">
        <v>0</v>
      </c>
      <c r="I16" s="38"/>
      <c r="J16" s="43">
        <v>0</v>
      </c>
      <c r="K16" s="38"/>
      <c r="L16" s="43">
        <v>0</v>
      </c>
      <c r="M16" s="38"/>
      <c r="N16" s="43">
        <v>84441933</v>
      </c>
      <c r="P16" s="43">
        <f>SUM(F16:N16)</f>
        <v>84441933</v>
      </c>
    </row>
    <row r="17" spans="1:16" ht="16.5" customHeight="1" x14ac:dyDescent="0.25">
      <c r="F17" s="38"/>
      <c r="G17" s="82"/>
      <c r="H17" s="38"/>
      <c r="I17" s="82"/>
      <c r="J17" s="38"/>
      <c r="K17" s="82"/>
      <c r="L17" s="38"/>
      <c r="M17" s="38"/>
      <c r="N17" s="38"/>
      <c r="O17" s="82"/>
      <c r="P17" s="38"/>
    </row>
    <row r="18" spans="1:16" ht="16.5" customHeight="1" thickBot="1" x14ac:dyDescent="0.3">
      <c r="A18" s="65" t="s">
        <v>156</v>
      </c>
      <c r="F18" s="84">
        <f>SUM(F13:F17)</f>
        <v>543632325</v>
      </c>
      <c r="G18" s="82"/>
      <c r="H18" s="84">
        <f>SUM(H13:H17)</f>
        <v>770857410</v>
      </c>
      <c r="I18" s="82"/>
      <c r="J18" s="84">
        <f>SUM(J13:J17)</f>
        <v>37817556</v>
      </c>
      <c r="K18" s="82"/>
      <c r="L18" s="84">
        <f>SUM(L13:L17)</f>
        <v>54363233</v>
      </c>
      <c r="M18" s="38"/>
      <c r="N18" s="84">
        <f>SUM(N13:N17)</f>
        <v>1566990385</v>
      </c>
      <c r="O18" s="82"/>
      <c r="P18" s="84">
        <f>SUM(P13:P17)</f>
        <v>2973660909</v>
      </c>
    </row>
    <row r="19" spans="1:16" ht="16.5" customHeight="1" thickTop="1" x14ac:dyDescent="0.25">
      <c r="A19" s="65"/>
      <c r="F19" s="38"/>
      <c r="G19" s="82"/>
      <c r="H19" s="38"/>
      <c r="I19" s="82"/>
      <c r="J19" s="38"/>
      <c r="K19" s="82"/>
      <c r="L19" s="38"/>
      <c r="M19" s="38"/>
      <c r="N19" s="38"/>
      <c r="O19" s="82"/>
      <c r="P19" s="38"/>
    </row>
    <row r="21" spans="1:16" ht="16.5" customHeight="1" x14ac:dyDescent="0.25">
      <c r="A21" s="65" t="s">
        <v>157</v>
      </c>
      <c r="F21" s="81">
        <v>543632325</v>
      </c>
      <c r="G21" s="81"/>
      <c r="H21" s="81">
        <v>770857410</v>
      </c>
      <c r="I21" s="81"/>
      <c r="J21" s="81">
        <v>37817556</v>
      </c>
      <c r="K21" s="81"/>
      <c r="L21" s="81">
        <v>54363233</v>
      </c>
      <c r="M21" s="38"/>
      <c r="N21" s="81">
        <v>1570618995</v>
      </c>
      <c r="O21" s="82"/>
      <c r="P21" s="81">
        <f>SUM(F21:N21)</f>
        <v>2977289519</v>
      </c>
    </row>
    <row r="22" spans="1:16" ht="6" customHeight="1" x14ac:dyDescent="0.25">
      <c r="A22" s="65"/>
      <c r="B22" s="83"/>
      <c r="F22" s="70"/>
      <c r="G22" s="70"/>
      <c r="H22" s="70"/>
      <c r="I22" s="70"/>
      <c r="J22" s="70"/>
      <c r="K22" s="70"/>
      <c r="L22" s="70"/>
      <c r="M22" s="38"/>
      <c r="N22" s="70"/>
      <c r="O22" s="70"/>
      <c r="P22" s="38"/>
    </row>
    <row r="23" spans="1:16" ht="16.5" customHeight="1" x14ac:dyDescent="0.25">
      <c r="A23" s="65" t="s">
        <v>238</v>
      </c>
      <c r="B23" s="83"/>
      <c r="F23" s="70"/>
      <c r="G23" s="70"/>
      <c r="H23" s="70"/>
      <c r="I23" s="70"/>
      <c r="J23" s="70"/>
      <c r="K23" s="70"/>
      <c r="L23" s="70"/>
      <c r="M23" s="38"/>
      <c r="N23" s="70"/>
      <c r="O23" s="70"/>
      <c r="P23" s="38"/>
    </row>
    <row r="24" spans="1:16" ht="16.5" customHeight="1" x14ac:dyDescent="0.25">
      <c r="A24" s="68" t="s">
        <v>104</v>
      </c>
      <c r="B24" s="70"/>
      <c r="F24" s="43">
        <v>0</v>
      </c>
      <c r="G24" s="82"/>
      <c r="H24" s="43">
        <v>0</v>
      </c>
      <c r="I24" s="38"/>
      <c r="J24" s="43">
        <v>0</v>
      </c>
      <c r="K24" s="38"/>
      <c r="L24" s="43">
        <v>0</v>
      </c>
      <c r="M24" s="38"/>
      <c r="N24" s="150">
        <v>70788338</v>
      </c>
      <c r="P24" s="43">
        <f>SUM(F24:N24)</f>
        <v>70788338</v>
      </c>
    </row>
    <row r="25" spans="1:16" ht="16.5" customHeight="1" x14ac:dyDescent="0.25">
      <c r="F25" s="38"/>
      <c r="G25" s="82"/>
      <c r="H25" s="38"/>
      <c r="I25" s="82"/>
      <c r="J25" s="38"/>
      <c r="K25" s="82"/>
      <c r="L25" s="38"/>
      <c r="M25" s="38"/>
      <c r="N25" s="38"/>
      <c r="O25" s="82"/>
      <c r="P25" s="38"/>
    </row>
    <row r="26" spans="1:16" ht="16.5" customHeight="1" thickBot="1" x14ac:dyDescent="0.3">
      <c r="A26" s="65" t="s">
        <v>158</v>
      </c>
      <c r="F26" s="84">
        <f>SUM(F21:F25)</f>
        <v>543632325</v>
      </c>
      <c r="G26" s="82"/>
      <c r="H26" s="84">
        <f>SUM(H21:H25)</f>
        <v>770857410</v>
      </c>
      <c r="I26" s="82"/>
      <c r="J26" s="84">
        <f>SUM(J21:J25)</f>
        <v>37817556</v>
      </c>
      <c r="K26" s="82"/>
      <c r="L26" s="84">
        <f>SUM(L21:L25)</f>
        <v>54363233</v>
      </c>
      <c r="M26" s="38"/>
      <c r="N26" s="84">
        <f>SUM(N21:N25)</f>
        <v>1641407333</v>
      </c>
      <c r="O26" s="82"/>
      <c r="P26" s="84">
        <f>SUM(P21:P25)</f>
        <v>3048077857</v>
      </c>
    </row>
    <row r="27" spans="1:16" ht="16.5" customHeight="1" thickTop="1" x14ac:dyDescent="0.25"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33" spans="1:16" ht="9" customHeight="1" x14ac:dyDescent="0.25"/>
    <row r="34" spans="1:16" ht="21.95" customHeight="1" x14ac:dyDescent="0.25">
      <c r="A34" s="76" t="str">
        <f>'7'!A55</f>
        <v>The condensed notes to the interim financial information are an integral part of this interim financial information.</v>
      </c>
      <c r="B34" s="76"/>
      <c r="C34" s="76"/>
      <c r="D34" s="74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</row>
  </sheetData>
  <mergeCells count="1">
    <mergeCell ref="L7:N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87EB-F7A8-4333-99E0-32485CC85261}">
  <dimension ref="A1:L127"/>
  <sheetViews>
    <sheetView tabSelected="1" topLeftCell="A74" zoomScaleNormal="100" zoomScaleSheetLayoutView="100" workbookViewId="0">
      <selection activeCell="P96" sqref="P96"/>
    </sheetView>
  </sheetViews>
  <sheetFormatPr defaultColWidth="9.42578125" defaultRowHeight="16.5" customHeight="1" x14ac:dyDescent="0.25"/>
  <cols>
    <col min="1" max="2" width="1.42578125" style="155" customWidth="1"/>
    <col min="3" max="3" width="50.7109375" style="155" customWidth="1"/>
    <col min="4" max="4" width="5.42578125" style="154" customWidth="1"/>
    <col min="5" max="5" width="0.5703125" style="155" customWidth="1"/>
    <col min="6" max="6" width="12.42578125" style="156" customWidth="1"/>
    <col min="7" max="7" width="0.5703125" style="155" customWidth="1"/>
    <col min="8" max="8" width="13.5703125" style="156" customWidth="1"/>
    <col min="9" max="9" width="0.5703125" style="154" customWidth="1"/>
    <col min="10" max="10" width="12.42578125" style="156" customWidth="1"/>
    <col min="11" max="11" width="0.5703125" style="155" customWidth="1"/>
    <col min="12" max="12" width="12.42578125" style="156" customWidth="1"/>
    <col min="13" max="16384" width="9.42578125" style="158"/>
  </cols>
  <sheetData>
    <row r="1" spans="1:12" ht="16.5" customHeight="1" x14ac:dyDescent="0.25">
      <c r="A1" s="153" t="str">
        <f>'8'!A1</f>
        <v>Interlink Communication Public Company Limited</v>
      </c>
      <c r="B1" s="153"/>
      <c r="C1" s="153"/>
      <c r="G1" s="54"/>
      <c r="I1" s="55"/>
      <c r="K1" s="54"/>
      <c r="L1" s="157" t="s">
        <v>6</v>
      </c>
    </row>
    <row r="2" spans="1:12" ht="16.5" customHeight="1" x14ac:dyDescent="0.25">
      <c r="A2" s="153" t="s">
        <v>160</v>
      </c>
      <c r="B2" s="153"/>
      <c r="C2" s="153"/>
      <c r="G2" s="54"/>
      <c r="I2" s="55"/>
      <c r="K2" s="54"/>
    </row>
    <row r="3" spans="1:12" ht="16.5" customHeight="1" x14ac:dyDescent="0.25">
      <c r="A3" s="159" t="str">
        <f>'8'!A3</f>
        <v>For the three-month period ended 31 March 2026</v>
      </c>
      <c r="B3" s="159"/>
      <c r="C3" s="159"/>
      <c r="D3" s="160"/>
      <c r="E3" s="161"/>
      <c r="F3" s="162"/>
      <c r="G3" s="56"/>
      <c r="H3" s="162"/>
      <c r="I3" s="57"/>
      <c r="J3" s="162"/>
      <c r="K3" s="56"/>
      <c r="L3" s="162"/>
    </row>
    <row r="4" spans="1:12" ht="16.5" customHeight="1" x14ac:dyDescent="0.25">
      <c r="G4" s="54"/>
      <c r="I4" s="55"/>
      <c r="K4" s="54"/>
    </row>
    <row r="5" spans="1:12" ht="16.5" customHeight="1" x14ac:dyDescent="0.25">
      <c r="G5" s="54"/>
      <c r="I5" s="55"/>
      <c r="K5" s="54"/>
    </row>
    <row r="6" spans="1:12" ht="16.5" customHeight="1" x14ac:dyDescent="0.25">
      <c r="F6" s="163"/>
      <c r="G6" s="58"/>
      <c r="H6" s="164" t="s">
        <v>3</v>
      </c>
      <c r="I6" s="59"/>
      <c r="J6" s="163"/>
      <c r="K6" s="58"/>
      <c r="L6" s="164" t="s">
        <v>4</v>
      </c>
    </row>
    <row r="7" spans="1:12" ht="16.5" customHeight="1" x14ac:dyDescent="0.25">
      <c r="A7" s="158"/>
      <c r="D7" s="165"/>
      <c r="E7" s="153"/>
      <c r="F7" s="162"/>
      <c r="G7" s="166"/>
      <c r="H7" s="167" t="s">
        <v>5</v>
      </c>
      <c r="I7" s="168"/>
      <c r="J7" s="162"/>
      <c r="K7" s="166"/>
      <c r="L7" s="167" t="s">
        <v>5</v>
      </c>
    </row>
    <row r="8" spans="1:12" ht="16.5" customHeight="1" x14ac:dyDescent="0.25">
      <c r="D8" s="169"/>
      <c r="E8" s="153"/>
      <c r="F8" s="31">
        <v>2026</v>
      </c>
      <c r="G8" s="32"/>
      <c r="H8" s="31">
        <v>2025</v>
      </c>
      <c r="I8" s="30"/>
      <c r="J8" s="31">
        <v>2026</v>
      </c>
      <c r="K8" s="32"/>
      <c r="L8" s="31">
        <v>2025</v>
      </c>
    </row>
    <row r="9" spans="1:12" ht="16.5" customHeight="1" x14ac:dyDescent="0.25">
      <c r="D9" s="15" t="s">
        <v>10</v>
      </c>
      <c r="E9" s="153"/>
      <c r="F9" s="29" t="s">
        <v>11</v>
      </c>
      <c r="G9" s="16"/>
      <c r="H9" s="29" t="s">
        <v>11</v>
      </c>
      <c r="I9" s="30"/>
      <c r="J9" s="29" t="s">
        <v>11</v>
      </c>
      <c r="K9" s="16"/>
      <c r="L9" s="29" t="s">
        <v>11</v>
      </c>
    </row>
    <row r="10" spans="1:12" ht="16.5" customHeight="1" x14ac:dyDescent="0.25">
      <c r="D10" s="169"/>
      <c r="E10" s="153"/>
      <c r="F10" s="170"/>
      <c r="G10" s="170"/>
      <c r="H10" s="170"/>
      <c r="I10" s="170"/>
      <c r="J10" s="170"/>
      <c r="K10" s="170"/>
      <c r="L10" s="170"/>
    </row>
    <row r="11" spans="1:12" ht="16.5" customHeight="1" x14ac:dyDescent="0.25">
      <c r="A11" s="153" t="s">
        <v>161</v>
      </c>
      <c r="F11" s="19"/>
      <c r="G11" s="54"/>
      <c r="H11" s="19"/>
      <c r="I11" s="55"/>
      <c r="K11" s="54"/>
    </row>
    <row r="12" spans="1:12" s="20" customFormat="1" ht="16.5" customHeight="1" x14ac:dyDescent="0.25">
      <c r="A12" s="18" t="s">
        <v>162</v>
      </c>
      <c r="B12" s="18"/>
      <c r="C12" s="18"/>
      <c r="D12" s="17"/>
      <c r="E12" s="18"/>
      <c r="F12" s="19"/>
      <c r="G12" s="39"/>
    </row>
    <row r="13" spans="1:12" s="20" customFormat="1" ht="16.5" customHeight="1" x14ac:dyDescent="0.25">
      <c r="A13" s="18"/>
      <c r="B13" s="18" t="s">
        <v>219</v>
      </c>
      <c r="C13" s="18"/>
      <c r="D13" s="17"/>
      <c r="E13" s="18"/>
      <c r="F13" s="19">
        <v>96406144</v>
      </c>
      <c r="G13" s="39"/>
      <c r="H13" s="19">
        <v>91648198</v>
      </c>
      <c r="I13" s="152"/>
      <c r="J13" s="19">
        <v>88596829</v>
      </c>
      <c r="K13" s="152"/>
      <c r="L13" s="19">
        <v>105659565</v>
      </c>
    </row>
    <row r="14" spans="1:12" s="20" customFormat="1" ht="16.5" customHeight="1" x14ac:dyDescent="0.25">
      <c r="A14" s="18"/>
      <c r="B14" s="18" t="s">
        <v>220</v>
      </c>
      <c r="C14" s="18"/>
      <c r="D14" s="17">
        <v>20</v>
      </c>
      <c r="E14" s="18"/>
      <c r="F14" s="24">
        <v>0</v>
      </c>
      <c r="G14" s="39"/>
      <c r="H14" s="24">
        <v>47431933</v>
      </c>
      <c r="I14" s="152"/>
      <c r="J14" s="24">
        <v>0</v>
      </c>
      <c r="K14" s="152"/>
      <c r="L14" s="24">
        <v>0</v>
      </c>
    </row>
    <row r="15" spans="1:12" s="20" customFormat="1" ht="6" customHeight="1" x14ac:dyDescent="0.25">
      <c r="A15" s="18"/>
      <c r="B15" s="18"/>
      <c r="C15" s="18"/>
      <c r="D15" s="17"/>
      <c r="E15" s="18"/>
      <c r="F15" s="19"/>
      <c r="G15" s="39"/>
      <c r="H15" s="19"/>
      <c r="I15" s="152"/>
      <c r="J15" s="19"/>
      <c r="K15" s="152"/>
      <c r="L15" s="19"/>
    </row>
    <row r="16" spans="1:12" s="20" customFormat="1" ht="16.5" customHeight="1" x14ac:dyDescent="0.25">
      <c r="A16" s="18" t="s">
        <v>247</v>
      </c>
      <c r="B16" s="18"/>
      <c r="C16" s="18"/>
      <c r="D16" s="17"/>
      <c r="E16" s="18"/>
      <c r="F16" s="19">
        <v>96406144</v>
      </c>
      <c r="G16" s="39"/>
      <c r="H16" s="19">
        <v>139080131</v>
      </c>
      <c r="I16" s="152"/>
      <c r="J16" s="19">
        <v>88596829</v>
      </c>
      <c r="K16" s="152"/>
      <c r="L16" s="19">
        <v>105659565</v>
      </c>
    </row>
    <row r="17" spans="1:12" s="20" customFormat="1" ht="16.5" customHeight="1" x14ac:dyDescent="0.25">
      <c r="A17" s="18" t="s">
        <v>163</v>
      </c>
      <c r="B17" s="18"/>
      <c r="C17" s="18"/>
      <c r="D17" s="17"/>
      <c r="E17" s="18"/>
      <c r="F17" s="19"/>
      <c r="G17" s="39"/>
      <c r="H17" s="19"/>
      <c r="I17" s="39"/>
      <c r="J17" s="19"/>
      <c r="K17" s="39"/>
      <c r="L17" s="19"/>
    </row>
    <row r="18" spans="1:12" s="20" customFormat="1" ht="16.5" customHeight="1" x14ac:dyDescent="0.25">
      <c r="A18" s="18"/>
      <c r="B18" s="18" t="s">
        <v>164</v>
      </c>
      <c r="C18" s="18"/>
      <c r="D18" s="17"/>
      <c r="E18" s="18"/>
      <c r="F18" s="19"/>
      <c r="G18" s="39"/>
      <c r="H18" s="19"/>
      <c r="I18" s="39"/>
      <c r="J18" s="19"/>
      <c r="K18" s="39"/>
      <c r="L18" s="19"/>
    </row>
    <row r="19" spans="1:12" s="20" customFormat="1" ht="16.5" customHeight="1" x14ac:dyDescent="0.25">
      <c r="A19" s="18" t="s">
        <v>165</v>
      </c>
      <c r="B19" s="52" t="s">
        <v>166</v>
      </c>
      <c r="C19" s="18"/>
      <c r="D19" s="17"/>
      <c r="E19" s="18"/>
      <c r="F19" s="19">
        <v>7330233</v>
      </c>
      <c r="G19" s="39"/>
      <c r="H19" s="19">
        <v>107828614</v>
      </c>
      <c r="I19" s="152"/>
      <c r="J19" s="19">
        <v>7215962</v>
      </c>
      <c r="K19" s="152"/>
      <c r="L19" s="19">
        <v>6939790</v>
      </c>
    </row>
    <row r="20" spans="1:12" s="20" customFormat="1" ht="16.5" customHeight="1" x14ac:dyDescent="0.25">
      <c r="A20" s="18" t="s">
        <v>165</v>
      </c>
      <c r="B20" s="52" t="s">
        <v>167</v>
      </c>
      <c r="C20" s="18"/>
      <c r="D20" s="17"/>
      <c r="E20" s="18"/>
      <c r="F20" s="19">
        <v>2581184</v>
      </c>
      <c r="G20" s="39"/>
      <c r="H20" s="19">
        <v>13698101</v>
      </c>
      <c r="I20" s="152"/>
      <c r="J20" s="19">
        <v>1347153</v>
      </c>
      <c r="K20" s="152"/>
      <c r="L20" s="19">
        <v>1072851</v>
      </c>
    </row>
    <row r="21" spans="1:12" s="20" customFormat="1" ht="16.5" customHeight="1" x14ac:dyDescent="0.25">
      <c r="A21" s="18"/>
      <c r="B21" s="52" t="s">
        <v>248</v>
      </c>
      <c r="C21" s="18"/>
      <c r="D21" s="17">
        <v>12</v>
      </c>
      <c r="E21" s="18"/>
      <c r="F21" s="19">
        <v>-11037291</v>
      </c>
      <c r="G21" s="39"/>
      <c r="H21" s="19">
        <v>0</v>
      </c>
      <c r="I21" s="152"/>
      <c r="J21" s="19">
        <v>0</v>
      </c>
      <c r="K21" s="152"/>
      <c r="L21" s="19">
        <v>0</v>
      </c>
    </row>
    <row r="22" spans="1:12" s="20" customFormat="1" ht="16.5" customHeight="1" x14ac:dyDescent="0.25">
      <c r="A22" s="18"/>
      <c r="B22" s="52" t="s">
        <v>168</v>
      </c>
      <c r="C22" s="18"/>
      <c r="D22" s="17">
        <v>13</v>
      </c>
      <c r="E22" s="18"/>
      <c r="F22" s="19">
        <v>10441</v>
      </c>
      <c r="G22" s="39"/>
      <c r="H22" s="19">
        <v>1900</v>
      </c>
      <c r="I22" s="152"/>
      <c r="J22" s="19">
        <v>9110</v>
      </c>
      <c r="K22" s="152"/>
      <c r="L22" s="19">
        <v>1900</v>
      </c>
    </row>
    <row r="23" spans="1:12" s="20" customFormat="1" ht="16.5" customHeight="1" x14ac:dyDescent="0.25">
      <c r="A23" s="18"/>
      <c r="B23" s="52" t="s">
        <v>221</v>
      </c>
      <c r="C23" s="18"/>
      <c r="D23" s="17"/>
      <c r="E23" s="18"/>
      <c r="F23" s="19">
        <v>-3064299</v>
      </c>
      <c r="G23" s="39"/>
      <c r="H23" s="20">
        <v>-2112161</v>
      </c>
      <c r="J23" s="19">
        <v>-3064299</v>
      </c>
      <c r="K23" s="152"/>
      <c r="L23" s="19">
        <v>-2392166</v>
      </c>
    </row>
    <row r="24" spans="1:12" s="20" customFormat="1" ht="16.5" customHeight="1" x14ac:dyDescent="0.25">
      <c r="A24" s="18"/>
      <c r="B24" s="52" t="s">
        <v>222</v>
      </c>
      <c r="C24" s="18"/>
      <c r="D24" s="17"/>
      <c r="E24" s="18"/>
      <c r="F24" s="19"/>
      <c r="G24" s="39"/>
    </row>
    <row r="25" spans="1:12" s="20" customFormat="1" ht="16.5" customHeight="1" x14ac:dyDescent="0.25">
      <c r="A25" s="18"/>
      <c r="B25" s="52"/>
      <c r="C25" s="18" t="s">
        <v>169</v>
      </c>
      <c r="D25" s="17">
        <v>6</v>
      </c>
      <c r="E25" s="18"/>
      <c r="F25" s="19">
        <v>10914893</v>
      </c>
      <c r="G25" s="39"/>
      <c r="H25" s="19">
        <v>0</v>
      </c>
      <c r="I25" s="152"/>
      <c r="J25" s="19">
        <v>10914893</v>
      </c>
      <c r="K25" s="152"/>
      <c r="L25" s="19">
        <v>0</v>
      </c>
    </row>
    <row r="26" spans="1:12" s="20" customFormat="1" ht="16.5" customHeight="1" x14ac:dyDescent="0.25">
      <c r="A26" s="18"/>
      <c r="B26" s="52" t="s">
        <v>239</v>
      </c>
      <c r="C26" s="18"/>
      <c r="D26" s="17"/>
      <c r="E26" s="18"/>
      <c r="F26" s="19">
        <v>-1162437</v>
      </c>
      <c r="G26" s="39"/>
      <c r="H26" s="19">
        <v>19297210</v>
      </c>
      <c r="I26" s="152"/>
      <c r="J26" s="19">
        <v>1239866</v>
      </c>
      <c r="K26" s="152"/>
      <c r="L26" s="19">
        <v>1033576</v>
      </c>
    </row>
    <row r="27" spans="1:12" s="20" customFormat="1" ht="16.5" customHeight="1" x14ac:dyDescent="0.25">
      <c r="A27" s="18"/>
      <c r="B27" s="52" t="s">
        <v>223</v>
      </c>
      <c r="C27" s="52"/>
      <c r="D27" s="17"/>
      <c r="E27" s="18"/>
      <c r="F27" s="19">
        <v>99160</v>
      </c>
      <c r="G27" s="39"/>
      <c r="H27" s="19">
        <v>152021</v>
      </c>
      <c r="I27" s="152"/>
      <c r="J27" s="19">
        <v>99160</v>
      </c>
      <c r="K27" s="152"/>
      <c r="L27" s="19">
        <v>152021</v>
      </c>
    </row>
    <row r="28" spans="1:12" s="20" customFormat="1" ht="16.5" customHeight="1" x14ac:dyDescent="0.25">
      <c r="A28" s="18"/>
      <c r="B28" s="52" t="s">
        <v>170</v>
      </c>
      <c r="C28" s="52"/>
      <c r="D28" s="17"/>
      <c r="E28" s="18"/>
      <c r="F28" s="19">
        <v>0</v>
      </c>
      <c r="G28" s="39"/>
      <c r="H28" s="19">
        <v>1059803</v>
      </c>
      <c r="I28" s="152"/>
      <c r="J28" s="19">
        <v>0</v>
      </c>
      <c r="K28" s="152"/>
      <c r="L28" s="19">
        <v>0</v>
      </c>
    </row>
    <row r="29" spans="1:12" s="20" customFormat="1" ht="16.5" customHeight="1" x14ac:dyDescent="0.25">
      <c r="A29" s="18"/>
      <c r="B29" s="52" t="s">
        <v>232</v>
      </c>
      <c r="C29" s="52"/>
      <c r="D29" s="17"/>
      <c r="E29" s="18"/>
      <c r="F29" s="19">
        <v>-724218</v>
      </c>
      <c r="G29" s="39"/>
      <c r="H29" s="19">
        <v>-1616898</v>
      </c>
      <c r="I29" s="152"/>
      <c r="J29" s="19">
        <v>-724218</v>
      </c>
      <c r="K29" s="152"/>
      <c r="L29" s="19">
        <v>-1616898</v>
      </c>
    </row>
    <row r="30" spans="1:12" s="20" customFormat="1" ht="16.5" customHeight="1" x14ac:dyDescent="0.25">
      <c r="A30" s="18"/>
      <c r="B30" s="52" t="s">
        <v>233</v>
      </c>
      <c r="C30" s="52"/>
      <c r="D30" s="17"/>
      <c r="E30" s="18"/>
      <c r="F30" s="19">
        <v>0</v>
      </c>
      <c r="G30" s="39"/>
      <c r="H30" s="19">
        <v>-85000</v>
      </c>
      <c r="I30" s="152"/>
      <c r="J30" s="19">
        <v>0</v>
      </c>
      <c r="K30" s="152"/>
      <c r="L30" s="19">
        <v>0</v>
      </c>
    </row>
    <row r="31" spans="1:12" s="20" customFormat="1" ht="16.5" customHeight="1" x14ac:dyDescent="0.25">
      <c r="A31" s="18" t="s">
        <v>165</v>
      </c>
      <c r="B31" s="52" t="s">
        <v>171</v>
      </c>
      <c r="C31" s="52"/>
      <c r="D31" s="41"/>
      <c r="E31" s="18"/>
      <c r="F31" s="19">
        <v>-3701079</v>
      </c>
      <c r="G31" s="39"/>
      <c r="H31" s="19">
        <v>-3863511</v>
      </c>
      <c r="I31" s="152"/>
      <c r="J31" s="19">
        <v>-3656904</v>
      </c>
      <c r="K31" s="152"/>
      <c r="L31" s="19">
        <v>-4042618</v>
      </c>
    </row>
    <row r="32" spans="1:12" s="20" customFormat="1" ht="16.5" customHeight="1" x14ac:dyDescent="0.25">
      <c r="A32" s="18"/>
      <c r="B32" s="52" t="s">
        <v>172</v>
      </c>
      <c r="C32" s="52"/>
      <c r="D32" s="17"/>
      <c r="E32" s="18"/>
      <c r="F32" s="19">
        <v>0</v>
      </c>
      <c r="G32" s="39"/>
      <c r="H32" s="19">
        <v>-967507</v>
      </c>
      <c r="I32" s="152"/>
      <c r="J32" s="19">
        <v>0</v>
      </c>
      <c r="K32" s="152"/>
      <c r="L32" s="19">
        <v>0</v>
      </c>
    </row>
    <row r="33" spans="1:12" s="20" customFormat="1" ht="16.5" customHeight="1" x14ac:dyDescent="0.25">
      <c r="A33" s="18"/>
      <c r="B33" s="52" t="s">
        <v>173</v>
      </c>
      <c r="C33" s="18"/>
      <c r="D33" s="41"/>
      <c r="E33" s="18"/>
      <c r="F33" s="19">
        <v>222390</v>
      </c>
      <c r="G33" s="39"/>
      <c r="H33" s="19">
        <v>47800645</v>
      </c>
      <c r="I33" s="152"/>
      <c r="J33" s="19">
        <v>172443</v>
      </c>
      <c r="K33" s="152"/>
      <c r="L33" s="19">
        <v>87508</v>
      </c>
    </row>
    <row r="34" spans="1:12" s="20" customFormat="1" ht="16.5" customHeight="1" x14ac:dyDescent="0.25">
      <c r="A34" s="18"/>
      <c r="B34" s="52" t="s">
        <v>174</v>
      </c>
      <c r="C34" s="18"/>
      <c r="D34" s="41"/>
      <c r="E34" s="18"/>
      <c r="F34" s="24">
        <v>1414256</v>
      </c>
      <c r="G34" s="39"/>
      <c r="H34" s="24">
        <v>2290312</v>
      </c>
      <c r="I34" s="152"/>
      <c r="J34" s="24">
        <v>1298759</v>
      </c>
      <c r="K34" s="152"/>
      <c r="L34" s="24">
        <v>832836</v>
      </c>
    </row>
    <row r="35" spans="1:12" ht="16.5" customHeight="1" x14ac:dyDescent="0.25">
      <c r="A35" s="153"/>
      <c r="F35" s="19"/>
      <c r="G35" s="54"/>
      <c r="H35" s="19"/>
      <c r="I35" s="55"/>
      <c r="K35" s="54"/>
    </row>
    <row r="36" spans="1:12" ht="16.5" customHeight="1" x14ac:dyDescent="0.25">
      <c r="B36" s="155" t="s">
        <v>175</v>
      </c>
      <c r="F36" s="156">
        <f>SUM(F16:F35)</f>
        <v>99289377</v>
      </c>
      <c r="G36" s="60"/>
      <c r="H36" s="156">
        <f>SUM(H16:H35)</f>
        <v>322563660</v>
      </c>
      <c r="I36" s="60"/>
      <c r="J36" s="156">
        <f>SUM(J16:J35)</f>
        <v>103448754</v>
      </c>
      <c r="K36" s="60"/>
      <c r="L36" s="156">
        <f>SUM(L16:L35)</f>
        <v>107728365</v>
      </c>
    </row>
    <row r="37" spans="1:12" s="20" customFormat="1" ht="16.5" customHeight="1" x14ac:dyDescent="0.25">
      <c r="A37" s="18"/>
      <c r="B37" s="18" t="s">
        <v>176</v>
      </c>
      <c r="C37" s="18"/>
      <c r="D37" s="30"/>
      <c r="E37" s="16"/>
      <c r="F37" s="19"/>
      <c r="G37" s="39"/>
      <c r="H37" s="19"/>
      <c r="I37" s="39"/>
      <c r="J37" s="19"/>
      <c r="K37" s="39"/>
      <c r="L37" s="19"/>
    </row>
    <row r="38" spans="1:12" s="20" customFormat="1" ht="16.5" customHeight="1" x14ac:dyDescent="0.25">
      <c r="A38" s="18"/>
      <c r="C38" s="52" t="s">
        <v>177</v>
      </c>
      <c r="D38" s="30"/>
      <c r="E38" s="16"/>
      <c r="F38" s="19">
        <v>-2497006</v>
      </c>
      <c r="G38" s="39"/>
      <c r="H38" s="62">
        <v>1122884878</v>
      </c>
      <c r="I38" s="61"/>
      <c r="J38" s="62">
        <v>-105651614</v>
      </c>
      <c r="K38" s="61"/>
      <c r="L38" s="62">
        <v>24633557</v>
      </c>
    </row>
    <row r="39" spans="1:12" s="20" customFormat="1" ht="16.5" customHeight="1" x14ac:dyDescent="0.25">
      <c r="A39" s="18"/>
      <c r="C39" s="52" t="s">
        <v>178</v>
      </c>
      <c r="D39" s="30"/>
      <c r="E39" s="16"/>
      <c r="F39" s="19">
        <v>-15829443</v>
      </c>
      <c r="G39" s="39"/>
      <c r="H39" s="62">
        <v>-13751415</v>
      </c>
      <c r="I39" s="61"/>
      <c r="J39" s="62">
        <v>0</v>
      </c>
      <c r="K39" s="61"/>
      <c r="L39" s="62">
        <v>0</v>
      </c>
    </row>
    <row r="40" spans="1:12" s="20" customFormat="1" ht="16.5" customHeight="1" x14ac:dyDescent="0.25">
      <c r="A40" s="18"/>
      <c r="C40" s="52" t="s">
        <v>179</v>
      </c>
      <c r="D40" s="30"/>
      <c r="E40" s="16"/>
      <c r="F40" s="19">
        <v>59665851</v>
      </c>
      <c r="G40" s="39"/>
      <c r="H40" s="62">
        <v>123914977</v>
      </c>
      <c r="I40" s="61"/>
      <c r="J40" s="62">
        <v>80614049</v>
      </c>
      <c r="K40" s="61"/>
      <c r="L40" s="62">
        <v>123914977</v>
      </c>
    </row>
    <row r="41" spans="1:12" s="20" customFormat="1" ht="16.5" customHeight="1" x14ac:dyDescent="0.25">
      <c r="A41" s="18"/>
      <c r="C41" s="52" t="s">
        <v>237</v>
      </c>
      <c r="D41" s="30"/>
      <c r="E41" s="16"/>
      <c r="F41" s="19">
        <v>-86500000</v>
      </c>
      <c r="G41" s="39"/>
      <c r="H41" s="62">
        <v>0</v>
      </c>
      <c r="I41" s="61"/>
      <c r="J41" s="62">
        <v>0</v>
      </c>
      <c r="K41" s="61"/>
      <c r="L41" s="62">
        <v>0</v>
      </c>
    </row>
    <row r="42" spans="1:12" s="20" customFormat="1" ht="16.5" customHeight="1" x14ac:dyDescent="0.25">
      <c r="A42" s="18"/>
      <c r="C42" s="52" t="s">
        <v>180</v>
      </c>
      <c r="D42" s="30"/>
      <c r="E42" s="16"/>
      <c r="F42" s="19">
        <v>13861155</v>
      </c>
      <c r="G42" s="39"/>
      <c r="H42" s="62">
        <v>-34333732</v>
      </c>
      <c r="I42" s="61"/>
      <c r="J42" s="62">
        <v>0</v>
      </c>
      <c r="K42" s="61"/>
      <c r="L42" s="62">
        <v>0</v>
      </c>
    </row>
    <row r="43" spans="1:12" s="20" customFormat="1" ht="16.5" customHeight="1" x14ac:dyDescent="0.25">
      <c r="A43" s="18"/>
      <c r="C43" s="52" t="s">
        <v>181</v>
      </c>
      <c r="D43" s="30"/>
      <c r="E43" s="16"/>
      <c r="F43" s="19">
        <v>-12804446</v>
      </c>
      <c r="G43" s="39"/>
      <c r="H43" s="62">
        <v>-144441733</v>
      </c>
      <c r="I43" s="61"/>
      <c r="J43" s="62">
        <v>0</v>
      </c>
      <c r="K43" s="61"/>
      <c r="L43" s="62">
        <v>0</v>
      </c>
    </row>
    <row r="44" spans="1:12" s="20" customFormat="1" ht="16.5" customHeight="1" x14ac:dyDescent="0.25">
      <c r="A44" s="18"/>
      <c r="C44" s="52" t="s">
        <v>182</v>
      </c>
      <c r="D44" s="30"/>
      <c r="E44" s="16"/>
      <c r="F44" s="19">
        <v>7422374</v>
      </c>
      <c r="G44" s="39"/>
      <c r="H44" s="62">
        <v>59072220</v>
      </c>
      <c r="I44" s="61"/>
      <c r="J44" s="62">
        <v>8458981</v>
      </c>
      <c r="K44" s="61"/>
      <c r="L44" s="62">
        <v>6626981</v>
      </c>
    </row>
    <row r="45" spans="1:12" s="20" customFormat="1" ht="16.5" customHeight="1" x14ac:dyDescent="0.25">
      <c r="A45" s="18"/>
      <c r="C45" s="52" t="s">
        <v>183</v>
      </c>
      <c r="D45" s="30"/>
      <c r="E45" s="16"/>
      <c r="F45" s="19">
        <v>-81150</v>
      </c>
      <c r="G45" s="39"/>
      <c r="H45" s="62">
        <v>-6891733</v>
      </c>
      <c r="I45" s="61"/>
      <c r="J45" s="62">
        <v>-81150</v>
      </c>
      <c r="K45" s="61"/>
      <c r="L45" s="62">
        <v>1307</v>
      </c>
    </row>
    <row r="46" spans="1:12" s="20" customFormat="1" ht="16.5" customHeight="1" x14ac:dyDescent="0.25">
      <c r="A46" s="18"/>
      <c r="C46" s="52" t="s">
        <v>184</v>
      </c>
      <c r="D46" s="30"/>
      <c r="E46" s="16"/>
      <c r="F46" s="19">
        <v>189316759</v>
      </c>
      <c r="G46" s="39"/>
      <c r="H46" s="62">
        <v>120348360</v>
      </c>
      <c r="I46" s="61"/>
      <c r="J46" s="62">
        <v>176856646</v>
      </c>
      <c r="K46" s="61"/>
      <c r="L46" s="62">
        <v>14030167</v>
      </c>
    </row>
    <row r="47" spans="1:12" s="20" customFormat="1" ht="16.5" customHeight="1" x14ac:dyDescent="0.25">
      <c r="A47" s="18"/>
      <c r="C47" s="52" t="s">
        <v>185</v>
      </c>
      <c r="D47" s="30"/>
      <c r="E47" s="16"/>
      <c r="F47" s="19">
        <v>-1758827</v>
      </c>
      <c r="G47" s="39"/>
      <c r="H47" s="62">
        <v>12762230</v>
      </c>
      <c r="I47" s="61"/>
      <c r="J47" s="62">
        <v>0</v>
      </c>
      <c r="K47" s="61"/>
      <c r="L47" s="62">
        <v>0</v>
      </c>
    </row>
    <row r="48" spans="1:12" s="20" customFormat="1" ht="16.5" customHeight="1" x14ac:dyDescent="0.25">
      <c r="A48" s="18"/>
      <c r="C48" s="52" t="s">
        <v>186</v>
      </c>
      <c r="D48" s="30"/>
      <c r="E48" s="16"/>
      <c r="F48" s="24">
        <v>4817252</v>
      </c>
      <c r="G48" s="39"/>
      <c r="H48" s="24">
        <v>-58565673</v>
      </c>
      <c r="I48" s="39"/>
      <c r="J48" s="175">
        <v>13838411</v>
      </c>
      <c r="K48" s="39"/>
      <c r="L48" s="24">
        <v>6993723</v>
      </c>
    </row>
    <row r="49" spans="1:12" ht="16.5" customHeight="1" x14ac:dyDescent="0.25">
      <c r="B49" s="158"/>
      <c r="C49" s="171"/>
      <c r="D49" s="169"/>
      <c r="E49" s="153"/>
      <c r="F49" s="172"/>
      <c r="G49" s="173"/>
      <c r="H49" s="172"/>
      <c r="I49" s="173"/>
      <c r="J49" s="172"/>
      <c r="K49" s="173"/>
      <c r="L49" s="172"/>
    </row>
    <row r="50" spans="1:12" ht="16.5" customHeight="1" x14ac:dyDescent="0.25">
      <c r="A50" s="158"/>
      <c r="B50" s="155" t="s">
        <v>187</v>
      </c>
      <c r="C50" s="158"/>
      <c r="D50" s="169"/>
      <c r="E50" s="153"/>
      <c r="F50" s="174">
        <f>SUM(F36:F48)</f>
        <v>254901896</v>
      </c>
      <c r="G50" s="173"/>
      <c r="H50" s="174">
        <f>SUM(H36:H48)</f>
        <v>1503562039</v>
      </c>
      <c r="I50" s="173"/>
      <c r="J50" s="174">
        <f>SUM(J36:J48)</f>
        <v>277484077</v>
      </c>
      <c r="K50" s="173"/>
      <c r="L50" s="174">
        <f>SUM(L36:L48)</f>
        <v>283929077</v>
      </c>
    </row>
    <row r="51" spans="1:12" ht="16.5" customHeight="1" x14ac:dyDescent="0.25">
      <c r="A51" s="158"/>
      <c r="C51" s="171" t="s">
        <v>188</v>
      </c>
      <c r="D51" s="169"/>
      <c r="E51" s="153"/>
      <c r="F51" s="175">
        <v>-3715667</v>
      </c>
      <c r="G51" s="61"/>
      <c r="H51" s="175">
        <v>-27599782</v>
      </c>
      <c r="I51" s="61"/>
      <c r="J51" s="175">
        <v>-1103155</v>
      </c>
      <c r="K51" s="61"/>
      <c r="L51" s="175">
        <v>-11321735</v>
      </c>
    </row>
    <row r="52" spans="1:12" ht="16.5" customHeight="1" x14ac:dyDescent="0.25">
      <c r="A52" s="158"/>
      <c r="D52" s="169"/>
      <c r="E52" s="153"/>
      <c r="F52" s="172"/>
      <c r="G52" s="173"/>
      <c r="H52" s="172"/>
      <c r="I52" s="173"/>
      <c r="J52" s="172"/>
      <c r="K52" s="173"/>
      <c r="L52" s="172"/>
    </row>
    <row r="53" spans="1:12" ht="16.5" customHeight="1" x14ac:dyDescent="0.25">
      <c r="B53" s="153" t="s">
        <v>240</v>
      </c>
      <c r="C53" s="153"/>
      <c r="D53" s="169"/>
      <c r="E53" s="153"/>
      <c r="F53" s="176">
        <f>SUM(F50:F51)</f>
        <v>251186229</v>
      </c>
      <c r="G53" s="173"/>
      <c r="H53" s="176">
        <f>SUM(H50:H51)</f>
        <v>1475962257</v>
      </c>
      <c r="I53" s="173"/>
      <c r="J53" s="176">
        <f>SUM(J50:J51)</f>
        <v>276380922</v>
      </c>
      <c r="K53" s="173"/>
      <c r="L53" s="176">
        <f>SUM(L50:L51)</f>
        <v>272607342</v>
      </c>
    </row>
    <row r="54" spans="1:12" ht="16.5" customHeight="1" x14ac:dyDescent="0.25">
      <c r="B54" s="153"/>
      <c r="C54" s="153"/>
      <c r="D54" s="169"/>
      <c r="E54" s="153"/>
      <c r="F54" s="174"/>
      <c r="G54" s="173"/>
      <c r="H54" s="174"/>
      <c r="I54" s="173"/>
      <c r="J54" s="174"/>
      <c r="K54" s="173"/>
      <c r="L54" s="174"/>
    </row>
    <row r="55" spans="1:12" ht="16.5" customHeight="1" x14ac:dyDescent="0.25">
      <c r="B55" s="153"/>
      <c r="C55" s="153"/>
      <c r="D55" s="169"/>
      <c r="E55" s="153"/>
      <c r="F55" s="174"/>
      <c r="G55" s="173"/>
      <c r="H55" s="174"/>
      <c r="I55" s="173"/>
      <c r="J55" s="174"/>
      <c r="K55" s="173"/>
      <c r="L55" s="174"/>
    </row>
    <row r="56" spans="1:12" ht="16.5" customHeight="1" x14ac:dyDescent="0.25">
      <c r="B56" s="153"/>
      <c r="C56" s="153"/>
      <c r="D56" s="169"/>
      <c r="E56" s="153"/>
      <c r="F56" s="174"/>
      <c r="G56" s="173"/>
      <c r="H56" s="174"/>
      <c r="I56" s="173"/>
      <c r="J56" s="174"/>
      <c r="K56" s="173"/>
      <c r="L56" s="174"/>
    </row>
    <row r="57" spans="1:12" ht="16.5" customHeight="1" x14ac:dyDescent="0.25">
      <c r="B57" s="153"/>
      <c r="C57" s="153"/>
      <c r="D57" s="169"/>
      <c r="E57" s="153"/>
      <c r="F57" s="174"/>
      <c r="G57" s="173"/>
      <c r="H57" s="174"/>
      <c r="I57" s="173"/>
      <c r="J57" s="174"/>
      <c r="K57" s="173"/>
      <c r="L57" s="174"/>
    </row>
    <row r="58" spans="1:12" ht="21" customHeight="1" x14ac:dyDescent="0.25">
      <c r="B58" s="153"/>
      <c r="C58" s="153"/>
      <c r="D58" s="169"/>
      <c r="E58" s="153"/>
      <c r="F58" s="174"/>
      <c r="G58" s="173"/>
      <c r="H58" s="174"/>
      <c r="I58" s="173"/>
      <c r="J58" s="174"/>
      <c r="K58" s="173"/>
      <c r="L58" s="174"/>
    </row>
    <row r="59" spans="1:12" ht="16.5" customHeight="1" x14ac:dyDescent="0.25">
      <c r="B59" s="153"/>
      <c r="C59" s="153"/>
      <c r="D59" s="169"/>
      <c r="E59" s="153"/>
      <c r="F59" s="174"/>
      <c r="G59" s="173"/>
      <c r="H59" s="174"/>
      <c r="I59" s="173"/>
      <c r="J59" s="174"/>
      <c r="K59" s="173"/>
      <c r="L59" s="174"/>
    </row>
    <row r="60" spans="1:12" ht="3.75" customHeight="1" x14ac:dyDescent="0.25">
      <c r="B60" s="153"/>
      <c r="C60" s="153"/>
      <c r="D60" s="169"/>
      <c r="E60" s="153"/>
      <c r="F60" s="174"/>
      <c r="G60" s="173"/>
      <c r="H60" s="174"/>
      <c r="I60" s="173"/>
      <c r="J60" s="174"/>
      <c r="K60" s="173"/>
      <c r="L60" s="174"/>
    </row>
    <row r="61" spans="1:12" ht="21.95" customHeight="1" x14ac:dyDescent="0.25">
      <c r="A61" s="199" t="str">
        <f>'8'!A34</f>
        <v>The condensed notes to the interim financial information are an integral part of this interim financial information.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</row>
    <row r="62" spans="1:12" ht="16.5" customHeight="1" x14ac:dyDescent="0.25">
      <c r="A62" s="153" t="str">
        <f>+A1</f>
        <v>Interlink Communication Public Company Limited</v>
      </c>
      <c r="B62" s="153"/>
      <c r="C62" s="153"/>
      <c r="G62" s="54"/>
      <c r="I62" s="55"/>
      <c r="K62" s="54"/>
      <c r="L62" s="157" t="s">
        <v>6</v>
      </c>
    </row>
    <row r="63" spans="1:12" ht="16.5" customHeight="1" x14ac:dyDescent="0.25">
      <c r="A63" s="153" t="str">
        <f>A2</f>
        <v xml:space="preserve">Statement of Cash Flows </v>
      </c>
      <c r="B63" s="153"/>
      <c r="C63" s="153"/>
      <c r="G63" s="54"/>
      <c r="I63" s="55"/>
      <c r="K63" s="54"/>
    </row>
    <row r="64" spans="1:12" ht="16.5" customHeight="1" x14ac:dyDescent="0.25">
      <c r="A64" s="159" t="str">
        <f>+A3</f>
        <v>For the three-month period ended 31 March 2026</v>
      </c>
      <c r="B64" s="159"/>
      <c r="C64" s="159"/>
      <c r="D64" s="160"/>
      <c r="E64" s="161"/>
      <c r="F64" s="162"/>
      <c r="G64" s="56"/>
      <c r="H64" s="162"/>
      <c r="I64" s="57"/>
      <c r="J64" s="162"/>
      <c r="K64" s="56"/>
      <c r="L64" s="162"/>
    </row>
    <row r="65" spans="1:12" ht="16.5" customHeight="1" x14ac:dyDescent="0.25">
      <c r="G65" s="54"/>
      <c r="I65" s="55"/>
      <c r="K65" s="54"/>
    </row>
    <row r="66" spans="1:12" ht="16.5" customHeight="1" x14ac:dyDescent="0.25">
      <c r="G66" s="54"/>
      <c r="I66" s="55"/>
      <c r="K66" s="54"/>
    </row>
    <row r="67" spans="1:12" ht="15.6" customHeight="1" x14ac:dyDescent="0.25">
      <c r="F67" s="163"/>
      <c r="G67" s="58"/>
      <c r="H67" s="164" t="s">
        <v>3</v>
      </c>
      <c r="I67" s="59"/>
      <c r="J67" s="163"/>
      <c r="K67" s="58"/>
      <c r="L67" s="164" t="s">
        <v>4</v>
      </c>
    </row>
    <row r="68" spans="1:12" ht="15.6" customHeight="1" x14ac:dyDescent="0.25">
      <c r="A68" s="158"/>
      <c r="D68" s="165"/>
      <c r="E68" s="153"/>
      <c r="F68" s="162"/>
      <c r="G68" s="166"/>
      <c r="H68" s="167" t="s">
        <v>5</v>
      </c>
      <c r="I68" s="168"/>
      <c r="J68" s="162"/>
      <c r="K68" s="166"/>
      <c r="L68" s="167" t="s">
        <v>5</v>
      </c>
    </row>
    <row r="69" spans="1:12" ht="15.6" customHeight="1" x14ac:dyDescent="0.25">
      <c r="D69" s="169"/>
      <c r="E69" s="153"/>
      <c r="F69" s="31">
        <v>2026</v>
      </c>
      <c r="G69" s="32"/>
      <c r="H69" s="31">
        <v>2025</v>
      </c>
      <c r="I69" s="30"/>
      <c r="J69" s="31">
        <v>2026</v>
      </c>
      <c r="K69" s="32"/>
      <c r="L69" s="31">
        <v>2025</v>
      </c>
    </row>
    <row r="70" spans="1:12" ht="15.6" customHeight="1" x14ac:dyDescent="0.25">
      <c r="D70" s="177" t="s">
        <v>10</v>
      </c>
      <c r="E70" s="153"/>
      <c r="F70" s="29" t="s">
        <v>11</v>
      </c>
      <c r="G70" s="16"/>
      <c r="H70" s="29" t="s">
        <v>11</v>
      </c>
      <c r="I70" s="30"/>
      <c r="J70" s="29" t="s">
        <v>11</v>
      </c>
      <c r="K70" s="16"/>
      <c r="L70" s="29" t="s">
        <v>11</v>
      </c>
    </row>
    <row r="71" spans="1:12" ht="15.6" customHeight="1" x14ac:dyDescent="0.25">
      <c r="A71" s="153" t="s">
        <v>189</v>
      </c>
      <c r="D71" s="169"/>
      <c r="E71" s="153"/>
      <c r="F71" s="172"/>
      <c r="G71" s="173"/>
      <c r="H71" s="172"/>
      <c r="I71" s="178"/>
      <c r="J71" s="172"/>
      <c r="K71" s="173"/>
      <c r="L71" s="172"/>
    </row>
    <row r="72" spans="1:12" s="20" customFormat="1" ht="15.6" customHeight="1" x14ac:dyDescent="0.25">
      <c r="A72" s="16"/>
      <c r="B72" s="52" t="s">
        <v>224</v>
      </c>
      <c r="C72" s="18"/>
      <c r="D72" s="30"/>
      <c r="E72" s="16"/>
      <c r="F72" s="62">
        <v>0</v>
      </c>
      <c r="G72" s="61"/>
      <c r="H72" s="62">
        <v>91732817</v>
      </c>
      <c r="I72" s="64"/>
      <c r="J72" s="62">
        <v>0</v>
      </c>
      <c r="K72" s="64"/>
      <c r="L72" s="62">
        <v>91732817</v>
      </c>
    </row>
    <row r="73" spans="1:12" s="20" customFormat="1" ht="15.6" customHeight="1" x14ac:dyDescent="0.25">
      <c r="A73" s="16"/>
      <c r="B73" s="52" t="s">
        <v>190</v>
      </c>
      <c r="C73" s="18"/>
      <c r="D73" s="30"/>
      <c r="E73" s="16"/>
    </row>
    <row r="74" spans="1:12" s="20" customFormat="1" ht="15.6" customHeight="1" x14ac:dyDescent="0.25">
      <c r="A74" s="16"/>
      <c r="B74" s="52"/>
      <c r="C74" s="18" t="s">
        <v>225</v>
      </c>
      <c r="D74" s="30"/>
      <c r="E74" s="16"/>
      <c r="F74" s="62">
        <v>347676034</v>
      </c>
      <c r="G74" s="61"/>
      <c r="H74" s="62">
        <v>-197992458</v>
      </c>
      <c r="I74" s="64"/>
      <c r="J74" s="62">
        <v>347676034</v>
      </c>
      <c r="K74" s="64"/>
      <c r="L74" s="62">
        <v>-197992458</v>
      </c>
    </row>
    <row r="75" spans="1:12" s="20" customFormat="1" ht="15.6" customHeight="1" x14ac:dyDescent="0.25">
      <c r="A75" s="16"/>
      <c r="B75" s="52" t="s">
        <v>226</v>
      </c>
      <c r="C75" s="18"/>
      <c r="D75" s="30"/>
      <c r="E75" s="16"/>
      <c r="F75" s="62"/>
      <c r="G75" s="61"/>
      <c r="H75" s="62"/>
      <c r="I75" s="61"/>
      <c r="J75" s="62"/>
      <c r="K75" s="63"/>
      <c r="L75" s="62"/>
    </row>
    <row r="76" spans="1:12" s="20" customFormat="1" ht="15.6" customHeight="1" x14ac:dyDescent="0.25">
      <c r="A76" s="16"/>
      <c r="B76" s="52"/>
      <c r="C76" s="18" t="s">
        <v>191</v>
      </c>
      <c r="D76" s="17"/>
      <c r="E76" s="16"/>
      <c r="F76" s="62">
        <v>0</v>
      </c>
      <c r="G76" s="61"/>
      <c r="H76" s="62">
        <v>21000000</v>
      </c>
      <c r="I76" s="64"/>
      <c r="J76" s="62">
        <v>0</v>
      </c>
      <c r="K76" s="64"/>
      <c r="L76" s="62">
        <v>0</v>
      </c>
    </row>
    <row r="77" spans="1:12" s="20" customFormat="1" ht="15.6" customHeight="1" x14ac:dyDescent="0.25">
      <c r="A77" s="16"/>
      <c r="B77" s="52" t="s">
        <v>227</v>
      </c>
      <c r="C77" s="18"/>
      <c r="D77" s="17"/>
      <c r="E77" s="16"/>
      <c r="F77" s="62">
        <v>0</v>
      </c>
      <c r="G77" s="61"/>
      <c r="H77" s="62">
        <v>0</v>
      </c>
      <c r="I77" s="64"/>
      <c r="J77" s="62">
        <v>0</v>
      </c>
      <c r="K77" s="64"/>
      <c r="L77" s="62">
        <v>89620000</v>
      </c>
    </row>
    <row r="78" spans="1:12" s="20" customFormat="1" ht="15.6" customHeight="1" x14ac:dyDescent="0.25">
      <c r="A78" s="16"/>
      <c r="B78" s="52" t="s">
        <v>192</v>
      </c>
      <c r="C78" s="18"/>
      <c r="D78" s="30"/>
      <c r="E78" s="16"/>
      <c r="F78" s="19">
        <v>-3605591</v>
      </c>
      <c r="G78" s="61"/>
      <c r="H78" s="62">
        <v>-89969993</v>
      </c>
      <c r="I78" s="61"/>
      <c r="J78" s="62">
        <v>-3536591</v>
      </c>
      <c r="K78" s="61"/>
      <c r="L78" s="62">
        <v>-15291541</v>
      </c>
    </row>
    <row r="79" spans="1:12" s="20" customFormat="1" ht="15.6" customHeight="1" x14ac:dyDescent="0.25">
      <c r="A79" s="16"/>
      <c r="B79" s="52" t="s">
        <v>193</v>
      </c>
      <c r="C79" s="18"/>
      <c r="D79" s="30"/>
      <c r="E79" s="16"/>
      <c r="F79" s="19"/>
      <c r="G79" s="61"/>
      <c r="H79" s="19"/>
      <c r="I79" s="61"/>
      <c r="K79" s="63"/>
      <c r="L79" s="19"/>
    </row>
    <row r="80" spans="1:12" s="20" customFormat="1" ht="15.6" customHeight="1" x14ac:dyDescent="0.25">
      <c r="A80" s="16"/>
      <c r="C80" s="18" t="s">
        <v>194</v>
      </c>
      <c r="D80" s="17"/>
      <c r="E80" s="16"/>
      <c r="F80" s="19">
        <v>0</v>
      </c>
      <c r="G80" s="61"/>
      <c r="H80" s="62">
        <v>-9600000</v>
      </c>
      <c r="I80" s="61"/>
      <c r="J80" s="62">
        <v>0</v>
      </c>
      <c r="K80" s="61"/>
      <c r="L80" s="62">
        <v>0</v>
      </c>
    </row>
    <row r="81" spans="1:12" s="53" customFormat="1" ht="15.6" customHeight="1" x14ac:dyDescent="0.25">
      <c r="B81" s="52" t="s">
        <v>195</v>
      </c>
      <c r="C81" s="18"/>
      <c r="D81" s="17">
        <v>14</v>
      </c>
      <c r="E81" s="16"/>
      <c r="F81" s="62">
        <v>-198400</v>
      </c>
      <c r="G81" s="61"/>
      <c r="H81" s="62">
        <v>-79000</v>
      </c>
      <c r="I81" s="61"/>
      <c r="J81" s="62">
        <v>-198400</v>
      </c>
      <c r="K81" s="61"/>
      <c r="L81" s="62">
        <v>0</v>
      </c>
    </row>
    <row r="82" spans="1:12" s="53" customFormat="1" ht="15.6" customHeight="1" x14ac:dyDescent="0.25">
      <c r="B82" s="171" t="s">
        <v>196</v>
      </c>
      <c r="C82" s="155"/>
      <c r="D82" s="17"/>
      <c r="E82" s="16"/>
      <c r="F82" s="62">
        <v>5643074</v>
      </c>
      <c r="G82" s="61"/>
      <c r="H82" s="62">
        <v>3265677</v>
      </c>
      <c r="I82" s="61"/>
      <c r="J82" s="62">
        <v>5598900</v>
      </c>
      <c r="K82" s="61"/>
      <c r="L82" s="62">
        <v>4448061</v>
      </c>
    </row>
    <row r="83" spans="1:12" s="53" customFormat="1" ht="15.6" customHeight="1" x14ac:dyDescent="0.25">
      <c r="B83" s="171" t="s">
        <v>197</v>
      </c>
      <c r="C83" s="155"/>
      <c r="D83" s="17"/>
      <c r="E83" s="16"/>
      <c r="F83" s="175">
        <v>0</v>
      </c>
      <c r="G83" s="61"/>
      <c r="H83" s="175">
        <v>967507</v>
      </c>
      <c r="I83" s="61"/>
      <c r="J83" s="175">
        <v>0</v>
      </c>
      <c r="K83" s="61"/>
      <c r="L83" s="175">
        <v>0</v>
      </c>
    </row>
    <row r="84" spans="1:12" ht="6" customHeight="1" x14ac:dyDescent="0.25">
      <c r="E84" s="153"/>
      <c r="F84" s="172"/>
      <c r="G84" s="173"/>
      <c r="H84" s="172"/>
      <c r="I84" s="173"/>
      <c r="J84" s="172"/>
      <c r="K84" s="173"/>
      <c r="L84" s="172"/>
    </row>
    <row r="85" spans="1:12" ht="15.6" customHeight="1" x14ac:dyDescent="0.25">
      <c r="A85" s="153" t="s">
        <v>241</v>
      </c>
      <c r="B85" s="153"/>
      <c r="C85" s="158"/>
      <c r="E85" s="153"/>
      <c r="F85" s="176">
        <f>SUM(F72:F83)</f>
        <v>349515117</v>
      </c>
      <c r="G85" s="173"/>
      <c r="H85" s="176">
        <f>SUM(H72:H83)</f>
        <v>-180675450</v>
      </c>
      <c r="I85" s="173"/>
      <c r="J85" s="176">
        <f>SUM(J72:J83)</f>
        <v>349539943</v>
      </c>
      <c r="K85" s="173"/>
      <c r="L85" s="176">
        <f>SUM(L72:L83)</f>
        <v>-27483121</v>
      </c>
    </row>
    <row r="86" spans="1:12" ht="9.9499999999999993" customHeight="1" x14ac:dyDescent="0.25">
      <c r="E86" s="153"/>
      <c r="F86" s="172"/>
      <c r="G86" s="173"/>
      <c r="H86" s="172"/>
      <c r="I86" s="173"/>
      <c r="J86" s="172"/>
      <c r="K86" s="173"/>
      <c r="L86" s="172"/>
    </row>
    <row r="87" spans="1:12" ht="15.6" customHeight="1" x14ac:dyDescent="0.25">
      <c r="A87" s="153" t="s">
        <v>198</v>
      </c>
      <c r="E87" s="153"/>
      <c r="F87" s="172"/>
      <c r="G87" s="173"/>
      <c r="H87" s="172"/>
      <c r="I87" s="173"/>
      <c r="J87" s="172"/>
      <c r="K87" s="173"/>
      <c r="L87" s="172"/>
    </row>
    <row r="88" spans="1:12" s="20" customFormat="1" ht="15.6" customHeight="1" x14ac:dyDescent="0.25">
      <c r="A88" s="16"/>
      <c r="B88" s="52" t="s">
        <v>228</v>
      </c>
      <c r="C88" s="18"/>
      <c r="D88" s="17"/>
      <c r="E88" s="16"/>
      <c r="F88" s="192">
        <v>0</v>
      </c>
      <c r="G88" s="64"/>
      <c r="H88" s="62">
        <v>-55700000</v>
      </c>
      <c r="I88" s="61"/>
      <c r="J88" s="62">
        <v>0</v>
      </c>
      <c r="K88" s="61"/>
      <c r="L88" s="62">
        <v>0</v>
      </c>
    </row>
    <row r="89" spans="1:12" s="20" customFormat="1" ht="15.6" customHeight="1" x14ac:dyDescent="0.25">
      <c r="A89" s="52"/>
      <c r="B89" s="52" t="s">
        <v>199</v>
      </c>
      <c r="C89" s="18"/>
      <c r="D89" s="41"/>
      <c r="E89" s="16"/>
      <c r="F89" s="62"/>
      <c r="G89" s="61"/>
      <c r="H89" s="62"/>
      <c r="I89" s="61"/>
      <c r="J89" s="62"/>
      <c r="K89" s="61"/>
      <c r="L89" s="62"/>
    </row>
    <row r="90" spans="1:12" s="20" customFormat="1" ht="15.6" customHeight="1" x14ac:dyDescent="0.25">
      <c r="A90" s="52"/>
      <c r="B90" s="52"/>
      <c r="C90" s="18" t="s">
        <v>200</v>
      </c>
      <c r="D90" s="17"/>
      <c r="E90" s="16"/>
      <c r="F90" s="62">
        <v>29218662</v>
      </c>
      <c r="G90" s="61"/>
      <c r="H90" s="62">
        <v>-832065648</v>
      </c>
      <c r="I90" s="61"/>
      <c r="J90" s="62">
        <v>0</v>
      </c>
      <c r="K90" s="61"/>
      <c r="L90" s="62">
        <v>0</v>
      </c>
    </row>
    <row r="91" spans="1:12" s="20" customFormat="1" ht="15.6" customHeight="1" x14ac:dyDescent="0.25">
      <c r="A91" s="52"/>
      <c r="B91" s="52" t="s">
        <v>201</v>
      </c>
      <c r="C91" s="18"/>
      <c r="D91" s="17"/>
      <c r="E91" s="16"/>
      <c r="F91" s="62">
        <v>0</v>
      </c>
      <c r="G91" s="61"/>
      <c r="H91" s="62">
        <v>24418483</v>
      </c>
      <c r="I91" s="61"/>
      <c r="J91" s="62">
        <v>0</v>
      </c>
      <c r="K91" s="61"/>
      <c r="L91" s="62">
        <v>0</v>
      </c>
    </row>
    <row r="92" spans="1:12" s="20" customFormat="1" ht="15.6" customHeight="1" x14ac:dyDescent="0.25">
      <c r="A92" s="52"/>
      <c r="B92" s="52" t="s">
        <v>202</v>
      </c>
      <c r="C92" s="18"/>
      <c r="D92" s="17"/>
      <c r="E92" s="16"/>
      <c r="F92" s="62">
        <v>0</v>
      </c>
      <c r="G92" s="61"/>
      <c r="H92" s="62">
        <v>-84655807</v>
      </c>
      <c r="I92" s="61"/>
      <c r="J92" s="62">
        <v>0</v>
      </c>
      <c r="K92" s="61"/>
      <c r="L92" s="62">
        <v>0</v>
      </c>
    </row>
    <row r="93" spans="1:12" s="20" customFormat="1" ht="15.6" customHeight="1" x14ac:dyDescent="0.25">
      <c r="A93" s="16"/>
      <c r="B93" s="52" t="s">
        <v>203</v>
      </c>
      <c r="C93" s="18"/>
      <c r="D93" s="17">
        <v>17</v>
      </c>
      <c r="E93" s="16"/>
      <c r="F93" s="62">
        <v>-592099</v>
      </c>
      <c r="G93" s="61"/>
      <c r="H93" s="62">
        <v>-22320284</v>
      </c>
      <c r="I93" s="61"/>
      <c r="J93" s="62">
        <v>-592099</v>
      </c>
      <c r="K93" s="61"/>
      <c r="L93" s="62">
        <v>-724402</v>
      </c>
    </row>
    <row r="94" spans="1:12" s="20" customFormat="1" ht="15.6" customHeight="1" x14ac:dyDescent="0.25">
      <c r="A94" s="52"/>
      <c r="B94" s="52" t="s">
        <v>204</v>
      </c>
      <c r="C94" s="18"/>
      <c r="D94" s="17"/>
      <c r="E94" s="16"/>
      <c r="F94" s="62">
        <v>0</v>
      </c>
      <c r="G94" s="61"/>
      <c r="H94" s="62">
        <v>-611307</v>
      </c>
      <c r="I94" s="61"/>
      <c r="J94" s="62">
        <v>0</v>
      </c>
      <c r="K94" s="61"/>
      <c r="L94" s="62">
        <v>0</v>
      </c>
    </row>
    <row r="95" spans="1:12" s="20" customFormat="1" ht="15.6" customHeight="1" x14ac:dyDescent="0.25">
      <c r="A95" s="52"/>
      <c r="B95" s="52" t="s">
        <v>205</v>
      </c>
      <c r="C95" s="18"/>
      <c r="D95" s="17"/>
      <c r="E95" s="16"/>
      <c r="F95" s="62">
        <v>0</v>
      </c>
      <c r="G95" s="61"/>
      <c r="H95" s="62">
        <v>-1416414</v>
      </c>
      <c r="I95" s="61"/>
      <c r="J95" s="62">
        <v>0</v>
      </c>
      <c r="K95" s="61"/>
      <c r="L95" s="62">
        <v>0</v>
      </c>
    </row>
    <row r="96" spans="1:12" s="20" customFormat="1" ht="15.6" customHeight="1" x14ac:dyDescent="0.25">
      <c r="A96" s="52"/>
      <c r="B96" s="52" t="s">
        <v>206</v>
      </c>
      <c r="C96" s="18"/>
      <c r="D96" s="17"/>
      <c r="E96" s="16"/>
      <c r="F96" s="62">
        <v>-226586</v>
      </c>
      <c r="G96" s="61"/>
      <c r="H96" s="62">
        <v>-44047655</v>
      </c>
      <c r="I96" s="61"/>
      <c r="J96" s="62">
        <v>-172443</v>
      </c>
      <c r="K96" s="61"/>
      <c r="L96" s="62">
        <v>-87508</v>
      </c>
    </row>
    <row r="97" spans="1:12" s="20" customFormat="1" ht="15.6" customHeight="1" x14ac:dyDescent="0.25">
      <c r="A97" s="52"/>
      <c r="B97" s="52" t="s">
        <v>207</v>
      </c>
      <c r="C97" s="18"/>
      <c r="D97" s="17"/>
      <c r="E97" s="16"/>
      <c r="F97" s="175">
        <v>0</v>
      </c>
      <c r="G97" s="61"/>
      <c r="H97" s="175">
        <v>-626</v>
      </c>
      <c r="I97" s="61"/>
      <c r="J97" s="175">
        <v>0</v>
      </c>
      <c r="K97" s="61"/>
      <c r="L97" s="175">
        <v>0</v>
      </c>
    </row>
    <row r="98" spans="1:12" ht="6" customHeight="1" x14ac:dyDescent="0.25">
      <c r="E98" s="153"/>
      <c r="F98" s="172"/>
      <c r="G98" s="173"/>
      <c r="H98" s="172"/>
      <c r="I98" s="173"/>
      <c r="J98" s="172"/>
      <c r="K98" s="173"/>
      <c r="L98" s="172"/>
    </row>
    <row r="99" spans="1:12" ht="15.6" customHeight="1" x14ac:dyDescent="0.25">
      <c r="A99" s="153" t="s">
        <v>242</v>
      </c>
      <c r="B99" s="153"/>
      <c r="C99" s="158"/>
      <c r="E99" s="153"/>
      <c r="F99" s="176">
        <f>SUM(F88:F97)</f>
        <v>28399977</v>
      </c>
      <c r="G99" s="173"/>
      <c r="H99" s="176">
        <f>SUM(H88:H97)</f>
        <v>-1016399258</v>
      </c>
      <c r="I99" s="173"/>
      <c r="J99" s="176">
        <f>SUM(J88:J97)</f>
        <v>-764542</v>
      </c>
      <c r="K99" s="173"/>
      <c r="L99" s="176">
        <f>SUM(L88:L97)</f>
        <v>-811910</v>
      </c>
    </row>
    <row r="100" spans="1:12" ht="9.9499999999999993" customHeight="1" x14ac:dyDescent="0.25">
      <c r="E100" s="153"/>
      <c r="F100" s="174"/>
      <c r="G100" s="173"/>
      <c r="H100" s="174"/>
      <c r="I100" s="179"/>
      <c r="J100" s="174"/>
      <c r="K100" s="179"/>
      <c r="L100" s="174"/>
    </row>
    <row r="101" spans="1:12" ht="15.6" customHeight="1" x14ac:dyDescent="0.25">
      <c r="A101" s="153" t="s">
        <v>229</v>
      </c>
      <c r="B101" s="153"/>
      <c r="E101" s="153"/>
      <c r="F101" s="174">
        <f>SUM(F99,F85,F53)</f>
        <v>629101323</v>
      </c>
      <c r="G101" s="173"/>
      <c r="H101" s="174">
        <f>SUM(H99,H85,H53)</f>
        <v>278887549</v>
      </c>
      <c r="I101" s="173"/>
      <c r="J101" s="174">
        <f>SUM(J99,J85,J53)</f>
        <v>625156323</v>
      </c>
      <c r="K101" s="173"/>
      <c r="L101" s="174">
        <f>SUM(L99,L85,L53)</f>
        <v>244312311</v>
      </c>
    </row>
    <row r="102" spans="1:12" ht="15.6" customHeight="1" x14ac:dyDescent="0.25">
      <c r="A102" s="155" t="s">
        <v>208</v>
      </c>
      <c r="E102" s="153"/>
      <c r="F102" s="175">
        <v>478554040</v>
      </c>
      <c r="G102" s="61"/>
      <c r="H102" s="175">
        <v>476715478</v>
      </c>
      <c r="I102" s="61"/>
      <c r="J102" s="175">
        <v>465515079</v>
      </c>
      <c r="K102" s="61"/>
      <c r="L102" s="175">
        <v>353318533</v>
      </c>
    </row>
    <row r="103" spans="1:12" ht="6" customHeight="1" x14ac:dyDescent="0.25">
      <c r="E103" s="153"/>
      <c r="F103" s="172"/>
      <c r="G103" s="173"/>
      <c r="H103" s="172"/>
      <c r="I103" s="173"/>
      <c r="J103" s="172"/>
      <c r="K103" s="173"/>
      <c r="L103" s="172"/>
    </row>
    <row r="104" spans="1:12" ht="15.6" customHeight="1" thickBot="1" x14ac:dyDescent="0.3">
      <c r="A104" s="153" t="s">
        <v>209</v>
      </c>
      <c r="E104" s="153"/>
      <c r="F104" s="180">
        <f>SUM(F101:F103)</f>
        <v>1107655363</v>
      </c>
      <c r="G104" s="173"/>
      <c r="H104" s="180">
        <f>SUM(H101:H103)</f>
        <v>755603027</v>
      </c>
      <c r="I104" s="173"/>
      <c r="J104" s="180">
        <f>SUM(J101:J103)</f>
        <v>1090671402</v>
      </c>
      <c r="K104" s="173"/>
      <c r="L104" s="180">
        <f>SUM(L101:L103)</f>
        <v>597630844</v>
      </c>
    </row>
    <row r="105" spans="1:12" ht="9.9499999999999993" customHeight="1" thickTop="1" x14ac:dyDescent="0.25">
      <c r="E105" s="153"/>
      <c r="F105" s="172"/>
      <c r="G105" s="173"/>
      <c r="H105" s="172"/>
      <c r="I105" s="173"/>
      <c r="J105" s="172"/>
      <c r="K105" s="173"/>
      <c r="L105" s="172"/>
    </row>
    <row r="106" spans="1:12" ht="15.6" customHeight="1" x14ac:dyDescent="0.25">
      <c r="A106" s="153" t="s">
        <v>210</v>
      </c>
      <c r="E106" s="153"/>
      <c r="F106" s="172"/>
      <c r="G106" s="173"/>
      <c r="H106" s="172"/>
      <c r="I106" s="173"/>
      <c r="J106" s="172"/>
      <c r="K106" s="173"/>
      <c r="L106" s="172"/>
    </row>
    <row r="107" spans="1:12" ht="6" customHeight="1" x14ac:dyDescent="0.25">
      <c r="A107" s="153"/>
      <c r="E107" s="153"/>
      <c r="F107" s="172"/>
      <c r="G107" s="173"/>
      <c r="H107" s="172"/>
      <c r="I107" s="173"/>
      <c r="J107" s="172"/>
      <c r="K107" s="173"/>
      <c r="L107" s="172"/>
    </row>
    <row r="108" spans="1:12" ht="15.6" customHeight="1" x14ac:dyDescent="0.25">
      <c r="A108" s="153"/>
      <c r="B108" s="52" t="s">
        <v>211</v>
      </c>
      <c r="C108" s="18"/>
      <c r="E108" s="153"/>
      <c r="F108" s="172"/>
      <c r="G108" s="173"/>
      <c r="H108" s="172"/>
      <c r="I108" s="173"/>
      <c r="J108" s="172"/>
      <c r="K108" s="173"/>
      <c r="L108" s="172"/>
    </row>
    <row r="109" spans="1:12" ht="15.6" customHeight="1" x14ac:dyDescent="0.25">
      <c r="B109" s="20"/>
      <c r="C109" s="20" t="s">
        <v>212</v>
      </c>
      <c r="E109" s="153"/>
      <c r="F109" s="62">
        <v>43314</v>
      </c>
      <c r="G109" s="61"/>
      <c r="H109" s="62">
        <v>175811133</v>
      </c>
      <c r="I109" s="61"/>
      <c r="J109" s="62">
        <v>0</v>
      </c>
      <c r="K109" s="61"/>
      <c r="L109" s="62">
        <v>1826331</v>
      </c>
    </row>
    <row r="110" spans="1:12" ht="15.6" customHeight="1" x14ac:dyDescent="0.25">
      <c r="B110" s="52" t="s">
        <v>213</v>
      </c>
      <c r="C110" s="20"/>
      <c r="D110" s="17"/>
      <c r="E110" s="153"/>
      <c r="F110" s="62">
        <v>0</v>
      </c>
      <c r="G110" s="61"/>
      <c r="H110" s="62">
        <v>7963318</v>
      </c>
      <c r="I110" s="61"/>
      <c r="J110" s="62">
        <v>0</v>
      </c>
      <c r="K110" s="61"/>
      <c r="L110" s="62">
        <v>1890259</v>
      </c>
    </row>
    <row r="111" spans="1:12" ht="15.6" customHeight="1" x14ac:dyDescent="0.25">
      <c r="B111" s="52" t="s">
        <v>214</v>
      </c>
      <c r="C111" s="20"/>
      <c r="D111" s="17"/>
      <c r="E111" s="153"/>
      <c r="F111" s="62">
        <v>0</v>
      </c>
      <c r="G111" s="61"/>
      <c r="H111" s="62">
        <v>167935</v>
      </c>
      <c r="I111" s="61"/>
      <c r="J111" s="62">
        <v>0</v>
      </c>
      <c r="K111" s="61"/>
      <c r="L111" s="62">
        <v>0</v>
      </c>
    </row>
    <row r="112" spans="1:12" ht="13.5" customHeight="1" x14ac:dyDescent="0.25">
      <c r="B112" s="18"/>
      <c r="C112" s="18" t="s">
        <v>215</v>
      </c>
      <c r="D112" s="158"/>
      <c r="E112" s="158"/>
      <c r="F112" s="158"/>
      <c r="G112" s="158"/>
      <c r="H112" s="158"/>
      <c r="I112" s="158"/>
      <c r="J112" s="158"/>
      <c r="K112" s="158"/>
      <c r="L112" s="158"/>
    </row>
    <row r="127" spans="1:12" ht="21.95" customHeight="1" x14ac:dyDescent="0.25">
      <c r="A127" s="161" t="s">
        <v>40</v>
      </c>
      <c r="B127" s="161"/>
      <c r="C127" s="161"/>
      <c r="D127" s="160"/>
      <c r="E127" s="159"/>
      <c r="F127" s="181"/>
      <c r="G127" s="182"/>
      <c r="H127" s="181"/>
      <c r="I127" s="182"/>
      <c r="J127" s="181"/>
      <c r="K127" s="182"/>
      <c r="L127" s="181"/>
    </row>
  </sheetData>
  <mergeCells count="1">
    <mergeCell ref="A61:L61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9-10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2026-05-13T09:13:12Z</cp:lastPrinted>
  <dcterms:created xsi:type="dcterms:W3CDTF">2023-05-10T08:02:57Z</dcterms:created>
  <dcterms:modified xsi:type="dcterms:W3CDTF">2026-05-13T09:18:20Z</dcterms:modified>
  <cp:category/>
  <cp:contentStatus/>
</cp:coreProperties>
</file>