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khotsombat\Desktop\Admin task\YE26\AMC\Q1\FS\"/>
    </mc:Choice>
  </mc:AlternateContent>
  <xr:revisionPtr revIDLastSave="0" documentId="13_ncr:1_{EBAFAEBD-4302-47D6-882A-EF9847C5E342}" xr6:coauthVersionLast="47" xr6:coauthVersionMax="47" xr10:uidLastSave="{00000000-0000-0000-0000-000000000000}"/>
  <bookViews>
    <workbookView xWindow="28680" yWindow="-120" windowWidth="29040" windowHeight="15720" activeTab="4" xr2:uid="{654D14B0-3142-441D-B129-63929DA7BBEB}"/>
  </bookViews>
  <sheets>
    <sheet name="SFP2-4" sheetId="8" r:id="rId1"/>
    <sheet name="PL5" sheetId="7" r:id="rId2"/>
    <sheet name="SH-Conso6" sheetId="3" r:id="rId3"/>
    <sheet name="SH-Separate7" sheetId="4" r:id="rId4"/>
    <sheet name="CF8-9" sheetId="5" r:id="rId5"/>
  </sheets>
  <definedNames>
    <definedName name="_" localSheetId="4" hidden="1">#REF!</definedName>
    <definedName name="_" localSheetId="1" hidden="1">#REF!</definedName>
    <definedName name="_" localSheetId="2" hidden="1">#REF!</definedName>
    <definedName name="_" localSheetId="3" hidden="1">#REF!</definedName>
    <definedName name="_" hidden="1">#REF!</definedName>
    <definedName name="__123Graph_D" localSheetId="4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hidden="1">#REF!</definedName>
    <definedName name="art" localSheetId="4" hidden="1">#REF!</definedName>
    <definedName name="art" localSheetId="2" hidden="1">#REF!</definedName>
    <definedName name="art" localSheetId="3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T" localSheetId="4" hidden="1">#REF!</definedName>
    <definedName name="AT" localSheetId="2" hidden="1">#REF!</definedName>
    <definedName name="AT" localSheetId="3" hidden="1">#REF!</definedName>
    <definedName name="AT" hidden="1">#REF!</definedName>
    <definedName name="b" localSheetId="4" hidden="1">#REF!</definedName>
    <definedName name="b" localSheetId="2" hidden="1">#REF!</definedName>
    <definedName name="b" localSheetId="3" hidden="1">#REF!</definedName>
    <definedName name="b" hidden="1">#REF!</definedName>
    <definedName name="bb" localSheetId="4" hidden="1">#REF!</definedName>
    <definedName name="bb" localSheetId="2" hidden="1">#REF!</definedName>
    <definedName name="bb" localSheetId="3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4" hidden="1">#REF!</definedName>
    <definedName name="cjcf" localSheetId="2" hidden="1">#REF!</definedName>
    <definedName name="cjcf" localSheetId="3" hidden="1">#REF!</definedName>
    <definedName name="cjcf" hidden="1">#REF!</definedName>
    <definedName name="D" localSheetId="4" hidden="1">#REF!</definedName>
    <definedName name="D" localSheetId="2" hidden="1">#REF!</definedName>
    <definedName name="D" localSheetId="3" hidden="1">#REF!</definedName>
    <definedName name="D" hidden="1">#REF!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4" hidden="1">#REF!</definedName>
    <definedName name="df" localSheetId="2" hidden="1">#REF!</definedName>
    <definedName name="df" localSheetId="3" hidden="1">#REF!</definedName>
    <definedName name="df" hidden="1">#REF!</definedName>
    <definedName name="dfsawa" localSheetId="4" hidden="1">#REF!</definedName>
    <definedName name="dfsawa" localSheetId="2" hidden="1">#REF!</definedName>
    <definedName name="dfsawa" localSheetId="3" hidden="1">#REF!</definedName>
    <definedName name="dfsawa" hidden="1">#REF!</definedName>
    <definedName name="ert" localSheetId="4" hidden="1">#REF!</definedName>
    <definedName name="ert" localSheetId="2" hidden="1">#REF!</definedName>
    <definedName name="ert" localSheetId="3" hidden="1">#REF!</definedName>
    <definedName name="ert" hidden="1">#REF!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4" hidden="1">#REF!</definedName>
    <definedName name="F" localSheetId="2" hidden="1">#REF!</definedName>
    <definedName name="F" localSheetId="3" hidden="1">#REF!</definedName>
    <definedName name="F" hidden="1">#REF!</definedName>
    <definedName name="fdfdfhjdf" localSheetId="4" hidden="1">#REF!</definedName>
    <definedName name="fdfdfhjdf" localSheetId="2" hidden="1">#REF!</definedName>
    <definedName name="fdfdfhjdf" localSheetId="3" hidden="1">#REF!</definedName>
    <definedName name="fdfdfhjdf" hidden="1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hidden="1">#REF!</definedName>
    <definedName name="kdfkdo" localSheetId="4" hidden="1">#REF!</definedName>
    <definedName name="kdfkdo" localSheetId="2" hidden="1">#REF!</definedName>
    <definedName name="kdfkdo" localSheetId="3" hidden="1">#REF!</definedName>
    <definedName name="kdfkdo" hidden="1">#REF!</definedName>
    <definedName name="kk" hidden="1">#REF!</definedName>
    <definedName name="mm" hidden="1">#REF!</definedName>
    <definedName name="_xlnm.Print_Area" localSheetId="4">'CF8-9'!$A$1:$K$75</definedName>
    <definedName name="_xlnm.Print_Area" localSheetId="1">'PL5'!$A$1:$J$41</definedName>
    <definedName name="_xlnm.Print_Area" localSheetId="0">'SFP2-4'!$A$1:$I$87</definedName>
    <definedName name="_xlnm.Print_Area" localSheetId="2">'SH-Conso6'!$A$1:$U$29</definedName>
    <definedName name="_xlnm.Print_Area" localSheetId="3">'SH-Separate7'!$A$1:$Q$29</definedName>
    <definedName name="qw" localSheetId="4" hidden="1">#REF!</definedName>
    <definedName name="qw" localSheetId="2" hidden="1">#REF!</definedName>
    <definedName name="qw" localSheetId="3" hidden="1">#REF!</definedName>
    <definedName name="qw" hidden="1">#REF!</definedName>
    <definedName name="rty" localSheetId="4" hidden="1">#REF!</definedName>
    <definedName name="rty" localSheetId="2" hidden="1">#REF!</definedName>
    <definedName name="rty" localSheetId="3" hidden="1">#REF!</definedName>
    <definedName name="rty" hidden="1">#REF!</definedName>
    <definedName name="sdsdf" localSheetId="4" hidden="1">#REF!</definedName>
    <definedName name="sdsdf" localSheetId="2" hidden="1">#REF!</definedName>
    <definedName name="sdsdf" localSheetId="3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4" hidden="1">#REF!</definedName>
    <definedName name="w" localSheetId="2" hidden="1">#REF!</definedName>
    <definedName name="w" localSheetId="3" hidden="1">#REF!</definedName>
    <definedName name="w" hidden="1">#REF!</definedName>
    <definedName name="WDEWFCD" localSheetId="4" hidden="1">#REF!</definedName>
    <definedName name="WDEWFCD" localSheetId="2" hidden="1">#REF!</definedName>
    <definedName name="WDEWFCD" localSheetId="3" hidden="1">#REF!</definedName>
    <definedName name="WDEWFCD" hidden="1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4" hidden="1">#REF!</definedName>
    <definedName name="x" localSheetId="2" hidden="1">#REF!</definedName>
    <definedName name="x" localSheetId="3" hidden="1">#REF!</definedName>
    <definedName name="x" hidden="1">#REF!</definedName>
    <definedName name="Z_A3B3E038_AAE0_4F24_B01A_BCF5B017EAC3_.wvu.PrintArea" localSheetId="4" hidden="1">'CF8-9'!$A$1:$K$67</definedName>
    <definedName name="Z_A3B3E038_AAE0_4F24_B01A_BCF5B017EAC3_.wvu.PrintArea" localSheetId="1" hidden="1">'PL5'!$A$1:$J$41</definedName>
    <definedName name="ฟดได" localSheetId="4" hidden="1">#REF!</definedName>
    <definedName name="ฟดได" localSheetId="2" hidden="1">#REF!</definedName>
    <definedName name="ฟดได" localSheetId="3" hidden="1">#REF!</definedName>
    <definedName name="ฟดได" hidden="1">#REF!</definedName>
    <definedName name="ยกไป" localSheetId="4" hidden="1">#REF!</definedName>
    <definedName name="ยกไป" localSheetId="2" hidden="1">#REF!</definedName>
    <definedName name="ยกไป" localSheetId="3" hidden="1">#REF!</definedName>
    <definedName name="ยกไป" hidden="1">#REF!</definedName>
    <definedName name="ห" localSheetId="4" hidden="1">#REF!</definedName>
    <definedName name="ห" localSheetId="2" hidden="1">#REF!</definedName>
    <definedName name="ห" localSheetId="3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E19" i="4" s="1"/>
  <c r="G17" i="4"/>
  <c r="G19" i="4" s="1"/>
  <c r="K17" i="4"/>
  <c r="K19" i="4" s="1"/>
  <c r="O15" i="4"/>
  <c r="O16" i="4"/>
  <c r="Q16" i="4"/>
  <c r="C17" i="4"/>
  <c r="C19" i="4" s="1"/>
  <c r="M17" i="4"/>
  <c r="M19" i="4" s="1"/>
  <c r="O22" i="4"/>
  <c r="Q22" i="4"/>
  <c r="E65" i="5"/>
  <c r="I65" i="5"/>
  <c r="O17" i="4" l="1"/>
  <c r="I56" i="8"/>
  <c r="K21" i="5" l="1"/>
  <c r="G21" i="5"/>
  <c r="C27" i="4"/>
  <c r="E27" i="4"/>
  <c r="G27" i="4"/>
  <c r="K27" i="4"/>
  <c r="M27" i="4"/>
  <c r="O26" i="4"/>
  <c r="O25" i="4"/>
  <c r="S16" i="3"/>
  <c r="S15" i="3"/>
  <c r="S26" i="3"/>
  <c r="S25" i="3"/>
  <c r="Q27" i="3"/>
  <c r="Q29" i="3" s="1"/>
  <c r="O27" i="3"/>
  <c r="O29" i="3" s="1"/>
  <c r="M27" i="3"/>
  <c r="M29" i="3" s="1"/>
  <c r="I27" i="3"/>
  <c r="I29" i="3" s="1"/>
  <c r="G27" i="3"/>
  <c r="G29" i="3" s="1"/>
  <c r="E27" i="3"/>
  <c r="E29" i="3" s="1"/>
  <c r="C27" i="3"/>
  <c r="S22" i="3"/>
  <c r="J37" i="7"/>
  <c r="I26" i="4" s="1"/>
  <c r="H37" i="7"/>
  <c r="D37" i="7"/>
  <c r="F37" i="7"/>
  <c r="K26" i="3" s="1"/>
  <c r="E17" i="8"/>
  <c r="C50" i="8"/>
  <c r="E50" i="8"/>
  <c r="G50" i="8"/>
  <c r="I50" i="8"/>
  <c r="U26" i="3" l="1"/>
  <c r="K16" i="3"/>
  <c r="U16" i="3" s="1"/>
  <c r="Q26" i="4"/>
  <c r="O12" i="4"/>
  <c r="O19" i="4" s="1"/>
  <c r="S17" i="3"/>
  <c r="Q17" i="3"/>
  <c r="Q19" i="3" s="1"/>
  <c r="O17" i="3"/>
  <c r="O19" i="3" s="1"/>
  <c r="M17" i="3"/>
  <c r="M19" i="3" s="1"/>
  <c r="I17" i="3"/>
  <c r="I19" i="3" s="1"/>
  <c r="G17" i="3"/>
  <c r="G19" i="3" s="1"/>
  <c r="E17" i="3"/>
  <c r="E19" i="3" s="1"/>
  <c r="C17" i="3"/>
  <c r="C19" i="3" s="1"/>
  <c r="S12" i="3"/>
  <c r="K74" i="5"/>
  <c r="K62" i="5"/>
  <c r="K54" i="5"/>
  <c r="G74" i="5"/>
  <c r="G62" i="5"/>
  <c r="G54" i="5"/>
  <c r="J20" i="7"/>
  <c r="J14" i="7"/>
  <c r="F20" i="7"/>
  <c r="F14" i="7"/>
  <c r="S19" i="3" l="1"/>
  <c r="F22" i="7"/>
  <c r="F26" i="7" s="1"/>
  <c r="F28" i="7" s="1"/>
  <c r="J22" i="7"/>
  <c r="Q12" i="4"/>
  <c r="U12" i="3"/>
  <c r="J26" i="7" l="1"/>
  <c r="J28" i="7" s="1"/>
  <c r="K25" i="3"/>
  <c r="F38" i="7"/>
  <c r="F40" i="7" s="1"/>
  <c r="G11" i="5"/>
  <c r="G27" i="5" s="1"/>
  <c r="G35" i="5" s="1"/>
  <c r="G64" i="5" l="1"/>
  <c r="G66" i="5" s="1"/>
  <c r="I25" i="4"/>
  <c r="K11" i="5"/>
  <c r="K27" i="5" s="1"/>
  <c r="K35" i="5" s="1"/>
  <c r="J38" i="7"/>
  <c r="J40" i="7" s="1"/>
  <c r="K27" i="3"/>
  <c r="K29" i="3" s="1"/>
  <c r="U25" i="3"/>
  <c r="I54" i="5"/>
  <c r="E54" i="5"/>
  <c r="S27" i="3"/>
  <c r="S29" i="3" s="1"/>
  <c r="K64" i="5" l="1"/>
  <c r="K66" i="5" s="1"/>
  <c r="I27" i="4"/>
  <c r="I29" i="4" s="1"/>
  <c r="Q25" i="4"/>
  <c r="I62" i="5" l="1"/>
  <c r="C31" i="8" l="1"/>
  <c r="G17" i="8"/>
  <c r="C17" i="8"/>
  <c r="E56" i="8" l="1"/>
  <c r="E58" i="8" l="1"/>
  <c r="E31" i="8"/>
  <c r="I17" i="8"/>
  <c r="U22" i="3" l="1"/>
  <c r="Q27" i="4" l="1"/>
  <c r="Q29" i="4" s="1"/>
  <c r="O27" i="4" l="1"/>
  <c r="C56" i="8"/>
  <c r="C29" i="4" l="1"/>
  <c r="C29" i="3"/>
  <c r="I85" i="8" l="1"/>
  <c r="G85" i="8"/>
  <c r="E85" i="8"/>
  <c r="G56" i="8"/>
  <c r="I58" i="8"/>
  <c r="C43" i="8"/>
  <c r="C68" i="8" s="1"/>
  <c r="A36" i="8"/>
  <c r="A61" i="8" s="1"/>
  <c r="A35" i="8"/>
  <c r="A60" i="8" s="1"/>
  <c r="I31" i="8"/>
  <c r="G31" i="8"/>
  <c r="I33" i="8" l="1"/>
  <c r="I87" i="8"/>
  <c r="E33" i="8"/>
  <c r="E87" i="8"/>
  <c r="G33" i="8"/>
  <c r="C58" i="8"/>
  <c r="G58" i="8"/>
  <c r="G87" i="8" s="1"/>
  <c r="C33" i="8"/>
  <c r="I74" i="5" l="1"/>
  <c r="E74" i="5"/>
  <c r="O29" i="4" l="1"/>
  <c r="E29" i="4"/>
  <c r="G29" i="4"/>
  <c r="K29" i="4"/>
  <c r="M29" i="4"/>
  <c r="E62" i="5" l="1"/>
  <c r="H14" i="7" l="1"/>
  <c r="H20" i="7" l="1"/>
  <c r="D20" i="7"/>
  <c r="D14" i="7"/>
  <c r="D22" i="7" l="1"/>
  <c r="D26" i="7" s="1"/>
  <c r="H22" i="7"/>
  <c r="H26" i="7" s="1"/>
  <c r="D28" i="7" l="1"/>
  <c r="H28" i="7"/>
  <c r="I15" i="4" s="1"/>
  <c r="I17" i="4" l="1"/>
  <c r="I19" i="4" s="1"/>
  <c r="Q15" i="4"/>
  <c r="Q17" i="4" s="1"/>
  <c r="Q19" i="4" s="1"/>
  <c r="I11" i="5"/>
  <c r="I27" i="5" s="1"/>
  <c r="I35" i="5" s="1"/>
  <c r="E11" i="5"/>
  <c r="E27" i="5" s="1"/>
  <c r="E35" i="5" s="1"/>
  <c r="K15" i="3"/>
  <c r="H38" i="7"/>
  <c r="H40" i="7" s="1"/>
  <c r="D38" i="7"/>
  <c r="D40" i="7" s="1"/>
  <c r="I64" i="5" l="1"/>
  <c r="I66" i="5" s="1"/>
  <c r="U15" i="3"/>
  <c r="U17" i="3" s="1"/>
  <c r="U19" i="3" s="1"/>
  <c r="K17" i="3"/>
  <c r="K19" i="3" s="1"/>
  <c r="C85" i="8"/>
  <c r="C87" i="8" s="1"/>
  <c r="E64" i="5"/>
  <c r="E66" i="5" s="1"/>
  <c r="U27" i="3"/>
  <c r="U29" i="3" s="1"/>
</calcChain>
</file>

<file path=xl/sharedStrings.xml><?xml version="1.0" encoding="utf-8"?>
<sst xmlns="http://schemas.openxmlformats.org/spreadsheetml/2006/main" count="299" uniqueCount="178">
  <si>
    <t>Asia Metal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</si>
  <si>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</si>
  <si>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</si>
  <si>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</si>
  <si>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</si>
  <si>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</si>
  <si>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</si>
  <si>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</si>
  <si>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</si>
  <si>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</si>
  <si>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</si>
  <si>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</si>
  <si>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</si>
  <si>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</si>
  <si>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</si>
  <si>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</si>
  <si>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</si>
  <si>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</si>
  <si>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>Total current assets</t>
  </si>
  <si>
    <t>Non-current assets</t>
  </si>
  <si>
    <t>Restricted deposit at financial institution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</si>
  <si>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</si>
  <si>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</si>
  <si>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</si>
  <si>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</si>
  <si>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</si>
  <si>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</si>
  <si>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</si>
  <si>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</si>
  <si>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</si>
  <si>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</si>
  <si>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</si>
  <si>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</si>
  <si>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</si>
  <si>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</si>
  <si>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</si>
  <si>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</si>
  <si>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Total current liabilities</t>
  </si>
  <si>
    <t xml:space="preserve">Non-current liabilities </t>
  </si>
  <si>
    <t xml:space="preserve">   financial institutions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</si>
  <si>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</si>
  <si>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</si>
  <si>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</si>
  <si>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</si>
  <si>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</si>
  <si>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</si>
  <si>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</si>
  <si>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</si>
  <si>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</si>
  <si>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</si>
  <si>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</si>
  <si>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</si>
  <si>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</si>
  <si>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</si>
  <si>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</si>
  <si>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</si>
  <si>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</si>
  <si>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</si>
  <si>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</si>
  <si>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</si>
  <si>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</si>
  <si>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</si>
  <si>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</si>
  <si>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</si>
  <si>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</si>
  <si>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</si>
  <si>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</si>
  <si>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</si>
  <si>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</si>
  <si>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</si>
  <si>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</si>
  <si>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Distribution costs</t>
  </si>
  <si>
    <t xml:space="preserve">Administrative expenses  </t>
  </si>
  <si>
    <t>Total expenses</t>
  </si>
  <si>
    <t>Finance costs</t>
  </si>
  <si>
    <t>Income tax expense</t>
  </si>
  <si>
    <t>Profit for the period</t>
  </si>
  <si>
    <t>Other comprehensive income</t>
  </si>
  <si>
    <t>Total comprehensive income for the period</t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</si>
  <si>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</si>
  <si>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</si>
  <si>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</si>
  <si>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</si>
  <si>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</si>
  <si>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</si>
  <si>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</si>
  <si>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</si>
  <si>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</si>
  <si>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</si>
  <si>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</si>
  <si>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</si>
  <si>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</si>
  <si>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</si>
  <si>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</si>
  <si>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</si>
  <si>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</si>
  <si>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</si>
  <si>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</si>
  <si>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</si>
  <si>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</si>
  <si>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</si>
  <si>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</si>
  <si>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</si>
  <si>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</si>
  <si>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</si>
  <si>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</si>
  <si>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</si>
  <si>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Comprehensive income for the period</t>
  </si>
  <si>
    <t>Profit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</si>
  <si>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</si>
  <si>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</si>
  <si>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</si>
  <si>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</si>
  <si>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</si>
  <si>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</si>
  <si>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Other current assets</t>
  </si>
  <si>
    <t>Cash flows from investing activities</t>
  </si>
  <si>
    <t xml:space="preserve">Proceeds from sale of property, plant and equipment  </t>
  </si>
  <si>
    <t xml:space="preserve">Acquisitions of property, plant and equipment  </t>
  </si>
  <si>
    <t xml:space="preserve">Interest received  </t>
  </si>
  <si>
    <t xml:space="preserve">Net cash used in investing activities  </t>
  </si>
  <si>
    <t>Cash flows from financing activities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</si>
  <si>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</si>
  <si>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</si>
  <si>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</si>
  <si>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</si>
  <si>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</si>
  <si>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</si>
  <si>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</si>
  <si>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</si>
  <si>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</si>
  <si>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</si>
  <si>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 xml:space="preserve">Net cash from (used in) operating activities </t>
  </si>
  <si>
    <t xml:space="preserve">Three-month period ended  </t>
  </si>
  <si>
    <t>Adjustments to reconcile profit to cash receipts</t>
  </si>
  <si>
    <t xml:space="preserve">    using equity method</t>
  </si>
  <si>
    <t xml:space="preserve">   using equity method</t>
  </si>
  <si>
    <t>Balance at 1 January 2025</t>
  </si>
  <si>
    <t>Cash outflow on investments in associate</t>
  </si>
  <si>
    <t>Loss on remeasurements of defined benefit plans</t>
  </si>
  <si>
    <t xml:space="preserve"> and other receivables</t>
  </si>
  <si>
    <t>Acquisitions of right-of-use assets</t>
  </si>
  <si>
    <t>Net increase (decrease) in cash and cash equivalents</t>
  </si>
  <si>
    <t>Other comprehensive income (expense)</t>
  </si>
  <si>
    <t>Investments in associates</t>
  </si>
  <si>
    <t>Share of profit (loss) of associate accounted for</t>
  </si>
  <si>
    <t>(Reversal of) expected credit losses of trade</t>
  </si>
  <si>
    <t>31 March</t>
  </si>
  <si>
    <t>Items that will not be reclassified subsequently</t>
  </si>
  <si>
    <t xml:space="preserve">   to profit or loss</t>
  </si>
  <si>
    <t>Three-month period ended 31 March 2025</t>
  </si>
  <si>
    <t>Three-month period ended 31 March 2026</t>
  </si>
  <si>
    <t>Balance at 1 January 2026</t>
  </si>
  <si>
    <t>Balance at 31 March 2025</t>
  </si>
  <si>
    <t>Balance at 31 March 2026</t>
  </si>
  <si>
    <t>Reversal of loss on inventories devaluation</t>
  </si>
  <si>
    <t xml:space="preserve">                 -</t>
  </si>
  <si>
    <t>Increase in short-term borrowings from related party</t>
  </si>
  <si>
    <t>Cash and cash equivalents at 31 March</t>
  </si>
  <si>
    <t>2,4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</si>
  <si>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</si>
  <si>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(used in) financing activities  </t>
  </si>
  <si>
    <t>Profit before income tax expense</t>
  </si>
  <si>
    <t>Profit from operating activities</t>
  </si>
  <si>
    <t xml:space="preserve">Income tax relating to items that will not be </t>
  </si>
  <si>
    <t xml:space="preserve">   reclassified subsequently to profit or loss</t>
  </si>
  <si>
    <t>Unrealised loss on foreign exchange</t>
  </si>
  <si>
    <t>Loss on financial assets measured at fair value</t>
  </si>
  <si>
    <t>Share of (gain) loss of associate accounted for</t>
  </si>
  <si>
    <t xml:space="preserve">Gain on sale and write-off of property, plant </t>
  </si>
  <si>
    <t>Decrease in restricted deposit at financial institution</t>
  </si>
  <si>
    <t>Decrease in short-term loans to related parties</t>
  </si>
  <si>
    <t>Increase (decrease) in short-term borrowings from</t>
  </si>
  <si>
    <t>Other comprehensive income (expense) for the period,</t>
  </si>
  <si>
    <t xml:space="preserve">   net of tax</t>
  </si>
  <si>
    <t xml:space="preserve">Advance payment for purchasing of </t>
  </si>
  <si>
    <t xml:space="preserve">   spare parts</t>
  </si>
  <si>
    <t xml:space="preserve">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</si>
</sst>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4" fillId="0" borderId="0" xfId="2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2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4" fillId="0" borderId="0" xfId="3" applyNumberFormat="1" applyFont="1" applyFill="1" applyAlignment="1" applyProtection="1">
      <protection locked="0"/>
    </xf>
    <xf numFmtId="37" fontId="7" fillId="0" borderId="0" xfId="2" applyNumberFormat="1" applyFont="1" applyAlignment="1" applyProtection="1">
      <alignment horizontal="center"/>
      <protection locked="0"/>
    </xf>
    <xf numFmtId="41" fontId="4" fillId="0" borderId="0" xfId="3" applyNumberFormat="1" applyFont="1" applyFill="1" applyAlignment="1" applyProtection="1">
      <protection locked="0"/>
    </xf>
    <xf numFmtId="41" fontId="4" fillId="0" borderId="0" xfId="1" applyNumberFormat="1" applyFont="1" applyFill="1" applyAlignment="1" applyProtection="1">
      <protection locked="0"/>
    </xf>
    <xf numFmtId="43" fontId="4" fillId="0" borderId="0" xfId="2" applyNumberFormat="1" applyFont="1" applyProtection="1">
      <protection locked="0"/>
    </xf>
    <xf numFmtId="41" fontId="4" fillId="0" borderId="0" xfId="3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2" applyNumberFormat="1" applyFont="1" applyProtection="1">
      <protection locked="0"/>
    </xf>
    <xf numFmtId="41" fontId="4" fillId="0" borderId="0" xfId="3" applyNumberFormat="1" applyFont="1" applyFill="1" applyAlignment="1" applyProtection="1">
      <alignment horizontal="right"/>
      <protection locked="0"/>
    </xf>
    <xf numFmtId="41" fontId="6" fillId="0" borderId="0" xfId="3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3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1" fontId="6" fillId="0" borderId="0" xfId="1" applyNumberFormat="1" applyFont="1" applyFill="1" applyAlignmen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protection locked="0"/>
    </xf>
    <xf numFmtId="43" fontId="4" fillId="0" borderId="0" xfId="3" applyFont="1" applyFill="1" applyAlignment="1" applyProtection="1"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41" fontId="1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166" fontId="6" fillId="0" borderId="0" xfId="3" applyNumberFormat="1" applyFont="1" applyFill="1" applyBorder="1" applyAlignment="1" applyProtection="1">
      <protection locked="0"/>
    </xf>
    <xf numFmtId="166" fontId="6" fillId="0" borderId="0" xfId="3" applyNumberFormat="1" applyFont="1" applyFill="1" applyAlignment="1" applyProtection="1">
      <protection locked="0"/>
    </xf>
    <xf numFmtId="37" fontId="4" fillId="0" borderId="0" xfId="2" applyNumberFormat="1" applyFont="1" applyProtection="1">
      <protection locked="0"/>
    </xf>
    <xf numFmtId="0" fontId="7" fillId="0" borderId="0" xfId="2" applyFont="1" applyAlignment="1" applyProtection="1">
      <alignment horizontal="left"/>
      <protection locked="0"/>
    </xf>
    <xf numFmtId="166" fontId="4" fillId="0" borderId="0" xfId="3" applyNumberFormat="1" applyFont="1" applyFill="1" applyBorder="1" applyAlignment="1" applyProtection="1">
      <protection locked="0"/>
    </xf>
    <xf numFmtId="43" fontId="4" fillId="0" borderId="0" xfId="3" applyFont="1" applyFill="1" applyBorder="1" applyAlignment="1" applyProtection="1">
      <protection locked="0"/>
    </xf>
    <xf numFmtId="41" fontId="4" fillId="0" borderId="2" xfId="3" applyNumberFormat="1" applyFont="1" applyFill="1" applyBorder="1" applyAlignment="1" applyProtection="1">
      <protection locked="0"/>
    </xf>
    <xf numFmtId="41" fontId="4" fillId="0" borderId="2" xfId="1" applyNumberFormat="1" applyFont="1" applyFill="1" applyBorder="1" applyAlignment="1" applyProtection="1">
      <protection locked="0"/>
    </xf>
    <xf numFmtId="41" fontId="4" fillId="0" borderId="0" xfId="3" applyNumberFormat="1" applyFont="1" applyFill="1" applyBorder="1" applyAlignment="1" applyProtection="1">
      <protection locked="0"/>
    </xf>
    <xf numFmtId="37" fontId="4" fillId="0" borderId="0" xfId="5" applyNumberFormat="1" applyFont="1" applyProtection="1">
      <protection locked="0"/>
    </xf>
    <xf numFmtId="41" fontId="4" fillId="0" borderId="0" xfId="1" applyNumberFormat="1" applyFont="1" applyFill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4" fillId="0" borderId="3" xfId="1" applyNumberFormat="1" applyFont="1" applyFill="1" applyBorder="1" applyAlignment="1" applyProtection="1">
      <protection locked="0"/>
    </xf>
    <xf numFmtId="164" fontId="4" fillId="0" borderId="0" xfId="4" applyFont="1" applyFill="1" applyAlignment="1" applyProtection="1">
      <protection locked="0"/>
    </xf>
    <xf numFmtId="0" fontId="7" fillId="0" borderId="0" xfId="6" applyFont="1" applyProtection="1">
      <protection locked="0"/>
    </xf>
    <xf numFmtId="0" fontId="4" fillId="0" borderId="0" xfId="6" applyFont="1" applyProtection="1">
      <protection locked="0"/>
    </xf>
    <xf numFmtId="0" fontId="4" fillId="0" borderId="0" xfId="6" applyFont="1" applyAlignment="1" applyProtection="1">
      <alignment horizontal="right"/>
      <protection locked="0"/>
    </xf>
    <xf numFmtId="0" fontId="6" fillId="0" borderId="0" xfId="6" applyFont="1" applyProtection="1">
      <protection locked="0"/>
    </xf>
    <xf numFmtId="0" fontId="7" fillId="0" borderId="0" xfId="6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43" fontId="13" fillId="0" borderId="0" xfId="3" applyFont="1" applyFill="1" applyAlignment="1" applyProtection="1">
      <protection locked="0"/>
    </xf>
    <xf numFmtId="0" fontId="8" fillId="0" borderId="0" xfId="6" applyFont="1" applyProtection="1">
      <protection locked="0"/>
    </xf>
    <xf numFmtId="166" fontId="4" fillId="0" borderId="0" xfId="3" applyNumberFormat="1" applyFont="1" applyFill="1" applyAlignment="1" applyProtection="1">
      <alignment horizontal="right"/>
      <protection locked="0"/>
    </xf>
    <xf numFmtId="0" fontId="4" fillId="0" borderId="0" xfId="6" applyFont="1" applyAlignment="1" applyProtection="1">
      <alignment horizontal="left"/>
      <protection locked="0"/>
    </xf>
    <xf numFmtId="0" fontId="4" fillId="0" borderId="0" xfId="6" applyFont="1" applyAlignment="1" applyProtection="1">
      <alignment horizontal="left" indent="1"/>
      <protection locked="0"/>
    </xf>
    <xf numFmtId="41" fontId="4" fillId="0" borderId="0" xfId="10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Alignment="1" applyProtection="1">
      <protection locked="0"/>
    </xf>
    <xf numFmtId="41" fontId="13" fillId="0" borderId="0" xfId="3" applyNumberFormat="1" applyFont="1" applyFill="1" applyAlignment="1" applyProtection="1">
      <protection locked="0"/>
    </xf>
    <xf numFmtId="41" fontId="10" fillId="0" borderId="0" xfId="3" applyNumberFormat="1" applyFont="1" applyFill="1" applyBorder="1" applyAlignment="1" applyProtection="1">
      <alignment horizontal="right"/>
      <protection locked="0"/>
    </xf>
    <xf numFmtId="41" fontId="4" fillId="0" borderId="0" xfId="3" applyNumberFormat="1" applyFont="1" applyFill="1" applyAlignment="1" applyProtection="1">
      <alignment horizontal="center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center"/>
      <protection locked="0"/>
    </xf>
    <xf numFmtId="0" fontId="7" fillId="0" borderId="0" xfId="6" applyFont="1" applyAlignment="1" applyProtection="1">
      <alignment horizontal="left"/>
      <protection locked="0"/>
    </xf>
    <xf numFmtId="0" fontId="6" fillId="0" borderId="0" xfId="6" applyFont="1" applyAlignment="1" applyProtection="1">
      <alignment horizontal="left"/>
      <protection locked="0"/>
    </xf>
    <xf numFmtId="41" fontId="6" fillId="0" borderId="0" xfId="3" applyNumberFormat="1" applyFont="1" applyFill="1" applyBorder="1" applyAlignment="1" applyProtection="1">
      <alignment horizontal="right"/>
      <protection locked="0"/>
    </xf>
    <xf numFmtId="37" fontId="6" fillId="0" borderId="0" xfId="6" applyNumberFormat="1" applyFont="1" applyAlignment="1" applyProtection="1">
      <alignment horizontal="right"/>
      <protection locked="0"/>
    </xf>
    <xf numFmtId="37" fontId="6" fillId="0" borderId="0" xfId="6" applyNumberFormat="1" applyFont="1" applyProtection="1">
      <protection locked="0"/>
    </xf>
    <xf numFmtId="43" fontId="6" fillId="0" borderId="0" xfId="3" applyFont="1" applyFill="1" applyBorder="1" applyAlignment="1" applyProtection="1">
      <protection locked="0"/>
    </xf>
    <xf numFmtId="43" fontId="6" fillId="0" borderId="0" xfId="3" applyFont="1" applyFill="1" applyAlignment="1" applyProtection="1">
      <protection locked="0"/>
    </xf>
    <xf numFmtId="41" fontId="6" fillId="0" borderId="0" xfId="3" applyNumberFormat="1" applyFont="1" applyFill="1" applyAlignment="1" applyProtection="1">
      <alignment horizontal="right"/>
      <protection locked="0"/>
    </xf>
    <xf numFmtId="0" fontId="8" fillId="0" borderId="0" xfId="6" applyFont="1" applyAlignment="1" applyProtection="1">
      <alignment horizontal="left"/>
      <protection locked="0"/>
    </xf>
    <xf numFmtId="41" fontId="4" fillId="0" borderId="0" xfId="6" applyNumberFormat="1" applyFont="1" applyAlignment="1" applyProtection="1">
      <alignment horizontal="right"/>
      <protection locked="0"/>
    </xf>
    <xf numFmtId="41" fontId="4" fillId="0" borderId="0" xfId="6" applyNumberFormat="1" applyFont="1" applyProtection="1">
      <protection locked="0"/>
    </xf>
    <xf numFmtId="0" fontId="16" fillId="0" borderId="0" xfId="6" applyFont="1" applyAlignment="1" applyProtection="1">
      <alignment horizontal="left"/>
      <protection locked="0"/>
    </xf>
    <xf numFmtId="164" fontId="4" fillId="0" borderId="0" xfId="4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6" fillId="0" borderId="0" xfId="4" applyFont="1" applyFill="1" applyAlignment="1" applyProtection="1">
      <protection locked="0"/>
    </xf>
    <xf numFmtId="164" fontId="6" fillId="0" borderId="0" xfId="4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7" fillId="0" borderId="0" xfId="4" applyFont="1" applyFill="1" applyBorder="1" applyAlignment="1" applyProtection="1">
      <alignment horizontal="center"/>
      <protection locked="0"/>
    </xf>
    <xf numFmtId="164" fontId="4" fillId="0" borderId="0" xfId="4" applyFont="1" applyFill="1" applyAlignment="1" applyProtection="1">
      <alignment horizontal="center"/>
      <protection locked="0"/>
    </xf>
    <xf numFmtId="164" fontId="4" fillId="0" borderId="5" xfId="4" applyFont="1" applyFill="1" applyBorder="1" applyAlignment="1" applyProtection="1">
      <alignment horizontal="center"/>
      <protection locked="0"/>
    </xf>
    <xf numFmtId="164" fontId="4" fillId="0" borderId="0" xfId="4" applyFont="1" applyFill="1" applyBorder="1" applyAlignment="1" applyProtection="1">
      <alignment horizontal="center"/>
      <protection locked="0"/>
    </xf>
    <xf numFmtId="164" fontId="4" fillId="0" borderId="0" xfId="4" applyFont="1" applyFill="1" applyAlignment="1" applyProtection="1">
      <alignment horizontal="center" wrapText="1"/>
      <protection locked="0"/>
    </xf>
    <xf numFmtId="164" fontId="7" fillId="0" borderId="0" xfId="4" applyFont="1" applyFill="1" applyAlignment="1" applyProtection="1">
      <alignment horizontal="center"/>
      <protection locked="0"/>
    </xf>
    <xf numFmtId="41" fontId="6" fillId="0" borderId="0" xfId="4" applyNumberFormat="1" applyFont="1" applyFill="1" applyAlignment="1" applyProtection="1">
      <alignment horizontal="right"/>
      <protection locked="0"/>
    </xf>
    <xf numFmtId="41" fontId="12" fillId="0" borderId="0" xfId="3" applyNumberFormat="1" applyFont="1" applyFill="1" applyBorder="1" applyAlignment="1" applyProtection="1">
      <alignment horizontal="right"/>
      <protection locked="0"/>
    </xf>
    <xf numFmtId="41" fontId="6" fillId="0" borderId="0" xfId="4" applyNumberFormat="1" applyFont="1" applyFill="1" applyAlignment="1" applyProtection="1">
      <protection locked="0"/>
    </xf>
    <xf numFmtId="41" fontId="6" fillId="0" borderId="0" xfId="4" applyNumberFormat="1" applyFont="1" applyFill="1" applyBorder="1" applyAlignment="1" applyProtection="1">
      <alignment horizontal="right"/>
      <protection locked="0"/>
    </xf>
    <xf numFmtId="41" fontId="10" fillId="0" borderId="0" xfId="7" applyNumberFormat="1" applyFont="1" applyFill="1" applyBorder="1" applyAlignment="1" applyProtection="1">
      <alignment horizontal="right"/>
      <protection locked="0"/>
    </xf>
    <xf numFmtId="41" fontId="4" fillId="0" borderId="0" xfId="7" applyNumberFormat="1" applyFont="1" applyFill="1" applyBorder="1" applyAlignment="1" applyProtection="1">
      <alignment horizontal="right"/>
      <protection locked="0"/>
    </xf>
    <xf numFmtId="41" fontId="10" fillId="0" borderId="3" xfId="7" applyNumberFormat="1" applyFont="1" applyFill="1" applyBorder="1" applyAlignment="1" applyProtection="1">
      <alignment horizontal="right"/>
      <protection locked="0"/>
    </xf>
    <xf numFmtId="41" fontId="4" fillId="0" borderId="0" xfId="4" applyNumberFormat="1" applyFont="1" applyFill="1" applyBorder="1" applyAlignment="1" applyProtection="1">
      <alignment horizontal="right"/>
      <protection locked="0"/>
    </xf>
    <xf numFmtId="41" fontId="4" fillId="0" borderId="0" xfId="4" applyNumberFormat="1" applyFont="1" applyFill="1" applyAlignment="1" applyProtection="1">
      <alignment horizontal="right"/>
      <protection locked="0"/>
    </xf>
    <xf numFmtId="41" fontId="12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indent="1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7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6" fillId="0" borderId="0" xfId="6" applyFont="1" applyAlignment="1" applyProtection="1">
      <alignment horizontal="center"/>
      <protection locked="0"/>
    </xf>
    <xf numFmtId="0" fontId="8" fillId="0" borderId="0" xfId="6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41" fontId="7" fillId="0" borderId="0" xfId="6" applyNumberFormat="1" applyFont="1" applyAlignment="1" applyProtection="1">
      <alignment horizontal="center"/>
      <protection locked="0"/>
    </xf>
    <xf numFmtId="41" fontId="4" fillId="0" borderId="3" xfId="3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6" fontId="4" fillId="0" borderId="0" xfId="6" applyNumberFormat="1" applyFont="1" applyProtection="1">
      <protection locked="0"/>
    </xf>
    <xf numFmtId="41" fontId="10" fillId="0" borderId="0" xfId="3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Protection="1">
      <protection locked="0"/>
    </xf>
    <xf numFmtId="43" fontId="6" fillId="0" borderId="0" xfId="6" applyNumberFormat="1" applyFont="1" applyProtection="1">
      <protection locked="0"/>
    </xf>
    <xf numFmtId="43" fontId="6" fillId="0" borderId="0" xfId="6" applyNumberFormat="1" applyFont="1" applyAlignment="1" applyProtection="1">
      <alignment wrapText="1"/>
      <protection locked="0"/>
    </xf>
    <xf numFmtId="41" fontId="6" fillId="0" borderId="1" xfId="3" applyNumberFormat="1" applyFont="1" applyFill="1" applyBorder="1" applyAlignment="1" applyProtection="1"/>
    <xf numFmtId="41" fontId="6" fillId="0" borderId="1" xfId="1" applyNumberFormat="1" applyFont="1" applyFill="1" applyBorder="1" applyAlignment="1" applyProtection="1"/>
    <xf numFmtId="41" fontId="6" fillId="0" borderId="2" xfId="3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1" fontId="6" fillId="0" borderId="3" xfId="3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41" fontId="12" fillId="0" borderId="1" xfId="3" applyNumberFormat="1" applyFont="1" applyFill="1" applyBorder="1" applyAlignment="1" applyProtection="1">
      <alignment horizontal="right"/>
    </xf>
    <xf numFmtId="41" fontId="12" fillId="0" borderId="0" xfId="3" applyNumberFormat="1" applyFont="1" applyFill="1" applyAlignment="1" applyProtection="1">
      <alignment horizontal="right"/>
    </xf>
    <xf numFmtId="41" fontId="6" fillId="0" borderId="5" xfId="3" applyNumberFormat="1" applyFont="1" applyFill="1" applyBorder="1" applyAlignment="1" applyProtection="1"/>
    <xf numFmtId="41" fontId="6" fillId="0" borderId="1" xfId="3" applyNumberFormat="1" applyFont="1" applyFill="1" applyBorder="1" applyAlignment="1" applyProtection="1">
      <alignment horizontal="right"/>
    </xf>
    <xf numFmtId="41" fontId="6" fillId="0" borderId="4" xfId="3" applyNumberFormat="1" applyFont="1" applyFill="1" applyBorder="1" applyAlignment="1" applyProtection="1"/>
    <xf numFmtId="168" fontId="6" fillId="0" borderId="2" xfId="3" applyNumberFormat="1" applyFont="1" applyFill="1" applyBorder="1" applyAlignment="1" applyProtection="1"/>
    <xf numFmtId="41" fontId="6" fillId="0" borderId="0" xfId="4" applyNumberFormat="1" applyFont="1" applyFill="1" applyAlignment="1" applyProtection="1">
      <alignment horizontal="right"/>
    </xf>
    <xf numFmtId="41" fontId="12" fillId="0" borderId="1" xfId="7" applyNumberFormat="1" applyFont="1" applyFill="1" applyBorder="1" applyAlignment="1" applyProtection="1">
      <alignment horizontal="right"/>
    </xf>
    <xf numFmtId="41" fontId="4" fillId="0" borderId="0" xfId="4" applyNumberFormat="1" applyFont="1" applyFill="1" applyAlignment="1" applyProtection="1">
      <alignment horizontal="right"/>
    </xf>
    <xf numFmtId="41" fontId="10" fillId="0" borderId="0" xfId="7" applyNumberFormat="1" applyFont="1" applyFill="1" applyBorder="1" applyAlignment="1" applyProtection="1">
      <alignment horizontal="right"/>
    </xf>
    <xf numFmtId="41" fontId="12" fillId="0" borderId="1" xfId="1" applyNumberFormat="1" applyFont="1" applyFill="1" applyBorder="1" applyAlignment="1" applyProtection="1">
      <alignment horizontal="right"/>
    </xf>
    <xf numFmtId="41" fontId="6" fillId="0" borderId="2" xfId="4" applyNumberFormat="1" applyFont="1" applyFill="1" applyBorder="1" applyAlignment="1" applyProtection="1">
      <alignment horizontal="right"/>
    </xf>
    <xf numFmtId="41" fontId="10" fillId="0" borderId="0" xfId="1" applyNumberFormat="1" applyFont="1" applyFill="1" applyBorder="1" applyAlignment="1" applyProtection="1">
      <alignment horizontal="right"/>
    </xf>
    <xf numFmtId="41" fontId="12" fillId="0" borderId="0" xfId="3" applyNumberFormat="1" applyFont="1" applyFill="1" applyBorder="1" applyAlignment="1" applyProtection="1">
      <alignment horizontal="right"/>
    </xf>
    <xf numFmtId="41" fontId="4" fillId="0" borderId="0" xfId="3" applyNumberFormat="1" applyFont="1" applyFill="1" applyAlignment="1" applyProtection="1">
      <alignment horizontal="right"/>
    </xf>
    <xf numFmtId="41" fontId="4" fillId="0" borderId="0" xfId="3" applyNumberFormat="1" applyFont="1" applyFill="1" applyAlignment="1" applyProtection="1"/>
    <xf numFmtId="166" fontId="4" fillId="0" borderId="0" xfId="1" applyNumberFormat="1" applyFont="1" applyFill="1" applyAlignment="1" applyProtection="1"/>
    <xf numFmtId="41" fontId="6" fillId="0" borderId="0" xfId="3" applyNumberFormat="1" applyFont="1" applyFill="1" applyAlignment="1" applyProtection="1">
      <alignment horizontal="right"/>
    </xf>
    <xf numFmtId="41" fontId="6" fillId="0" borderId="4" xfId="3" applyNumberFormat="1" applyFont="1" applyFill="1" applyBorder="1" applyAlignment="1" applyProtection="1">
      <alignment horizontal="right"/>
    </xf>
    <xf numFmtId="41" fontId="6" fillId="0" borderId="3" xfId="3" applyNumberFormat="1" applyFont="1" applyFill="1" applyBorder="1" applyAlignment="1" applyProtection="1">
      <alignment horizontal="right"/>
    </xf>
    <xf numFmtId="41" fontId="6" fillId="0" borderId="3" xfId="3" applyNumberFormat="1" applyFont="1" applyFill="1" applyBorder="1" applyAlignment="1" applyProtection="1">
      <protection locked="0"/>
    </xf>
    <xf numFmtId="43" fontId="7" fillId="0" borderId="0" xfId="2" applyNumberFormat="1" applyFont="1" applyAlignment="1">
      <alignment horizontal="center"/>
    </xf>
    <xf numFmtId="165" fontId="6" fillId="0" borderId="0" xfId="0" applyNumberFormat="1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16" fontId="4" fillId="0" borderId="0" xfId="6" quotePrefix="1" applyNumberFormat="1" applyFont="1" applyAlignment="1" applyProtection="1">
      <alignment horizontal="center"/>
      <protection locked="0"/>
    </xf>
    <xf numFmtId="164" fontId="6" fillId="0" borderId="0" xfId="4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4" fillId="0" borderId="3" xfId="4" applyFont="1" applyFill="1" applyBorder="1" applyAlignment="1" applyProtection="1">
      <alignment horizontal="center"/>
      <protection locked="0"/>
    </xf>
    <xf numFmtId="164" fontId="7" fillId="0" borderId="0" xfId="4" applyFont="1" applyFill="1" applyAlignment="1" applyProtection="1">
      <alignment horizontal="center"/>
      <protection locked="0"/>
    </xf>
  </cellXfs>
  <cellStyles count="11">
    <cellStyle name="Comma" xfId="1" builtinId="3"/>
    <cellStyle name="Comma 15 2" xfId="9" xr:uid="{7C5CBCE5-4F71-44CA-A31D-42EB57D3FDAC}"/>
    <cellStyle name="Comma 2" xfId="4" xr:uid="{4B2455FF-95C8-41BC-B35E-334EA5B78073}"/>
    <cellStyle name="Comma 3" xfId="3" xr:uid="{908328EE-B366-4EEE-B4C5-3E8FF6ACC059}"/>
    <cellStyle name="Comma 3 3 2" xfId="10" xr:uid="{9CC1B21E-A52C-49D6-87AC-AE3F4EA54A1C}"/>
    <cellStyle name="Comma 78" xfId="7" xr:uid="{07F50EA8-019D-41E2-98A9-03E5E5AF5273}"/>
    <cellStyle name="Comma 9" xfId="8" xr:uid="{7C01F870-BE83-4778-BE02-3EB67CECB9F2}"/>
    <cellStyle name="Normal" xfId="0" builtinId="0"/>
    <cellStyle name="Normal 11 7" xfId="5" xr:uid="{E62F05DF-807C-406B-9411-79F3FA101126}"/>
    <cellStyle name="Normal 28" xfId="6" xr:uid="{A15FC738-6FE6-4E67-BB3F-DF2E2CC99C4B}"/>
    <cellStyle name="Normal 3" xfId="2" xr:uid="{401D2943-0C22-4B29-B00F-5A3D1E454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I88"/>
  <sheetViews>
    <sheetView view="pageBreakPreview" topLeftCell="A30" zoomScale="130" zoomScaleNormal="90" zoomScaleSheetLayoutView="130" workbookViewId="0">
      <selection activeCell="H30" sqref="H1:H1048576"/>
    </sheetView>
  </sheetViews>
  <sheetFormatPr defaultColWidth="9" defaultRowHeight="14" x14ac:dyDescent="0.3"/>
  <cols>
    <col min="1" max="1" width="35.54296875" style="5" customWidth="1"/>
    <col min="2" max="2" width="7.453125" style="2" customWidth="1"/>
    <col min="3" max="3" width="11.81640625" style="2" customWidth="1"/>
    <col min="4" max="4" width="0.81640625" style="2" customWidth="1"/>
    <col min="5" max="5" width="11.81640625" style="2" customWidth="1"/>
    <col min="6" max="6" width="0.81640625" style="2" customWidth="1"/>
    <col min="7" max="7" width="11.81640625" style="2" customWidth="1"/>
    <col min="8" max="8" width="0.81640625" style="2" customWidth="1"/>
    <col min="9" max="9" width="11.81640625" style="2" customWidth="1"/>
    <col min="10" max="16384" width="9" style="2"/>
  </cols>
  <sheetData>
    <row r="1" spans="1:9" ht="21.65" customHeight="1" x14ac:dyDescent="0.35">
      <c r="A1" s="1" t="s">
        <v>0</v>
      </c>
    </row>
    <row r="2" spans="1:9" ht="21.65" customHeight="1" x14ac:dyDescent="0.3">
      <c r="A2" s="3" t="s">
        <v>1</v>
      </c>
    </row>
    <row r="3" spans="1:9" ht="21.65" customHeight="1" x14ac:dyDescent="0.3">
      <c r="A3" s="4"/>
    </row>
    <row r="4" spans="1:9" ht="21.65" customHeight="1" x14ac:dyDescent="0.3">
      <c r="B4" s="6"/>
      <c r="C4" s="151" t="s">
        <v>2</v>
      </c>
      <c r="D4" s="151"/>
      <c r="E4" s="151"/>
      <c r="F4" s="8"/>
      <c r="G4" s="151" t="s">
        <v>3</v>
      </c>
      <c r="H4" s="151"/>
      <c r="I4" s="151"/>
    </row>
    <row r="5" spans="1:9" ht="21.65" customHeight="1" x14ac:dyDescent="0.3">
      <c r="B5" s="6"/>
      <c r="C5" s="151" t="s">
        <v>4</v>
      </c>
      <c r="D5" s="151"/>
      <c r="E5" s="151"/>
      <c r="F5" s="8"/>
      <c r="G5" s="151" t="s">
        <v>4</v>
      </c>
      <c r="H5" s="151"/>
      <c r="I5" s="151"/>
    </row>
    <row r="6" spans="1:9" ht="21.65" customHeight="1" x14ac:dyDescent="0.35">
      <c r="B6" s="6"/>
      <c r="C6" s="9" t="s">
        <v>147</v>
      </c>
      <c r="D6" s="10"/>
      <c r="E6" s="11" t="s">
        <v>5</v>
      </c>
      <c r="F6" s="10"/>
      <c r="G6" s="9" t="s">
        <v>147</v>
      </c>
      <c r="H6" s="10"/>
      <c r="I6" s="11" t="s">
        <v>5</v>
      </c>
    </row>
    <row r="7" spans="1:9" ht="21.65" customHeight="1" x14ac:dyDescent="0.3">
      <c r="A7" s="3" t="s">
        <v>6</v>
      </c>
      <c r="B7" s="12" t="s">
        <v>7</v>
      </c>
      <c r="C7" s="13">
        <v>2026</v>
      </c>
      <c r="D7" s="6"/>
      <c r="E7" s="13">
        <v>2025</v>
      </c>
      <c r="F7" s="6"/>
      <c r="G7" s="13">
        <v>2026</v>
      </c>
      <c r="H7" s="6"/>
      <c r="I7" s="13">
        <v>2025</v>
      </c>
    </row>
    <row r="8" spans="1:9" ht="21.65" customHeight="1" x14ac:dyDescent="0.3">
      <c r="A8" s="4"/>
      <c r="B8" s="14"/>
      <c r="C8" s="6" t="s">
        <v>8</v>
      </c>
      <c r="D8" s="6"/>
      <c r="E8" s="6"/>
      <c r="F8" s="6"/>
      <c r="G8" s="6" t="s">
        <v>8</v>
      </c>
      <c r="H8" s="6"/>
      <c r="I8" s="6"/>
    </row>
    <row r="9" spans="1:9" ht="21.65" customHeight="1" x14ac:dyDescent="0.3">
      <c r="B9" s="6"/>
      <c r="C9" s="152" t="s">
        <v>9</v>
      </c>
      <c r="D9" s="152"/>
      <c r="E9" s="152"/>
      <c r="F9" s="152"/>
      <c r="G9" s="152"/>
      <c r="H9" s="152"/>
      <c r="I9" s="152"/>
    </row>
    <row r="10" spans="1:9" ht="21.65" customHeight="1" x14ac:dyDescent="0.3">
      <c r="A10" s="15" t="s">
        <v>10</v>
      </c>
      <c r="B10" s="14"/>
      <c r="C10" s="16"/>
      <c r="D10" s="16"/>
      <c r="E10" s="16"/>
      <c r="F10" s="16"/>
      <c r="G10" s="16"/>
      <c r="H10" s="16"/>
      <c r="I10" s="16"/>
    </row>
    <row r="11" spans="1:9" ht="21.65" customHeight="1" x14ac:dyDescent="0.3">
      <c r="A11" s="5" t="s">
        <v>11</v>
      </c>
      <c r="B11" s="17"/>
      <c r="C11" s="18">
        <v>150485</v>
      </c>
      <c r="D11" s="18"/>
      <c r="E11" s="19">
        <v>141380</v>
      </c>
      <c r="F11" s="18"/>
      <c r="G11" s="18">
        <v>85684</v>
      </c>
      <c r="H11" s="18"/>
      <c r="I11" s="19">
        <v>113455</v>
      </c>
    </row>
    <row r="12" spans="1:9" ht="21.65" customHeight="1" x14ac:dyDescent="0.3">
      <c r="A12" s="5" t="s">
        <v>12</v>
      </c>
      <c r="B12" s="17" t="s">
        <v>13</v>
      </c>
      <c r="C12" s="18">
        <v>830422</v>
      </c>
      <c r="D12" s="18"/>
      <c r="E12" s="19">
        <v>908074</v>
      </c>
      <c r="F12" s="18"/>
      <c r="G12" s="18">
        <v>855935</v>
      </c>
      <c r="H12" s="18"/>
      <c r="I12" s="19">
        <v>906463</v>
      </c>
    </row>
    <row r="13" spans="1:9" ht="21.65" customHeight="1" x14ac:dyDescent="0.3">
      <c r="A13" s="5" t="s">
        <v>14</v>
      </c>
      <c r="B13" s="17">
        <v>2</v>
      </c>
      <c r="C13" s="18">
        <v>1882</v>
      </c>
      <c r="D13" s="18"/>
      <c r="E13" s="19">
        <v>1899</v>
      </c>
      <c r="F13" s="18"/>
      <c r="G13" s="18">
        <v>1837</v>
      </c>
      <c r="H13" s="18"/>
      <c r="I13" s="19">
        <v>1848</v>
      </c>
    </row>
    <row r="14" spans="1:9" ht="21.65" customHeight="1" x14ac:dyDescent="0.3">
      <c r="A14" s="5" t="s">
        <v>15</v>
      </c>
      <c r="B14" s="17"/>
      <c r="C14" s="21">
        <v>1376593</v>
      </c>
      <c r="D14" s="18"/>
      <c r="E14" s="19">
        <v>1450409</v>
      </c>
      <c r="F14" s="18"/>
      <c r="G14" s="18">
        <v>1320794</v>
      </c>
      <c r="H14" s="18"/>
      <c r="I14" s="19">
        <v>1394328</v>
      </c>
    </row>
    <row r="15" spans="1:9" ht="21.65" customHeight="1" x14ac:dyDescent="0.3">
      <c r="A15" s="5" t="s">
        <v>16</v>
      </c>
      <c r="B15" s="17"/>
      <c r="C15" s="21">
        <v>34688</v>
      </c>
      <c r="D15" s="18"/>
      <c r="E15" s="19">
        <v>52677</v>
      </c>
      <c r="F15" s="18"/>
      <c r="G15" s="21">
        <v>34688</v>
      </c>
      <c r="H15" s="18"/>
      <c r="I15" s="22">
        <v>52677</v>
      </c>
    </row>
    <row r="16" spans="1:9" ht="21.65" customHeight="1" x14ac:dyDescent="0.3">
      <c r="A16" s="5" t="s">
        <v>17</v>
      </c>
      <c r="B16" s="17">
        <v>6</v>
      </c>
      <c r="C16" s="18">
        <v>1852</v>
      </c>
      <c r="D16" s="18"/>
      <c r="E16" s="22">
        <v>1261</v>
      </c>
      <c r="F16" s="18"/>
      <c r="G16" s="24">
        <v>1852</v>
      </c>
      <c r="H16" s="18"/>
      <c r="I16" s="22">
        <v>1261</v>
      </c>
    </row>
    <row r="17" spans="1:9" ht="21.65" customHeight="1" x14ac:dyDescent="0.3">
      <c r="A17" s="26" t="s">
        <v>18</v>
      </c>
      <c r="B17" s="17"/>
      <c r="C17" s="121">
        <f>SUM(C11:C16)</f>
        <v>2395922</v>
      </c>
      <c r="D17" s="25"/>
      <c r="E17" s="122">
        <f>SUM(E11:E16)</f>
        <v>2555700</v>
      </c>
      <c r="F17" s="25"/>
      <c r="G17" s="121">
        <f>SUM(G11:G16)</f>
        <v>2300790</v>
      </c>
      <c r="H17" s="27"/>
      <c r="I17" s="122">
        <f>SUM(I11:I16)</f>
        <v>2470032</v>
      </c>
    </row>
    <row r="18" spans="1:9" ht="21.65" customHeight="1" x14ac:dyDescent="0.3">
      <c r="B18" s="17"/>
      <c r="C18" s="18"/>
      <c r="D18" s="18"/>
      <c r="E18" s="18"/>
      <c r="F18" s="18"/>
      <c r="G18" s="18"/>
      <c r="H18" s="18"/>
      <c r="I18" s="18"/>
    </row>
    <row r="19" spans="1:9" ht="21.65" customHeight="1" x14ac:dyDescent="0.3">
      <c r="A19" s="15" t="s">
        <v>19</v>
      </c>
      <c r="B19" s="17"/>
      <c r="C19" s="18"/>
      <c r="D19" s="18"/>
      <c r="E19" s="18"/>
      <c r="F19" s="18"/>
      <c r="G19" s="18"/>
      <c r="H19" s="18"/>
      <c r="I19" s="18"/>
    </row>
    <row r="20" spans="1:9" ht="21.65" customHeight="1" x14ac:dyDescent="0.3">
      <c r="A20" s="28" t="s">
        <v>20</v>
      </c>
      <c r="B20" s="17"/>
      <c r="C20" s="19">
        <v>140510</v>
      </c>
      <c r="D20" s="19"/>
      <c r="E20" s="19">
        <v>141035</v>
      </c>
      <c r="F20" s="19"/>
      <c r="G20" s="19">
        <v>140010</v>
      </c>
      <c r="H20" s="19"/>
      <c r="I20" s="19">
        <v>140010</v>
      </c>
    </row>
    <row r="21" spans="1:9" ht="21.65" customHeight="1" x14ac:dyDescent="0.3">
      <c r="A21" s="28" t="s">
        <v>175</v>
      </c>
      <c r="B21" s="17"/>
    </row>
    <row r="22" spans="1:9" ht="21.65" customHeight="1" x14ac:dyDescent="0.3">
      <c r="A22" s="28" t="s">
        <v>176</v>
      </c>
      <c r="B22" s="17"/>
      <c r="C22" s="19">
        <v>59562</v>
      </c>
      <c r="D22" s="19"/>
      <c r="E22" s="19">
        <v>59562</v>
      </c>
      <c r="F22" s="19"/>
      <c r="G22" s="19">
        <v>59562</v>
      </c>
      <c r="H22" s="19"/>
      <c r="I22" s="19">
        <v>59562</v>
      </c>
    </row>
    <row r="23" spans="1:9" ht="21.65" customHeight="1" x14ac:dyDescent="0.3">
      <c r="A23" s="28" t="s">
        <v>21</v>
      </c>
      <c r="B23" s="17">
        <v>6</v>
      </c>
      <c r="C23" s="19">
        <v>3824</v>
      </c>
      <c r="D23" s="19"/>
      <c r="E23" s="19">
        <v>3824</v>
      </c>
      <c r="F23" s="19"/>
      <c r="G23" s="19">
        <v>3824</v>
      </c>
      <c r="H23" s="19"/>
      <c r="I23" s="19">
        <v>3824</v>
      </c>
    </row>
    <row r="24" spans="1:9" ht="21.65" customHeight="1" x14ac:dyDescent="0.3">
      <c r="A24" s="5" t="s">
        <v>22</v>
      </c>
      <c r="B24" s="17"/>
      <c r="C24" s="21">
        <v>0</v>
      </c>
      <c r="D24" s="29"/>
      <c r="E24" s="22">
        <v>0</v>
      </c>
      <c r="F24" s="19"/>
      <c r="G24" s="19">
        <v>32981</v>
      </c>
      <c r="H24" s="19"/>
      <c r="I24" s="19">
        <v>32981</v>
      </c>
    </row>
    <row r="25" spans="1:9" ht="21.65" customHeight="1" x14ac:dyDescent="0.3">
      <c r="A25" s="5" t="s">
        <v>144</v>
      </c>
      <c r="B25" s="17"/>
      <c r="C25" s="22">
        <v>623095</v>
      </c>
      <c r="D25" s="19"/>
      <c r="E25" s="22">
        <v>620596</v>
      </c>
      <c r="F25" s="19"/>
      <c r="G25" s="19">
        <v>464215</v>
      </c>
      <c r="H25" s="19"/>
      <c r="I25" s="19">
        <v>464215</v>
      </c>
    </row>
    <row r="26" spans="1:9" ht="21.65" customHeight="1" x14ac:dyDescent="0.3">
      <c r="A26" s="5" t="s">
        <v>23</v>
      </c>
      <c r="B26" s="17"/>
      <c r="C26" s="22">
        <v>0</v>
      </c>
      <c r="D26" s="29"/>
      <c r="E26" s="22">
        <v>0</v>
      </c>
      <c r="F26" s="19"/>
      <c r="G26" s="22">
        <v>16660</v>
      </c>
      <c r="H26" s="19"/>
      <c r="I26" s="30">
        <v>17286</v>
      </c>
    </row>
    <row r="27" spans="1:9" ht="21.65" customHeight="1" x14ac:dyDescent="0.3">
      <c r="A27" s="5" t="s">
        <v>24</v>
      </c>
      <c r="B27" s="17">
        <v>4</v>
      </c>
      <c r="C27" s="19">
        <v>1734874</v>
      </c>
      <c r="D27" s="19"/>
      <c r="E27" s="19">
        <v>1731857</v>
      </c>
      <c r="F27" s="19"/>
      <c r="G27" s="19">
        <v>1670042</v>
      </c>
      <c r="H27" s="19"/>
      <c r="I27" s="19">
        <v>1666504</v>
      </c>
    </row>
    <row r="28" spans="1:9" ht="21.65" customHeight="1" x14ac:dyDescent="0.3">
      <c r="A28" s="5" t="s">
        <v>25</v>
      </c>
      <c r="B28" s="17" t="s">
        <v>159</v>
      </c>
      <c r="C28" s="19">
        <v>37907</v>
      </c>
      <c r="D28" s="19"/>
      <c r="E28" s="19">
        <v>40188</v>
      </c>
      <c r="F28" s="19"/>
      <c r="G28" s="19">
        <v>35537</v>
      </c>
      <c r="H28" s="19"/>
      <c r="I28" s="19">
        <v>41309</v>
      </c>
    </row>
    <row r="29" spans="1:9" ht="21.65" customHeight="1" x14ac:dyDescent="0.3">
      <c r="A29" s="5" t="s">
        <v>26</v>
      </c>
      <c r="B29" s="17"/>
      <c r="C29" s="19">
        <v>14709</v>
      </c>
      <c r="D29" s="19"/>
      <c r="E29" s="19">
        <v>15223</v>
      </c>
      <c r="F29" s="19"/>
      <c r="G29" s="19">
        <v>14115</v>
      </c>
      <c r="H29" s="19"/>
      <c r="I29" s="19">
        <v>14802</v>
      </c>
    </row>
    <row r="30" spans="1:9" ht="21.65" customHeight="1" x14ac:dyDescent="0.3">
      <c r="A30" s="5" t="s">
        <v>27</v>
      </c>
      <c r="B30" s="17"/>
      <c r="C30" s="19">
        <v>3845</v>
      </c>
      <c r="D30" s="19"/>
      <c r="E30" s="19">
        <v>2951</v>
      </c>
      <c r="F30" s="19"/>
      <c r="G30" s="22">
        <v>1870</v>
      </c>
      <c r="H30" s="19"/>
      <c r="I30" s="30">
        <v>1868</v>
      </c>
    </row>
    <row r="31" spans="1:9" ht="21.65" customHeight="1" x14ac:dyDescent="0.3">
      <c r="A31" s="4" t="s">
        <v>28</v>
      </c>
      <c r="B31" s="17"/>
      <c r="C31" s="121">
        <f>SUM(C20:D30)</f>
        <v>2618326</v>
      </c>
      <c r="D31" s="25"/>
      <c r="E31" s="122">
        <f>SUM(E20:E30)</f>
        <v>2615236</v>
      </c>
      <c r="F31" s="25"/>
      <c r="G31" s="121">
        <f>SUM(G20:H30)</f>
        <v>2438816</v>
      </c>
      <c r="H31" s="27"/>
      <c r="I31" s="122">
        <f>SUM(I20:I30)</f>
        <v>2442361</v>
      </c>
    </row>
    <row r="32" spans="1:9" ht="21.65" customHeight="1" x14ac:dyDescent="0.3">
      <c r="B32" s="17"/>
      <c r="C32" s="27"/>
      <c r="D32" s="25"/>
      <c r="E32" s="31"/>
      <c r="F32" s="25"/>
      <c r="G32" s="27"/>
      <c r="H32" s="27"/>
      <c r="I32" s="31"/>
    </row>
    <row r="33" spans="1:9" ht="21.65" customHeight="1" thickBot="1" x14ac:dyDescent="0.35">
      <c r="A33" s="26" t="s">
        <v>29</v>
      </c>
      <c r="B33" s="17"/>
      <c r="C33" s="123">
        <f>SUM(C31,C17)</f>
        <v>5014248</v>
      </c>
      <c r="D33" s="25"/>
      <c r="E33" s="124">
        <f>SUM(E31,E17)</f>
        <v>5170936</v>
      </c>
      <c r="F33" s="25"/>
      <c r="G33" s="123">
        <f>SUM(G31,G17)</f>
        <v>4739606</v>
      </c>
      <c r="H33" s="27"/>
      <c r="I33" s="124">
        <f>SUM(I31,I17)</f>
        <v>4912393</v>
      </c>
    </row>
    <row r="34" spans="1:9" ht="21.65" customHeight="1" thickTop="1" x14ac:dyDescent="0.3">
      <c r="B34" s="17"/>
      <c r="C34" s="32"/>
      <c r="D34" s="32"/>
      <c r="E34" s="32"/>
      <c r="F34" s="32"/>
      <c r="G34" s="32"/>
      <c r="H34" s="32"/>
      <c r="I34" s="32"/>
    </row>
    <row r="35" spans="1:9" ht="21.65" customHeight="1" x14ac:dyDescent="0.35">
      <c r="A35" s="125" t="str">
        <f>A1</f>
        <v>Asia Metal Public Company Limited and its Subsidiaries</v>
      </c>
      <c r="B35" s="17"/>
      <c r="C35" s="20"/>
      <c r="D35" s="20"/>
      <c r="E35" s="20"/>
      <c r="F35" s="20"/>
      <c r="G35" s="20"/>
      <c r="H35" s="20"/>
      <c r="I35" s="20"/>
    </row>
    <row r="36" spans="1:9" ht="21.65" customHeight="1" x14ac:dyDescent="0.3">
      <c r="A36" s="126" t="str">
        <f>A2</f>
        <v>Statement of financial position</v>
      </c>
      <c r="B36" s="17"/>
      <c r="C36" s="20"/>
      <c r="D36" s="20"/>
      <c r="E36" s="20"/>
      <c r="F36" s="20"/>
      <c r="G36" s="20"/>
      <c r="H36" s="20"/>
      <c r="I36" s="20"/>
    </row>
    <row r="37" spans="1:9" ht="21.65" customHeight="1" x14ac:dyDescent="0.3">
      <c r="B37" s="17"/>
      <c r="C37" s="20"/>
      <c r="D37" s="20"/>
      <c r="E37" s="20"/>
      <c r="F37" s="20"/>
      <c r="G37" s="20"/>
      <c r="H37" s="20"/>
      <c r="I37" s="20"/>
    </row>
    <row r="38" spans="1:9" ht="21.65" customHeight="1" x14ac:dyDescent="0.3">
      <c r="B38" s="6"/>
      <c r="C38" s="151" t="s">
        <v>2</v>
      </c>
      <c r="D38" s="151"/>
      <c r="E38" s="151"/>
      <c r="F38" s="8"/>
      <c r="G38" s="151" t="s">
        <v>3</v>
      </c>
      <c r="H38" s="151"/>
      <c r="I38" s="151"/>
    </row>
    <row r="39" spans="1:9" ht="21.65" customHeight="1" x14ac:dyDescent="0.3">
      <c r="B39" s="6"/>
      <c r="C39" s="151" t="s">
        <v>4</v>
      </c>
      <c r="D39" s="151"/>
      <c r="E39" s="151"/>
      <c r="F39" s="8"/>
      <c r="G39" s="151" t="s">
        <v>4</v>
      </c>
      <c r="H39" s="151"/>
      <c r="I39" s="151"/>
    </row>
    <row r="40" spans="1:9" ht="21.65" customHeight="1" x14ac:dyDescent="0.35">
      <c r="B40" s="6"/>
      <c r="C40" s="9" t="s">
        <v>147</v>
      </c>
      <c r="D40" s="10"/>
      <c r="E40" s="11" t="s">
        <v>5</v>
      </c>
      <c r="F40" s="10"/>
      <c r="G40" s="9" t="s">
        <v>147</v>
      </c>
      <c r="H40" s="10"/>
      <c r="I40" s="11" t="s">
        <v>5</v>
      </c>
    </row>
    <row r="41" spans="1:9" ht="21.65" customHeight="1" x14ac:dyDescent="0.3">
      <c r="A41" s="3" t="s">
        <v>30</v>
      </c>
      <c r="B41" s="12" t="s">
        <v>7</v>
      </c>
      <c r="C41" s="13">
        <v>2026</v>
      </c>
      <c r="D41" s="6"/>
      <c r="E41" s="13">
        <v>2025</v>
      </c>
      <c r="F41" s="6"/>
      <c r="G41" s="13">
        <v>2026</v>
      </c>
      <c r="H41" s="6"/>
      <c r="I41" s="13">
        <v>2025</v>
      </c>
    </row>
    <row r="42" spans="1:9" ht="21.65" customHeight="1" x14ac:dyDescent="0.3">
      <c r="B42" s="14"/>
      <c r="C42" s="6" t="s">
        <v>8</v>
      </c>
      <c r="D42" s="6"/>
      <c r="E42" s="6"/>
      <c r="F42" s="6"/>
      <c r="G42" s="6" t="s">
        <v>8</v>
      </c>
      <c r="H42" s="6"/>
      <c r="I42" s="6"/>
    </row>
    <row r="43" spans="1:9" ht="21.65" customHeight="1" x14ac:dyDescent="0.3">
      <c r="B43" s="17"/>
      <c r="C43" s="150" t="str">
        <f>C9</f>
        <v>(in thousand Baht)</v>
      </c>
      <c r="D43" s="150"/>
      <c r="E43" s="150"/>
      <c r="F43" s="150"/>
      <c r="G43" s="150"/>
      <c r="H43" s="150"/>
      <c r="I43" s="150"/>
    </row>
    <row r="44" spans="1:9" ht="21.65" customHeight="1" x14ac:dyDescent="0.3">
      <c r="A44" s="15" t="s">
        <v>31</v>
      </c>
      <c r="B44" s="17"/>
      <c r="C44" s="20"/>
      <c r="D44" s="20"/>
      <c r="E44" s="20"/>
      <c r="F44" s="20"/>
      <c r="G44" s="20"/>
      <c r="H44" s="20"/>
      <c r="I44" s="20"/>
    </row>
    <row r="45" spans="1:9" ht="21.65" customHeight="1" x14ac:dyDescent="0.3">
      <c r="A45" s="5" t="s">
        <v>32</v>
      </c>
    </row>
    <row r="46" spans="1:9" ht="21.65" customHeight="1" x14ac:dyDescent="0.3">
      <c r="A46" s="5" t="s">
        <v>33</v>
      </c>
      <c r="B46" s="17"/>
      <c r="C46" s="18">
        <v>1390636</v>
      </c>
      <c r="D46" s="18"/>
      <c r="E46" s="19">
        <v>1594657</v>
      </c>
      <c r="F46" s="18"/>
      <c r="G46" s="21">
        <v>1390636</v>
      </c>
      <c r="H46" s="18"/>
      <c r="I46" s="30">
        <v>1594657</v>
      </c>
    </row>
    <row r="47" spans="1:9" ht="21.65" customHeight="1" x14ac:dyDescent="0.3">
      <c r="A47" s="5" t="s">
        <v>34</v>
      </c>
      <c r="B47" s="17">
        <v>2</v>
      </c>
      <c r="C47" s="18">
        <v>198744</v>
      </c>
      <c r="D47" s="18"/>
      <c r="E47" s="19">
        <v>188430</v>
      </c>
      <c r="F47" s="18"/>
      <c r="G47" s="18">
        <v>190559</v>
      </c>
      <c r="H47" s="18"/>
      <c r="I47" s="19">
        <v>184656</v>
      </c>
    </row>
    <row r="48" spans="1:9" ht="21.65" customHeight="1" x14ac:dyDescent="0.3">
      <c r="A48" s="33" t="s">
        <v>35</v>
      </c>
      <c r="B48" s="17">
        <v>2</v>
      </c>
      <c r="C48" s="18">
        <v>6668</v>
      </c>
      <c r="D48" s="18"/>
      <c r="E48" s="19">
        <v>8410</v>
      </c>
      <c r="F48" s="18"/>
      <c r="G48" s="21">
        <v>6668</v>
      </c>
      <c r="H48" s="18"/>
      <c r="I48" s="30">
        <v>10468</v>
      </c>
    </row>
    <row r="49" spans="1:9" ht="21.65" customHeight="1" x14ac:dyDescent="0.3">
      <c r="A49" s="5" t="s">
        <v>36</v>
      </c>
      <c r="B49" s="17"/>
      <c r="C49" s="18">
        <v>5807</v>
      </c>
      <c r="D49" s="18"/>
      <c r="E49" s="19">
        <v>174</v>
      </c>
      <c r="F49" s="18"/>
      <c r="G49" s="21">
        <v>5076</v>
      </c>
      <c r="H49" s="18"/>
      <c r="I49" s="34">
        <v>0</v>
      </c>
    </row>
    <row r="50" spans="1:9" ht="21.65" customHeight="1" x14ac:dyDescent="0.3">
      <c r="A50" s="26" t="s">
        <v>37</v>
      </c>
      <c r="B50" s="14"/>
      <c r="C50" s="121">
        <f>SUM(C44:C49)</f>
        <v>1601855</v>
      </c>
      <c r="D50" s="25"/>
      <c r="E50" s="122">
        <f>SUM(E45:E49)</f>
        <v>1791671</v>
      </c>
      <c r="F50" s="25"/>
      <c r="G50" s="121">
        <f>SUM(G44:G49)</f>
        <v>1592939</v>
      </c>
      <c r="H50" s="27"/>
      <c r="I50" s="122">
        <f>SUM(I45:I49)</f>
        <v>1789781</v>
      </c>
    </row>
    <row r="51" spans="1:9" ht="21.65" customHeight="1" x14ac:dyDescent="0.3">
      <c r="B51" s="14"/>
      <c r="C51" s="18"/>
      <c r="D51" s="18"/>
      <c r="E51" s="18"/>
      <c r="F51" s="18"/>
      <c r="G51" s="18"/>
      <c r="H51" s="18"/>
      <c r="I51" s="18"/>
    </row>
    <row r="52" spans="1:9" ht="21.65" customHeight="1" x14ac:dyDescent="0.3">
      <c r="A52" s="35" t="s">
        <v>38</v>
      </c>
      <c r="B52" s="14"/>
      <c r="C52" s="18"/>
      <c r="D52" s="18"/>
      <c r="E52" s="18"/>
      <c r="F52" s="18"/>
      <c r="G52" s="18"/>
      <c r="H52" s="18"/>
      <c r="I52" s="18"/>
    </row>
    <row r="53" spans="1:9" ht="21.65" customHeight="1" x14ac:dyDescent="0.3">
      <c r="A53" s="33" t="s">
        <v>40</v>
      </c>
      <c r="B53" s="17">
        <v>2</v>
      </c>
      <c r="C53" s="18">
        <v>34349</v>
      </c>
      <c r="D53" s="18"/>
      <c r="E53" s="19">
        <v>35097</v>
      </c>
      <c r="F53" s="18"/>
      <c r="G53" s="21">
        <v>33143</v>
      </c>
      <c r="H53" s="18"/>
      <c r="I53" s="19">
        <v>35756</v>
      </c>
    </row>
    <row r="54" spans="1:9" ht="21.65" customHeight="1" x14ac:dyDescent="0.3">
      <c r="A54" s="5" t="s">
        <v>41</v>
      </c>
      <c r="B54" s="17"/>
      <c r="C54" s="18">
        <v>48917</v>
      </c>
      <c r="D54" s="18"/>
      <c r="E54" s="36">
        <v>46645</v>
      </c>
      <c r="F54" s="18"/>
      <c r="G54" s="34">
        <v>41465</v>
      </c>
      <c r="H54" s="18"/>
      <c r="I54" s="36">
        <v>39194</v>
      </c>
    </row>
    <row r="55" spans="1:9" ht="21.65" customHeight="1" x14ac:dyDescent="0.3">
      <c r="A55" s="5" t="s">
        <v>42</v>
      </c>
      <c r="B55" s="17"/>
      <c r="C55" s="18">
        <v>23485</v>
      </c>
      <c r="D55" s="18"/>
      <c r="E55" s="19">
        <v>22981</v>
      </c>
      <c r="F55" s="18"/>
      <c r="G55" s="18">
        <v>22093</v>
      </c>
      <c r="H55" s="18"/>
      <c r="I55" s="19">
        <v>21644</v>
      </c>
    </row>
    <row r="56" spans="1:9" ht="21.65" customHeight="1" x14ac:dyDescent="0.3">
      <c r="A56" s="37" t="s">
        <v>43</v>
      </c>
      <c r="B56" s="14"/>
      <c r="C56" s="121">
        <f>SUM(C53:C55)</f>
        <v>106751</v>
      </c>
      <c r="D56" s="25"/>
      <c r="E56" s="122">
        <f>SUM(E53:E55)</f>
        <v>104723</v>
      </c>
      <c r="F56" s="25"/>
      <c r="G56" s="121">
        <f>SUM(G53:G55)</f>
        <v>96701</v>
      </c>
      <c r="H56" s="27"/>
      <c r="I56" s="122">
        <f>SUM(I53:I55)</f>
        <v>96594</v>
      </c>
    </row>
    <row r="57" spans="1:9" ht="21.65" customHeight="1" x14ac:dyDescent="0.3">
      <c r="B57" s="14"/>
      <c r="C57" s="27"/>
      <c r="D57" s="25"/>
      <c r="E57" s="31"/>
      <c r="F57" s="25"/>
      <c r="G57" s="27"/>
      <c r="H57" s="27"/>
      <c r="I57" s="31"/>
    </row>
    <row r="58" spans="1:9" ht="21.65" customHeight="1" x14ac:dyDescent="0.3">
      <c r="A58" s="38" t="s">
        <v>44</v>
      </c>
      <c r="B58" s="14"/>
      <c r="C58" s="127">
        <f>SUM(C50,C56)</f>
        <v>1708606</v>
      </c>
      <c r="D58" s="27"/>
      <c r="E58" s="128">
        <f>SUM(E50,E56)</f>
        <v>1896394</v>
      </c>
      <c r="F58" s="27"/>
      <c r="G58" s="127">
        <f>SUM(G50,G56)</f>
        <v>1689640</v>
      </c>
      <c r="H58" s="27"/>
      <c r="I58" s="128">
        <f>SUM(I50,I56)</f>
        <v>1886375</v>
      </c>
    </row>
    <row r="59" spans="1:9" ht="21.65" customHeight="1" x14ac:dyDescent="0.3">
      <c r="B59" s="17"/>
      <c r="C59" s="39"/>
      <c r="D59" s="40"/>
      <c r="E59" s="40"/>
      <c r="F59" s="40"/>
      <c r="G59" s="39"/>
      <c r="H59" s="39"/>
      <c r="I59" s="39"/>
    </row>
    <row r="60" spans="1:9" ht="21.65" customHeight="1" x14ac:dyDescent="0.35">
      <c r="A60" s="125" t="str">
        <f>A35</f>
        <v>Asia Metal Public Company Limited and its Subsidiaries</v>
      </c>
      <c r="B60" s="17"/>
      <c r="C60" s="20"/>
      <c r="D60" s="20"/>
      <c r="E60" s="20"/>
      <c r="F60" s="20"/>
      <c r="G60" s="20"/>
      <c r="H60" s="20"/>
      <c r="I60" s="20"/>
    </row>
    <row r="61" spans="1:9" ht="21.65" customHeight="1" x14ac:dyDescent="0.3">
      <c r="A61" s="126" t="str">
        <f>A36</f>
        <v>Statement of financial position</v>
      </c>
      <c r="B61" s="17"/>
      <c r="C61" s="20"/>
      <c r="D61" s="20"/>
      <c r="E61" s="20"/>
      <c r="F61" s="20"/>
      <c r="G61" s="20"/>
      <c r="H61" s="20"/>
      <c r="I61" s="20"/>
    </row>
    <row r="62" spans="1:9" ht="21.65" customHeight="1" x14ac:dyDescent="0.3">
      <c r="B62" s="17"/>
      <c r="C62" s="20"/>
      <c r="D62" s="20"/>
      <c r="E62" s="20"/>
      <c r="F62" s="20"/>
      <c r="G62" s="20"/>
      <c r="H62" s="20"/>
      <c r="I62" s="20"/>
    </row>
    <row r="63" spans="1:9" ht="21.65" customHeight="1" x14ac:dyDescent="0.3">
      <c r="B63" s="6"/>
      <c r="C63" s="151" t="s">
        <v>2</v>
      </c>
      <c r="D63" s="151"/>
      <c r="E63" s="151"/>
      <c r="F63" s="8"/>
      <c r="G63" s="151" t="s">
        <v>3</v>
      </c>
      <c r="H63" s="151"/>
      <c r="I63" s="151"/>
    </row>
    <row r="64" spans="1:9" ht="21.65" customHeight="1" x14ac:dyDescent="0.3">
      <c r="B64" s="6"/>
      <c r="C64" s="151" t="s">
        <v>4</v>
      </c>
      <c r="D64" s="151"/>
      <c r="E64" s="151"/>
      <c r="F64" s="8"/>
      <c r="G64" s="151" t="s">
        <v>4</v>
      </c>
      <c r="H64" s="151"/>
      <c r="I64" s="151"/>
    </row>
    <row r="65" spans="1:9" ht="21.65" customHeight="1" x14ac:dyDescent="0.35">
      <c r="B65" s="6"/>
      <c r="C65" s="9" t="s">
        <v>147</v>
      </c>
      <c r="D65" s="10"/>
      <c r="E65" s="11" t="s">
        <v>5</v>
      </c>
      <c r="F65" s="10"/>
      <c r="G65" s="9" t="s">
        <v>147</v>
      </c>
      <c r="H65" s="10"/>
      <c r="I65" s="11" t="s">
        <v>5</v>
      </c>
    </row>
    <row r="66" spans="1:9" ht="21.65" customHeight="1" x14ac:dyDescent="0.35">
      <c r="A66" s="3" t="s">
        <v>45</v>
      </c>
      <c r="B66" s="12"/>
      <c r="C66" s="13">
        <v>2026</v>
      </c>
      <c r="D66" s="6"/>
      <c r="E66" s="13">
        <v>2025</v>
      </c>
      <c r="F66" s="6"/>
      <c r="G66" s="13">
        <v>2026</v>
      </c>
      <c r="H66" s="6"/>
      <c r="I66" s="13">
        <v>2025</v>
      </c>
    </row>
    <row r="67" spans="1:9" ht="21.65" customHeight="1" x14ac:dyDescent="0.3">
      <c r="B67" s="14"/>
      <c r="C67" s="6" t="s">
        <v>8</v>
      </c>
      <c r="D67" s="6"/>
      <c r="E67" s="6"/>
      <c r="F67" s="6"/>
      <c r="G67" s="6" t="s">
        <v>8</v>
      </c>
      <c r="H67" s="6"/>
      <c r="I67" s="6"/>
    </row>
    <row r="68" spans="1:9" ht="21.65" customHeight="1" x14ac:dyDescent="0.3">
      <c r="B68" s="17"/>
      <c r="C68" s="150" t="str">
        <f>C43</f>
        <v>(in thousand Baht)</v>
      </c>
      <c r="D68" s="150"/>
      <c r="E68" s="150"/>
      <c r="F68" s="150"/>
      <c r="G68" s="150"/>
      <c r="H68" s="150"/>
      <c r="I68" s="150"/>
    </row>
    <row r="69" spans="1:9" ht="21.65" customHeight="1" x14ac:dyDescent="0.3">
      <c r="A69" s="15" t="s">
        <v>46</v>
      </c>
      <c r="B69" s="17"/>
      <c r="C69" s="41"/>
      <c r="D69" s="41"/>
      <c r="E69" s="41"/>
      <c r="F69" s="41"/>
      <c r="G69" s="41"/>
      <c r="H69" s="41"/>
      <c r="I69" s="41"/>
    </row>
    <row r="70" spans="1:9" ht="21.65" customHeight="1" x14ac:dyDescent="0.3">
      <c r="A70" s="33" t="s">
        <v>47</v>
      </c>
      <c r="B70" s="17"/>
      <c r="C70" s="16"/>
      <c r="D70" s="16"/>
      <c r="E70" s="16"/>
      <c r="F70" s="16"/>
      <c r="G70" s="16"/>
      <c r="H70" s="16"/>
      <c r="I70" s="16"/>
    </row>
    <row r="71" spans="1:9" ht="21.65" customHeight="1" x14ac:dyDescent="0.3">
      <c r="A71" s="5" t="s">
        <v>48</v>
      </c>
      <c r="B71" s="14"/>
    </row>
    <row r="72" spans="1:9" ht="21.65" customHeight="1" x14ac:dyDescent="0.3">
      <c r="A72" s="42" t="s">
        <v>49</v>
      </c>
      <c r="B72" s="14"/>
      <c r="C72" s="43"/>
      <c r="D72" s="32"/>
      <c r="E72" s="43"/>
      <c r="F72" s="32"/>
      <c r="G72" s="43"/>
      <c r="H72" s="44"/>
      <c r="I72" s="43"/>
    </row>
    <row r="73" spans="1:9" ht="21.65" customHeight="1" thickBot="1" x14ac:dyDescent="0.35">
      <c r="A73" s="42" t="s">
        <v>50</v>
      </c>
      <c r="B73" s="14"/>
      <c r="C73" s="45">
        <v>549974</v>
      </c>
      <c r="D73" s="18"/>
      <c r="E73" s="46">
        <v>549974</v>
      </c>
      <c r="F73" s="18"/>
      <c r="G73" s="45">
        <v>549974</v>
      </c>
      <c r="H73" s="47"/>
      <c r="I73" s="46">
        <v>549974</v>
      </c>
    </row>
    <row r="74" spans="1:9" ht="21.65" customHeight="1" thickTop="1" x14ac:dyDescent="0.3">
      <c r="A74" s="5" t="s">
        <v>51</v>
      </c>
      <c r="B74" s="14"/>
      <c r="C74" s="18"/>
      <c r="D74" s="18"/>
      <c r="E74" s="19"/>
      <c r="F74" s="18"/>
      <c r="G74" s="18"/>
      <c r="H74" s="18"/>
      <c r="I74" s="19"/>
    </row>
    <row r="75" spans="1:9" ht="21.65" customHeight="1" x14ac:dyDescent="0.3">
      <c r="A75" s="42" t="s">
        <v>52</v>
      </c>
      <c r="B75" s="14"/>
      <c r="C75" s="18"/>
      <c r="D75" s="18"/>
      <c r="E75" s="19"/>
      <c r="F75" s="18"/>
      <c r="G75" s="18"/>
      <c r="H75" s="18"/>
      <c r="I75" s="19"/>
    </row>
    <row r="76" spans="1:9" ht="21.65" customHeight="1" x14ac:dyDescent="0.3">
      <c r="A76" s="42" t="s">
        <v>50</v>
      </c>
      <c r="B76" s="14"/>
      <c r="C76" s="18">
        <v>480096</v>
      </c>
      <c r="D76" s="18"/>
      <c r="E76" s="19">
        <v>480096</v>
      </c>
      <c r="F76" s="18"/>
      <c r="G76" s="18">
        <v>480096</v>
      </c>
      <c r="H76" s="18"/>
      <c r="I76" s="19">
        <v>480096</v>
      </c>
    </row>
    <row r="77" spans="1:9" ht="21.65" customHeight="1" x14ac:dyDescent="0.3">
      <c r="A77" s="48" t="s">
        <v>53</v>
      </c>
      <c r="B77" s="14"/>
      <c r="C77" s="18">
        <v>297745</v>
      </c>
      <c r="D77" s="18"/>
      <c r="E77" s="19">
        <v>297745</v>
      </c>
      <c r="F77" s="18"/>
      <c r="G77" s="18">
        <v>297745</v>
      </c>
      <c r="H77" s="18"/>
      <c r="I77" s="19">
        <v>297745</v>
      </c>
    </row>
    <row r="78" spans="1:9" ht="21.65" customHeight="1" x14ac:dyDescent="0.3">
      <c r="A78" s="48" t="s">
        <v>54</v>
      </c>
      <c r="B78" s="14"/>
      <c r="D78" s="23"/>
      <c r="E78" s="49"/>
      <c r="F78" s="23"/>
      <c r="G78" s="23"/>
      <c r="H78" s="23"/>
      <c r="I78" s="49"/>
    </row>
    <row r="79" spans="1:9" ht="21.65" customHeight="1" x14ac:dyDescent="0.3">
      <c r="A79" s="48" t="s">
        <v>55</v>
      </c>
      <c r="B79" s="14"/>
      <c r="C79" s="23">
        <v>7066</v>
      </c>
      <c r="D79" s="18"/>
      <c r="E79" s="19">
        <v>7066</v>
      </c>
      <c r="F79" s="18"/>
      <c r="G79" s="22">
        <v>0</v>
      </c>
      <c r="H79" s="47"/>
      <c r="I79" s="22">
        <v>0</v>
      </c>
    </row>
    <row r="80" spans="1:9" ht="21.65" customHeight="1" x14ac:dyDescent="0.3">
      <c r="A80" s="5" t="s">
        <v>56</v>
      </c>
      <c r="B80" s="14"/>
      <c r="C80" s="18"/>
      <c r="D80" s="18"/>
      <c r="E80" s="19"/>
      <c r="F80" s="18"/>
      <c r="G80" s="21"/>
      <c r="H80" s="18"/>
      <c r="I80" s="19"/>
    </row>
    <row r="81" spans="1:9" ht="21.65" customHeight="1" x14ac:dyDescent="0.3">
      <c r="A81" s="5" t="s">
        <v>57</v>
      </c>
      <c r="B81" s="14"/>
      <c r="C81" s="18"/>
      <c r="D81" s="18"/>
      <c r="E81" s="19"/>
      <c r="F81" s="18"/>
      <c r="G81" s="18"/>
      <c r="H81" s="18"/>
      <c r="I81" s="19"/>
    </row>
    <row r="82" spans="1:9" ht="21.65" customHeight="1" x14ac:dyDescent="0.3">
      <c r="A82" s="5" t="s">
        <v>58</v>
      </c>
      <c r="B82" s="14"/>
      <c r="C82" s="18">
        <v>55000</v>
      </c>
      <c r="D82" s="18"/>
      <c r="E82" s="19">
        <v>55000</v>
      </c>
      <c r="F82" s="18"/>
      <c r="G82" s="18">
        <v>55000</v>
      </c>
      <c r="H82" s="18"/>
      <c r="I82" s="19">
        <v>55000</v>
      </c>
    </row>
    <row r="83" spans="1:9" ht="21.65" customHeight="1" x14ac:dyDescent="0.3">
      <c r="A83" s="5" t="s">
        <v>59</v>
      </c>
      <c r="B83" s="14"/>
      <c r="C83" s="18">
        <v>2137013</v>
      </c>
      <c r="D83" s="47"/>
      <c r="E83" s="50">
        <v>2105913</v>
      </c>
      <c r="F83" s="18"/>
      <c r="G83" s="18">
        <v>1919233</v>
      </c>
      <c r="H83" s="18"/>
      <c r="I83" s="50">
        <v>1895285</v>
      </c>
    </row>
    <row r="84" spans="1:9" ht="21.65" customHeight="1" x14ac:dyDescent="0.3">
      <c r="A84" s="5" t="s">
        <v>60</v>
      </c>
      <c r="B84" s="14"/>
      <c r="C84" s="47">
        <v>328722</v>
      </c>
      <c r="D84" s="47"/>
      <c r="E84" s="51">
        <v>328722</v>
      </c>
      <c r="F84" s="47"/>
      <c r="G84" s="47">
        <v>297892</v>
      </c>
      <c r="H84" s="47"/>
      <c r="I84" s="51">
        <v>297892</v>
      </c>
    </row>
    <row r="85" spans="1:9" ht="21.65" customHeight="1" x14ac:dyDescent="0.3">
      <c r="A85" s="4" t="s">
        <v>61</v>
      </c>
      <c r="B85" s="17"/>
      <c r="C85" s="121">
        <f>SUM(C76:C84)</f>
        <v>3305642</v>
      </c>
      <c r="D85" s="25"/>
      <c r="E85" s="122">
        <f>SUM(E76:E84)</f>
        <v>3274542</v>
      </c>
      <c r="F85" s="25"/>
      <c r="G85" s="121">
        <f>SUM(G76:G84)</f>
        <v>3049966</v>
      </c>
      <c r="H85" s="27"/>
      <c r="I85" s="122">
        <f>SUM(I76:I84)</f>
        <v>3026018</v>
      </c>
    </row>
    <row r="86" spans="1:9" ht="21.65" customHeight="1" x14ac:dyDescent="0.3">
      <c r="B86" s="17"/>
      <c r="C86" s="27"/>
      <c r="D86" s="25"/>
      <c r="E86" s="31"/>
      <c r="F86" s="25"/>
      <c r="G86" s="27"/>
      <c r="H86" s="27"/>
      <c r="I86" s="31"/>
    </row>
    <row r="87" spans="1:9" ht="21.65" customHeight="1" thickBot="1" x14ac:dyDescent="0.35">
      <c r="A87" s="38" t="s">
        <v>62</v>
      </c>
      <c r="B87" s="17"/>
      <c r="C87" s="124">
        <f>SUM(C58+C85)</f>
        <v>5014248</v>
      </c>
      <c r="D87" s="25"/>
      <c r="E87" s="124">
        <f>SUM(E58+E85)</f>
        <v>5170936</v>
      </c>
      <c r="F87" s="25"/>
      <c r="G87" s="124">
        <f>SUM(G58+G85)</f>
        <v>4739606</v>
      </c>
      <c r="H87" s="27"/>
      <c r="I87" s="124">
        <f>SUM(I58+I85)</f>
        <v>4912393</v>
      </c>
    </row>
    <row r="88" spans="1:9" ht="14.5" thickTop="1" x14ac:dyDescent="0.3"/>
  </sheetData>
  <sheetProtection formatCells="0" formatColumns="0" formatRows="0" insertColumns="0" insertRows="0" insertHyperlinks="0" deleteColumns="0" deleteRows="0" sort="0" autoFilter="0" pivotTables="0"/>
  <mergeCells count="15">
    <mergeCell ref="C68:I68"/>
    <mergeCell ref="C38:E38"/>
    <mergeCell ref="G38:I38"/>
    <mergeCell ref="C4:E4"/>
    <mergeCell ref="G4:I4"/>
    <mergeCell ref="C5:E5"/>
    <mergeCell ref="G5:I5"/>
    <mergeCell ref="C9:I9"/>
    <mergeCell ref="C39:E39"/>
    <mergeCell ref="G39:I39"/>
    <mergeCell ref="C43:I43"/>
    <mergeCell ref="C63:E63"/>
    <mergeCell ref="G63:I63"/>
    <mergeCell ref="C64:E64"/>
    <mergeCell ref="G64:I64"/>
  </mergeCells>
  <pageMargins left="0.8" right="0.7" top="0.48" bottom="0.5" header="0.5" footer="0.5"/>
  <pageSetup paperSize="9" scale="93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4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>
    <pageSetUpPr fitToPage="1"/>
  </sheetPr>
  <dimension ref="A1:J41"/>
  <sheetViews>
    <sheetView view="pageBreakPreview" topLeftCell="A20" zoomScale="103" zoomScaleNormal="90" zoomScaleSheetLayoutView="85" zoomScalePageLayoutView="85" workbookViewId="0">
      <selection activeCell="I20" sqref="I1:I1048576"/>
    </sheetView>
  </sheetViews>
  <sheetFormatPr defaultColWidth="9" defaultRowHeight="21.65" customHeight="1" x14ac:dyDescent="0.3"/>
  <cols>
    <col min="1" max="1" width="49.453125" style="62" customWidth="1"/>
    <col min="2" max="2" width="8.26953125" style="57" customWidth="1"/>
    <col min="3" max="3" width="0.7265625" style="62" customWidth="1"/>
    <col min="4" max="4" width="11.7265625" style="54" customWidth="1"/>
    <col min="5" max="5" width="0.81640625" style="54" customWidth="1"/>
    <col min="6" max="6" width="11.7265625" style="54" customWidth="1"/>
    <col min="7" max="7" width="0.81640625" style="54" customWidth="1"/>
    <col min="8" max="8" width="11.7265625" style="54" customWidth="1"/>
    <col min="9" max="9" width="0.81640625" style="54" customWidth="1"/>
    <col min="10" max="10" width="11.7265625" style="54" customWidth="1"/>
    <col min="11" max="16384" width="9" style="54"/>
  </cols>
  <sheetData>
    <row r="1" spans="1:10" ht="21.65" customHeight="1" x14ac:dyDescent="0.35">
      <c r="A1" s="1" t="s">
        <v>0</v>
      </c>
      <c r="B1" s="108"/>
      <c r="C1" s="1"/>
      <c r="D1" s="76"/>
      <c r="E1" s="76"/>
      <c r="F1" s="76"/>
      <c r="G1" s="76"/>
      <c r="H1" s="76"/>
      <c r="I1" s="76"/>
      <c r="J1" s="76"/>
    </row>
    <row r="2" spans="1:10" ht="21.65" customHeight="1" x14ac:dyDescent="0.35">
      <c r="A2" s="3" t="s">
        <v>63</v>
      </c>
      <c r="B2" s="109"/>
      <c r="C2" s="3"/>
      <c r="D2" s="110"/>
      <c r="E2" s="110"/>
      <c r="F2" s="110"/>
      <c r="G2" s="110"/>
      <c r="H2" s="110"/>
      <c r="I2" s="110"/>
      <c r="J2" s="110"/>
    </row>
    <row r="3" spans="1:10" ht="21.65" customHeight="1" x14ac:dyDescent="0.3">
      <c r="A3" s="73"/>
      <c r="B3" s="111"/>
      <c r="C3" s="73"/>
      <c r="D3" s="110"/>
      <c r="E3" s="110"/>
      <c r="F3" s="110"/>
      <c r="G3" s="110"/>
      <c r="H3" s="110"/>
      <c r="I3" s="110"/>
      <c r="J3" s="110"/>
    </row>
    <row r="4" spans="1:10" ht="21.65" customHeight="1" x14ac:dyDescent="0.3">
      <c r="D4" s="151" t="s">
        <v>2</v>
      </c>
      <c r="E4" s="151"/>
      <c r="F4" s="151"/>
      <c r="G4" s="8"/>
      <c r="H4" s="151" t="s">
        <v>3</v>
      </c>
      <c r="I4" s="151"/>
      <c r="J4" s="151"/>
    </row>
    <row r="5" spans="1:10" ht="21.65" customHeight="1" x14ac:dyDescent="0.3">
      <c r="D5" s="151" t="s">
        <v>4</v>
      </c>
      <c r="E5" s="151"/>
      <c r="F5" s="151"/>
      <c r="G5" s="8"/>
      <c r="H5" s="151" t="s">
        <v>4</v>
      </c>
      <c r="I5" s="151"/>
      <c r="J5" s="151"/>
    </row>
    <row r="6" spans="1:10" ht="21.65" customHeight="1" x14ac:dyDescent="0.3">
      <c r="D6" s="154" t="s">
        <v>133</v>
      </c>
      <c r="E6" s="154"/>
      <c r="F6" s="154"/>
      <c r="G6" s="110"/>
      <c r="H6" s="154" t="s">
        <v>133</v>
      </c>
      <c r="I6" s="154"/>
      <c r="J6" s="154"/>
    </row>
    <row r="7" spans="1:10" ht="21.65" customHeight="1" x14ac:dyDescent="0.3">
      <c r="D7" s="155" t="s">
        <v>147</v>
      </c>
      <c r="E7" s="154"/>
      <c r="F7" s="154"/>
      <c r="G7" s="110"/>
      <c r="H7" s="155" t="s">
        <v>147</v>
      </c>
      <c r="I7" s="154"/>
      <c r="J7" s="154"/>
    </row>
    <row r="8" spans="1:10" ht="21.65" customHeight="1" x14ac:dyDescent="0.3">
      <c r="B8" s="12" t="s">
        <v>7</v>
      </c>
      <c r="D8" s="13">
        <v>2026</v>
      </c>
      <c r="E8" s="6"/>
      <c r="F8" s="13">
        <v>2025</v>
      </c>
      <c r="G8" s="6"/>
      <c r="H8" s="13">
        <v>2026</v>
      </c>
      <c r="I8" s="6"/>
      <c r="J8" s="13">
        <v>2025</v>
      </c>
    </row>
    <row r="9" spans="1:10" ht="21.65" customHeight="1" x14ac:dyDescent="0.3">
      <c r="A9" s="73"/>
      <c r="B9" s="111"/>
      <c r="C9" s="73"/>
      <c r="D9" s="153" t="s">
        <v>9</v>
      </c>
      <c r="E9" s="153"/>
      <c r="F9" s="153"/>
      <c r="G9" s="153"/>
      <c r="H9" s="153"/>
      <c r="I9" s="153"/>
      <c r="J9" s="153"/>
    </row>
    <row r="10" spans="1:10" ht="21.65" customHeight="1" x14ac:dyDescent="0.3">
      <c r="A10" s="80" t="s">
        <v>64</v>
      </c>
      <c r="B10" s="112"/>
      <c r="C10" s="73"/>
      <c r="D10" s="113"/>
      <c r="E10" s="113"/>
      <c r="F10" s="113"/>
      <c r="G10" s="113"/>
      <c r="H10" s="113"/>
      <c r="I10" s="113"/>
      <c r="J10" s="113"/>
    </row>
    <row r="11" spans="1:10" ht="21.65" customHeight="1" x14ac:dyDescent="0.3">
      <c r="A11" s="28" t="s">
        <v>65</v>
      </c>
      <c r="B11" s="17">
        <v>2</v>
      </c>
      <c r="C11" s="28"/>
      <c r="D11" s="18">
        <v>1514467</v>
      </c>
      <c r="E11" s="18"/>
      <c r="F11" s="18">
        <v>1724421</v>
      </c>
      <c r="G11" s="18"/>
      <c r="H11" s="18">
        <v>1420385</v>
      </c>
      <c r="I11" s="18"/>
      <c r="J11" s="18">
        <v>1740717</v>
      </c>
    </row>
    <row r="12" spans="1:10" ht="21.65" customHeight="1" x14ac:dyDescent="0.3">
      <c r="A12" s="28" t="s">
        <v>66</v>
      </c>
      <c r="B12" s="12"/>
      <c r="C12" s="28"/>
      <c r="D12" s="24">
        <v>126</v>
      </c>
      <c r="E12" s="18"/>
      <c r="F12" s="24">
        <v>4402</v>
      </c>
      <c r="G12" s="18"/>
      <c r="H12" s="24">
        <v>126</v>
      </c>
      <c r="I12" s="18"/>
      <c r="J12" s="24">
        <v>4402</v>
      </c>
    </row>
    <row r="13" spans="1:10" ht="21.65" customHeight="1" x14ac:dyDescent="0.3">
      <c r="A13" s="28" t="s">
        <v>67</v>
      </c>
      <c r="B13" s="17">
        <v>2</v>
      </c>
      <c r="C13" s="28"/>
      <c r="D13" s="114">
        <v>8884</v>
      </c>
      <c r="E13" s="18"/>
      <c r="F13" s="114">
        <v>13782</v>
      </c>
      <c r="G13" s="18"/>
      <c r="H13" s="114">
        <v>10467</v>
      </c>
      <c r="I13" s="18"/>
      <c r="J13" s="114">
        <v>14940</v>
      </c>
    </row>
    <row r="14" spans="1:10" ht="21.65" customHeight="1" x14ac:dyDescent="0.3">
      <c r="A14" s="26" t="s">
        <v>68</v>
      </c>
      <c r="B14" s="115"/>
      <c r="C14" s="26"/>
      <c r="D14" s="121">
        <f>SUM(D11:D13)</f>
        <v>1523477</v>
      </c>
      <c r="E14" s="25"/>
      <c r="F14" s="121">
        <f>SUM(F11:F13)</f>
        <v>1742605</v>
      </c>
      <c r="G14" s="25"/>
      <c r="H14" s="121">
        <f>SUM(H11:H13)</f>
        <v>1430978</v>
      </c>
      <c r="I14" s="25"/>
      <c r="J14" s="121">
        <f>SUM(J11:J13)</f>
        <v>1760059</v>
      </c>
    </row>
    <row r="15" spans="1:10" ht="21.65" customHeight="1" x14ac:dyDescent="0.3">
      <c r="D15" s="18"/>
      <c r="E15" s="18"/>
      <c r="F15" s="18"/>
      <c r="G15" s="18"/>
      <c r="H15" s="18"/>
      <c r="I15" s="18"/>
      <c r="J15" s="18"/>
    </row>
    <row r="16" spans="1:10" ht="21.65" customHeight="1" x14ac:dyDescent="0.3">
      <c r="A16" s="80" t="s">
        <v>69</v>
      </c>
      <c r="B16" s="111"/>
      <c r="C16" s="73"/>
      <c r="D16" s="79"/>
      <c r="E16" s="25"/>
      <c r="F16" s="79"/>
      <c r="G16" s="79"/>
      <c r="H16" s="79"/>
      <c r="I16" s="79"/>
      <c r="J16" s="79"/>
    </row>
    <row r="17" spans="1:10" ht="21.65" customHeight="1" x14ac:dyDescent="0.3">
      <c r="A17" s="28" t="s">
        <v>70</v>
      </c>
      <c r="B17" s="17">
        <v>2</v>
      </c>
      <c r="C17" s="28"/>
      <c r="D17" s="18">
        <v>1430833</v>
      </c>
      <c r="E17" s="18"/>
      <c r="F17" s="18">
        <v>1647287</v>
      </c>
      <c r="G17" s="18"/>
      <c r="H17" s="18">
        <v>1347346</v>
      </c>
      <c r="I17" s="18"/>
      <c r="J17" s="18">
        <v>1663912</v>
      </c>
    </row>
    <row r="18" spans="1:10" ht="21.65" customHeight="1" x14ac:dyDescent="0.3">
      <c r="A18" s="28" t="s">
        <v>71</v>
      </c>
      <c r="B18" s="17">
        <v>2</v>
      </c>
      <c r="C18" s="28"/>
      <c r="D18" s="18">
        <v>25440</v>
      </c>
      <c r="E18" s="18"/>
      <c r="F18" s="18">
        <v>25912</v>
      </c>
      <c r="G18" s="18"/>
      <c r="H18" s="18">
        <v>24055</v>
      </c>
      <c r="I18" s="18"/>
      <c r="J18" s="18">
        <v>24783</v>
      </c>
    </row>
    <row r="19" spans="1:10" ht="21.65" customHeight="1" x14ac:dyDescent="0.3">
      <c r="A19" s="28" t="s">
        <v>72</v>
      </c>
      <c r="B19" s="17">
        <v>2</v>
      </c>
      <c r="C19" s="28"/>
      <c r="D19" s="18">
        <v>21260</v>
      </c>
      <c r="E19" s="18"/>
      <c r="F19" s="18">
        <v>26495</v>
      </c>
      <c r="G19" s="18"/>
      <c r="H19" s="18">
        <v>18859</v>
      </c>
      <c r="I19" s="18"/>
      <c r="J19" s="18">
        <v>24755</v>
      </c>
    </row>
    <row r="20" spans="1:10" ht="21.65" customHeight="1" x14ac:dyDescent="0.3">
      <c r="A20" s="26" t="s">
        <v>73</v>
      </c>
      <c r="B20" s="115"/>
      <c r="C20" s="26"/>
      <c r="D20" s="129">
        <f>SUM(D17:D19)</f>
        <v>1477533</v>
      </c>
      <c r="E20" s="25"/>
      <c r="F20" s="129">
        <f>SUM(F17:F19)</f>
        <v>1699694</v>
      </c>
      <c r="G20" s="25"/>
      <c r="H20" s="129">
        <f>SUM(H17:H19)</f>
        <v>1390260</v>
      </c>
      <c r="I20" s="25"/>
      <c r="J20" s="129">
        <f>SUM(J17:J19)</f>
        <v>1713450</v>
      </c>
    </row>
    <row r="21" spans="1:10" ht="21.65" customHeight="1" x14ac:dyDescent="0.3">
      <c r="A21" s="28"/>
      <c r="B21" s="12"/>
      <c r="C21" s="28"/>
      <c r="D21" s="117"/>
      <c r="E21" s="18"/>
      <c r="F21" s="117"/>
      <c r="G21" s="18"/>
      <c r="H21" s="68"/>
      <c r="I21" s="18"/>
      <c r="J21" s="68"/>
    </row>
    <row r="22" spans="1:10" ht="21.65" customHeight="1" x14ac:dyDescent="0.3">
      <c r="A22" s="26" t="s">
        <v>163</v>
      </c>
      <c r="B22" s="115"/>
      <c r="C22" s="26"/>
      <c r="D22" s="130">
        <f>D14-D20</f>
        <v>45944</v>
      </c>
      <c r="E22" s="25"/>
      <c r="F22" s="130">
        <f>F14-F20</f>
        <v>42911</v>
      </c>
      <c r="G22" s="25"/>
      <c r="H22" s="130">
        <f>H14-H20</f>
        <v>40718</v>
      </c>
      <c r="I22" s="25"/>
      <c r="J22" s="130">
        <f>J14-J20</f>
        <v>46609</v>
      </c>
    </row>
    <row r="23" spans="1:10" ht="21.65" customHeight="1" x14ac:dyDescent="0.3">
      <c r="A23" s="28" t="s">
        <v>74</v>
      </c>
      <c r="B23" s="12"/>
      <c r="C23" s="28"/>
      <c r="D23" s="18">
        <v>9440</v>
      </c>
      <c r="E23" s="18"/>
      <c r="F23" s="18">
        <v>9180</v>
      </c>
      <c r="G23" s="18"/>
      <c r="H23" s="18">
        <v>9422</v>
      </c>
      <c r="I23" s="18"/>
      <c r="J23" s="18">
        <v>9236</v>
      </c>
    </row>
    <row r="24" spans="1:10" ht="21.65" customHeight="1" x14ac:dyDescent="0.3">
      <c r="A24" s="28" t="s">
        <v>145</v>
      </c>
      <c r="B24" s="12"/>
      <c r="C24" s="28"/>
      <c r="D24" s="18"/>
      <c r="E24" s="18"/>
      <c r="F24" s="18"/>
      <c r="G24" s="18"/>
      <c r="H24" s="18"/>
      <c r="I24" s="18"/>
      <c r="J24" s="18"/>
    </row>
    <row r="25" spans="1:10" ht="21.65" customHeight="1" x14ac:dyDescent="0.3">
      <c r="A25" s="28" t="s">
        <v>136</v>
      </c>
      <c r="B25" s="12"/>
      <c r="C25" s="28"/>
      <c r="D25" s="118">
        <v>2499</v>
      </c>
      <c r="E25" s="47"/>
      <c r="F25" s="118">
        <v>-687</v>
      </c>
      <c r="G25" s="18"/>
      <c r="H25" s="70">
        <v>0</v>
      </c>
      <c r="I25" s="18"/>
      <c r="J25" s="70">
        <v>0</v>
      </c>
    </row>
    <row r="26" spans="1:10" ht="21.65" customHeight="1" x14ac:dyDescent="0.3">
      <c r="A26" s="73" t="s">
        <v>162</v>
      </c>
      <c r="B26" s="111"/>
      <c r="C26" s="73"/>
      <c r="D26" s="131">
        <f>D22-D23+D25</f>
        <v>39003</v>
      </c>
      <c r="E26" s="27"/>
      <c r="F26" s="131">
        <f>F22-F23+F25</f>
        <v>33044</v>
      </c>
      <c r="G26" s="27"/>
      <c r="H26" s="131">
        <f>H22-H23+H25</f>
        <v>31296</v>
      </c>
      <c r="I26" s="27"/>
      <c r="J26" s="131">
        <f>J22-J23+J25</f>
        <v>37373</v>
      </c>
    </row>
    <row r="27" spans="1:10" ht="21.65" customHeight="1" x14ac:dyDescent="0.3">
      <c r="A27" s="28" t="s">
        <v>75</v>
      </c>
      <c r="B27" s="12"/>
      <c r="C27" s="28"/>
      <c r="D27" s="70">
        <v>7903</v>
      </c>
      <c r="E27" s="47"/>
      <c r="F27" s="70">
        <v>3633</v>
      </c>
      <c r="G27" s="47"/>
      <c r="H27" s="70">
        <v>7348</v>
      </c>
      <c r="I27" s="47"/>
      <c r="J27" s="70">
        <v>3749</v>
      </c>
    </row>
    <row r="28" spans="1:10" ht="21.65" customHeight="1" thickBot="1" x14ac:dyDescent="0.35">
      <c r="A28" s="73" t="s">
        <v>76</v>
      </c>
      <c r="B28" s="111"/>
      <c r="C28" s="73"/>
      <c r="D28" s="123">
        <f>D26-D27</f>
        <v>31100</v>
      </c>
      <c r="E28" s="27"/>
      <c r="F28" s="123">
        <f>F26-F27</f>
        <v>29411</v>
      </c>
      <c r="G28" s="27"/>
      <c r="H28" s="123">
        <f>H26-H27</f>
        <v>23948</v>
      </c>
      <c r="I28" s="27"/>
      <c r="J28" s="123">
        <f>J26-J27</f>
        <v>33624</v>
      </c>
    </row>
    <row r="29" spans="1:10" ht="21.65" customHeight="1" thickTop="1" x14ac:dyDescent="0.3">
      <c r="A29" s="73"/>
      <c r="B29" s="111"/>
      <c r="C29" s="73"/>
      <c r="D29" s="27"/>
      <c r="E29" s="27"/>
      <c r="F29" s="27"/>
      <c r="G29" s="27"/>
      <c r="H29" s="27"/>
      <c r="I29" s="27"/>
      <c r="J29" s="27"/>
    </row>
    <row r="30" spans="1:10" ht="21.65" customHeight="1" x14ac:dyDescent="0.3">
      <c r="A30" s="73" t="s">
        <v>143</v>
      </c>
      <c r="B30" s="111"/>
      <c r="C30" s="73"/>
      <c r="D30" s="27"/>
      <c r="E30" s="27"/>
      <c r="F30" s="27"/>
      <c r="G30" s="27"/>
      <c r="H30" s="27"/>
      <c r="I30" s="27"/>
      <c r="J30" s="27"/>
    </row>
    <row r="31" spans="1:10" ht="21.65" customHeight="1" x14ac:dyDescent="0.3">
      <c r="A31" s="80" t="s">
        <v>148</v>
      </c>
      <c r="B31" s="111"/>
      <c r="C31" s="73"/>
      <c r="D31" s="27"/>
      <c r="E31" s="27"/>
      <c r="F31" s="27"/>
      <c r="G31" s="27"/>
      <c r="H31" s="27"/>
      <c r="I31" s="27"/>
      <c r="J31" s="27"/>
    </row>
    <row r="32" spans="1:10" ht="21.65" customHeight="1" x14ac:dyDescent="0.3">
      <c r="A32" s="80" t="s">
        <v>149</v>
      </c>
      <c r="B32" s="111"/>
      <c r="C32" s="73"/>
      <c r="D32" s="27"/>
      <c r="E32" s="27"/>
      <c r="F32" s="27"/>
      <c r="G32" s="27"/>
      <c r="H32" s="27"/>
      <c r="I32" s="27"/>
      <c r="J32" s="27"/>
    </row>
    <row r="33" spans="1:10" ht="21.65" customHeight="1" x14ac:dyDescent="0.3">
      <c r="A33" s="62" t="s">
        <v>139</v>
      </c>
      <c r="B33" s="111"/>
      <c r="C33" s="73"/>
      <c r="D33" s="27">
        <v>0</v>
      </c>
      <c r="E33" s="27"/>
      <c r="F33" s="47">
        <v>-1108</v>
      </c>
      <c r="G33" s="47"/>
      <c r="H33" s="47">
        <v>0</v>
      </c>
      <c r="I33" s="47"/>
      <c r="J33" s="47">
        <v>-1108</v>
      </c>
    </row>
    <row r="34" spans="1:10" ht="21.65" customHeight="1" x14ac:dyDescent="0.3">
      <c r="A34" s="62" t="s">
        <v>164</v>
      </c>
      <c r="B34" s="111"/>
      <c r="C34" s="73"/>
      <c r="D34" s="27"/>
      <c r="E34" s="27"/>
      <c r="F34" s="47"/>
      <c r="G34" s="47"/>
      <c r="H34" s="47"/>
      <c r="I34" s="47"/>
      <c r="J34" s="47"/>
    </row>
    <row r="35" spans="1:10" ht="21.65" customHeight="1" x14ac:dyDescent="0.3">
      <c r="A35" s="62" t="s">
        <v>165</v>
      </c>
      <c r="B35" s="111"/>
      <c r="C35" s="73"/>
      <c r="D35" s="149">
        <v>0</v>
      </c>
      <c r="E35" s="27"/>
      <c r="F35" s="114">
        <v>221</v>
      </c>
      <c r="G35" s="47"/>
      <c r="H35" s="114">
        <v>0</v>
      </c>
      <c r="I35" s="47"/>
      <c r="J35" s="114">
        <v>221</v>
      </c>
    </row>
    <row r="36" spans="1:10" ht="21.65" customHeight="1" x14ac:dyDescent="0.3">
      <c r="A36" s="73" t="s">
        <v>173</v>
      </c>
      <c r="B36" s="111"/>
      <c r="C36" s="73"/>
      <c r="D36" s="27"/>
      <c r="E36" s="27"/>
      <c r="F36" s="47"/>
      <c r="G36" s="47"/>
      <c r="H36" s="47"/>
      <c r="I36" s="47"/>
      <c r="J36" s="47"/>
    </row>
    <row r="37" spans="1:10" ht="21.65" customHeight="1" x14ac:dyDescent="0.3">
      <c r="A37" s="73" t="s">
        <v>174</v>
      </c>
      <c r="B37" s="111"/>
      <c r="C37" s="73"/>
      <c r="D37" s="148">
        <f>SUM(D33:D35)</f>
        <v>0</v>
      </c>
      <c r="E37" s="21"/>
      <c r="F37" s="148">
        <f>SUM(F33:F35)</f>
        <v>-887</v>
      </c>
      <c r="G37" s="21"/>
      <c r="H37" s="148">
        <f>SUM(H33:H35)</f>
        <v>0</v>
      </c>
      <c r="I37" s="21"/>
      <c r="J37" s="148">
        <f>SUM(J33:J35)</f>
        <v>-887</v>
      </c>
    </row>
    <row r="38" spans="1:10" ht="21.65" customHeight="1" thickBot="1" x14ac:dyDescent="0.35">
      <c r="A38" s="73" t="s">
        <v>78</v>
      </c>
      <c r="B38" s="111"/>
      <c r="C38" s="73"/>
      <c r="D38" s="133">
        <f>D28+D37</f>
        <v>31100</v>
      </c>
      <c r="E38" s="27"/>
      <c r="F38" s="133">
        <f>F28+F37</f>
        <v>28524</v>
      </c>
      <c r="G38" s="27"/>
      <c r="H38" s="133">
        <f>H28+H37</f>
        <v>23948</v>
      </c>
      <c r="I38" s="27"/>
      <c r="J38" s="133">
        <f>J28+J37</f>
        <v>32737</v>
      </c>
    </row>
    <row r="39" spans="1:10" ht="21.65" customHeight="1" thickTop="1" x14ac:dyDescent="0.3">
      <c r="D39" s="119"/>
      <c r="E39" s="119"/>
      <c r="F39" s="119"/>
      <c r="G39" s="119"/>
      <c r="H39" s="119"/>
      <c r="I39" s="119"/>
      <c r="J39" s="119"/>
    </row>
    <row r="40" spans="1:10" ht="21.65" customHeight="1" thickBot="1" x14ac:dyDescent="0.35">
      <c r="A40" s="73" t="s">
        <v>160</v>
      </c>
      <c r="B40" s="111"/>
      <c r="C40" s="73"/>
      <c r="D40" s="134">
        <f>D38/480096277*1000</f>
        <v>6.4778673549263949E-2</v>
      </c>
      <c r="E40" s="120"/>
      <c r="F40" s="134">
        <f>F38/480096277*1000</f>
        <v>5.941308309708055E-2</v>
      </c>
      <c r="G40" s="120"/>
      <c r="H40" s="134">
        <f>H38/480096277*1000</f>
        <v>4.9881661548481455E-2</v>
      </c>
      <c r="I40" s="120"/>
      <c r="J40" s="134">
        <f>J38/480096277*1000</f>
        <v>6.8188406301680202E-2</v>
      </c>
    </row>
    <row r="41" spans="1:10" ht="21.65" customHeight="1" thickTop="1" x14ac:dyDescent="0.3">
      <c r="A41" s="54"/>
      <c r="C41" s="54"/>
      <c r="D41" s="116"/>
      <c r="F41" s="116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7" top="0.48" bottom="0.5" header="0.5" footer="0.5"/>
  <pageSetup paperSize="9" scale="80" firstPageNumber="5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/>
  <dimension ref="A1:U30"/>
  <sheetViews>
    <sheetView view="pageBreakPreview" zoomScale="79" zoomScaleNormal="70" zoomScaleSheetLayoutView="79" zoomScalePageLayoutView="50" workbookViewId="0">
      <selection activeCell="R1" sqref="R1:R1048576"/>
    </sheetView>
  </sheetViews>
  <sheetFormatPr defaultColWidth="8.1796875" defaultRowHeight="17.5" customHeight="1" x14ac:dyDescent="0.3"/>
  <cols>
    <col min="1" max="1" width="47.36328125" style="28" customWidth="1"/>
    <col min="2" max="2" width="9" style="28" customWidth="1"/>
    <col min="3" max="3" width="14.7265625" style="52" bestFit="1" customWidth="1"/>
    <col min="4" max="4" width="1.453125" style="84" customWidth="1"/>
    <col min="5" max="5" width="11.90625" style="52" customWidth="1"/>
    <col min="6" max="6" width="1.453125" style="84" customWidth="1"/>
    <col min="7" max="7" width="15" style="52" customWidth="1"/>
    <col min="8" max="8" width="1.453125" style="84" customWidth="1"/>
    <col min="9" max="9" width="10.90625" style="52" bestFit="1" customWidth="1"/>
    <col min="10" max="10" width="1.453125" style="52" customWidth="1"/>
    <col min="11" max="11" width="17.453125" style="52" bestFit="1" customWidth="1"/>
    <col min="12" max="12" width="1.453125" style="52" customWidth="1"/>
    <col min="13" max="13" width="13.1796875" style="52" customWidth="1"/>
    <col min="14" max="14" width="1.453125" style="52" customWidth="1"/>
    <col min="15" max="15" width="15.1796875" style="52" customWidth="1"/>
    <col min="16" max="16" width="1.453125" style="52" customWidth="1"/>
    <col min="17" max="17" width="14.54296875" style="52" customWidth="1"/>
    <col min="18" max="18" width="1.453125" style="84" customWidth="1"/>
    <col min="19" max="19" width="14.54296875" style="52" bestFit="1" customWidth="1"/>
    <col min="20" max="20" width="1.453125" style="84" customWidth="1"/>
    <col min="21" max="21" width="14.26953125" style="52" bestFit="1" customWidth="1"/>
    <col min="22" max="16384" width="8.1796875" style="33"/>
  </cols>
  <sheetData>
    <row r="1" spans="1:21" ht="21" customHeight="1" x14ac:dyDescent="0.35">
      <c r="A1" s="1" t="s">
        <v>79</v>
      </c>
      <c r="B1" s="1"/>
    </row>
    <row r="2" spans="1:21" ht="21" customHeight="1" x14ac:dyDescent="0.3">
      <c r="A2" s="85" t="s">
        <v>80</v>
      </c>
      <c r="B2" s="85"/>
    </row>
    <row r="3" spans="1:21" ht="21" customHeight="1" x14ac:dyDescent="0.3">
      <c r="A3" s="38"/>
      <c r="B3" s="38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21" ht="21" customHeight="1" x14ac:dyDescent="0.3">
      <c r="C4" s="156" t="s">
        <v>81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21" customHeight="1" x14ac:dyDescent="0.3">
      <c r="D5" s="87"/>
      <c r="F5" s="87"/>
      <c r="H5" s="87"/>
      <c r="I5" s="157" t="s">
        <v>56</v>
      </c>
      <c r="J5" s="157"/>
      <c r="K5" s="157"/>
      <c r="L5" s="88"/>
      <c r="M5" s="158" t="s">
        <v>60</v>
      </c>
      <c r="N5" s="158"/>
      <c r="O5" s="158"/>
      <c r="P5" s="158"/>
      <c r="Q5" s="158"/>
      <c r="R5" s="158"/>
      <c r="S5" s="158"/>
      <c r="T5" s="52"/>
      <c r="U5" s="89"/>
    </row>
    <row r="6" spans="1:21" ht="21" customHeight="1" x14ac:dyDescent="0.3">
      <c r="D6" s="87"/>
      <c r="E6" s="90"/>
      <c r="F6" s="87"/>
      <c r="G6" s="90" t="s">
        <v>82</v>
      </c>
      <c r="H6" s="87"/>
      <c r="I6" s="91"/>
      <c r="J6" s="91"/>
      <c r="K6" s="91"/>
      <c r="L6" s="92"/>
      <c r="M6" s="92"/>
      <c r="N6" s="90"/>
      <c r="O6" s="92" t="s">
        <v>82</v>
      </c>
      <c r="P6" s="90"/>
      <c r="Q6" s="90" t="s">
        <v>83</v>
      </c>
      <c r="R6" s="92"/>
      <c r="S6" s="90"/>
      <c r="T6" s="92"/>
      <c r="U6" s="92"/>
    </row>
    <row r="7" spans="1:21" ht="21" customHeight="1" x14ac:dyDescent="0.3">
      <c r="B7" s="12"/>
      <c r="C7" s="90" t="s">
        <v>84</v>
      </c>
      <c r="E7" s="90" t="s">
        <v>85</v>
      </c>
      <c r="G7" s="90" t="s">
        <v>86</v>
      </c>
      <c r="I7" s="90"/>
      <c r="J7" s="90"/>
      <c r="K7" s="90"/>
      <c r="L7" s="90"/>
      <c r="M7" s="90" t="s">
        <v>82</v>
      </c>
      <c r="N7" s="90"/>
      <c r="O7" s="90" t="s">
        <v>87</v>
      </c>
      <c r="P7" s="90"/>
      <c r="Q7" s="90" t="s">
        <v>88</v>
      </c>
      <c r="R7" s="92"/>
      <c r="S7" s="90" t="s">
        <v>89</v>
      </c>
      <c r="T7" s="92"/>
      <c r="U7" s="90"/>
    </row>
    <row r="8" spans="1:21" ht="21" customHeight="1" x14ac:dyDescent="0.3">
      <c r="C8" s="90" t="s">
        <v>90</v>
      </c>
      <c r="E8" s="90" t="s">
        <v>91</v>
      </c>
      <c r="G8" s="90" t="s">
        <v>92</v>
      </c>
      <c r="I8" s="93" t="s">
        <v>93</v>
      </c>
      <c r="J8" s="90"/>
      <c r="K8" s="93"/>
      <c r="L8" s="90"/>
      <c r="M8" s="90" t="s">
        <v>94</v>
      </c>
      <c r="N8" s="90"/>
      <c r="O8" s="90" t="s">
        <v>95</v>
      </c>
      <c r="P8" s="90"/>
      <c r="Q8" s="90" t="s">
        <v>96</v>
      </c>
      <c r="R8" s="92"/>
      <c r="S8" s="90" t="s">
        <v>97</v>
      </c>
      <c r="T8" s="92"/>
      <c r="U8" s="90"/>
    </row>
    <row r="9" spans="1:21" ht="21" customHeight="1" x14ac:dyDescent="0.3">
      <c r="B9" s="12"/>
      <c r="C9" s="90" t="s">
        <v>98</v>
      </c>
      <c r="E9" s="13" t="s">
        <v>99</v>
      </c>
      <c r="G9" s="13" t="s">
        <v>100</v>
      </c>
      <c r="I9" s="92" t="s">
        <v>101</v>
      </c>
      <c r="J9" s="93"/>
      <c r="K9" s="92" t="s">
        <v>102</v>
      </c>
      <c r="L9" s="93"/>
      <c r="M9" s="90" t="s">
        <v>103</v>
      </c>
      <c r="N9" s="90"/>
      <c r="O9" s="90" t="s">
        <v>104</v>
      </c>
      <c r="P9" s="90"/>
      <c r="Q9" s="90" t="s">
        <v>105</v>
      </c>
      <c r="R9" s="92"/>
      <c r="S9" s="90" t="s">
        <v>106</v>
      </c>
      <c r="T9" s="92"/>
      <c r="U9" s="90" t="s">
        <v>61</v>
      </c>
    </row>
    <row r="10" spans="1:21" ht="21" customHeight="1" x14ac:dyDescent="0.3">
      <c r="A10" s="33"/>
      <c r="B10" s="33"/>
      <c r="C10" s="159" t="s">
        <v>9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1" ht="21" customHeight="1" x14ac:dyDescent="0.3">
      <c r="A11" s="26" t="s">
        <v>151</v>
      </c>
      <c r="B11" s="26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s="38" customFormat="1" ht="21" customHeight="1" x14ac:dyDescent="0.3">
      <c r="A12" s="26" t="s">
        <v>152</v>
      </c>
      <c r="B12" s="26"/>
      <c r="C12" s="95">
        <v>480096</v>
      </c>
      <c r="D12" s="95"/>
      <c r="E12" s="95">
        <v>297745</v>
      </c>
      <c r="F12" s="95"/>
      <c r="G12" s="95">
        <v>7066</v>
      </c>
      <c r="H12" s="95"/>
      <c r="I12" s="95">
        <v>55000</v>
      </c>
      <c r="J12" s="95"/>
      <c r="K12" s="95">
        <v>2105913</v>
      </c>
      <c r="L12" s="95"/>
      <c r="M12" s="96">
        <v>321102</v>
      </c>
      <c r="N12" s="97"/>
      <c r="O12" s="96">
        <v>12039</v>
      </c>
      <c r="P12" s="97"/>
      <c r="Q12" s="96">
        <v>-4419</v>
      </c>
      <c r="R12" s="98"/>
      <c r="S12" s="135">
        <f>SUM(M12:Q12)</f>
        <v>328722</v>
      </c>
      <c r="T12" s="98"/>
      <c r="U12" s="135">
        <f>SUM(S12,C12:K12)</f>
        <v>3274542</v>
      </c>
    </row>
    <row r="13" spans="1:21" s="38" customFormat="1" ht="12.75" customHeight="1" x14ac:dyDescent="0.3">
      <c r="A13" s="26"/>
      <c r="B13" s="26"/>
      <c r="C13" s="95"/>
      <c r="D13" s="98"/>
      <c r="E13" s="95"/>
      <c r="F13" s="95"/>
      <c r="G13" s="95"/>
      <c r="H13" s="95"/>
      <c r="I13" s="95"/>
      <c r="J13" s="98"/>
      <c r="K13" s="95"/>
      <c r="L13" s="98"/>
      <c r="M13" s="96"/>
      <c r="N13" s="97"/>
      <c r="O13" s="96"/>
      <c r="P13" s="97"/>
      <c r="Q13" s="96"/>
      <c r="R13" s="98"/>
      <c r="S13" s="95"/>
      <c r="T13" s="98"/>
      <c r="U13" s="95"/>
    </row>
    <row r="14" spans="1:21" s="38" customFormat="1" ht="21" customHeight="1" x14ac:dyDescent="0.3">
      <c r="A14" s="26" t="s">
        <v>107</v>
      </c>
      <c r="B14" s="26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</row>
    <row r="15" spans="1:21" s="38" customFormat="1" ht="21" customHeight="1" x14ac:dyDescent="0.3">
      <c r="A15" s="105" t="s">
        <v>108</v>
      </c>
      <c r="B15" s="105"/>
      <c r="C15" s="99">
        <v>0</v>
      </c>
      <c r="D15" s="100"/>
      <c r="E15" s="99">
        <v>0</v>
      </c>
      <c r="F15" s="100"/>
      <c r="G15" s="99">
        <v>0</v>
      </c>
      <c r="H15" s="100"/>
      <c r="I15" s="99">
        <v>0</v>
      </c>
      <c r="J15" s="103"/>
      <c r="K15" s="103">
        <f>'PL5'!D28</f>
        <v>31100</v>
      </c>
      <c r="L15" s="103"/>
      <c r="M15" s="99">
        <v>0</v>
      </c>
      <c r="N15" s="103"/>
      <c r="O15" s="99">
        <v>0</v>
      </c>
      <c r="P15" s="103"/>
      <c r="Q15" s="99">
        <v>0</v>
      </c>
      <c r="R15" s="102"/>
      <c r="S15" s="138">
        <f>SUM(M15:Q15)</f>
        <v>0</v>
      </c>
      <c r="T15" s="102"/>
      <c r="U15" s="137">
        <f>SUM(S15,C15:K15)</f>
        <v>31100</v>
      </c>
    </row>
    <row r="16" spans="1:21" s="38" customFormat="1" ht="21" customHeight="1" x14ac:dyDescent="0.3">
      <c r="A16" s="105" t="s">
        <v>77</v>
      </c>
      <c r="B16" s="105"/>
      <c r="C16" s="99">
        <v>0</v>
      </c>
      <c r="D16" s="100"/>
      <c r="E16" s="99">
        <v>0</v>
      </c>
      <c r="F16" s="100"/>
      <c r="G16" s="101">
        <v>0</v>
      </c>
      <c r="H16" s="100"/>
      <c r="I16" s="99">
        <v>0</v>
      </c>
      <c r="J16" s="103"/>
      <c r="K16" s="30">
        <f>'PL5'!D37</f>
        <v>0</v>
      </c>
      <c r="L16" s="103"/>
      <c r="M16" s="99">
        <v>0</v>
      </c>
      <c r="N16" s="103"/>
      <c r="O16" s="99">
        <v>0</v>
      </c>
      <c r="P16" s="103"/>
      <c r="Q16" s="99">
        <v>0</v>
      </c>
      <c r="R16" s="102"/>
      <c r="S16" s="138">
        <f>SUM(M16:Q16)</f>
        <v>0</v>
      </c>
      <c r="T16" s="98"/>
      <c r="U16" s="137">
        <f>SUM(S16,C16:K16)</f>
        <v>0</v>
      </c>
    </row>
    <row r="17" spans="1:21" s="38" customFormat="1" ht="21" customHeight="1" x14ac:dyDescent="0.3">
      <c r="A17" s="26" t="s">
        <v>78</v>
      </c>
      <c r="B17" s="26"/>
      <c r="C17" s="136">
        <f>SUM(C15:C16)</f>
        <v>0</v>
      </c>
      <c r="D17" s="98"/>
      <c r="E17" s="136">
        <f>SUM(E15:E16)</f>
        <v>0</v>
      </c>
      <c r="F17" s="98"/>
      <c r="G17" s="136">
        <f>SUM(G15:G16)</f>
        <v>0</v>
      </c>
      <c r="H17" s="98"/>
      <c r="I17" s="136">
        <f>SUM(I15:I16)</f>
        <v>0</v>
      </c>
      <c r="J17" s="98"/>
      <c r="K17" s="136">
        <f>SUM(K15:K16)</f>
        <v>31100</v>
      </c>
      <c r="L17" s="98"/>
      <c r="M17" s="136">
        <f>SUM(M15:M16)</f>
        <v>0</v>
      </c>
      <c r="N17" s="98"/>
      <c r="O17" s="136">
        <f>SUM(O15:O16)</f>
        <v>0</v>
      </c>
      <c r="P17" s="98"/>
      <c r="Q17" s="136">
        <f>SUM(Q15:Q16)</f>
        <v>0</v>
      </c>
      <c r="R17" s="98"/>
      <c r="S17" s="136">
        <f>SUM(S15:S16)</f>
        <v>0</v>
      </c>
      <c r="T17" s="98"/>
      <c r="U17" s="139">
        <f>SUM(U15:U16)</f>
        <v>31100</v>
      </c>
    </row>
    <row r="18" spans="1:21" s="38" customFormat="1" ht="12.75" customHeight="1" x14ac:dyDescent="0.3">
      <c r="A18" s="26"/>
      <c r="B18" s="26"/>
      <c r="C18" s="104"/>
      <c r="D18" s="98"/>
      <c r="E18" s="104"/>
      <c r="F18" s="98"/>
      <c r="G18" s="104"/>
      <c r="H18" s="98"/>
      <c r="I18" s="104"/>
      <c r="J18" s="98"/>
      <c r="K18" s="104"/>
      <c r="L18" s="98"/>
      <c r="M18" s="104"/>
      <c r="N18" s="98"/>
      <c r="O18" s="104"/>
      <c r="P18" s="98"/>
      <c r="Q18" s="104"/>
      <c r="R18" s="98"/>
      <c r="S18" s="104"/>
      <c r="T18" s="98"/>
      <c r="U18" s="104"/>
    </row>
    <row r="19" spans="1:21" s="52" customFormat="1" ht="21" customHeight="1" thickBot="1" x14ac:dyDescent="0.35">
      <c r="A19" s="26" t="s">
        <v>154</v>
      </c>
      <c r="B19" s="26"/>
      <c r="C19" s="140">
        <f>SUM(C12,C17)</f>
        <v>480096</v>
      </c>
      <c r="D19" s="102"/>
      <c r="E19" s="140">
        <f>SUM(E12,E17)</f>
        <v>297745</v>
      </c>
      <c r="F19" s="102"/>
      <c r="G19" s="140">
        <f>SUM(G12,G17)</f>
        <v>7066</v>
      </c>
      <c r="H19" s="102"/>
      <c r="I19" s="140">
        <f>SUM(I12,I17)</f>
        <v>55000</v>
      </c>
      <c r="J19" s="98"/>
      <c r="K19" s="140">
        <f>SUM(K12,K17)</f>
        <v>2137013</v>
      </c>
      <c r="L19" s="98"/>
      <c r="M19" s="140">
        <f>SUM(M12,M17)</f>
        <v>321102</v>
      </c>
      <c r="N19" s="98"/>
      <c r="O19" s="140">
        <f>SUM(O12,O17)</f>
        <v>12039</v>
      </c>
      <c r="P19" s="98"/>
      <c r="Q19" s="140">
        <f>SUM(Q12,Q17)</f>
        <v>-4419</v>
      </c>
      <c r="R19" s="102"/>
      <c r="S19" s="140">
        <f>SUM(S12,S17)</f>
        <v>328722</v>
      </c>
      <c r="T19" s="102"/>
      <c r="U19" s="140">
        <f>SUM(U12,U17)</f>
        <v>3305642</v>
      </c>
    </row>
    <row r="20" spans="1:21" ht="12.75" customHeight="1" thickTop="1" x14ac:dyDescent="0.3">
      <c r="A20" s="33"/>
      <c r="B20" s="3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spans="1:21" ht="21" customHeight="1" x14ac:dyDescent="0.3">
      <c r="A21" s="26" t="s">
        <v>150</v>
      </c>
      <c r="B21" s="26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spans="1:21" s="38" customFormat="1" ht="21" customHeight="1" x14ac:dyDescent="0.3">
      <c r="A22" s="26" t="s">
        <v>137</v>
      </c>
      <c r="B22" s="26"/>
      <c r="C22" s="95">
        <v>480096</v>
      </c>
      <c r="D22" s="95"/>
      <c r="E22" s="95">
        <v>297745</v>
      </c>
      <c r="F22" s="95"/>
      <c r="G22" s="95">
        <v>7066</v>
      </c>
      <c r="H22" s="95"/>
      <c r="I22" s="95">
        <v>55000</v>
      </c>
      <c r="J22" s="95"/>
      <c r="K22" s="95">
        <v>2143496</v>
      </c>
      <c r="L22" s="95"/>
      <c r="M22" s="96">
        <v>321102</v>
      </c>
      <c r="N22" s="97"/>
      <c r="O22" s="96">
        <v>12039</v>
      </c>
      <c r="P22" s="97"/>
      <c r="Q22" s="96">
        <v>-4419</v>
      </c>
      <c r="R22" s="98"/>
      <c r="S22" s="135">
        <f>SUM(M22:Q22)</f>
        <v>328722</v>
      </c>
      <c r="T22" s="98"/>
      <c r="U22" s="135">
        <f>SUM(S22,C22:K22)</f>
        <v>3312125</v>
      </c>
    </row>
    <row r="23" spans="1:21" s="38" customFormat="1" ht="12.75" customHeight="1" x14ac:dyDescent="0.3">
      <c r="A23" s="26"/>
      <c r="B23" s="26"/>
      <c r="C23" s="95"/>
      <c r="D23" s="98"/>
      <c r="E23" s="95"/>
      <c r="F23" s="95"/>
      <c r="G23" s="95"/>
      <c r="H23" s="95"/>
      <c r="I23" s="95"/>
      <c r="J23" s="98"/>
      <c r="K23" s="95"/>
      <c r="L23" s="98"/>
      <c r="M23" s="96"/>
      <c r="N23" s="97"/>
      <c r="O23" s="96"/>
      <c r="P23" s="97"/>
      <c r="Q23" s="96"/>
      <c r="R23" s="98"/>
      <c r="S23" s="95"/>
      <c r="T23" s="98"/>
      <c r="U23" s="95"/>
    </row>
    <row r="24" spans="1:21" s="38" customFormat="1" ht="21" customHeight="1" x14ac:dyDescent="0.3">
      <c r="A24" s="26" t="s">
        <v>107</v>
      </c>
      <c r="B24" s="26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</row>
    <row r="25" spans="1:21" s="38" customFormat="1" ht="21" customHeight="1" x14ac:dyDescent="0.3">
      <c r="A25" s="105" t="s">
        <v>108</v>
      </c>
      <c r="B25" s="105"/>
      <c r="C25" s="99">
        <v>0</v>
      </c>
      <c r="D25" s="100"/>
      <c r="E25" s="99">
        <v>0</v>
      </c>
      <c r="F25" s="100"/>
      <c r="G25" s="99">
        <v>0</v>
      </c>
      <c r="H25" s="100"/>
      <c r="I25" s="99">
        <v>0</v>
      </c>
      <c r="J25" s="103"/>
      <c r="K25" s="137">
        <f>'PL5'!F28</f>
        <v>29411</v>
      </c>
      <c r="L25" s="103"/>
      <c r="M25" s="99">
        <v>0</v>
      </c>
      <c r="N25" s="103"/>
      <c r="O25" s="99">
        <v>0</v>
      </c>
      <c r="P25" s="103"/>
      <c r="Q25" s="99">
        <v>0</v>
      </c>
      <c r="R25" s="102"/>
      <c r="S25" s="135">
        <f t="shared" ref="S25:S26" si="0">SUM(M25:Q25)</f>
        <v>0</v>
      </c>
      <c r="T25" s="102"/>
      <c r="U25" s="137">
        <f t="shared" ref="U25:U26" si="1">SUM(S25,C25:K25)</f>
        <v>29411</v>
      </c>
    </row>
    <row r="26" spans="1:21" s="38" customFormat="1" ht="21" customHeight="1" x14ac:dyDescent="0.3">
      <c r="A26" s="105" t="s">
        <v>143</v>
      </c>
      <c r="B26" s="105"/>
      <c r="C26" s="99">
        <v>0</v>
      </c>
      <c r="D26" s="100"/>
      <c r="E26" s="99">
        <v>0</v>
      </c>
      <c r="F26" s="100"/>
      <c r="G26" s="101">
        <v>0</v>
      </c>
      <c r="H26" s="100"/>
      <c r="I26" s="99">
        <v>0</v>
      </c>
      <c r="J26" s="103"/>
      <c r="K26" s="141">
        <f>'PL5'!F37</f>
        <v>-887</v>
      </c>
      <c r="L26" s="103"/>
      <c r="M26" s="99">
        <v>0</v>
      </c>
      <c r="N26" s="103"/>
      <c r="O26" s="99">
        <v>0</v>
      </c>
      <c r="P26" s="103"/>
      <c r="Q26" s="99">
        <v>0</v>
      </c>
      <c r="R26" s="102"/>
      <c r="S26" s="135">
        <f t="shared" si="0"/>
        <v>0</v>
      </c>
      <c r="T26" s="98"/>
      <c r="U26" s="137">
        <f t="shared" si="1"/>
        <v>-887</v>
      </c>
    </row>
    <row r="27" spans="1:21" s="38" customFormat="1" ht="21" customHeight="1" x14ac:dyDescent="0.3">
      <c r="A27" s="26" t="s">
        <v>78</v>
      </c>
      <c r="B27" s="26"/>
      <c r="C27" s="136">
        <f>SUM(C25:C26)</f>
        <v>0</v>
      </c>
      <c r="D27" s="98"/>
      <c r="E27" s="136">
        <f>SUM(E25:E26)</f>
        <v>0</v>
      </c>
      <c r="F27" s="98"/>
      <c r="G27" s="136">
        <f>SUM(G25:G26)</f>
        <v>0</v>
      </c>
      <c r="H27" s="98"/>
      <c r="I27" s="136">
        <f>SUM(I25:I26)</f>
        <v>0</v>
      </c>
      <c r="J27" s="98"/>
      <c r="K27" s="136">
        <f>SUM(K25:K26)</f>
        <v>28524</v>
      </c>
      <c r="L27" s="98"/>
      <c r="M27" s="136">
        <f>SUM(M25:M26)</f>
        <v>0</v>
      </c>
      <c r="N27" s="98"/>
      <c r="O27" s="136">
        <f>SUM(O25:O26)</f>
        <v>0</v>
      </c>
      <c r="P27" s="98"/>
      <c r="Q27" s="136">
        <f>SUM(Q25:Q26)</f>
        <v>0</v>
      </c>
      <c r="R27" s="98"/>
      <c r="S27" s="136">
        <f>SUM(M27:Q27)</f>
        <v>0</v>
      </c>
      <c r="T27" s="98"/>
      <c r="U27" s="139">
        <f>SUM(U25:U26)</f>
        <v>28524</v>
      </c>
    </row>
    <row r="28" spans="1:21" s="38" customFormat="1" ht="12.75" customHeight="1" x14ac:dyDescent="0.3">
      <c r="A28" s="26"/>
      <c r="B28" s="26"/>
      <c r="C28" s="104"/>
      <c r="D28" s="98"/>
      <c r="E28" s="104"/>
      <c r="F28" s="98"/>
      <c r="G28" s="104"/>
      <c r="H28" s="98"/>
      <c r="I28" s="104"/>
      <c r="J28" s="98"/>
      <c r="K28" s="104"/>
      <c r="L28" s="98"/>
      <c r="M28" s="104"/>
      <c r="N28" s="98"/>
      <c r="O28" s="104"/>
      <c r="P28" s="98"/>
      <c r="Q28" s="104"/>
      <c r="R28" s="98"/>
      <c r="S28" s="104"/>
      <c r="T28" s="98"/>
      <c r="U28" s="104"/>
    </row>
    <row r="29" spans="1:21" s="52" customFormat="1" ht="21" customHeight="1" thickBot="1" x14ac:dyDescent="0.35">
      <c r="A29" s="26" t="s">
        <v>153</v>
      </c>
      <c r="B29" s="26"/>
      <c r="C29" s="140">
        <f>SUM(C22,C27)</f>
        <v>480096</v>
      </c>
      <c r="D29" s="102"/>
      <c r="E29" s="140">
        <f>SUM(E22,E27)</f>
        <v>297745</v>
      </c>
      <c r="F29" s="102"/>
      <c r="G29" s="140">
        <f>SUM(G22,G27)</f>
        <v>7066</v>
      </c>
      <c r="H29" s="102"/>
      <c r="I29" s="140">
        <f>SUM(I22,I27)</f>
        <v>55000</v>
      </c>
      <c r="J29" s="98"/>
      <c r="K29" s="140">
        <f>SUM(K22,K27)</f>
        <v>2172020</v>
      </c>
      <c r="L29" s="98"/>
      <c r="M29" s="140">
        <f>SUM(M22,M27)</f>
        <v>321102</v>
      </c>
      <c r="N29" s="98"/>
      <c r="O29" s="140">
        <f>SUM(O22,O27)</f>
        <v>12039</v>
      </c>
      <c r="P29" s="98"/>
      <c r="Q29" s="140">
        <f>SUM(Q22,Q27)</f>
        <v>-4419</v>
      </c>
      <c r="R29" s="102"/>
      <c r="S29" s="140">
        <f>SUM(S22,S27)</f>
        <v>328722</v>
      </c>
      <c r="T29" s="102"/>
      <c r="U29" s="140">
        <f>SUM(U22,U27)</f>
        <v>3340649</v>
      </c>
    </row>
    <row r="30" spans="1:21" ht="17.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S5"/>
    <mergeCell ref="C10:U10"/>
  </mergeCells>
  <pageMargins left="0.8" right="0.7" top="0.48" bottom="0.5" header="0.5" footer="0.5"/>
  <pageSetup paperSize="9" scale="61" firstPageNumber="6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/>
  <dimension ref="A1:Q30"/>
  <sheetViews>
    <sheetView view="pageBreakPreview" zoomScale="85" zoomScaleNormal="70" zoomScaleSheetLayoutView="85" zoomScalePageLayoutView="50" workbookViewId="0">
      <selection activeCell="U16" sqref="U16"/>
    </sheetView>
  </sheetViews>
  <sheetFormatPr defaultColWidth="8.1796875" defaultRowHeight="16" customHeight="1" x14ac:dyDescent="0.3"/>
  <cols>
    <col min="1" max="1" width="52" style="28" customWidth="1"/>
    <col min="2" max="2" width="15.36328125" style="28" customWidth="1"/>
    <col min="3" max="3" width="16.08984375" style="52" customWidth="1"/>
    <col min="4" max="4" width="1.1796875" style="84" customWidth="1"/>
    <col min="5" max="5" width="16.08984375" style="52" customWidth="1"/>
    <col min="6" max="6" width="1.1796875" style="84" customWidth="1"/>
    <col min="7" max="7" width="16.08984375" style="52" customWidth="1"/>
    <col min="8" max="8" width="1.1796875" style="52" customWidth="1"/>
    <col min="9" max="9" width="16.08984375" style="52" customWidth="1"/>
    <col min="10" max="10" width="1.1796875" style="52" customWidth="1"/>
    <col min="11" max="11" width="16.08984375" style="52" customWidth="1"/>
    <col min="12" max="12" width="1.1796875" style="52" customWidth="1"/>
    <col min="13" max="13" width="16.08984375" style="52" customWidth="1"/>
    <col min="14" max="14" width="1.1796875" style="84" customWidth="1"/>
    <col min="15" max="15" width="16.08984375" style="52" customWidth="1"/>
    <col min="16" max="16" width="1.1796875" style="84" customWidth="1"/>
    <col min="17" max="17" width="14.26953125" style="52" customWidth="1"/>
    <col min="18" max="16384" width="8.1796875" style="33"/>
  </cols>
  <sheetData>
    <row r="1" spans="1:17" ht="21" customHeight="1" x14ac:dyDescent="0.35">
      <c r="A1" s="1" t="s">
        <v>0</v>
      </c>
      <c r="B1" s="1"/>
    </row>
    <row r="2" spans="1:17" ht="21" customHeight="1" x14ac:dyDescent="0.3">
      <c r="A2" s="85" t="s">
        <v>80</v>
      </c>
      <c r="B2" s="85"/>
    </row>
    <row r="3" spans="1:17" ht="21" customHeight="1" x14ac:dyDescent="0.3">
      <c r="A3" s="38"/>
      <c r="B3" s="38"/>
      <c r="C3" s="86"/>
      <c r="D3" s="86"/>
      <c r="E3" s="86"/>
      <c r="F3" s="86"/>
      <c r="G3" s="86"/>
      <c r="H3" s="86"/>
      <c r="I3" s="86"/>
      <c r="J3" s="86"/>
    </row>
    <row r="4" spans="1:17" ht="21" customHeight="1" x14ac:dyDescent="0.3">
      <c r="C4" s="156" t="s">
        <v>109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ht="21" customHeight="1" x14ac:dyDescent="0.3">
      <c r="D5" s="87"/>
      <c r="F5" s="87"/>
      <c r="G5" s="157" t="s">
        <v>56</v>
      </c>
      <c r="H5" s="157"/>
      <c r="I5" s="157"/>
      <c r="J5" s="88"/>
      <c r="K5" s="158" t="s">
        <v>60</v>
      </c>
      <c r="L5" s="158"/>
      <c r="M5" s="158"/>
      <c r="N5" s="158"/>
      <c r="O5" s="158"/>
      <c r="P5" s="52"/>
      <c r="Q5" s="89"/>
    </row>
    <row r="6" spans="1:17" ht="21" customHeight="1" x14ac:dyDescent="0.3">
      <c r="D6" s="87"/>
      <c r="E6" s="90"/>
      <c r="F6" s="87"/>
      <c r="G6" s="91"/>
      <c r="H6" s="91"/>
      <c r="I6" s="91"/>
      <c r="J6" s="92"/>
      <c r="K6" s="92"/>
      <c r="L6" s="90"/>
      <c r="M6" s="90" t="s">
        <v>83</v>
      </c>
      <c r="N6" s="92"/>
      <c r="O6" s="90"/>
      <c r="P6" s="92"/>
      <c r="Q6" s="92"/>
    </row>
    <row r="7" spans="1:17" ht="21" customHeight="1" x14ac:dyDescent="0.3">
      <c r="C7" s="90" t="s">
        <v>84</v>
      </c>
      <c r="E7" s="90" t="s">
        <v>85</v>
      </c>
      <c r="G7" s="90"/>
      <c r="H7" s="90"/>
      <c r="I7" s="90"/>
      <c r="J7" s="90"/>
      <c r="K7" s="90" t="s">
        <v>82</v>
      </c>
      <c r="L7" s="90"/>
      <c r="M7" s="90" t="s">
        <v>88</v>
      </c>
      <c r="N7" s="92"/>
      <c r="O7" s="90" t="s">
        <v>89</v>
      </c>
      <c r="P7" s="92"/>
      <c r="Q7" s="90"/>
    </row>
    <row r="8" spans="1:17" ht="21" customHeight="1" x14ac:dyDescent="0.3">
      <c r="C8" s="90" t="s">
        <v>90</v>
      </c>
      <c r="E8" s="90" t="s">
        <v>91</v>
      </c>
      <c r="G8" s="93" t="s">
        <v>93</v>
      </c>
      <c r="H8" s="90"/>
      <c r="I8" s="93"/>
      <c r="J8" s="90"/>
      <c r="K8" s="90" t="s">
        <v>94</v>
      </c>
      <c r="L8" s="90"/>
      <c r="M8" s="90" t="s">
        <v>96</v>
      </c>
      <c r="N8" s="92"/>
      <c r="O8" s="90" t="s">
        <v>97</v>
      </c>
      <c r="P8" s="92"/>
      <c r="Q8" s="90"/>
    </row>
    <row r="9" spans="1:17" ht="21" customHeight="1" x14ac:dyDescent="0.3">
      <c r="B9" s="12"/>
      <c r="C9" s="90" t="s">
        <v>98</v>
      </c>
      <c r="E9" s="13" t="s">
        <v>99</v>
      </c>
      <c r="G9" s="92" t="s">
        <v>101</v>
      </c>
      <c r="H9" s="93"/>
      <c r="I9" s="92" t="s">
        <v>102</v>
      </c>
      <c r="J9" s="93"/>
      <c r="K9" s="90" t="s">
        <v>103</v>
      </c>
      <c r="L9" s="90"/>
      <c r="M9" s="90" t="s">
        <v>105</v>
      </c>
      <c r="N9" s="92"/>
      <c r="O9" s="90" t="s">
        <v>106</v>
      </c>
      <c r="P9" s="92"/>
      <c r="Q9" s="90" t="s">
        <v>61</v>
      </c>
    </row>
    <row r="10" spans="1:17" ht="21" customHeight="1" x14ac:dyDescent="0.3">
      <c r="A10" s="33"/>
      <c r="B10" s="33"/>
      <c r="C10" s="159" t="s">
        <v>9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</row>
    <row r="11" spans="1:17" ht="21" customHeight="1" x14ac:dyDescent="0.3">
      <c r="A11" s="26" t="s">
        <v>151</v>
      </c>
      <c r="B11" s="26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</row>
    <row r="12" spans="1:17" ht="21" customHeight="1" x14ac:dyDescent="0.3">
      <c r="A12" s="26" t="s">
        <v>152</v>
      </c>
      <c r="B12" s="26"/>
      <c r="C12" s="95">
        <v>480096</v>
      </c>
      <c r="D12" s="95"/>
      <c r="E12" s="95">
        <v>297745</v>
      </c>
      <c r="F12" s="95"/>
      <c r="G12" s="95">
        <v>55000</v>
      </c>
      <c r="H12" s="95"/>
      <c r="I12" s="95">
        <v>1895285</v>
      </c>
      <c r="J12" s="95"/>
      <c r="K12" s="96">
        <v>302311</v>
      </c>
      <c r="L12" s="97"/>
      <c r="M12" s="96">
        <v>-4419</v>
      </c>
      <c r="N12" s="98"/>
      <c r="O12" s="142">
        <f>SUM(K12:M12)</f>
        <v>297892</v>
      </c>
      <c r="P12" s="98"/>
      <c r="Q12" s="135">
        <f>SUM(O12,C12:I12)</f>
        <v>3026018</v>
      </c>
    </row>
    <row r="13" spans="1:17" ht="16" customHeight="1" x14ac:dyDescent="0.3">
      <c r="A13" s="26"/>
      <c r="B13" s="26"/>
      <c r="C13" s="95"/>
      <c r="D13" s="95"/>
      <c r="E13" s="95"/>
      <c r="F13" s="95"/>
      <c r="G13" s="95"/>
      <c r="H13" s="95"/>
      <c r="I13" s="95"/>
      <c r="J13" s="95"/>
      <c r="K13" s="96"/>
      <c r="L13" s="97"/>
      <c r="M13" s="96"/>
      <c r="N13" s="98"/>
      <c r="O13" s="96"/>
      <c r="P13" s="98"/>
      <c r="Q13" s="95"/>
    </row>
    <row r="14" spans="1:17" ht="21" customHeight="1" x14ac:dyDescent="0.3">
      <c r="A14" s="26" t="s">
        <v>107</v>
      </c>
      <c r="B14" s="2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</row>
    <row r="15" spans="1:17" ht="21" customHeight="1" x14ac:dyDescent="0.3">
      <c r="A15" s="105" t="s">
        <v>108</v>
      </c>
      <c r="B15" s="26"/>
      <c r="C15" s="99">
        <v>0</v>
      </c>
      <c r="D15" s="99"/>
      <c r="E15" s="99">
        <v>0</v>
      </c>
      <c r="F15" s="99"/>
      <c r="G15" s="99">
        <v>0</v>
      </c>
      <c r="H15" s="99"/>
      <c r="I15" s="138">
        <f>'PL5'!H28</f>
        <v>23948</v>
      </c>
      <c r="J15" s="99"/>
      <c r="K15" s="99">
        <v>0</v>
      </c>
      <c r="L15" s="99"/>
      <c r="M15" s="99">
        <v>0</v>
      </c>
      <c r="N15" s="99"/>
      <c r="O15" s="138">
        <f>SUM(K15:M15)</f>
        <v>0</v>
      </c>
      <c r="P15" s="99">
        <v>0</v>
      </c>
      <c r="Q15" s="137">
        <f>SUM(O15,C15:I15)</f>
        <v>23948</v>
      </c>
    </row>
    <row r="16" spans="1:17" ht="21" customHeight="1" x14ac:dyDescent="0.3">
      <c r="A16" s="105" t="s">
        <v>77</v>
      </c>
      <c r="B16" s="26"/>
      <c r="C16" s="99">
        <v>0</v>
      </c>
      <c r="D16" s="99"/>
      <c r="E16" s="99">
        <v>0</v>
      </c>
      <c r="F16" s="99"/>
      <c r="G16" s="99">
        <v>0</v>
      </c>
      <c r="H16" s="103"/>
      <c r="I16" s="141">
        <v>0</v>
      </c>
      <c r="J16" s="103"/>
      <c r="K16" s="99">
        <v>0</v>
      </c>
      <c r="L16" s="99"/>
      <c r="M16" s="99">
        <v>0</v>
      </c>
      <c r="N16" s="99"/>
      <c r="O16" s="138">
        <f>SUM(K16:M16)</f>
        <v>0</v>
      </c>
      <c r="P16" s="98"/>
      <c r="Q16" s="137">
        <f>SUM(O16,C16:I16)</f>
        <v>0</v>
      </c>
    </row>
    <row r="17" spans="1:17" ht="21" customHeight="1" x14ac:dyDescent="0.3">
      <c r="A17" s="26" t="s">
        <v>78</v>
      </c>
      <c r="B17" s="26"/>
      <c r="C17" s="139">
        <f>SUM(C14:C16)</f>
        <v>0</v>
      </c>
      <c r="D17" s="106"/>
      <c r="E17" s="139">
        <f>SUM(E14:E16)</f>
        <v>0</v>
      </c>
      <c r="F17" s="106"/>
      <c r="G17" s="139">
        <f>SUM(G14:G16)</f>
        <v>0</v>
      </c>
      <c r="H17" s="106"/>
      <c r="I17" s="139">
        <f>SUM(I14:I16)</f>
        <v>23948</v>
      </c>
      <c r="J17" s="106"/>
      <c r="K17" s="139">
        <f>SUM(K14:K16)</f>
        <v>0</v>
      </c>
      <c r="L17" s="106"/>
      <c r="M17" s="139">
        <f>SUM(M14:M16)</f>
        <v>0</v>
      </c>
      <c r="N17" s="106"/>
      <c r="O17" s="139">
        <f>SUM(O14:O16)</f>
        <v>0</v>
      </c>
      <c r="P17" s="106"/>
      <c r="Q17" s="139">
        <f>SUM(Q15:Q16)</f>
        <v>23948</v>
      </c>
    </row>
    <row r="18" spans="1:17" ht="12.75" customHeight="1" x14ac:dyDescent="0.3">
      <c r="A18" s="26"/>
      <c r="B18" s="26"/>
      <c r="C18" s="104"/>
      <c r="D18" s="98"/>
      <c r="E18" s="104"/>
      <c r="F18" s="98"/>
      <c r="G18" s="104"/>
      <c r="H18" s="98"/>
      <c r="I18" s="104"/>
      <c r="J18" s="98"/>
      <c r="K18" s="104"/>
      <c r="L18" s="98"/>
      <c r="M18" s="104"/>
      <c r="N18" s="98"/>
      <c r="O18" s="104"/>
      <c r="P18" s="98"/>
      <c r="Q18" s="104"/>
    </row>
    <row r="19" spans="1:17" ht="20.25" customHeight="1" thickBot="1" x14ac:dyDescent="0.35">
      <c r="A19" s="26" t="s">
        <v>154</v>
      </c>
      <c r="B19" s="26"/>
      <c r="C19" s="140">
        <f>SUM(C12,C17)</f>
        <v>480096</v>
      </c>
      <c r="D19" s="98"/>
      <c r="E19" s="140">
        <f>SUM(E12,E17)</f>
        <v>297745</v>
      </c>
      <c r="F19" s="98"/>
      <c r="G19" s="140">
        <f>SUM(G12,G17)</f>
        <v>55000</v>
      </c>
      <c r="H19" s="98"/>
      <c r="I19" s="140">
        <f>SUM(I12,I17)</f>
        <v>1919233</v>
      </c>
      <c r="J19" s="98"/>
      <c r="K19" s="140">
        <f>SUM(K12,K17)</f>
        <v>302311</v>
      </c>
      <c r="L19" s="98"/>
      <c r="M19" s="140">
        <f>SUM(M12,M17)</f>
        <v>-4419</v>
      </c>
      <c r="N19" s="98"/>
      <c r="O19" s="140">
        <f>SUM(O12,O17)</f>
        <v>297892</v>
      </c>
      <c r="P19" s="98"/>
      <c r="Q19" s="140">
        <f>SUM(Q12,Q17)</f>
        <v>3049966</v>
      </c>
    </row>
    <row r="20" spans="1:17" ht="16" customHeight="1" thickTop="1" x14ac:dyDescent="0.3">
      <c r="A20" s="33"/>
      <c r="B20" s="3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</row>
    <row r="21" spans="1:17" ht="21" customHeight="1" x14ac:dyDescent="0.3">
      <c r="A21" s="26" t="s">
        <v>150</v>
      </c>
      <c r="B21" s="26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spans="1:17" s="38" customFormat="1" ht="21" customHeight="1" x14ac:dyDescent="0.3">
      <c r="A22" s="26" t="s">
        <v>137</v>
      </c>
      <c r="B22" s="26"/>
      <c r="C22" s="95">
        <v>480096</v>
      </c>
      <c r="D22" s="95"/>
      <c r="E22" s="95">
        <v>297745</v>
      </c>
      <c r="F22" s="95"/>
      <c r="G22" s="95">
        <v>55000</v>
      </c>
      <c r="H22" s="95"/>
      <c r="I22" s="95">
        <v>1916570</v>
      </c>
      <c r="J22" s="95"/>
      <c r="K22" s="96">
        <v>302311</v>
      </c>
      <c r="L22" s="97"/>
      <c r="M22" s="96">
        <v>-4419</v>
      </c>
      <c r="N22" s="98"/>
      <c r="O22" s="142">
        <f>SUM(K22:M22)</f>
        <v>297892</v>
      </c>
      <c r="P22" s="98"/>
      <c r="Q22" s="135">
        <f>SUM(O22,C22:I22)</f>
        <v>3047303</v>
      </c>
    </row>
    <row r="23" spans="1:17" s="38" customFormat="1" ht="13" customHeight="1" x14ac:dyDescent="0.3">
      <c r="A23" s="26"/>
      <c r="B23" s="26"/>
      <c r="C23" s="95"/>
      <c r="D23" s="95"/>
      <c r="E23" s="95"/>
      <c r="F23" s="95"/>
      <c r="G23" s="95"/>
      <c r="H23" s="95"/>
      <c r="I23" s="95"/>
      <c r="J23" s="95"/>
      <c r="K23" s="96"/>
      <c r="L23" s="97"/>
      <c r="M23" s="96"/>
      <c r="N23" s="98"/>
      <c r="O23" s="96"/>
      <c r="P23" s="98"/>
      <c r="Q23" s="95"/>
    </row>
    <row r="24" spans="1:17" s="38" customFormat="1" ht="21" customHeight="1" x14ac:dyDescent="0.3">
      <c r="A24" s="26" t="s">
        <v>107</v>
      </c>
      <c r="B24" s="26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17" s="38" customFormat="1" ht="21" customHeight="1" x14ac:dyDescent="0.3">
      <c r="A25" s="105" t="s">
        <v>108</v>
      </c>
      <c r="B25" s="26"/>
      <c r="C25" s="99">
        <v>0</v>
      </c>
      <c r="D25" s="99"/>
      <c r="E25" s="99">
        <v>0</v>
      </c>
      <c r="F25" s="99"/>
      <c r="G25" s="99">
        <v>0</v>
      </c>
      <c r="H25" s="99"/>
      <c r="I25" s="138">
        <f>'PL5'!J28</f>
        <v>33624</v>
      </c>
      <c r="J25" s="99"/>
      <c r="K25" s="99">
        <v>0</v>
      </c>
      <c r="L25" s="99"/>
      <c r="M25" s="99">
        <v>0</v>
      </c>
      <c r="N25" s="99"/>
      <c r="O25" s="138">
        <f>SUM(K25:M25)</f>
        <v>0</v>
      </c>
      <c r="P25" s="99"/>
      <c r="Q25" s="138">
        <f>SUM(O25,C25:I25)</f>
        <v>33624</v>
      </c>
    </row>
    <row r="26" spans="1:17" s="52" customFormat="1" ht="21" customHeight="1" x14ac:dyDescent="0.3">
      <c r="A26" s="105" t="s">
        <v>143</v>
      </c>
      <c r="B26" s="26"/>
      <c r="C26" s="30">
        <v>0</v>
      </c>
      <c r="D26" s="107"/>
      <c r="E26" s="30">
        <v>0</v>
      </c>
      <c r="F26" s="107"/>
      <c r="G26" s="30">
        <v>0</v>
      </c>
      <c r="H26" s="103"/>
      <c r="I26" s="141">
        <f>'PL5'!J37</f>
        <v>-887</v>
      </c>
      <c r="J26" s="103"/>
      <c r="K26" s="30">
        <v>0</v>
      </c>
      <c r="L26" s="95"/>
      <c r="M26" s="30">
        <v>0</v>
      </c>
      <c r="N26" s="98"/>
      <c r="O26" s="141">
        <f>SUM(K26:M26)</f>
        <v>0</v>
      </c>
      <c r="P26" s="98"/>
      <c r="Q26" s="137">
        <f>SUM(O26,C26:I26)</f>
        <v>-887</v>
      </c>
    </row>
    <row r="27" spans="1:17" ht="21" customHeight="1" x14ac:dyDescent="0.3">
      <c r="A27" s="26" t="s">
        <v>78</v>
      </c>
      <c r="B27" s="26"/>
      <c r="C27" s="139">
        <f>SUM(C24:C26)</f>
        <v>0</v>
      </c>
      <c r="D27" s="106"/>
      <c r="E27" s="139">
        <f>SUM(E24:E26)</f>
        <v>0</v>
      </c>
      <c r="F27" s="106"/>
      <c r="G27" s="139">
        <f>SUM(G24:G26)</f>
        <v>0</v>
      </c>
      <c r="H27" s="106"/>
      <c r="I27" s="139">
        <f>SUM(I24:I26)</f>
        <v>32737</v>
      </c>
      <c r="J27" s="106"/>
      <c r="K27" s="139">
        <f>SUM(K24:K26)</f>
        <v>0</v>
      </c>
      <c r="L27" s="106"/>
      <c r="M27" s="139">
        <f>SUM(M24:M26)</f>
        <v>0</v>
      </c>
      <c r="N27" s="106"/>
      <c r="O27" s="139">
        <f>SUM(O24:O26)</f>
        <v>0</v>
      </c>
      <c r="P27" s="106"/>
      <c r="Q27" s="139">
        <f>SUM(Q25:Q26)</f>
        <v>32737</v>
      </c>
    </row>
    <row r="28" spans="1:17" ht="12.75" customHeight="1" x14ac:dyDescent="0.3">
      <c r="A28" s="26"/>
      <c r="B28" s="26"/>
      <c r="C28" s="104"/>
      <c r="D28" s="98"/>
      <c r="E28" s="104"/>
      <c r="F28" s="98"/>
      <c r="G28" s="104"/>
      <c r="H28" s="98"/>
      <c r="I28" s="104"/>
      <c r="J28" s="98"/>
      <c r="K28" s="104"/>
      <c r="L28" s="98"/>
      <c r="M28" s="104"/>
      <c r="N28" s="98"/>
      <c r="O28" s="104"/>
      <c r="P28" s="98"/>
      <c r="Q28" s="104"/>
    </row>
    <row r="29" spans="1:17" ht="21" customHeight="1" thickBot="1" x14ac:dyDescent="0.35">
      <c r="A29" s="26" t="s">
        <v>153</v>
      </c>
      <c r="B29" s="26"/>
      <c r="C29" s="140">
        <f>SUM(C22,C27)</f>
        <v>480096</v>
      </c>
      <c r="D29" s="98"/>
      <c r="E29" s="140">
        <f>SUM(E22,E27)</f>
        <v>297745</v>
      </c>
      <c r="F29" s="98"/>
      <c r="G29" s="140">
        <f>SUM(G22,G27)</f>
        <v>55000</v>
      </c>
      <c r="H29" s="98"/>
      <c r="I29" s="140">
        <f>SUM(I22,I27)</f>
        <v>1949307</v>
      </c>
      <c r="J29" s="98"/>
      <c r="K29" s="140">
        <f>SUM(K22,K27)</f>
        <v>302311</v>
      </c>
      <c r="L29" s="98"/>
      <c r="M29" s="140">
        <f>SUM(M22,M27)</f>
        <v>-4419</v>
      </c>
      <c r="N29" s="98"/>
      <c r="O29" s="140">
        <f>SUM(O22,O27)</f>
        <v>297892</v>
      </c>
      <c r="P29" s="98"/>
      <c r="Q29" s="140">
        <f>SUM(Q22,Q27)</f>
        <v>3080040</v>
      </c>
    </row>
    <row r="30" spans="1:17" ht="16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10:Q10"/>
  </mergeCells>
  <pageMargins left="0.8" right="0.7" top="0.48" bottom="0.5" header="0.5" footer="0.5"/>
  <pageSetup paperSize="9" scale="63" firstPageNumber="7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/>
  <dimension ref="A1:K75"/>
  <sheetViews>
    <sheetView tabSelected="1" view="pageBreakPreview" zoomScaleNormal="70" zoomScaleSheetLayoutView="100" workbookViewId="0">
      <selection activeCell="M7" sqref="M7"/>
    </sheetView>
  </sheetViews>
  <sheetFormatPr defaultColWidth="30.54296875" defaultRowHeight="21.65" customHeight="1" x14ac:dyDescent="0.3"/>
  <cols>
    <col min="1" max="1" width="11.453125" style="54" customWidth="1"/>
    <col min="2" max="2" width="39.7265625" style="54" customWidth="1"/>
    <col min="3" max="3" width="5.81640625" style="53" customWidth="1"/>
    <col min="4" max="4" width="1.453125" style="54" customWidth="1"/>
    <col min="5" max="5" width="12.36328125" style="55" customWidth="1"/>
    <col min="6" max="6" width="1.453125" style="54" customWidth="1"/>
    <col min="7" max="7" width="12.36328125" style="55" customWidth="1"/>
    <col min="8" max="8" width="1.453125" style="54" customWidth="1"/>
    <col min="9" max="9" width="12.36328125" style="32" customWidth="1"/>
    <col min="10" max="10" width="1.453125" style="32" customWidth="1"/>
    <col min="11" max="11" width="12.36328125" style="32" customWidth="1"/>
    <col min="12" max="16384" width="30.54296875" style="54"/>
  </cols>
  <sheetData>
    <row r="1" spans="1:11" ht="21.65" customHeight="1" x14ac:dyDescent="0.35">
      <c r="A1" s="1" t="s">
        <v>0</v>
      </c>
      <c r="B1" s="1"/>
    </row>
    <row r="2" spans="1:11" ht="21.65" customHeight="1" x14ac:dyDescent="0.3">
      <c r="A2" s="3" t="s">
        <v>110</v>
      </c>
      <c r="B2" s="3"/>
    </row>
    <row r="3" spans="1:11" ht="21.65" customHeight="1" x14ac:dyDescent="0.3">
      <c r="A3" s="56"/>
      <c r="B3" s="56"/>
    </row>
    <row r="4" spans="1:11" s="59" customFormat="1" ht="21.65" customHeight="1" x14ac:dyDescent="0.3">
      <c r="A4" s="54"/>
      <c r="B4" s="54"/>
      <c r="C4" s="57"/>
      <c r="D4" s="58"/>
      <c r="E4" s="151" t="s">
        <v>2</v>
      </c>
      <c r="F4" s="151"/>
      <c r="G4" s="151"/>
      <c r="H4" s="7"/>
      <c r="I4" s="151" t="s">
        <v>3</v>
      </c>
      <c r="J4" s="151"/>
      <c r="K4" s="151"/>
    </row>
    <row r="5" spans="1:11" s="59" customFormat="1" ht="21.65" customHeight="1" x14ac:dyDescent="0.3">
      <c r="A5" s="54"/>
      <c r="B5" s="54"/>
      <c r="C5" s="57"/>
      <c r="D5" s="58"/>
      <c r="E5" s="151" t="s">
        <v>4</v>
      </c>
      <c r="F5" s="151"/>
      <c r="G5" s="151"/>
      <c r="H5" s="7"/>
      <c r="I5" s="151" t="s">
        <v>4</v>
      </c>
      <c r="J5" s="151"/>
      <c r="K5" s="151"/>
    </row>
    <row r="6" spans="1:11" s="59" customFormat="1" ht="21.65" customHeight="1" x14ac:dyDescent="0.3">
      <c r="A6" s="54"/>
      <c r="B6" s="54"/>
      <c r="C6" s="57"/>
      <c r="D6" s="58"/>
      <c r="E6" s="154" t="s">
        <v>133</v>
      </c>
      <c r="F6" s="154"/>
      <c r="G6" s="154"/>
      <c r="H6" s="58"/>
      <c r="I6" s="154" t="s">
        <v>133</v>
      </c>
      <c r="J6" s="154"/>
      <c r="K6" s="154"/>
    </row>
    <row r="7" spans="1:11" s="59" customFormat="1" ht="21.65" customHeight="1" x14ac:dyDescent="0.3">
      <c r="A7" s="54"/>
      <c r="B7" s="54"/>
      <c r="C7" s="57"/>
      <c r="D7" s="58"/>
      <c r="E7" s="155" t="s">
        <v>147</v>
      </c>
      <c r="F7" s="154"/>
      <c r="G7" s="154"/>
      <c r="H7" s="58"/>
      <c r="I7" s="155" t="s">
        <v>147</v>
      </c>
      <c r="J7" s="154"/>
      <c r="K7" s="154"/>
    </row>
    <row r="8" spans="1:11" s="59" customFormat="1" ht="21.65" customHeight="1" x14ac:dyDescent="0.3">
      <c r="A8" s="54"/>
      <c r="B8" s="54"/>
      <c r="C8" s="57" t="s">
        <v>7</v>
      </c>
      <c r="D8" s="57"/>
      <c r="E8" s="13">
        <v>2026</v>
      </c>
      <c r="F8" s="6"/>
      <c r="G8" s="13">
        <v>2025</v>
      </c>
      <c r="H8" s="13"/>
      <c r="I8" s="13">
        <v>2026</v>
      </c>
      <c r="J8" s="6"/>
      <c r="K8" s="13">
        <v>2025</v>
      </c>
    </row>
    <row r="9" spans="1:11" s="59" customFormat="1" ht="21.65" customHeight="1" x14ac:dyDescent="0.3">
      <c r="A9" s="54"/>
      <c r="B9" s="54"/>
      <c r="C9" s="57"/>
      <c r="D9" s="58"/>
      <c r="E9" s="153" t="s">
        <v>9</v>
      </c>
      <c r="F9" s="153"/>
      <c r="G9" s="153"/>
      <c r="H9" s="153"/>
      <c r="I9" s="153"/>
      <c r="J9" s="153"/>
      <c r="K9" s="153"/>
    </row>
    <row r="10" spans="1:11" s="59" customFormat="1" ht="21.65" customHeight="1" x14ac:dyDescent="0.3">
      <c r="A10" s="60" t="s">
        <v>111</v>
      </c>
      <c r="B10" s="60"/>
      <c r="C10" s="57"/>
      <c r="D10" s="58"/>
      <c r="E10" s="61"/>
      <c r="F10" s="16"/>
      <c r="G10" s="61"/>
      <c r="H10" s="16"/>
      <c r="I10" s="32"/>
      <c r="J10" s="32"/>
      <c r="K10" s="32"/>
    </row>
    <row r="11" spans="1:11" s="59" customFormat="1" ht="21.65" customHeight="1" x14ac:dyDescent="0.3">
      <c r="A11" s="54" t="s">
        <v>76</v>
      </c>
      <c r="B11" s="54"/>
      <c r="C11" s="57"/>
      <c r="D11" s="58"/>
      <c r="E11" s="143">
        <f>'PL5'!D28</f>
        <v>31100</v>
      </c>
      <c r="F11" s="18"/>
      <c r="G11" s="143">
        <f>'PL5'!F28</f>
        <v>29411</v>
      </c>
      <c r="H11" s="18"/>
      <c r="I11" s="144">
        <f>'PL5'!H28</f>
        <v>23948</v>
      </c>
      <c r="J11" s="18"/>
      <c r="K11" s="144">
        <f>'PL5'!J28</f>
        <v>33624</v>
      </c>
    </row>
    <row r="12" spans="1:11" s="59" customFormat="1" ht="21.65" customHeight="1" x14ac:dyDescent="0.3">
      <c r="A12" s="53" t="s">
        <v>134</v>
      </c>
      <c r="B12" s="53"/>
      <c r="C12" s="57"/>
      <c r="D12" s="58"/>
      <c r="E12" s="24"/>
      <c r="F12" s="18"/>
      <c r="G12" s="24"/>
      <c r="H12" s="18"/>
      <c r="I12" s="18"/>
      <c r="J12" s="18"/>
      <c r="K12" s="18"/>
    </row>
    <row r="13" spans="1:11" s="59" customFormat="1" ht="21.65" customHeight="1" x14ac:dyDescent="0.3">
      <c r="A13" s="54" t="s">
        <v>75</v>
      </c>
      <c r="B13" s="54"/>
      <c r="C13" s="57"/>
      <c r="D13" s="58"/>
      <c r="E13" s="21">
        <v>7903</v>
      </c>
      <c r="F13" s="47"/>
      <c r="G13" s="21">
        <v>3633</v>
      </c>
      <c r="H13" s="47"/>
      <c r="I13" s="47">
        <v>7348</v>
      </c>
      <c r="J13" s="47"/>
      <c r="K13" s="47">
        <v>3749</v>
      </c>
    </row>
    <row r="14" spans="1:11" s="59" customFormat="1" ht="21.65" customHeight="1" x14ac:dyDescent="0.3">
      <c r="A14" s="62" t="s">
        <v>74</v>
      </c>
      <c r="B14" s="62"/>
      <c r="C14" s="57"/>
      <c r="D14" s="58"/>
      <c r="E14" s="24">
        <v>9440</v>
      </c>
      <c r="F14" s="18"/>
      <c r="G14" s="24">
        <v>9180</v>
      </c>
      <c r="H14" s="18"/>
      <c r="I14" s="18">
        <v>9422</v>
      </c>
      <c r="J14" s="18"/>
      <c r="K14" s="18">
        <v>9236</v>
      </c>
    </row>
    <row r="15" spans="1:11" s="59" customFormat="1" ht="21.65" customHeight="1" x14ac:dyDescent="0.3">
      <c r="A15" s="54" t="s">
        <v>112</v>
      </c>
      <c r="B15" s="54"/>
      <c r="C15" s="57"/>
      <c r="D15" s="58"/>
      <c r="E15" s="24">
        <v>17653</v>
      </c>
      <c r="F15" s="18"/>
      <c r="G15" s="24">
        <v>18984</v>
      </c>
      <c r="H15" s="18"/>
      <c r="I15" s="18">
        <v>17537</v>
      </c>
      <c r="J15" s="18"/>
      <c r="K15" s="18">
        <v>19252</v>
      </c>
    </row>
    <row r="16" spans="1:11" s="59" customFormat="1" ht="21.65" customHeight="1" x14ac:dyDescent="0.3">
      <c r="A16" s="54" t="s">
        <v>146</v>
      </c>
      <c r="B16" s="54"/>
      <c r="C16" s="57"/>
      <c r="D16" s="58"/>
      <c r="E16" s="24"/>
      <c r="F16" s="18"/>
      <c r="G16" s="24"/>
      <c r="H16" s="18"/>
      <c r="I16" s="18"/>
      <c r="J16" s="18"/>
      <c r="K16" s="18"/>
    </row>
    <row r="17" spans="1:11" s="59" customFormat="1" ht="21.65" customHeight="1" x14ac:dyDescent="0.3">
      <c r="A17" s="63" t="s">
        <v>140</v>
      </c>
      <c r="B17" s="54"/>
      <c r="C17" s="57">
        <v>3</v>
      </c>
      <c r="D17" s="58"/>
      <c r="E17" s="24">
        <v>2044</v>
      </c>
      <c r="F17" s="18"/>
      <c r="G17" s="24">
        <v>40</v>
      </c>
      <c r="H17" s="18"/>
      <c r="I17" s="18">
        <v>44</v>
      </c>
      <c r="J17" s="18"/>
      <c r="K17" s="18">
        <v>-6</v>
      </c>
    </row>
    <row r="18" spans="1:11" s="59" customFormat="1" ht="21.5" customHeight="1" x14ac:dyDescent="0.3">
      <c r="A18" s="62" t="s">
        <v>166</v>
      </c>
      <c r="B18" s="62"/>
      <c r="C18" s="57"/>
      <c r="D18" s="58"/>
      <c r="E18" s="24">
        <v>5170</v>
      </c>
      <c r="F18" s="18"/>
      <c r="G18" s="24">
        <v>6431</v>
      </c>
      <c r="H18" s="18"/>
      <c r="I18" s="18">
        <v>4613</v>
      </c>
      <c r="J18" s="18"/>
      <c r="K18" s="18">
        <v>4928</v>
      </c>
    </row>
    <row r="19" spans="1:11" s="59" customFormat="1" ht="21.65" customHeight="1" x14ac:dyDescent="0.3">
      <c r="A19" s="62" t="s">
        <v>167</v>
      </c>
      <c r="B19" s="62"/>
      <c r="C19" s="57"/>
      <c r="D19" s="58"/>
      <c r="E19" s="24">
        <v>-590</v>
      </c>
      <c r="F19" s="18"/>
      <c r="G19" s="24">
        <v>-4007</v>
      </c>
      <c r="H19" s="18"/>
      <c r="I19" s="64">
        <v>-590</v>
      </c>
      <c r="J19" s="18"/>
      <c r="K19" s="64">
        <v>-4007</v>
      </c>
    </row>
    <row r="20" spans="1:11" s="59" customFormat="1" ht="21.65" customHeight="1" x14ac:dyDescent="0.3">
      <c r="A20" s="54" t="s">
        <v>168</v>
      </c>
      <c r="B20" s="54"/>
      <c r="C20" s="57"/>
      <c r="D20" s="58"/>
      <c r="E20" s="18"/>
      <c r="F20" s="18"/>
      <c r="G20" s="18"/>
      <c r="I20" s="18"/>
      <c r="K20" s="18"/>
    </row>
    <row r="21" spans="1:11" s="59" customFormat="1" ht="21.65" customHeight="1" x14ac:dyDescent="0.3">
      <c r="A21" s="54" t="s">
        <v>135</v>
      </c>
      <c r="B21" s="54"/>
      <c r="C21" s="57"/>
      <c r="D21" s="58"/>
      <c r="E21" s="24">
        <v>-2499</v>
      </c>
      <c r="F21" s="65"/>
      <c r="G21" s="145">
        <f>-'PL5'!F25</f>
        <v>687</v>
      </c>
      <c r="H21" s="66"/>
      <c r="I21" s="24">
        <v>0</v>
      </c>
      <c r="J21" s="66"/>
      <c r="K21" s="143">
        <f>-'PL5'!J25</f>
        <v>0</v>
      </c>
    </row>
    <row r="22" spans="1:11" s="59" customFormat="1" ht="21.65" customHeight="1" x14ac:dyDescent="0.3">
      <c r="A22" s="54" t="s">
        <v>155</v>
      </c>
      <c r="B22" s="54"/>
      <c r="C22" s="57"/>
      <c r="D22" s="58"/>
      <c r="E22" s="24">
        <v>-11332</v>
      </c>
      <c r="F22" s="18"/>
      <c r="G22" s="24">
        <v>0</v>
      </c>
      <c r="H22" s="18"/>
      <c r="I22" s="16">
        <v>-11203</v>
      </c>
      <c r="J22" s="18"/>
      <c r="K22" s="24">
        <v>0</v>
      </c>
    </row>
    <row r="23" spans="1:11" s="59" customFormat="1" ht="21.5" customHeight="1" x14ac:dyDescent="0.3">
      <c r="A23" s="54" t="s">
        <v>169</v>
      </c>
      <c r="B23" s="54"/>
      <c r="C23" s="57"/>
      <c r="D23" s="58"/>
      <c r="G23" s="24"/>
    </row>
    <row r="24" spans="1:11" s="59" customFormat="1" ht="21.65" customHeight="1" x14ac:dyDescent="0.3">
      <c r="A24" s="63" t="s">
        <v>177</v>
      </c>
      <c r="B24" s="54"/>
      <c r="C24" s="57"/>
      <c r="D24" s="58"/>
      <c r="E24" s="24">
        <v>0</v>
      </c>
      <c r="F24" s="18"/>
      <c r="G24" s="24">
        <v>-28</v>
      </c>
      <c r="H24" s="18"/>
      <c r="I24" s="68">
        <v>-526</v>
      </c>
      <c r="J24" s="18"/>
      <c r="K24" s="68">
        <v>-28</v>
      </c>
    </row>
    <row r="25" spans="1:11" s="59" customFormat="1" ht="21.65" customHeight="1" x14ac:dyDescent="0.3">
      <c r="A25" s="62" t="s">
        <v>42</v>
      </c>
      <c r="B25" s="62"/>
      <c r="C25" s="57"/>
      <c r="D25" s="58"/>
      <c r="E25" s="24">
        <v>504</v>
      </c>
      <c r="F25" s="18"/>
      <c r="G25" s="24">
        <v>505</v>
      </c>
      <c r="H25" s="18"/>
      <c r="I25" s="69">
        <v>449</v>
      </c>
      <c r="J25" s="69"/>
      <c r="K25" s="69">
        <v>449</v>
      </c>
    </row>
    <row r="26" spans="1:11" s="59" customFormat="1" ht="21.65" customHeight="1" x14ac:dyDescent="0.3">
      <c r="A26" s="62" t="s">
        <v>113</v>
      </c>
      <c r="B26" s="62"/>
      <c r="C26" s="57"/>
      <c r="D26" s="58"/>
      <c r="E26" s="70">
        <v>-130</v>
      </c>
      <c r="F26" s="18"/>
      <c r="G26" s="70">
        <v>-208</v>
      </c>
      <c r="H26" s="18"/>
      <c r="I26" s="71">
        <v>-130</v>
      </c>
      <c r="J26" s="69"/>
      <c r="K26" s="71">
        <v>-208</v>
      </c>
    </row>
    <row r="27" spans="1:11" s="59" customFormat="1" ht="21.65" customHeight="1" x14ac:dyDescent="0.3">
      <c r="A27" s="54"/>
      <c r="B27" s="54"/>
      <c r="C27" s="57"/>
      <c r="D27" s="58"/>
      <c r="E27" s="143">
        <f>SUM(E11:E26)</f>
        <v>59263</v>
      </c>
      <c r="F27" s="24"/>
      <c r="G27" s="143">
        <f>SUM(G11:G26)</f>
        <v>64628</v>
      </c>
      <c r="H27" s="24"/>
      <c r="I27" s="143">
        <f>SUM(I11:I26)</f>
        <v>50912</v>
      </c>
      <c r="J27" s="24"/>
      <c r="K27" s="143">
        <f>SUM(K11:K26)</f>
        <v>66989</v>
      </c>
    </row>
    <row r="28" spans="1:11" s="59" customFormat="1" ht="21.65" customHeight="1" x14ac:dyDescent="0.3">
      <c r="A28" s="72" t="s">
        <v>114</v>
      </c>
      <c r="B28" s="72"/>
      <c r="C28" s="57"/>
      <c r="D28" s="58"/>
      <c r="E28" s="24"/>
      <c r="F28" s="18"/>
      <c r="G28" s="24"/>
      <c r="H28" s="18"/>
      <c r="I28" s="68"/>
      <c r="J28" s="18"/>
      <c r="K28" s="68"/>
    </row>
    <row r="29" spans="1:11" s="59" customFormat="1" ht="21.65" customHeight="1" x14ac:dyDescent="0.3">
      <c r="A29" s="54" t="s">
        <v>12</v>
      </c>
      <c r="B29" s="54"/>
      <c r="C29" s="57"/>
      <c r="D29" s="58"/>
      <c r="E29" s="24">
        <v>75415</v>
      </c>
      <c r="F29" s="18"/>
      <c r="G29" s="24">
        <v>-89616</v>
      </c>
      <c r="H29" s="18"/>
      <c r="I29" s="18">
        <v>50420</v>
      </c>
      <c r="J29" s="18"/>
      <c r="K29" s="18">
        <v>-92549</v>
      </c>
    </row>
    <row r="30" spans="1:11" s="59" customFormat="1" ht="21.65" customHeight="1" x14ac:dyDescent="0.3">
      <c r="A30" s="54" t="s">
        <v>15</v>
      </c>
      <c r="B30" s="54"/>
      <c r="C30" s="57"/>
      <c r="D30" s="58"/>
      <c r="E30" s="24">
        <v>85148</v>
      </c>
      <c r="F30" s="18"/>
      <c r="G30" s="24">
        <v>-91718</v>
      </c>
      <c r="H30" s="18"/>
      <c r="I30" s="18">
        <v>84737</v>
      </c>
      <c r="J30" s="18"/>
      <c r="K30" s="18">
        <v>-86093</v>
      </c>
    </row>
    <row r="31" spans="1:11" s="59" customFormat="1" ht="21.65" customHeight="1" x14ac:dyDescent="0.3">
      <c r="A31" s="5" t="s">
        <v>16</v>
      </c>
      <c r="B31" s="5"/>
      <c r="C31" s="57"/>
      <c r="D31" s="58"/>
      <c r="E31" s="24">
        <v>17989</v>
      </c>
      <c r="F31" s="18"/>
      <c r="G31" s="24">
        <v>-1951</v>
      </c>
      <c r="H31" s="18"/>
      <c r="I31" s="18">
        <v>17989</v>
      </c>
      <c r="J31" s="18"/>
      <c r="K31" s="18">
        <v>-1951</v>
      </c>
    </row>
    <row r="32" spans="1:11" s="59" customFormat="1" ht="20.149999999999999" customHeight="1" x14ac:dyDescent="0.3">
      <c r="A32" s="54" t="s">
        <v>115</v>
      </c>
      <c r="B32" s="54"/>
      <c r="C32" s="57"/>
      <c r="D32" s="58"/>
      <c r="E32" s="24">
        <v>-1</v>
      </c>
      <c r="F32" s="18"/>
      <c r="G32" s="24" t="s">
        <v>156</v>
      </c>
      <c r="H32" s="18"/>
      <c r="I32" s="24">
        <v>-1</v>
      </c>
      <c r="J32" s="18"/>
      <c r="K32" s="24" t="s">
        <v>156</v>
      </c>
    </row>
    <row r="33" spans="1:11" s="59" customFormat="1" ht="21.65" customHeight="1" x14ac:dyDescent="0.3">
      <c r="A33" s="54" t="s">
        <v>27</v>
      </c>
      <c r="B33" s="54"/>
      <c r="C33" s="57"/>
      <c r="D33" s="58"/>
      <c r="E33" s="68">
        <v>-892</v>
      </c>
      <c r="F33" s="18"/>
      <c r="G33" s="68">
        <v>-591</v>
      </c>
      <c r="H33" s="67"/>
      <c r="I33" s="24">
        <v>-2</v>
      </c>
      <c r="J33" s="67"/>
      <c r="K33" s="24">
        <v>-52</v>
      </c>
    </row>
    <row r="34" spans="1:11" s="59" customFormat="1" ht="21.65" customHeight="1" x14ac:dyDescent="0.3">
      <c r="A34" s="54" t="s">
        <v>34</v>
      </c>
      <c r="B34" s="54"/>
      <c r="C34" s="57"/>
      <c r="D34" s="58"/>
      <c r="E34" s="68">
        <v>9724</v>
      </c>
      <c r="F34" s="18"/>
      <c r="G34" s="68">
        <v>-237691</v>
      </c>
      <c r="H34" s="18"/>
      <c r="I34" s="18">
        <v>1262</v>
      </c>
      <c r="J34" s="18"/>
      <c r="K34" s="18">
        <v>-240251</v>
      </c>
    </row>
    <row r="35" spans="1:11" s="59" customFormat="1" ht="21.65" customHeight="1" x14ac:dyDescent="0.3">
      <c r="A35" s="73" t="s">
        <v>132</v>
      </c>
      <c r="B35" s="73"/>
      <c r="C35" s="57"/>
      <c r="D35" s="58"/>
      <c r="E35" s="132">
        <f>SUM(E27:E34)</f>
        <v>246646</v>
      </c>
      <c r="F35" s="74"/>
      <c r="G35" s="132">
        <f>SUM(G27:G34)</f>
        <v>-356939</v>
      </c>
      <c r="H35" s="74"/>
      <c r="I35" s="132">
        <f>SUM(I27:I34)</f>
        <v>205317</v>
      </c>
      <c r="J35" s="74"/>
      <c r="K35" s="132">
        <f>SUM(K27:K34)</f>
        <v>-353907</v>
      </c>
    </row>
    <row r="36" spans="1:11" s="59" customFormat="1" ht="21.65" customHeight="1" x14ac:dyDescent="0.3">
      <c r="A36" s="73"/>
      <c r="B36" s="73"/>
      <c r="C36" s="57"/>
      <c r="D36" s="58"/>
      <c r="E36" s="75"/>
      <c r="F36" s="76"/>
      <c r="G36" s="75"/>
      <c r="H36" s="76"/>
      <c r="I36" s="77"/>
      <c r="J36" s="78"/>
      <c r="K36" s="77"/>
    </row>
    <row r="37" spans="1:11" s="59" customFormat="1" ht="21.65" customHeight="1" x14ac:dyDescent="0.35">
      <c r="A37" s="1" t="s">
        <v>79</v>
      </c>
      <c r="B37" s="1"/>
      <c r="C37" s="53"/>
      <c r="D37" s="54"/>
      <c r="E37" s="55"/>
      <c r="F37" s="54"/>
      <c r="G37" s="55"/>
      <c r="H37" s="54"/>
      <c r="I37" s="32"/>
      <c r="J37" s="32"/>
      <c r="K37" s="32"/>
    </row>
    <row r="38" spans="1:11" s="59" customFormat="1" ht="21.65" customHeight="1" x14ac:dyDescent="0.3">
      <c r="A38" s="3" t="s">
        <v>110</v>
      </c>
      <c r="B38" s="3"/>
      <c r="C38" s="53"/>
      <c r="D38" s="54"/>
      <c r="E38" s="55"/>
      <c r="F38" s="54"/>
      <c r="G38" s="55"/>
      <c r="H38" s="54"/>
      <c r="I38" s="32"/>
      <c r="J38" s="32"/>
      <c r="K38" s="32"/>
    </row>
    <row r="39" spans="1:11" s="59" customFormat="1" ht="21.65" customHeight="1" x14ac:dyDescent="0.3">
      <c r="A39" s="54"/>
      <c r="B39" s="54"/>
      <c r="C39" s="53"/>
      <c r="D39" s="54"/>
      <c r="E39" s="55"/>
      <c r="F39" s="54"/>
      <c r="G39" s="55"/>
      <c r="H39" s="54"/>
      <c r="I39" s="32"/>
      <c r="J39" s="32"/>
      <c r="K39" s="32"/>
    </row>
    <row r="40" spans="1:11" s="59" customFormat="1" ht="21.65" customHeight="1" x14ac:dyDescent="0.3">
      <c r="A40" s="54"/>
      <c r="B40" s="54"/>
      <c r="C40" s="57"/>
      <c r="D40" s="58"/>
      <c r="E40" s="151" t="s">
        <v>2</v>
      </c>
      <c r="F40" s="151"/>
      <c r="G40" s="151"/>
      <c r="H40" s="7"/>
      <c r="I40" s="151" t="s">
        <v>3</v>
      </c>
      <c r="J40" s="151"/>
      <c r="K40" s="151"/>
    </row>
    <row r="41" spans="1:11" s="59" customFormat="1" ht="21.65" customHeight="1" x14ac:dyDescent="0.3">
      <c r="A41" s="54"/>
      <c r="B41" s="54"/>
      <c r="C41" s="57"/>
      <c r="D41" s="58"/>
      <c r="E41" s="151" t="s">
        <v>4</v>
      </c>
      <c r="F41" s="151"/>
      <c r="G41" s="151"/>
      <c r="H41" s="7"/>
      <c r="I41" s="151" t="s">
        <v>4</v>
      </c>
      <c r="J41" s="151"/>
      <c r="K41" s="151"/>
    </row>
    <row r="42" spans="1:11" s="59" customFormat="1" ht="21.65" customHeight="1" x14ac:dyDescent="0.3">
      <c r="A42" s="54"/>
      <c r="B42" s="54"/>
      <c r="C42" s="57"/>
      <c r="D42" s="58"/>
      <c r="E42" s="154" t="s">
        <v>133</v>
      </c>
      <c r="F42" s="154"/>
      <c r="G42" s="154"/>
      <c r="H42" s="58"/>
      <c r="I42" s="154" t="s">
        <v>133</v>
      </c>
      <c r="J42" s="154"/>
      <c r="K42" s="154"/>
    </row>
    <row r="43" spans="1:11" s="59" customFormat="1" ht="21.65" customHeight="1" x14ac:dyDescent="0.3">
      <c r="A43" s="54"/>
      <c r="B43" s="54"/>
      <c r="C43" s="57"/>
      <c r="D43" s="58"/>
      <c r="E43" s="155" t="s">
        <v>147</v>
      </c>
      <c r="F43" s="154"/>
      <c r="G43" s="154"/>
      <c r="H43" s="58"/>
      <c r="I43" s="155" t="s">
        <v>147</v>
      </c>
      <c r="J43" s="154"/>
      <c r="K43" s="154"/>
    </row>
    <row r="44" spans="1:11" s="59" customFormat="1" ht="21.65" customHeight="1" x14ac:dyDescent="0.3">
      <c r="A44" s="54"/>
      <c r="B44" s="54"/>
      <c r="C44" s="57" t="s">
        <v>7</v>
      </c>
      <c r="D44" s="57"/>
      <c r="E44" s="13">
        <v>2026</v>
      </c>
      <c r="F44" s="6"/>
      <c r="G44" s="13">
        <v>2025</v>
      </c>
      <c r="H44" s="13"/>
      <c r="I44" s="13">
        <v>2026</v>
      </c>
      <c r="J44" s="6"/>
      <c r="K44" s="13">
        <v>2025</v>
      </c>
    </row>
    <row r="45" spans="1:11" s="59" customFormat="1" ht="21.65" customHeight="1" x14ac:dyDescent="0.3">
      <c r="A45" s="54"/>
      <c r="B45" s="54"/>
      <c r="C45" s="57"/>
      <c r="D45" s="58"/>
      <c r="E45" s="153" t="s">
        <v>9</v>
      </c>
      <c r="F45" s="153"/>
      <c r="G45" s="153"/>
      <c r="H45" s="153"/>
      <c r="I45" s="153"/>
      <c r="J45" s="153"/>
      <c r="K45" s="153"/>
    </row>
    <row r="46" spans="1:11" s="59" customFormat="1" ht="21.65" customHeight="1" x14ac:dyDescent="0.3">
      <c r="A46" s="60" t="s">
        <v>116</v>
      </c>
      <c r="B46" s="60"/>
      <c r="C46" s="57"/>
      <c r="D46" s="58"/>
      <c r="E46" s="61"/>
      <c r="F46" s="16"/>
      <c r="G46" s="61"/>
      <c r="H46" s="16"/>
      <c r="I46" s="32"/>
      <c r="J46" s="32"/>
      <c r="K46" s="32"/>
    </row>
    <row r="47" spans="1:11" s="59" customFormat="1" ht="21.65" customHeight="1" x14ac:dyDescent="0.3">
      <c r="A47" s="54" t="s">
        <v>170</v>
      </c>
      <c r="B47" s="60"/>
      <c r="C47" s="57"/>
      <c r="D47" s="58"/>
      <c r="E47" s="24">
        <v>525</v>
      </c>
      <c r="F47" s="18"/>
      <c r="G47" s="24" t="s">
        <v>156</v>
      </c>
      <c r="H47" s="18"/>
      <c r="I47" s="24">
        <v>0</v>
      </c>
      <c r="J47" s="18"/>
      <c r="K47" s="18" t="s">
        <v>156</v>
      </c>
    </row>
    <row r="48" spans="1:11" s="59" customFormat="1" ht="21.65" customHeight="1" x14ac:dyDescent="0.3">
      <c r="A48" s="54" t="s">
        <v>138</v>
      </c>
      <c r="B48" s="54"/>
      <c r="C48" s="57"/>
      <c r="D48" s="58"/>
      <c r="E48" s="24">
        <v>0</v>
      </c>
      <c r="F48" s="18"/>
      <c r="G48" s="24">
        <v>-2500</v>
      </c>
      <c r="H48" s="18"/>
      <c r="I48" s="24">
        <v>0</v>
      </c>
      <c r="J48" s="18"/>
      <c r="K48" s="24">
        <v>-2500</v>
      </c>
    </row>
    <row r="49" spans="1:11" s="59" customFormat="1" ht="21.65" customHeight="1" x14ac:dyDescent="0.3">
      <c r="A49" s="54" t="s">
        <v>117</v>
      </c>
      <c r="B49" s="54"/>
      <c r="C49" s="57"/>
      <c r="D49" s="58"/>
      <c r="E49" s="24">
        <v>0</v>
      </c>
      <c r="F49" s="18"/>
      <c r="G49" s="24">
        <v>1028</v>
      </c>
      <c r="H49" s="18"/>
      <c r="I49" s="24">
        <v>0</v>
      </c>
      <c r="J49" s="18"/>
      <c r="K49" s="24">
        <v>1028</v>
      </c>
    </row>
    <row r="50" spans="1:11" s="59" customFormat="1" ht="21.65" customHeight="1" x14ac:dyDescent="0.3">
      <c r="A50" s="54" t="s">
        <v>118</v>
      </c>
      <c r="B50" s="54"/>
      <c r="C50" s="57"/>
      <c r="D50" s="58"/>
      <c r="E50" s="24">
        <v>-17875</v>
      </c>
      <c r="F50" s="18"/>
      <c r="G50" s="24">
        <v>-24255</v>
      </c>
      <c r="H50" s="18"/>
      <c r="I50" s="18">
        <v>-17715</v>
      </c>
      <c r="J50" s="18"/>
      <c r="K50" s="18">
        <v>-24250</v>
      </c>
    </row>
    <row r="51" spans="1:11" s="59" customFormat="1" ht="21.65" customHeight="1" x14ac:dyDescent="0.3">
      <c r="A51" s="54" t="s">
        <v>141</v>
      </c>
      <c r="B51" s="54"/>
      <c r="C51" s="57"/>
      <c r="D51" s="58"/>
      <c r="E51" s="24">
        <v>0</v>
      </c>
      <c r="F51" s="18"/>
      <c r="G51" s="24">
        <v>-378</v>
      </c>
      <c r="H51" s="18"/>
      <c r="I51" s="18">
        <v>0</v>
      </c>
      <c r="J51" s="18"/>
      <c r="K51" s="18">
        <v>-375</v>
      </c>
    </row>
    <row r="52" spans="1:11" s="59" customFormat="1" ht="21.65" customHeight="1" x14ac:dyDescent="0.3">
      <c r="A52" s="54" t="s">
        <v>171</v>
      </c>
      <c r="B52" s="54"/>
      <c r="C52" s="57">
        <v>2</v>
      </c>
      <c r="D52" s="58"/>
      <c r="E52" s="24">
        <v>17</v>
      </c>
      <c r="F52" s="18"/>
      <c r="G52" s="24">
        <v>40</v>
      </c>
      <c r="H52" s="18"/>
      <c r="I52" s="24">
        <v>11</v>
      </c>
      <c r="J52" s="18"/>
      <c r="K52" s="24">
        <v>6</v>
      </c>
    </row>
    <row r="53" spans="1:11" s="59" customFormat="1" ht="21.65" customHeight="1" x14ac:dyDescent="0.3">
      <c r="A53" s="54" t="s">
        <v>119</v>
      </c>
      <c r="B53" s="54"/>
      <c r="C53" s="57"/>
      <c r="D53" s="58"/>
      <c r="E53" s="24">
        <v>323</v>
      </c>
      <c r="F53" s="18"/>
      <c r="G53" s="24">
        <v>196</v>
      </c>
      <c r="H53" s="18"/>
      <c r="I53" s="18">
        <v>194</v>
      </c>
      <c r="J53" s="18"/>
      <c r="K53" s="18">
        <v>196</v>
      </c>
    </row>
    <row r="54" spans="1:11" s="59" customFormat="1" ht="21.65" customHeight="1" x14ac:dyDescent="0.3">
      <c r="A54" s="73" t="s">
        <v>120</v>
      </c>
      <c r="B54" s="73"/>
      <c r="C54" s="57"/>
      <c r="D54" s="58"/>
      <c r="E54" s="132">
        <f>SUM(E47:E53)</f>
        <v>-17010</v>
      </c>
      <c r="F54" s="74"/>
      <c r="G54" s="132">
        <f>SUM(G47:G53)</f>
        <v>-25869</v>
      </c>
      <c r="H54" s="74"/>
      <c r="I54" s="132">
        <f>SUM(I47:I53)</f>
        <v>-17510</v>
      </c>
      <c r="J54" s="74"/>
      <c r="K54" s="132">
        <f>SUM(K47:K53)</f>
        <v>-25895</v>
      </c>
    </row>
    <row r="55" spans="1:11" s="59" customFormat="1" ht="12" customHeight="1" x14ac:dyDescent="0.3">
      <c r="A55" s="73"/>
      <c r="B55" s="73"/>
      <c r="C55" s="57"/>
      <c r="D55" s="58"/>
      <c r="E55" s="74"/>
      <c r="F55" s="25"/>
      <c r="G55" s="74"/>
      <c r="H55" s="25"/>
      <c r="I55" s="27"/>
      <c r="J55" s="25"/>
      <c r="K55" s="27"/>
    </row>
    <row r="56" spans="1:11" s="59" customFormat="1" ht="21.65" customHeight="1" x14ac:dyDescent="0.3">
      <c r="A56" s="60" t="s">
        <v>121</v>
      </c>
      <c r="B56" s="60"/>
      <c r="C56" s="57"/>
      <c r="D56" s="58"/>
      <c r="E56" s="24"/>
      <c r="F56" s="18"/>
      <c r="G56" s="24"/>
      <c r="H56" s="18"/>
      <c r="I56" s="18"/>
      <c r="J56" s="18"/>
      <c r="K56" s="18"/>
    </row>
    <row r="57" spans="1:11" s="59" customFormat="1" ht="21.65" customHeight="1" x14ac:dyDescent="0.3">
      <c r="A57" s="54" t="s">
        <v>172</v>
      </c>
      <c r="B57" s="60"/>
      <c r="C57" s="57"/>
      <c r="D57" s="58"/>
      <c r="E57" s="24"/>
      <c r="F57" s="18"/>
      <c r="G57" s="24"/>
      <c r="H57" s="18"/>
      <c r="I57" s="18"/>
      <c r="J57" s="18"/>
      <c r="K57" s="18"/>
    </row>
    <row r="58" spans="1:11" ht="21.65" customHeight="1" x14ac:dyDescent="0.3">
      <c r="A58" s="54" t="s">
        <v>39</v>
      </c>
      <c r="C58" s="57"/>
      <c r="D58" s="58"/>
      <c r="E58" s="34">
        <v>-208631</v>
      </c>
      <c r="F58" s="19"/>
      <c r="G58" s="34">
        <v>396320</v>
      </c>
      <c r="H58" s="19"/>
      <c r="I58" s="30">
        <v>-204025</v>
      </c>
      <c r="J58" s="18"/>
      <c r="K58" s="30">
        <v>396320</v>
      </c>
    </row>
    <row r="59" spans="1:11" ht="21.65" customHeight="1" x14ac:dyDescent="0.3">
      <c r="A59" s="54" t="s">
        <v>157</v>
      </c>
      <c r="C59" s="57"/>
      <c r="D59" s="58"/>
      <c r="E59" s="34">
        <v>0</v>
      </c>
      <c r="F59" s="19"/>
      <c r="G59" s="34">
        <v>50000</v>
      </c>
      <c r="H59" s="19"/>
      <c r="I59" s="30">
        <v>0</v>
      </c>
      <c r="J59" s="18"/>
      <c r="K59" s="30">
        <v>50000</v>
      </c>
    </row>
    <row r="60" spans="1:11" ht="21.65" customHeight="1" x14ac:dyDescent="0.3">
      <c r="A60" s="54" t="s">
        <v>122</v>
      </c>
      <c r="C60" s="57"/>
      <c r="D60" s="58"/>
      <c r="E60" s="34">
        <v>-2971</v>
      </c>
      <c r="F60" s="19"/>
      <c r="G60" s="34">
        <v>-2462</v>
      </c>
      <c r="H60" s="18"/>
      <c r="I60" s="18">
        <v>-2637</v>
      </c>
      <c r="J60" s="18"/>
      <c r="K60" s="18">
        <v>-3007</v>
      </c>
    </row>
    <row r="61" spans="1:11" ht="21.65" customHeight="1" x14ac:dyDescent="0.3">
      <c r="A61" s="54" t="s">
        <v>123</v>
      </c>
      <c r="C61" s="57"/>
      <c r="D61" s="58"/>
      <c r="E61" s="34">
        <v>-8929</v>
      </c>
      <c r="F61" s="19"/>
      <c r="G61" s="34">
        <v>-7601</v>
      </c>
      <c r="H61" s="18"/>
      <c r="I61" s="18">
        <v>-8916</v>
      </c>
      <c r="J61" s="18"/>
      <c r="K61" s="18">
        <v>-7596</v>
      </c>
    </row>
    <row r="62" spans="1:11" ht="21.65" customHeight="1" x14ac:dyDescent="0.3">
      <c r="A62" s="73" t="s">
        <v>161</v>
      </c>
      <c r="B62" s="73"/>
      <c r="C62" s="57"/>
      <c r="D62" s="58"/>
      <c r="E62" s="132">
        <f>SUM(E58:E61)</f>
        <v>-220531</v>
      </c>
      <c r="F62" s="74"/>
      <c r="G62" s="132">
        <f>SUM(G58:G61)</f>
        <v>436257</v>
      </c>
      <c r="H62" s="74"/>
      <c r="I62" s="132">
        <f>SUM(I58:I61)</f>
        <v>-215578</v>
      </c>
      <c r="J62" s="74"/>
      <c r="K62" s="132">
        <f>SUM(K58:K61)</f>
        <v>435717</v>
      </c>
    </row>
    <row r="63" spans="1:11" s="59" customFormat="1" ht="12" customHeight="1" x14ac:dyDescent="0.3">
      <c r="A63" s="73"/>
      <c r="B63" s="73"/>
      <c r="C63" s="57"/>
      <c r="D63" s="58"/>
      <c r="E63" s="74"/>
      <c r="F63" s="25"/>
      <c r="G63" s="74"/>
      <c r="H63" s="25"/>
      <c r="I63" s="27"/>
      <c r="J63" s="25"/>
      <c r="K63" s="27"/>
    </row>
    <row r="64" spans="1:11" s="59" customFormat="1" ht="21.65" customHeight="1" x14ac:dyDescent="0.3">
      <c r="A64" s="73" t="s">
        <v>142</v>
      </c>
      <c r="B64" s="73"/>
      <c r="C64" s="57"/>
      <c r="D64" s="58"/>
      <c r="E64" s="146">
        <f>E62+E54+E35</f>
        <v>9105</v>
      </c>
      <c r="F64" s="79"/>
      <c r="G64" s="146">
        <f>G62+G54+G35</f>
        <v>53449</v>
      </c>
      <c r="H64" s="79"/>
      <c r="I64" s="146">
        <f>I62+I54+I35</f>
        <v>-27771</v>
      </c>
      <c r="J64" s="79"/>
      <c r="K64" s="146">
        <f>K62+K54+K35</f>
        <v>55915</v>
      </c>
    </row>
    <row r="65" spans="1:11" s="59" customFormat="1" ht="21.65" customHeight="1" x14ac:dyDescent="0.3">
      <c r="A65" s="62" t="s">
        <v>124</v>
      </c>
      <c r="B65" s="62"/>
      <c r="C65" s="57"/>
      <c r="D65" s="58"/>
      <c r="E65" s="143">
        <f>'SFP2-4'!E11</f>
        <v>141380</v>
      </c>
      <c r="F65" s="18"/>
      <c r="G65" s="24">
        <v>162268</v>
      </c>
      <c r="H65" s="18"/>
      <c r="I65" s="144">
        <f>'SFP2-4'!I11</f>
        <v>113455</v>
      </c>
      <c r="J65" s="18"/>
      <c r="K65" s="18">
        <v>120919</v>
      </c>
    </row>
    <row r="66" spans="1:11" s="59" customFormat="1" ht="21.65" customHeight="1" thickBot="1" x14ac:dyDescent="0.35">
      <c r="A66" s="73" t="s">
        <v>158</v>
      </c>
      <c r="B66" s="62"/>
      <c r="C66" s="57"/>
      <c r="D66" s="58"/>
      <c r="E66" s="147">
        <f>SUM(E64:E65)</f>
        <v>150485</v>
      </c>
      <c r="F66" s="25"/>
      <c r="G66" s="147">
        <f>SUM(G64:G65)</f>
        <v>215717</v>
      </c>
      <c r="H66" s="25"/>
      <c r="I66" s="147">
        <f>SUM(I64:I65)</f>
        <v>85684</v>
      </c>
      <c r="J66" s="25"/>
      <c r="K66" s="147">
        <f>SUM(K64:K65)</f>
        <v>176834</v>
      </c>
    </row>
    <row r="67" spans="1:11" s="59" customFormat="1" ht="12" customHeight="1" thickTop="1" x14ac:dyDescent="0.3">
      <c r="A67" s="73"/>
      <c r="B67" s="73"/>
      <c r="C67" s="57"/>
      <c r="D67" s="58"/>
      <c r="E67" s="74"/>
      <c r="F67" s="25"/>
      <c r="G67" s="74"/>
      <c r="H67" s="25"/>
      <c r="I67" s="27"/>
      <c r="J67" s="25"/>
      <c r="K67" s="27"/>
    </row>
    <row r="68" spans="1:11" s="59" customFormat="1" ht="21.65" customHeight="1" x14ac:dyDescent="0.3">
      <c r="A68" s="80" t="s">
        <v>125</v>
      </c>
      <c r="B68" s="54"/>
      <c r="C68" s="57"/>
      <c r="D68" s="54"/>
      <c r="E68" s="81"/>
      <c r="F68" s="82"/>
      <c r="G68" s="81"/>
      <c r="H68" s="82"/>
      <c r="I68" s="18"/>
      <c r="J68" s="18"/>
      <c r="K68" s="18"/>
    </row>
    <row r="69" spans="1:11" ht="21.65" customHeight="1" x14ac:dyDescent="0.3">
      <c r="A69" s="54" t="s">
        <v>126</v>
      </c>
      <c r="B69" s="83"/>
      <c r="E69" s="81"/>
      <c r="F69" s="82"/>
      <c r="G69" s="81"/>
      <c r="H69" s="82"/>
      <c r="I69" s="18"/>
      <c r="J69" s="18"/>
      <c r="K69" s="18"/>
    </row>
    <row r="70" spans="1:11" ht="21.65" customHeight="1" x14ac:dyDescent="0.3">
      <c r="A70" s="54" t="s">
        <v>127</v>
      </c>
      <c r="B70" s="83"/>
      <c r="E70" s="81"/>
      <c r="F70" s="82"/>
      <c r="G70" s="81"/>
      <c r="H70" s="82"/>
      <c r="I70" s="18"/>
      <c r="J70" s="18"/>
      <c r="K70" s="18"/>
    </row>
    <row r="71" spans="1:11" ht="21.65" customHeight="1" x14ac:dyDescent="0.3">
      <c r="A71" s="54" t="s">
        <v>128</v>
      </c>
      <c r="B71" s="83"/>
      <c r="C71" s="57"/>
      <c r="E71" s="24">
        <v>17875</v>
      </c>
      <c r="F71" s="18"/>
      <c r="G71" s="24">
        <v>69172</v>
      </c>
      <c r="H71" s="18"/>
      <c r="I71" s="24">
        <v>17715</v>
      </c>
      <c r="J71" s="18"/>
      <c r="K71" s="24">
        <v>69167</v>
      </c>
    </row>
    <row r="72" spans="1:11" ht="21.65" customHeight="1" x14ac:dyDescent="0.3">
      <c r="A72" s="53" t="s">
        <v>129</v>
      </c>
      <c r="B72" s="83"/>
      <c r="E72" s="24"/>
      <c r="F72" s="18"/>
      <c r="G72" s="24"/>
      <c r="H72" s="18"/>
      <c r="I72" s="18"/>
      <c r="J72" s="18"/>
      <c r="K72" s="18"/>
    </row>
    <row r="73" spans="1:11" ht="21.65" customHeight="1" x14ac:dyDescent="0.3">
      <c r="A73" s="62" t="s">
        <v>130</v>
      </c>
      <c r="B73" s="62"/>
      <c r="E73" s="24">
        <v>0</v>
      </c>
      <c r="F73" s="18"/>
      <c r="G73" s="24">
        <v>-44917</v>
      </c>
      <c r="H73" s="18"/>
      <c r="I73" s="70">
        <v>0</v>
      </c>
      <c r="J73" s="18"/>
      <c r="K73" s="70">
        <v>-44917</v>
      </c>
    </row>
    <row r="74" spans="1:11" ht="21.65" customHeight="1" thickBot="1" x14ac:dyDescent="0.35">
      <c r="A74" s="73" t="s">
        <v>131</v>
      </c>
      <c r="B74" s="62"/>
      <c r="E74" s="147">
        <f>SUM(E71:E73)</f>
        <v>17875</v>
      </c>
      <c r="F74" s="25"/>
      <c r="G74" s="147">
        <f>SUM(G71:G73)</f>
        <v>24255</v>
      </c>
      <c r="H74" s="25"/>
      <c r="I74" s="147">
        <f>SUM(I71:I73)</f>
        <v>17715</v>
      </c>
      <c r="J74" s="25"/>
      <c r="K74" s="147">
        <f>SUM(K71:K73)</f>
        <v>24250</v>
      </c>
    </row>
    <row r="75" spans="1:11" ht="21.6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8">
    <mergeCell ref="E41:G41"/>
    <mergeCell ref="I41:K41"/>
    <mergeCell ref="E4:G4"/>
    <mergeCell ref="I4:K4"/>
    <mergeCell ref="E5:G5"/>
    <mergeCell ref="I5:K5"/>
    <mergeCell ref="I7:K7"/>
    <mergeCell ref="E9:K9"/>
    <mergeCell ref="E40:G40"/>
    <mergeCell ref="I40:K40"/>
    <mergeCell ref="E7:G7"/>
    <mergeCell ref="E6:G6"/>
    <mergeCell ref="I6:K6"/>
    <mergeCell ref="E42:G42"/>
    <mergeCell ref="I42:K42"/>
    <mergeCell ref="E43:G43"/>
    <mergeCell ref="I43:K43"/>
    <mergeCell ref="E45:K45"/>
  </mergeCells>
  <pageMargins left="0.8" right="0.7" top="0.48" bottom="0.5" header="0.5" footer="0.5"/>
  <pageSetup paperSize="9" scale="76" firstPageNumber="8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36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EE22C-5BD6-458E-A278-8EF59630B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09D12E-478D-4B28-95E9-9E3EBFA8A7F0}">
  <ds:schemaRefs>
    <ds:schemaRef ds:uri="http://schemas.microsoft.com/office/2006/documentManagement/types"/>
    <ds:schemaRef ds:uri="http://www.w3.org/XML/1998/namespace"/>
    <ds:schemaRef ds:uri="05716746-add9-412a-97a9-1b5167d151a3"/>
    <ds:schemaRef ds:uri="http://schemas.microsoft.com/office/2006/metadata/properties"/>
    <ds:schemaRef ds:uri="4243d5be-521d-4052-81ca-f0f31ea6f2da"/>
    <ds:schemaRef ds:uri="http://purl.org/dc/elements/1.1/"/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SFP2-4</vt:lpstr>
      <vt:lpstr>PL5</vt:lpstr>
      <vt:lpstr>SH-Conso6</vt:lpstr>
      <vt:lpstr>SH-Separate7</vt:lpstr>
      <vt:lpstr>CF8-9</vt:lpstr>
      <vt:lpstr>'CF8-9'!Print_Area</vt:lpstr>
      <vt:lpstr>'PL5'!Print_Area</vt:lpstr>
      <vt:lpstr>'SFP2-4'!Print_Area</vt:lpstr>
      <vt:lpstr>'SH-Conso6'!Print_Area</vt:lpstr>
      <vt:lpstr>'SH-Separate7'!Print_Area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2026-05-13T01:34:39Z</cp:lastPrinted>
  <dcterms:created xsi:type="dcterms:W3CDTF">2021-07-12T06:10:42Z</dcterms:created>
  <dcterms:modified xsi:type="dcterms:W3CDTF">2026-05-13T11:21:43Z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