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ุลนิตย์\กุลนิตย์-วิไลพร\แอน-2567\Samchai Steel(SAM)_2567\SAM-Dec'67\"/>
    </mc:Choice>
  </mc:AlternateContent>
  <xr:revisionPtr revIDLastSave="0" documentId="13_ncr:1_{2BC1AC4C-7A47-41F5-AF39-4DE4DFFB4D16}" xr6:coauthVersionLast="47" xr6:coauthVersionMax="47" xr10:uidLastSave="{00000000-0000-0000-0000-000000000000}"/>
  <bookViews>
    <workbookView xWindow="-120" yWindow="-120" windowWidth="29040" windowHeight="15720" tabRatio="727" activeTab="4" xr2:uid="{00000000-000D-0000-FFFF-FFFF00000000}"/>
  </bookViews>
  <sheets>
    <sheet name="งบฐานะการเงิน" sheetId="12" r:id="rId1"/>
    <sheet name="งบกำไรขาดทุนเบ็ดเสร็จ" sheetId="14" r:id="rId2"/>
    <sheet name="งบการเปลี่ยนแปลงรวม" sheetId="16" r:id="rId3"/>
    <sheet name="งบการเปลี่ยนแปลงเฉพาะกิจการ" sheetId="15" r:id="rId4"/>
    <sheet name="กระแสเงินสด" sheetId="1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8" i="16" l="1"/>
  <c r="Q20" i="16"/>
  <c r="M12" i="14" l="1"/>
  <c r="G24" i="14" l="1"/>
  <c r="K124" i="12" l="1"/>
  <c r="K123" i="12"/>
  <c r="Q123" i="12"/>
  <c r="I15" i="12"/>
  <c r="O15" i="12"/>
  <c r="I25" i="16"/>
  <c r="K25" i="16"/>
  <c r="G25" i="16"/>
  <c r="O20" i="16"/>
  <c r="M20" i="16"/>
  <c r="K20" i="16"/>
  <c r="I20" i="16"/>
  <c r="G20" i="16"/>
  <c r="Q19" i="16"/>
  <c r="G23" i="15" l="1"/>
  <c r="K23" i="15"/>
  <c r="I23" i="15"/>
  <c r="M19" i="15"/>
  <c r="K19" i="15"/>
  <c r="I19" i="15"/>
  <c r="G19" i="15"/>
  <c r="O18" i="15"/>
  <c r="O19" i="15" s="1"/>
  <c r="O17" i="15"/>
  <c r="K12" i="14" l="1"/>
  <c r="G12" i="14"/>
  <c r="G13" i="14" s="1"/>
  <c r="G19" i="14" s="1"/>
  <c r="G23" i="14" s="1"/>
  <c r="G25" i="14" s="1"/>
  <c r="I12" i="14"/>
  <c r="Q75" i="12"/>
  <c r="O75" i="12"/>
  <c r="M75" i="12"/>
  <c r="K75" i="12"/>
  <c r="I75" i="12"/>
  <c r="G75" i="12"/>
  <c r="Q69" i="12"/>
  <c r="O69" i="12"/>
  <c r="M69" i="12"/>
  <c r="K69" i="12"/>
  <c r="I69" i="12"/>
  <c r="G69" i="12"/>
  <c r="Q118" i="12" l="1"/>
  <c r="Q30" i="12"/>
  <c r="Q18" i="12"/>
  <c r="Q76" i="12" l="1"/>
  <c r="Q31" i="12"/>
  <c r="K118" i="12" l="1"/>
  <c r="K30" i="12"/>
  <c r="K18" i="12"/>
  <c r="M18" i="12"/>
  <c r="M30" i="12"/>
  <c r="M118" i="12"/>
  <c r="K31" i="12" l="1"/>
  <c r="K76" i="12"/>
  <c r="M76" i="12"/>
  <c r="M31" i="12"/>
  <c r="I14" i="14" l="1"/>
  <c r="N34" i="13"/>
  <c r="J34" i="13" l="1"/>
  <c r="A4" i="13"/>
  <c r="A4" i="16"/>
  <c r="M18" i="14"/>
  <c r="I18" i="14"/>
  <c r="H64" i="13" l="1"/>
  <c r="M31" i="14" l="1"/>
  <c r="K31" i="14"/>
  <c r="G31" i="14"/>
  <c r="I31" i="14"/>
  <c r="O15" i="16" s="1"/>
  <c r="O24" i="16" l="1"/>
  <c r="O25" i="16" s="1"/>
  <c r="G32" i="14"/>
  <c r="H69" i="13"/>
  <c r="G30" i="12" l="1"/>
  <c r="O30" i="12"/>
  <c r="I30" i="12"/>
  <c r="A22" i="16" l="1"/>
  <c r="A21" i="15" s="1"/>
  <c r="L69" i="13"/>
  <c r="I18" i="12" l="1"/>
  <c r="G18" i="12"/>
  <c r="G31" i="12" s="1"/>
  <c r="O18" i="12"/>
  <c r="N64" i="13" l="1"/>
  <c r="L64" i="13"/>
  <c r="J64" i="13"/>
  <c r="K15" i="15" l="1"/>
  <c r="I15" i="15"/>
  <c r="M119" i="12" s="1"/>
  <c r="G15" i="15"/>
  <c r="A44" i="14" l="1"/>
  <c r="A104" i="12"/>
  <c r="A55" i="12"/>
  <c r="M48" i="14" l="1"/>
  <c r="K48" i="14"/>
  <c r="I48" i="14"/>
  <c r="G48" i="14"/>
  <c r="N54" i="13"/>
  <c r="L54" i="13"/>
  <c r="J54" i="13"/>
  <c r="H54" i="13"/>
  <c r="A48" i="13"/>
  <c r="Q11" i="16"/>
  <c r="O16" i="16" l="1"/>
  <c r="G16" i="16"/>
  <c r="K16" i="16"/>
  <c r="I16" i="16"/>
  <c r="I124" i="12" l="1"/>
  <c r="J69" i="13"/>
  <c r="O11" i="15" l="1"/>
  <c r="G124" i="12" l="1"/>
  <c r="N69" i="13"/>
  <c r="A4" i="15"/>
  <c r="M13" i="14"/>
  <c r="M19" i="14" s="1"/>
  <c r="M23" i="14" s="1"/>
  <c r="K13" i="14"/>
  <c r="I13" i="14"/>
  <c r="O118" i="12"/>
  <c r="I118" i="12"/>
  <c r="G118" i="12"/>
  <c r="K19" i="14" l="1"/>
  <c r="K23" i="14" s="1"/>
  <c r="K25" i="14" s="1"/>
  <c r="I19" i="14"/>
  <c r="I23" i="14" s="1"/>
  <c r="A50" i="13"/>
  <c r="G119" i="12"/>
  <c r="O76" i="12"/>
  <c r="I76" i="12"/>
  <c r="I31" i="12"/>
  <c r="O31" i="12"/>
  <c r="G76" i="12"/>
  <c r="Q24" i="16"/>
  <c r="Q15" i="16"/>
  <c r="M23" i="16" l="1"/>
  <c r="H11" i="13"/>
  <c r="H27" i="13" s="1"/>
  <c r="K60" i="14"/>
  <c r="L11" i="13"/>
  <c r="L27" i="13" s="1"/>
  <c r="L36" i="13" s="1"/>
  <c r="L40" i="13" s="1"/>
  <c r="L71" i="13" s="1"/>
  <c r="L75" i="13" s="1"/>
  <c r="M22" i="15"/>
  <c r="M23" i="15" s="1"/>
  <c r="I25" i="14"/>
  <c r="G60" i="14"/>
  <c r="M25" i="14"/>
  <c r="K51" i="14"/>
  <c r="K53" i="14" s="1"/>
  <c r="K32" i="14"/>
  <c r="K55" i="14" s="1"/>
  <c r="K57" i="14" s="1"/>
  <c r="Q23" i="16" l="1"/>
  <c r="Q25" i="16" s="1"/>
  <c r="M25" i="16"/>
  <c r="I32" i="14"/>
  <c r="J11" i="13"/>
  <c r="J27" i="13" s="1"/>
  <c r="J36" i="13" s="1"/>
  <c r="J40" i="13" s="1"/>
  <c r="M14" i="16"/>
  <c r="M16" i="16" s="1"/>
  <c r="N11" i="13"/>
  <c r="N27" i="13" s="1"/>
  <c r="N36" i="13" s="1"/>
  <c r="N40" i="13" s="1"/>
  <c r="N71" i="13" s="1"/>
  <c r="N75" i="13" s="1"/>
  <c r="M14" i="15"/>
  <c r="M15" i="15" s="1"/>
  <c r="I55" i="14"/>
  <c r="I57" i="14" s="1"/>
  <c r="I60" i="14"/>
  <c r="I51" i="14"/>
  <c r="I53" i="14" s="1"/>
  <c r="O22" i="15"/>
  <c r="O23" i="15" s="1"/>
  <c r="M32" i="14"/>
  <c r="M55" i="14" s="1"/>
  <c r="M57" i="14" s="1"/>
  <c r="G55" i="14"/>
  <c r="G57" i="14" s="1"/>
  <c r="G51" i="14"/>
  <c r="G53" i="14" s="1"/>
  <c r="M60" i="14"/>
  <c r="M51" i="14"/>
  <c r="M53" i="14" s="1"/>
  <c r="Q14" i="16" l="1"/>
  <c r="Q16" i="16" s="1"/>
  <c r="I123" i="12"/>
  <c r="I125" i="12" s="1"/>
  <c r="I126" i="12" s="1"/>
  <c r="G123" i="12"/>
  <c r="G125" i="12" s="1"/>
  <c r="G126" i="12" s="1"/>
  <c r="O123" i="12"/>
  <c r="M123" i="12"/>
  <c r="M125" i="12" s="1"/>
  <c r="M126" i="12" s="1"/>
  <c r="J71" i="13"/>
  <c r="J75" i="13" s="1"/>
  <c r="H36" i="13"/>
  <c r="H40" i="13" s="1"/>
  <c r="O14" i="15"/>
  <c r="O15" i="15" s="1"/>
  <c r="Q125" i="12" l="1"/>
  <c r="Q126" i="12" s="1"/>
  <c r="K125" i="12"/>
  <c r="K126" i="12" s="1"/>
  <c r="H71" i="13"/>
  <c r="H75" i="13" s="1"/>
  <c r="O125" i="12"/>
  <c r="O126" i="12" s="1"/>
</calcChain>
</file>

<file path=xl/sharedStrings.xml><?xml version="1.0" encoding="utf-8"?>
<sst xmlns="http://schemas.openxmlformats.org/spreadsheetml/2006/main" count="347" uniqueCount="208">
  <si>
    <t>- 2 -</t>
  </si>
  <si>
    <t>- 3 -</t>
  </si>
  <si>
    <t>10</t>
  </si>
  <si>
    <t>11</t>
  </si>
  <si>
    <t>15</t>
  </si>
  <si>
    <t>16</t>
  </si>
  <si>
    <t>9</t>
  </si>
  <si>
    <t>5</t>
  </si>
  <si>
    <t>- 4 -</t>
  </si>
  <si>
    <t>- 5 -</t>
  </si>
  <si>
    <t>- 9 -</t>
  </si>
  <si>
    <t>19</t>
  </si>
  <si>
    <t>- 6 -</t>
  </si>
  <si>
    <t>20</t>
  </si>
  <si>
    <t>12</t>
  </si>
  <si>
    <t>13</t>
  </si>
  <si>
    <t>4</t>
  </si>
  <si>
    <t>7</t>
  </si>
  <si>
    <t>8</t>
  </si>
  <si>
    <t>14</t>
  </si>
  <si>
    <t>บริษัท สามชัย สตีล อินดัสทรี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</si>
  <si>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</si>
  <si>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</si>
  <si>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</si>
  <si>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</si>
  <si>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</si>
  <si>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</si>
  <si>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       เงินสดและรายการเทียบเท่าเงินสด</t>
  </si>
  <si>
    <t xml:space="preserve">          ลูกหนี้การค้าและลูกหนี้หมุนเวียนอื่น</t>
  </si>
  <si>
    <t xml:space="preserve">          สินค้าคงเหลือ</t>
  </si>
  <si>
    <t>รวมสินทรัพย์หมุนเวียน</t>
  </si>
  <si>
    <t>สินทรัพย์ไม่หมุนเวียน</t>
  </si>
  <si>
    <t xml:space="preserve">          เงินลงทุนในบริษัทย่อย</t>
  </si>
  <si>
    <t xml:space="preserve">          เงินลงทุนระยะยาวอื่น</t>
  </si>
  <si>
    <t xml:space="preserve">          อสังหาริมทรัพย์เพื่อการลงทุน</t>
  </si>
  <si>
    <t xml:space="preserve">          ที่ดิน  อาคารและอุปกรณ์</t>
  </si>
  <si>
    <t xml:space="preserve">          สินทรัพย์สิทธิการใช้</t>
  </si>
  <si>
    <t xml:space="preserve">          สินทรัพย์ไม่มีตัวตนอื่น</t>
  </si>
  <si>
    <t xml:space="preserve">          เงินฝากธนาคารที่ติดภาระค้ำประกัน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</si>
  <si>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</si>
  <si>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</si>
  <si>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</si>
  <si>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</si>
  <si>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</si>
  <si>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      เงินกู้ยืมระยะสั้นจากสถาบันการเงิน</t>
  </si>
  <si>
    <t xml:space="preserve">         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</si>
  <si>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</si>
  <si>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</si>
  <si>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 xml:space="preserve">         ประมาณการหนี้สินไม่หมุนเวียนสำหรับ</t>
  </si>
  <si>
    <t xml:space="preserve">ผลประโยชน์พนักงาน 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</si>
  <si>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</si>
  <si>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</si>
  <si>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</si>
  <si>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    ทุนเรือนหุ้น</t>
  </si>
  <si>
    <t xml:space="preserve">              ทุนจดทะเบียน</t>
  </si>
  <si>
    <t xml:space="preserve">หุ้นสามัญ 1,085,670,000 หุ้น  </t>
  </si>
  <si>
    <t xml:space="preserve">      มูลค่าหุ้นละ 1  บาท</t>
  </si>
  <si>
    <t xml:space="preserve">              ทุนที่ออกและชำระแล้ว</t>
  </si>
  <si>
    <t xml:space="preserve">หุ้นสามัญ 1,045,125,093 หุ้น </t>
  </si>
  <si>
    <t xml:space="preserve">        กำไร(ขาดทุน)สะสม</t>
  </si>
  <si>
    <t xml:space="preserve">              จัดสรรแล้ว   </t>
  </si>
  <si>
    <t>จัดสรรแล้ว</t>
  </si>
  <si>
    <t xml:space="preserve">              ยังไม่ได้จัดสรร</t>
  </si>
  <si>
    <t xml:space="preserve">              องค์ประกอบอื่นส่วนของผู้ถือหุ้น</t>
  </si>
  <si>
    <t xml:space="preserve">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</si>
  <si>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</si>
  <si>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</si>
  <si>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</si>
  <si>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</si>
  <si>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รายได้อื่น</t>
  </si>
  <si>
    <t>กำไร(ขาดทุน)จากอัตราแลกเปลี่ยน</t>
  </si>
  <si>
    <t>ต้นทุนในการจัดจำหน่าย</t>
  </si>
  <si>
    <t>ค่าใช้จ่ายในการบริหาร</t>
  </si>
  <si>
    <t xml:space="preserve">ต้นทุนทางการเงิน </t>
  </si>
  <si>
    <t>กำไรขาดทุนเบ็ดเสร็จอื่น :</t>
  </si>
  <si>
    <t xml:space="preserve">     หรือขาดทุนในภายหลัง</t>
  </si>
  <si>
    <t>รายการที่อาจถูกจัดประเภทใหม่ไว้ในกำไร</t>
  </si>
  <si>
    <t>งบกำไรขาดทุนเบ็ดเสร็จ (ต่อ)</t>
  </si>
  <si>
    <t xml:space="preserve">         ส่วนที่เป็นของบริษัทใหญ่</t>
  </si>
  <si>
    <t xml:space="preserve">         ส่วนที่เป็นของส่วนได้เสียที่ไม่มีอำนาจควบคุม</t>
  </si>
  <si>
    <t>กำไรต่อหุ้น</t>
  </si>
  <si>
    <t>ทุนที่ออก</t>
  </si>
  <si>
    <t>ส่วนเกิน</t>
  </si>
  <si>
    <t>กำไร(ขาดทุน)สะสม</t>
  </si>
  <si>
    <t>รวม</t>
  </si>
  <si>
    <t>และชำระแล้ว</t>
  </si>
  <si>
    <t>มูลค่าหุ้น</t>
  </si>
  <si>
    <t>ยังไม่ได้จัดสรร</t>
  </si>
  <si>
    <t>องค์ประกอบอื่น</t>
  </si>
  <si>
    <t>สำรองตามกฎหมาย</t>
  </si>
  <si>
    <t>ของส่วนของผู้ถือหุ้น</t>
  </si>
  <si>
    <t>การเปลี่ยนแปลงในส่วนของผู้ถือหุ้น</t>
  </si>
  <si>
    <t>- 7 -</t>
  </si>
  <si>
    <t>- 8 -</t>
  </si>
  <si>
    <t>งบกระแสเงินสด</t>
  </si>
  <si>
    <t>งบกระแสเงินสด (ต่อ)</t>
  </si>
  <si>
    <t>กระแสเงินสดจากกิจกรรมดำเนินงาน</t>
  </si>
  <si>
    <t>การปรับปรุงต้นทุนทางการเงิน</t>
  </si>
  <si>
    <t>ค่าเสื่อมราคาและค่าตัดจำหน่าย</t>
  </si>
  <si>
    <t>(กำไร)ขาดทุนที่ยังไม่เกิดขึ้นจริงจากอัตราแลกเปลี่ยน</t>
  </si>
  <si>
    <t>ทรัพย์สินตัดบัญชี</t>
  </si>
  <si>
    <t>ค่าใช้จ่ายผลประโยชน์พนักงาน</t>
  </si>
  <si>
    <t xml:space="preserve">      ปรับรายการที่กระทบกำไร(ขาดทุน) เป็นเงินสดรับ (จ่าย)</t>
  </si>
  <si>
    <t xml:space="preserve">      สินทรัพย์จากการดำเนินงาน(เพิ่มขึ้น)ลดลง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</si>
  <si>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</si>
  <si>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</si>
  <si>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สินทรัพย์ไม่หมุนเวียนอื่น</t>
  </si>
  <si>
    <t xml:space="preserve">      หนี้สินจากการดำเนินงานเพิ่มขึ้น(ลดลง)</t>
  </si>
  <si>
    <t>เจ้าหนี้การค้าและเจ้าหนี้หมุนเวียนอื่น</t>
  </si>
  <si>
    <t>จ่ายผลประโยชน์พนักงานกรณีเกษียณอายุ</t>
  </si>
  <si>
    <t xml:space="preserve">      เงินสดรับ(จ่าย)จากการดำเนินงาน</t>
  </si>
  <si>
    <t>จ่ายดอกเบี้ย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</si>
  <si>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</si>
  <si>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</si>
  <si>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</si>
  <si>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</si>
  <si>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เงินสดรับจากการขายทรัพย์สิน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</si>
  <si>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</si>
  <si>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</si>
  <si>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</si>
  <si>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</si>
  <si>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</si>
  <si>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 xml:space="preserve">          สินทรัพย์ไม่หมุนเวียนอื่น</t>
  </si>
  <si>
    <t>การแบ่งปันกำไร(ขาดทุน)</t>
  </si>
  <si>
    <t>การแบ่งปันกำไร(ขาดทุน)เบ็ดเสร็จรวม</t>
  </si>
  <si>
    <t>กิจการที่เกี่ยวข้องกัน</t>
  </si>
  <si>
    <t xml:space="preserve">        ส่วนเกินมูลค่าหุ้น </t>
  </si>
  <si>
    <t xml:space="preserve">         กำไร(ขาดทุน)ต่อหุ้นขั้นพื้นฐาน </t>
  </si>
  <si>
    <t xml:space="preserve">         จำนวนหุ้นสามัญถัวเฉลี่ยถ่วงน้ำหนัก (หุ้น)</t>
  </si>
  <si>
    <t>2566</t>
  </si>
  <si>
    <t>เงินสดรับจากเงินลงทุนระยะยาวอื่น</t>
  </si>
  <si>
    <t>จ่ายชำระเงินกู้ยืมระยะสั้น</t>
  </si>
  <si>
    <t xml:space="preserve">          สินทรัพย์ไม่หมุนเวียนที่จัดประเภท</t>
  </si>
  <si>
    <t>เป็นสินทรัพย์ที่ถือไว้เพื่อขาย</t>
  </si>
  <si>
    <t xml:space="preserve">      ของเงินสดและเงินฝากสกุลเงินต่างประเทศ</t>
  </si>
  <si>
    <t>ผลต่างจากการแปลงค่างบการเงินเพิ่มขึ้น</t>
  </si>
  <si>
    <t>เงินสดรับจากเงินมัดจำค่าเครื่องจักร</t>
  </si>
  <si>
    <t xml:space="preserve">         หนี้สินภาษีเงินได้รอการตัดบัญชี</t>
  </si>
  <si>
    <t>เงินจ่ายล่วงหน้าค่าทรัพย์สินลดลง</t>
  </si>
  <si>
    <t>งบฐานะการเงิน</t>
  </si>
  <si>
    <t xml:space="preserve"> 31 ธันวาคม 2566</t>
  </si>
  <si>
    <t>งบฐานะการเงิน (ต่อ)</t>
  </si>
  <si>
    <t>2567</t>
  </si>
  <si>
    <t>ยอดคงเหลือ ณ วันที่ 1 มกราคม 2566</t>
  </si>
  <si>
    <t>21</t>
  </si>
  <si>
    <t xml:space="preserve">         ภาษีเงินได้นิติบุคคลค้างจ่าย</t>
  </si>
  <si>
    <t xml:space="preserve">          ในสินทรัพย์และหนี้สินดำเนินงาน</t>
  </si>
  <si>
    <t>งบการเปลี่ยนแปลงส่วนของผู้ถือหุ้น</t>
  </si>
  <si>
    <t>ดอกเบี้ยรับ</t>
  </si>
  <si>
    <t>หนี้สินตัดบัญชี</t>
  </si>
  <si>
    <t>(กำไร)ขาดทุนจากการขายทรัพย์สิน</t>
  </si>
  <si>
    <t>กำไร(ขาดทุน)ที่ยังไม่เกิดขึ้นจริงจากอัตราแลกเปลี่ยน</t>
  </si>
  <si>
    <t xml:space="preserve">          เงินลงทุนในการร่วมค้า</t>
  </si>
  <si>
    <t>17</t>
  </si>
  <si>
    <t>18, 23</t>
  </si>
  <si>
    <t>22</t>
  </si>
  <si>
    <t xml:space="preserve">รายได้ทางการเงิน </t>
  </si>
  <si>
    <t xml:space="preserve">     ผลต่างของอัตราแลกเปลี่ยนจากการแปลงค่า</t>
  </si>
  <si>
    <t xml:space="preserve">          งบการเงินของบริษัทย่อย</t>
  </si>
  <si>
    <t>รับดอกเบี้ย</t>
  </si>
  <si>
    <t>6, 23</t>
  </si>
  <si>
    <t>เงินฝากธนาคารที่ติดภาระค้ำประกันเพิ่มขึ้น</t>
  </si>
  <si>
    <t>เจ้าหนี้ค่าทรัพย์สินเพิ่มขึ้น(ลดลง)</t>
  </si>
  <si>
    <t>ณ วันที่ 31 ธันวาคม 2567</t>
  </si>
  <si>
    <t xml:space="preserve"> 31 ธันวาคม 2567</t>
  </si>
  <si>
    <t>สำหรับปี สิ้นสุดวันที่ 31 ธันวาคม 2567</t>
  </si>
  <si>
    <t xml:space="preserve">    สำหรับปี :</t>
  </si>
  <si>
    <t xml:space="preserve">          กำไรเบ็ดเสร็จอื่นสำหรับปี</t>
  </si>
  <si>
    <t>กำไรเบ็ดเสร็จอื่นสำหรับปี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</si>
  <si>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</si>
  <si>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</si>
  <si>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งบการเงินนี้ได้รับการอนุมัติจากที่ประชุมสามัญผู้ถือหุ้น ครั้งที่ ………. เมื่อวันที่ …………………</t>
  </si>
  <si>
    <t xml:space="preserve">ขอรับรองว่ารายการข้างต้นเป็นความจริงและถูกต้องทุกประการ </t>
  </si>
  <si>
    <t>(ลงชื่อ) ……………………………..………………………… กรรมการตามอำนาจ</t>
  </si>
  <si>
    <t xml:space="preserve">                  (                                                                                        )</t>
  </si>
  <si>
    <t xml:space="preserve">                (                                                                                 )</t>
  </si>
  <si>
    <t xml:space="preserve">             (                                                                                   )</t>
  </si>
  <si>
    <t>ลูกหนี้การค้าและลูกหนี้หมุนเวียนอื่นกิจการที่เกี่ยวข้องกัน</t>
  </si>
  <si>
    <t>ผลขาดทุนด้านเครดิตที่คาดว่าจะเกิดขึ้น</t>
  </si>
  <si>
    <t>ขาดทุนจากการด้อยค่าของสินทรัพย์</t>
  </si>
  <si>
    <t>ส่วนแบ่งขาดทุนจากเงินลงทุนในการร่วมค้า</t>
  </si>
  <si>
    <t>เงินกู้ยืมระยะสั้นจากสถาบันการเงินเพิ่มขึ้น</t>
  </si>
  <si>
    <t xml:space="preserve">กำไร(ขาดทุน)จากกิจกรรมดำเนินงาน </t>
  </si>
  <si>
    <t xml:space="preserve">      กำไรจากการดำเนินงานก่อนการเปลี่ยนแปลง</t>
  </si>
  <si>
    <t xml:space="preserve"> 1 มกราคม 2566</t>
  </si>
  <si>
    <t>(ปรับปรุงใหม่)</t>
  </si>
  <si>
    <t xml:space="preserve">          สินทรัพย์ภาษีเงินได้รอการตัดบัญชี</t>
  </si>
  <si>
    <t xml:space="preserve">         ส่วนของหนี้สินตามสัญญาเช่าที่ถึงกำหนด</t>
  </si>
  <si>
    <t>ชำระภายในหนึ่งปี</t>
  </si>
  <si>
    <t xml:space="preserve">         เงินกู้ยืมระยะสั้น</t>
  </si>
  <si>
    <t xml:space="preserve">         หนี้สินตามสัญญาเช่า</t>
  </si>
  <si>
    <t xml:space="preserve">          ขาดทุนสำหรับปี (ปรับปรุงใหม่)</t>
  </si>
  <si>
    <t>ยอดคงเหลือ ณ วันที่ 31 ธันวาคม 2566 (ปรับปรุงใหม่)</t>
  </si>
  <si>
    <t>ยอดคงเหลือ ณ วันที่ 1 มกราคม 2567 (ปรับปรุงใหม่)</t>
  </si>
  <si>
    <t>ยอดคงเหลือ ณ วันที่ 31 ธันวาคม 2567 (ปรับปรุงใหม่)</t>
  </si>
  <si>
    <t>(โอนกลับ)ขาดทุนจากการลดมูลค่าของสินค้าคงเหลือ</t>
  </si>
  <si>
    <t>โอนกลับ(ขาดทุน)จากการลดมูลค่าของสินค้าคงเหลือ</t>
  </si>
  <si>
    <t>การปรับปรุงค่าใช้จ่ายภาษีเงินได้</t>
  </si>
  <si>
    <t>ค่าใช้จ่ายภาษีเงินได้</t>
  </si>
  <si>
    <t>กำไร(ขาดทุน)ขั้นต้น</t>
  </si>
  <si>
    <t>กำไร(ขาดทุน)ก่อนภาษีเงินได้</t>
  </si>
  <si>
    <t>กำไร(ขาดทุน)สำหรับปี</t>
  </si>
  <si>
    <t>กำไร(ขาดทุน)เบ็ดเสร็จรวมสำหรับปี</t>
  </si>
  <si>
    <t xml:space="preserve">          กำไรสำหรับปี (ปรับปรุงใหม่)</t>
  </si>
  <si>
    <t xml:space="preserve">      กำไร(ขาดทุน)สำหรับปี</t>
  </si>
  <si>
    <t>ยอดคงเหลือ ณ วันที่ 1 มกราคม 2567 (ตามที่รายงานไว้เดิม)</t>
  </si>
  <si>
    <t>34</t>
  </si>
  <si>
    <t>ผลกระทบจากการแก้ไขข้อผิดพลาดทางการบัญชี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</si>
</sst>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#,##0.00_);[Black]\(#,##0.00\)"/>
    <numFmt numFmtId="188" formatCode="#,##0.00\ ;[Black]\(#,##0.00\)"/>
    <numFmt numFmtId="189" formatCode="#,##0\ ;[Black]\(#,##0\)"/>
    <numFmt numFmtId="190" formatCode="_-* #,##0.00_-;\(#,##0.00\);_-* &quot;-&quot;??_-;_-@_-"/>
    <numFmt numFmtId="191" formatCode="#,##0_);\(#,##0\)"/>
    <numFmt numFmtId="192" formatCode="#,##0.00_);\(#,##0.00\)"/>
    <numFmt numFmtId="193" formatCode="#,##0.00_ ;\-#,##0.00\ "/>
  </numFmts>
  <fonts count="16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5"/>
      <color theme="5" tint="0.39997558519241921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  <xf numFmtId="0" fontId="12" fillId="0" borderId="0"/>
  </cellStyleXfs>
  <cellXfs count="101">
    <xf numFmtId="0" fontId="0" fillId="0" borderId="0" xfId="0"/>
    <xf numFmtId="39" fontId="5" fillId="0" borderId="0" xfId="4" applyFont="1" applyAlignment="1">
      <alignment horizontal="center"/>
    </xf>
    <xf numFmtId="39" fontId="5" fillId="0" borderId="0" xfId="1" quotePrefix="1" applyNumberFormat="1" applyFont="1" applyFill="1" applyAlignment="1">
      <alignment horizontal="center"/>
    </xf>
    <xf numFmtId="40" fontId="5" fillId="0" borderId="0" xfId="1" applyNumberFormat="1" applyFont="1" applyFill="1" applyAlignment="1">
      <alignment horizontal="center"/>
    </xf>
    <xf numFmtId="0" fontId="13" fillId="0" borderId="0" xfId="2" applyFont="1"/>
    <xf numFmtId="0" fontId="14" fillId="0" borderId="0" xfId="2" applyFont="1" applyAlignment="1">
      <alignment horizontal="center"/>
    </xf>
    <xf numFmtId="187" fontId="13" fillId="0" borderId="0" xfId="5" applyNumberFormat="1" applyFont="1" applyAlignment="1">
      <alignment horizontal="center"/>
    </xf>
    <xf numFmtId="39" fontId="14" fillId="0" borderId="0" xfId="4" applyFont="1" applyAlignment="1">
      <alignment horizontal="center"/>
    </xf>
    <xf numFmtId="39" fontId="14" fillId="0" borderId="0" xfId="4" applyFont="1" applyAlignment="1">
      <alignment horizontal="right" vertical="center"/>
    </xf>
    <xf numFmtId="187" fontId="14" fillId="0" borderId="0" xfId="5" applyNumberFormat="1" applyFont="1"/>
    <xf numFmtId="187" fontId="14" fillId="0" borderId="0" xfId="5" applyNumberFormat="1" applyFont="1" applyAlignment="1">
      <alignment horizontal="center"/>
    </xf>
    <xf numFmtId="0" fontId="14" fillId="0" borderId="0" xfId="2" applyFont="1"/>
    <xf numFmtId="0" fontId="14" fillId="0" borderId="2" xfId="2" applyFont="1" applyBorder="1" applyAlignment="1">
      <alignment horizontal="center"/>
    </xf>
    <xf numFmtId="187" fontId="14" fillId="0" borderId="0" xfId="5" applyNumberFormat="1" applyFont="1" applyAlignment="1">
      <alignment horizontal="right"/>
    </xf>
    <xf numFmtId="187" fontId="14" fillId="0" borderId="2" xfId="0" applyNumberFormat="1" applyFont="1" applyBorder="1"/>
    <xf numFmtId="187" fontId="14" fillId="0" borderId="2" xfId="5" applyNumberFormat="1" applyFont="1" applyBorder="1" applyAlignment="1">
      <alignment horizontal="center"/>
    </xf>
    <xf numFmtId="187" fontId="13" fillId="0" borderId="0" xfId="5" applyNumberFormat="1" applyFont="1" applyAlignment="1">
      <alignment horizontal="left"/>
    </xf>
    <xf numFmtId="39" fontId="13" fillId="0" borderId="0" xfId="0" applyNumberFormat="1" applyFont="1"/>
    <xf numFmtId="190" fontId="13" fillId="0" borderId="0" xfId="0" applyNumberFormat="1" applyFont="1"/>
    <xf numFmtId="190" fontId="13" fillId="0" borderId="0" xfId="5" applyNumberFormat="1" applyFont="1"/>
    <xf numFmtId="187" fontId="13" fillId="0" borderId="0" xfId="5" applyNumberFormat="1" applyFont="1"/>
    <xf numFmtId="40" fontId="13" fillId="0" borderId="0" xfId="4" applyNumberFormat="1" applyFont="1"/>
    <xf numFmtId="39" fontId="13" fillId="0" borderId="0" xfId="5" quotePrefix="1" applyFont="1" applyAlignment="1">
      <alignment horizontal="center"/>
    </xf>
    <xf numFmtId="190" fontId="13" fillId="0" borderId="0" xfId="2" applyNumberFormat="1" applyFont="1"/>
    <xf numFmtId="190" fontId="13" fillId="0" borderId="4" xfId="2" applyNumberFormat="1" applyFont="1" applyBorder="1"/>
    <xf numFmtId="188" fontId="13" fillId="0" borderId="0" xfId="2" applyNumberFormat="1" applyFont="1"/>
    <xf numFmtId="0" fontId="13" fillId="0" borderId="0" xfId="0" applyFont="1"/>
    <xf numFmtId="39" fontId="13" fillId="0" borderId="0" xfId="4" applyFont="1" applyAlignment="1">
      <alignment horizontal="left"/>
    </xf>
    <xf numFmtId="0" fontId="12" fillId="0" borderId="0" xfId="0" applyFont="1"/>
    <xf numFmtId="190" fontId="13" fillId="0" borderId="2" xfId="2" applyNumberFormat="1" applyFont="1" applyBorder="1"/>
    <xf numFmtId="39" fontId="15" fillId="0" borderId="0" xfId="4" quotePrefix="1" applyFont="1" applyAlignment="1">
      <alignment horizontal="center"/>
    </xf>
    <xf numFmtId="0" fontId="14" fillId="0" borderId="2" xfId="2" applyFont="1" applyBorder="1" applyAlignment="1">
      <alignment horizontal="center"/>
    </xf>
    <xf numFmtId="39" fontId="13" fillId="0" borderId="0" xfId="2" quotePrefix="1" applyNumberFormat="1" applyFont="1" applyAlignment="1">
      <alignment horizontal="center"/>
    </xf>
    <xf numFmtId="0" fontId="13" fillId="0" borderId="0" xfId="2" applyFont="1" applyAlignment="1">
      <alignment horizontal="center"/>
    </xf>
    <xf numFmtId="39" fontId="14" fillId="0" borderId="0" xfId="2" applyNumberFormat="1" applyFont="1" applyAlignment="1">
      <alignment horizontal="center"/>
    </xf>
    <xf numFmtId="0" fontId="14" fillId="0" borderId="0" xfId="2" applyFont="1" applyAlignment="1">
      <alignment horizontal="center"/>
    </xf>
    <xf numFmtId="39" fontId="14" fillId="0" borderId="0" xfId="2" quotePrefix="1" applyNumberFormat="1" applyFont="1" applyAlignment="1">
      <alignment horizontal="center"/>
    </xf>
    <xf numFmtId="39" fontId="14" fillId="0" borderId="2" xfId="4" applyFont="1" applyBorder="1" applyAlignment="1">
      <alignment horizontal="center"/>
    </xf>
    <xf numFmtId="39" fontId="5" fillId="0" borderId="0" xfId="4" applyFont="1" applyFill="1" applyAlignment="1">
      <alignment horizontal="center"/>
    </xf>
    <xf numFmtId="39" fontId="6" fillId="0" borderId="0" xfId="0" applyNumberFormat="1" applyFont="1" applyFill="1"/>
    <xf numFmtId="39" fontId="5" fillId="0" borderId="0" xfId="4" applyFont="1" applyFill="1"/>
    <xf numFmtId="39" fontId="5" fillId="0" borderId="0" xfId="4" applyFont="1" applyFill="1" applyAlignment="1">
      <alignment horizontal="right"/>
    </xf>
    <xf numFmtId="39" fontId="5" fillId="0" borderId="0" xfId="0" applyNumberFormat="1" applyFont="1" applyFill="1"/>
    <xf numFmtId="39" fontId="6" fillId="0" borderId="0" xfId="4" applyFont="1" applyFill="1"/>
    <xf numFmtId="39" fontId="5" fillId="0" borderId="2" xfId="5" applyFont="1" applyFill="1" applyBorder="1" applyAlignment="1">
      <alignment horizontal="center"/>
    </xf>
    <xf numFmtId="39" fontId="5" fillId="0" borderId="0" xfId="5" applyFont="1" applyFill="1" applyAlignment="1">
      <alignment horizontal="right"/>
    </xf>
    <xf numFmtId="0" fontId="5" fillId="0" borderId="2" xfId="2" applyFont="1" applyFill="1" applyBorder="1" applyAlignment="1">
      <alignment horizontal="center"/>
    </xf>
    <xf numFmtId="39" fontId="5" fillId="0" borderId="0" xfId="4" applyFont="1" applyFill="1" applyAlignment="1">
      <alignment horizontal="center"/>
    </xf>
    <xf numFmtId="39" fontId="5" fillId="0" borderId="2" xfId="1" quotePrefix="1" applyNumberFormat="1" applyFont="1" applyFill="1" applyBorder="1" applyAlignment="1">
      <alignment horizontal="center"/>
    </xf>
    <xf numFmtId="40" fontId="5" fillId="0" borderId="0" xfId="0" applyNumberFormat="1" applyFont="1" applyFill="1" applyAlignment="1">
      <alignment horizontal="center"/>
    </xf>
    <xf numFmtId="39" fontId="5" fillId="0" borderId="0" xfId="1" quotePrefix="1" applyNumberFormat="1" applyFont="1" applyFill="1" applyBorder="1" applyAlignment="1">
      <alignment horizontal="center"/>
    </xf>
    <xf numFmtId="39" fontId="5" fillId="0" borderId="0" xfId="4" applyFont="1" applyFill="1" applyAlignment="1">
      <alignment horizontal="left"/>
    </xf>
    <xf numFmtId="39" fontId="6" fillId="0" borderId="0" xfId="4" applyFont="1" applyFill="1" applyAlignment="1">
      <alignment horizontal="left"/>
    </xf>
    <xf numFmtId="39" fontId="6" fillId="0" borderId="0" xfId="4" quotePrefix="1" applyFont="1" applyFill="1" applyAlignment="1">
      <alignment horizontal="center"/>
    </xf>
    <xf numFmtId="190" fontId="6" fillId="0" borderId="0" xfId="5" applyNumberFormat="1" applyFont="1" applyFill="1"/>
    <xf numFmtId="190" fontId="6" fillId="0" borderId="1" xfId="4" applyNumberFormat="1" applyFont="1" applyFill="1" applyBorder="1"/>
    <xf numFmtId="190" fontId="6" fillId="0" borderId="0" xfId="4" applyNumberFormat="1" applyFont="1" applyFill="1"/>
    <xf numFmtId="190" fontId="6" fillId="0" borderId="4" xfId="4" applyNumberFormat="1" applyFont="1" applyFill="1" applyBorder="1"/>
    <xf numFmtId="0" fontId="6" fillId="0" borderId="0" xfId="0" applyFont="1" applyFill="1"/>
    <xf numFmtId="0" fontId="10" fillId="0" borderId="0" xfId="0" applyFont="1" applyFill="1"/>
    <xf numFmtId="39" fontId="6" fillId="0" borderId="0" xfId="4" applyFont="1" applyFill="1" applyAlignment="1">
      <alignment horizontal="center"/>
    </xf>
    <xf numFmtId="190" fontId="6" fillId="0" borderId="0" xfId="0" applyNumberFormat="1" applyFont="1" applyFill="1"/>
    <xf numFmtId="39" fontId="6" fillId="0" borderId="0" xfId="5" applyFont="1" applyFill="1" applyAlignment="1">
      <alignment horizontal="left"/>
    </xf>
    <xf numFmtId="39" fontId="9" fillId="0" borderId="0" xfId="4" applyFont="1" applyFill="1" applyAlignment="1">
      <alignment horizontal="left"/>
    </xf>
    <xf numFmtId="0" fontId="9" fillId="0" borderId="0" xfId="0" applyFont="1" applyFill="1"/>
    <xf numFmtId="39" fontId="9" fillId="0" borderId="0" xfId="4" applyFont="1" applyFill="1"/>
    <xf numFmtId="39" fontId="6" fillId="0" borderId="0" xfId="4" quotePrefix="1" applyFont="1" applyFill="1" applyAlignment="1">
      <alignment horizontal="center"/>
    </xf>
    <xf numFmtId="190" fontId="6" fillId="0" borderId="5" xfId="4" applyNumberFormat="1" applyFont="1" applyFill="1" applyBorder="1"/>
    <xf numFmtId="39" fontId="6" fillId="0" borderId="0" xfId="5" applyFont="1" applyFill="1"/>
    <xf numFmtId="0" fontId="6" fillId="0" borderId="0" xfId="2" applyFont="1" applyFill="1"/>
    <xf numFmtId="190" fontId="6" fillId="0" borderId="0" xfId="1" applyNumberFormat="1" applyFont="1" applyFill="1"/>
    <xf numFmtId="39" fontId="11" fillId="0" borderId="0" xfId="4" applyFont="1" applyFill="1"/>
    <xf numFmtId="43" fontId="5" fillId="0" borderId="0" xfId="1" quotePrefix="1" applyFont="1" applyFill="1" applyAlignment="1">
      <alignment horizontal="center"/>
    </xf>
    <xf numFmtId="192" fontId="5" fillId="0" borderId="0" xfId="0" quotePrefix="1" applyNumberFormat="1" applyFont="1" applyFill="1" applyAlignment="1">
      <alignment horizontal="center"/>
    </xf>
    <xf numFmtId="190" fontId="6" fillId="0" borderId="2" xfId="5" applyNumberFormat="1" applyFont="1" applyFill="1" applyBorder="1"/>
    <xf numFmtId="39" fontId="6" fillId="0" borderId="0" xfId="5" quotePrefix="1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90" fontId="6" fillId="0" borderId="3" xfId="5" applyNumberFormat="1" applyFont="1" applyFill="1" applyBorder="1"/>
    <xf numFmtId="0" fontId="5" fillId="0" borderId="0" xfId="0" applyFont="1" applyFill="1"/>
    <xf numFmtId="39" fontId="5" fillId="0" borderId="0" xfId="5" applyFont="1" applyFill="1"/>
    <xf numFmtId="190" fontId="6" fillId="0" borderId="1" xfId="5" applyNumberFormat="1" applyFont="1" applyFill="1" applyBorder="1"/>
    <xf numFmtId="193" fontId="6" fillId="0" borderId="0" xfId="0" applyNumberFormat="1" applyFont="1" applyFill="1"/>
    <xf numFmtId="39" fontId="5" fillId="0" borderId="0" xfId="5" applyFont="1" applyFill="1" applyAlignment="1">
      <alignment horizontal="left"/>
    </xf>
    <xf numFmtId="190" fontId="6" fillId="0" borderId="4" xfId="5" applyNumberFormat="1" applyFont="1" applyFill="1" applyBorder="1"/>
    <xf numFmtId="39" fontId="5" fillId="0" borderId="0" xfId="0" applyNumberFormat="1" applyFont="1" applyFill="1" applyAlignment="1">
      <alignment horizontal="center"/>
    </xf>
    <xf numFmtId="190" fontId="6" fillId="0" borderId="4" xfId="1" applyNumberFormat="1" applyFont="1" applyFill="1" applyBorder="1"/>
    <xf numFmtId="190" fontId="5" fillId="0" borderId="0" xfId="1" quotePrefix="1" applyNumberFormat="1" applyFont="1" applyFill="1" applyAlignment="1">
      <alignment horizontal="center"/>
    </xf>
    <xf numFmtId="190" fontId="5" fillId="0" borderId="0" xfId="0" applyNumberFormat="1" applyFont="1" applyFill="1" applyAlignment="1">
      <alignment horizontal="center"/>
    </xf>
    <xf numFmtId="39" fontId="6" fillId="0" borderId="0" xfId="0" applyNumberFormat="1" applyFont="1" applyFill="1" applyAlignment="1">
      <alignment horizontal="center"/>
    </xf>
    <xf numFmtId="191" fontId="6" fillId="0" borderId="0" xfId="5" applyNumberFormat="1" applyFont="1" applyFill="1"/>
    <xf numFmtId="189" fontId="6" fillId="0" borderId="0" xfId="5" applyNumberFormat="1" applyFont="1" applyFill="1"/>
    <xf numFmtId="37" fontId="6" fillId="0" borderId="0" xfId="4" applyNumberFormat="1" applyFont="1" applyFill="1"/>
    <xf numFmtId="39" fontId="6" fillId="0" borderId="0" xfId="1" applyNumberFormat="1" applyFont="1" applyFill="1"/>
    <xf numFmtId="39" fontId="6" fillId="0" borderId="0" xfId="3" applyNumberFormat="1" applyFont="1" applyFill="1"/>
    <xf numFmtId="39" fontId="5" fillId="0" borderId="0" xfId="1" quotePrefix="1" applyNumberFormat="1" applyFont="1" applyFill="1" applyAlignment="1">
      <alignment horizontal="center"/>
    </xf>
    <xf numFmtId="39" fontId="5" fillId="0" borderId="0" xfId="3" applyNumberFormat="1" applyFont="1" applyFill="1"/>
    <xf numFmtId="39" fontId="6" fillId="0" borderId="0" xfId="4" applyFont="1" applyFill="1" applyAlignment="1">
      <alignment horizontal="center"/>
    </xf>
    <xf numFmtId="188" fontId="6" fillId="0" borderId="0" xfId="4" applyNumberFormat="1" applyFont="1" applyFill="1"/>
    <xf numFmtId="43" fontId="5" fillId="0" borderId="0" xfId="1" quotePrefix="1" applyFont="1" applyFill="1" applyAlignment="1">
      <alignment horizontal="center"/>
    </xf>
    <xf numFmtId="190" fontId="6" fillId="0" borderId="2" xfId="4" applyNumberFormat="1" applyFont="1" applyFill="1" applyBorder="1"/>
  </cellXfs>
  <cellStyles count="7">
    <cellStyle name="Normal 2 2" xfId="2" xr:uid="{00000000-0005-0000-0000-000002000000}"/>
    <cellStyle name="Normal_Samchai-Dec'51-E2" xfId="3" xr:uid="{00000000-0005-0000-0000-000003000000}"/>
    <cellStyle name="จุลภาค" xfId="1" builtinId="3"/>
    <cellStyle name="ปกติ" xfId="0" builtinId="0"/>
    <cellStyle name="ปกติ 2" xfId="6" xr:uid="{7523F96D-A30D-478C-AF9A-FD9B1E86E293}"/>
    <cellStyle name="ปกติ_Sheet1" xfId="4" xr:uid="{00000000-0005-0000-0000-000004000000}"/>
    <cellStyle name="ปกติ_Sheet1_Samchai-Jun'51-T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7"/>
  <sheetViews>
    <sheetView topLeftCell="A76" zoomScaleNormal="100" zoomScaleSheetLayoutView="92" workbookViewId="0">
      <selection activeCell="D56" sqref="D56"/>
    </sheetView>
  </sheetViews>
  <sheetFormatPr defaultColWidth="9.140625" defaultRowHeight="24" customHeight="1" x14ac:dyDescent="0.45"/>
  <cols>
    <col min="1" max="1" width="9.140625" style="39"/>
    <col min="2" max="2" width="9.140625" style="39" customWidth="1"/>
    <col min="3" max="3" width="9.140625" style="39"/>
    <col min="4" max="4" width="7.7109375" style="39" customWidth="1"/>
    <col min="5" max="5" width="3.140625" style="39" customWidth="1"/>
    <col min="6" max="6" width="8.5703125" style="39" customWidth="1"/>
    <col min="7" max="7" width="16.140625" style="39" customWidth="1"/>
    <col min="8" max="8" width="0.85546875" style="39" customWidth="1"/>
    <col min="9" max="9" width="16.140625" style="39" customWidth="1"/>
    <col min="10" max="10" width="0.85546875" style="39" customWidth="1"/>
    <col min="11" max="11" width="16.140625" style="39" customWidth="1"/>
    <col min="12" max="12" width="0.85546875" style="39" customWidth="1"/>
    <col min="13" max="13" width="16.140625" style="39" customWidth="1"/>
    <col min="14" max="14" width="0.85546875" style="39" customWidth="1"/>
    <col min="15" max="15" width="16.140625" style="39" customWidth="1"/>
    <col min="16" max="16" width="1" style="39" customWidth="1"/>
    <col min="17" max="17" width="16.140625" style="39" customWidth="1"/>
    <col min="18" max="18" width="1" style="39" customWidth="1"/>
    <col min="19" max="16384" width="9.140625" style="39"/>
  </cols>
  <sheetData>
    <row r="1" spans="1:17" ht="24" customHeight="1" x14ac:dyDescent="0.45">
      <c r="A1" s="38" t="s">
        <v>20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7" ht="24" customHeight="1" x14ac:dyDescent="0.45">
      <c r="A2" s="38" t="s">
        <v>139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spans="1:17" ht="24" customHeight="1" x14ac:dyDescent="0.45">
      <c r="A3" s="38" t="s">
        <v>163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17" ht="24" customHeight="1" x14ac:dyDescent="0.4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Q4" s="3"/>
    </row>
    <row r="5" spans="1:17" s="42" customFormat="1" ht="24" customHeight="1" x14ac:dyDescent="0.4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1"/>
      <c r="Q5" s="41" t="s">
        <v>21</v>
      </c>
    </row>
    <row r="6" spans="1:17" ht="24" customHeight="1" x14ac:dyDescent="0.45">
      <c r="E6" s="43"/>
      <c r="G6" s="44" t="s">
        <v>22</v>
      </c>
      <c r="H6" s="44"/>
      <c r="I6" s="44"/>
      <c r="J6" s="44"/>
      <c r="K6" s="44"/>
      <c r="L6" s="45"/>
      <c r="M6" s="46" t="s">
        <v>23</v>
      </c>
      <c r="N6" s="46"/>
      <c r="O6" s="46"/>
      <c r="P6" s="46"/>
      <c r="Q6" s="46"/>
    </row>
    <row r="7" spans="1:17" ht="24" customHeight="1" x14ac:dyDescent="0.45">
      <c r="F7" s="47" t="s">
        <v>24</v>
      </c>
      <c r="G7" s="48" t="s">
        <v>164</v>
      </c>
      <c r="H7" s="49"/>
      <c r="I7" s="48" t="s">
        <v>140</v>
      </c>
      <c r="J7" s="49"/>
      <c r="K7" s="48" t="s">
        <v>184</v>
      </c>
      <c r="L7" s="49"/>
      <c r="M7" s="48" t="s">
        <v>164</v>
      </c>
      <c r="N7" s="49"/>
      <c r="O7" s="48" t="s">
        <v>140</v>
      </c>
      <c r="Q7" s="48" t="s">
        <v>184</v>
      </c>
    </row>
    <row r="8" spans="1:17" ht="24" customHeight="1" x14ac:dyDescent="0.45">
      <c r="F8" s="47"/>
      <c r="G8" s="50"/>
      <c r="H8" s="49"/>
      <c r="I8" s="50" t="s">
        <v>185</v>
      </c>
      <c r="J8" s="49"/>
      <c r="K8" s="50"/>
      <c r="L8" s="49"/>
      <c r="M8" s="50"/>
      <c r="N8" s="49"/>
      <c r="O8" s="50" t="s">
        <v>185</v>
      </c>
      <c r="Q8" s="50"/>
    </row>
    <row r="9" spans="1:17" ht="24" customHeight="1" x14ac:dyDescent="0.45">
      <c r="A9" s="38" t="s">
        <v>25</v>
      </c>
      <c r="B9" s="38"/>
      <c r="C9" s="38"/>
      <c r="D9" s="38"/>
      <c r="G9" s="2"/>
      <c r="H9" s="49"/>
      <c r="I9" s="2"/>
      <c r="J9" s="49"/>
      <c r="K9" s="2"/>
      <c r="L9" s="49"/>
      <c r="M9" s="2"/>
      <c r="N9" s="49"/>
      <c r="O9" s="2"/>
      <c r="Q9" s="2"/>
    </row>
    <row r="10" spans="1:17" ht="24" customHeight="1" x14ac:dyDescent="0.45">
      <c r="A10" s="51" t="s">
        <v>26</v>
      </c>
      <c r="B10" s="43"/>
      <c r="C10" s="43"/>
      <c r="D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Q10" s="43"/>
    </row>
    <row r="11" spans="1:17" ht="24" customHeight="1" x14ac:dyDescent="0.45">
      <c r="A11" s="52" t="s">
        <v>27</v>
      </c>
      <c r="B11" s="43"/>
      <c r="C11" s="43"/>
      <c r="D11" s="43"/>
      <c r="F11" s="53" t="s">
        <v>16</v>
      </c>
      <c r="G11" s="54">
        <v>83229362.410000011</v>
      </c>
      <c r="H11" s="54"/>
      <c r="I11" s="54">
        <v>75424242.599999994</v>
      </c>
      <c r="J11" s="54"/>
      <c r="K11" s="54">
        <v>93842355.760000005</v>
      </c>
      <c r="L11" s="54"/>
      <c r="M11" s="54">
        <v>81625353.900000006</v>
      </c>
      <c r="N11" s="54"/>
      <c r="O11" s="54">
        <v>73836271.239999995</v>
      </c>
      <c r="Q11" s="54">
        <v>89205989.949999973</v>
      </c>
    </row>
    <row r="12" spans="1:17" ht="24" customHeight="1" x14ac:dyDescent="0.45">
      <c r="A12" s="52" t="s">
        <v>28</v>
      </c>
      <c r="B12" s="43"/>
      <c r="C12" s="43"/>
      <c r="D12" s="43"/>
      <c r="F12" s="53" t="s">
        <v>7</v>
      </c>
      <c r="G12" s="54">
        <v>875518095.37</v>
      </c>
      <c r="H12" s="54"/>
      <c r="I12" s="54">
        <v>884813451.99000001</v>
      </c>
      <c r="J12" s="54"/>
      <c r="K12" s="54">
        <v>577676039.44000006</v>
      </c>
      <c r="L12" s="54"/>
      <c r="M12" s="54">
        <v>810781237.37</v>
      </c>
      <c r="N12" s="54"/>
      <c r="O12" s="54">
        <v>738873546.00999999</v>
      </c>
      <c r="Q12" s="54">
        <v>520823426.80999994</v>
      </c>
    </row>
    <row r="13" spans="1:17" ht="24" customHeight="1" x14ac:dyDescent="0.45">
      <c r="A13" s="52" t="s">
        <v>28</v>
      </c>
      <c r="B13" s="43"/>
      <c r="C13" s="43"/>
      <c r="D13" s="43"/>
      <c r="F13" s="53"/>
      <c r="G13" s="54"/>
      <c r="H13" s="54"/>
      <c r="I13" s="54"/>
      <c r="J13" s="54"/>
      <c r="K13" s="54"/>
      <c r="L13" s="54"/>
      <c r="M13" s="54"/>
      <c r="N13" s="54"/>
      <c r="O13" s="54"/>
      <c r="Q13" s="54"/>
    </row>
    <row r="14" spans="1:17" ht="24" customHeight="1" x14ac:dyDescent="0.45">
      <c r="A14" s="52"/>
      <c r="B14" s="43" t="s">
        <v>125</v>
      </c>
      <c r="C14" s="43"/>
      <c r="D14" s="43"/>
      <c r="F14" s="53" t="s">
        <v>160</v>
      </c>
      <c r="G14" s="54">
        <v>651210816.9000001</v>
      </c>
      <c r="H14" s="54"/>
      <c r="I14" s="54">
        <v>0</v>
      </c>
      <c r="J14" s="54"/>
      <c r="K14" s="54">
        <v>0</v>
      </c>
      <c r="L14" s="54"/>
      <c r="M14" s="54">
        <v>633248085.56000006</v>
      </c>
      <c r="N14" s="54"/>
      <c r="O14" s="54">
        <v>15154282.32</v>
      </c>
      <c r="Q14" s="54">
        <v>20745817.25</v>
      </c>
    </row>
    <row r="15" spans="1:17" ht="24" customHeight="1" x14ac:dyDescent="0.45">
      <c r="A15" s="52" t="s">
        <v>29</v>
      </c>
      <c r="B15" s="43"/>
      <c r="C15" s="43"/>
      <c r="D15" s="43"/>
      <c r="F15" s="53" t="s">
        <v>17</v>
      </c>
      <c r="G15" s="54">
        <v>544729057.78000009</v>
      </c>
      <c r="H15" s="54"/>
      <c r="I15" s="54">
        <f>1276165329.49-109703178.56</f>
        <v>1166462150.9300001</v>
      </c>
      <c r="J15" s="54"/>
      <c r="K15" s="54">
        <v>1004786049.0700001</v>
      </c>
      <c r="L15" s="54"/>
      <c r="M15" s="54">
        <v>544078634.55000007</v>
      </c>
      <c r="N15" s="54"/>
      <c r="O15" s="54">
        <f>1257921017.98-109703178.56</f>
        <v>1148217839.4200001</v>
      </c>
      <c r="Q15" s="54">
        <v>946721827.518291</v>
      </c>
    </row>
    <row r="16" spans="1:17" ht="24" customHeight="1" x14ac:dyDescent="0.45">
      <c r="A16" s="52" t="s">
        <v>132</v>
      </c>
      <c r="B16" s="43"/>
      <c r="C16" s="43"/>
      <c r="D16" s="43"/>
      <c r="F16" s="53"/>
      <c r="G16" s="54"/>
      <c r="H16" s="54"/>
      <c r="I16" s="54"/>
      <c r="J16" s="54"/>
      <c r="K16" s="54"/>
      <c r="L16" s="54"/>
      <c r="M16" s="54"/>
      <c r="N16" s="54"/>
      <c r="O16" s="54"/>
      <c r="Q16" s="54"/>
    </row>
    <row r="17" spans="1:17" ht="24" customHeight="1" x14ac:dyDescent="0.45">
      <c r="A17" s="52"/>
      <c r="B17" s="43" t="s">
        <v>133</v>
      </c>
      <c r="C17" s="43"/>
      <c r="D17" s="43"/>
      <c r="F17" s="53" t="s">
        <v>18</v>
      </c>
      <c r="G17" s="54">
        <v>143443450</v>
      </c>
      <c r="H17" s="54"/>
      <c r="I17" s="54">
        <v>144366125</v>
      </c>
      <c r="J17" s="54"/>
      <c r="K17" s="54">
        <v>0</v>
      </c>
      <c r="L17" s="54"/>
      <c r="M17" s="54">
        <v>143443450</v>
      </c>
      <c r="N17" s="54"/>
      <c r="O17" s="54">
        <v>144366125</v>
      </c>
      <c r="Q17" s="54">
        <v>0</v>
      </c>
    </row>
    <row r="18" spans="1:17" ht="24" customHeight="1" x14ac:dyDescent="0.45">
      <c r="A18" s="43"/>
      <c r="B18" s="42" t="s">
        <v>30</v>
      </c>
      <c r="C18" s="51"/>
      <c r="D18" s="43"/>
      <c r="F18" s="43"/>
      <c r="G18" s="55">
        <f>SUM(G11:G17)</f>
        <v>2298130782.46</v>
      </c>
      <c r="H18" s="56"/>
      <c r="I18" s="55">
        <f>SUM(I11:I17)</f>
        <v>2271065970.52</v>
      </c>
      <c r="J18" s="56"/>
      <c r="K18" s="55">
        <f>SUM(K11:K17)</f>
        <v>1676304444.27</v>
      </c>
      <c r="L18" s="56"/>
      <c r="M18" s="55">
        <f>SUM(M11:M17)</f>
        <v>2213176761.3800001</v>
      </c>
      <c r="N18" s="56"/>
      <c r="O18" s="55">
        <f>SUM(O11:O17)</f>
        <v>2120448063.9900002</v>
      </c>
      <c r="Q18" s="55">
        <f>SUM(Q11:Q17)</f>
        <v>1577497061.5282907</v>
      </c>
    </row>
    <row r="19" spans="1:17" ht="24" customHeight="1" x14ac:dyDescent="0.45">
      <c r="A19" s="51" t="s">
        <v>31</v>
      </c>
      <c r="B19" s="52"/>
      <c r="C19" s="43"/>
      <c r="D19" s="43"/>
      <c r="F19" s="43"/>
      <c r="G19" s="56"/>
      <c r="H19" s="56"/>
      <c r="I19" s="56"/>
      <c r="J19" s="56"/>
      <c r="K19" s="56"/>
      <c r="L19" s="56"/>
      <c r="M19" s="56"/>
      <c r="N19" s="56"/>
      <c r="O19" s="56"/>
      <c r="Q19" s="56"/>
    </row>
    <row r="20" spans="1:17" ht="24" customHeight="1" x14ac:dyDescent="0.45">
      <c r="A20" s="43" t="s">
        <v>38</v>
      </c>
      <c r="B20" s="52"/>
      <c r="C20" s="43"/>
      <c r="F20" s="53" t="s">
        <v>6</v>
      </c>
      <c r="G20" s="54">
        <v>8690005.4000000004</v>
      </c>
      <c r="H20" s="54"/>
      <c r="I20" s="54">
        <v>8594645.9299999997</v>
      </c>
      <c r="J20" s="54"/>
      <c r="K20" s="54">
        <v>8545325.5999999996</v>
      </c>
      <c r="L20" s="54"/>
      <c r="M20" s="54">
        <v>8690005.4000000004</v>
      </c>
      <c r="N20" s="54"/>
      <c r="O20" s="54">
        <v>8594645.9299999997</v>
      </c>
      <c r="Q20" s="54">
        <v>8545325.5999999996</v>
      </c>
    </row>
    <row r="21" spans="1:17" ht="24" customHeight="1" x14ac:dyDescent="0.45">
      <c r="A21" s="52" t="s">
        <v>32</v>
      </c>
      <c r="B21" s="52"/>
      <c r="C21" s="43"/>
      <c r="D21" s="43"/>
      <c r="F21" s="53" t="s">
        <v>2</v>
      </c>
      <c r="G21" s="54">
        <v>0</v>
      </c>
      <c r="H21" s="54"/>
      <c r="I21" s="54">
        <v>0</v>
      </c>
      <c r="J21" s="54"/>
      <c r="K21" s="54">
        <v>0</v>
      </c>
      <c r="L21" s="54"/>
      <c r="M21" s="54">
        <v>115810303.01000001</v>
      </c>
      <c r="N21" s="54"/>
      <c r="O21" s="54">
        <v>115810303.01000001</v>
      </c>
      <c r="Q21" s="54">
        <v>115810303.01000001</v>
      </c>
    </row>
    <row r="22" spans="1:17" ht="24" customHeight="1" x14ac:dyDescent="0.45">
      <c r="A22" s="52" t="s">
        <v>152</v>
      </c>
      <c r="B22" s="52"/>
      <c r="C22" s="43"/>
      <c r="D22" s="43"/>
      <c r="F22" s="53" t="s">
        <v>3</v>
      </c>
      <c r="G22" s="54">
        <v>83998770.049999997</v>
      </c>
      <c r="H22" s="54"/>
      <c r="I22" s="54">
        <v>0</v>
      </c>
      <c r="J22" s="54"/>
      <c r="K22" s="54">
        <v>0</v>
      </c>
      <c r="L22" s="54"/>
      <c r="M22" s="54">
        <v>0</v>
      </c>
      <c r="N22" s="54"/>
      <c r="O22" s="54">
        <v>0</v>
      </c>
      <c r="Q22" s="54">
        <v>0</v>
      </c>
    </row>
    <row r="23" spans="1:17" ht="24" customHeight="1" x14ac:dyDescent="0.45">
      <c r="A23" s="52" t="s">
        <v>33</v>
      </c>
      <c r="B23" s="52"/>
      <c r="C23" s="43"/>
      <c r="D23" s="43"/>
      <c r="F23" s="53" t="s">
        <v>14</v>
      </c>
      <c r="G23" s="54">
        <v>2250000</v>
      </c>
      <c r="H23" s="54"/>
      <c r="I23" s="54">
        <v>2250000</v>
      </c>
      <c r="J23" s="54"/>
      <c r="K23" s="54">
        <v>6780846.1600000001</v>
      </c>
      <c r="L23" s="54"/>
      <c r="M23" s="54">
        <v>2250000</v>
      </c>
      <c r="N23" s="54"/>
      <c r="O23" s="54">
        <v>2250000</v>
      </c>
      <c r="Q23" s="54">
        <v>6780846.1600000001</v>
      </c>
    </row>
    <row r="24" spans="1:17" ht="24" customHeight="1" x14ac:dyDescent="0.45">
      <c r="A24" s="52" t="s">
        <v>34</v>
      </c>
      <c r="B24" s="52"/>
      <c r="C24" s="43"/>
      <c r="F24" s="53" t="s">
        <v>15</v>
      </c>
      <c r="G24" s="54">
        <v>65818120.850000001</v>
      </c>
      <c r="H24" s="54"/>
      <c r="I24" s="54">
        <v>67704125.810000002</v>
      </c>
      <c r="J24" s="54"/>
      <c r="K24" s="54">
        <v>69590130.769999996</v>
      </c>
      <c r="L24" s="54"/>
      <c r="M24" s="54">
        <v>65818120.850000001</v>
      </c>
      <c r="N24" s="54"/>
      <c r="O24" s="54">
        <v>67704125.810000002</v>
      </c>
      <c r="Q24" s="54">
        <v>69590130.769999996</v>
      </c>
    </row>
    <row r="25" spans="1:17" ht="24" customHeight="1" x14ac:dyDescent="0.45">
      <c r="A25" s="43" t="s">
        <v>35</v>
      </c>
      <c r="B25" s="52"/>
      <c r="C25" s="43"/>
      <c r="F25" s="53" t="s">
        <v>19</v>
      </c>
      <c r="G25" s="54">
        <v>1503553879.5799997</v>
      </c>
      <c r="H25" s="54"/>
      <c r="I25" s="54">
        <v>1522287620.1199999</v>
      </c>
      <c r="J25" s="54"/>
      <c r="K25" s="54">
        <v>1668329945.4300001</v>
      </c>
      <c r="L25" s="54"/>
      <c r="M25" s="54">
        <v>1437724053.4699998</v>
      </c>
      <c r="N25" s="54"/>
      <c r="O25" s="54">
        <v>1451586021.6299996</v>
      </c>
      <c r="Q25" s="54">
        <v>1591928927.8400004</v>
      </c>
    </row>
    <row r="26" spans="1:17" ht="24" customHeight="1" x14ac:dyDescent="0.45">
      <c r="A26" s="43" t="s">
        <v>36</v>
      </c>
      <c r="B26" s="52"/>
      <c r="C26" s="43"/>
      <c r="F26" s="53" t="s">
        <v>4</v>
      </c>
      <c r="G26" s="54">
        <v>13987417.41</v>
      </c>
      <c r="H26" s="54"/>
      <c r="I26" s="54">
        <v>14335651.869999999</v>
      </c>
      <c r="J26" s="54"/>
      <c r="K26" s="54">
        <v>15829445.439999999</v>
      </c>
      <c r="L26" s="54"/>
      <c r="M26" s="54">
        <v>0</v>
      </c>
      <c r="N26" s="54"/>
      <c r="O26" s="54">
        <v>0</v>
      </c>
      <c r="Q26" s="54">
        <v>1145559.1100000001</v>
      </c>
    </row>
    <row r="27" spans="1:17" ht="24" customHeight="1" x14ac:dyDescent="0.45">
      <c r="A27" s="43" t="s">
        <v>37</v>
      </c>
      <c r="B27" s="52"/>
      <c r="C27" s="43"/>
      <c r="F27" s="53" t="s">
        <v>5</v>
      </c>
      <c r="G27" s="54">
        <v>1746456.17</v>
      </c>
      <c r="H27" s="54"/>
      <c r="I27" s="54">
        <v>2095746.17</v>
      </c>
      <c r="J27" s="54"/>
      <c r="K27" s="54">
        <v>2445030.17</v>
      </c>
      <c r="L27" s="54"/>
      <c r="M27" s="54">
        <v>1746456.17</v>
      </c>
      <c r="N27" s="54"/>
      <c r="O27" s="54">
        <v>2095746.17</v>
      </c>
      <c r="Q27" s="54">
        <v>2445030.17</v>
      </c>
    </row>
    <row r="28" spans="1:17" ht="24" customHeight="1" x14ac:dyDescent="0.45">
      <c r="A28" s="43" t="s">
        <v>186</v>
      </c>
      <c r="B28" s="52"/>
      <c r="C28" s="43"/>
      <c r="F28" s="53" t="s">
        <v>13</v>
      </c>
      <c r="G28" s="54">
        <v>0</v>
      </c>
      <c r="H28" s="54"/>
      <c r="I28" s="54">
        <v>16181537.300000001</v>
      </c>
      <c r="J28" s="54"/>
      <c r="K28" s="54">
        <v>22584810.850000009</v>
      </c>
      <c r="L28" s="54"/>
      <c r="M28" s="54">
        <v>0</v>
      </c>
      <c r="N28" s="54"/>
      <c r="O28" s="54">
        <v>16181537.300000001</v>
      </c>
      <c r="Q28" s="54">
        <v>22584810.850000009</v>
      </c>
    </row>
    <row r="29" spans="1:17" ht="24" customHeight="1" x14ac:dyDescent="0.45">
      <c r="A29" s="43" t="s">
        <v>122</v>
      </c>
      <c r="B29" s="43"/>
      <c r="C29" s="43"/>
      <c r="F29" s="53"/>
      <c r="G29" s="54">
        <v>479394.55000000005</v>
      </c>
      <c r="H29" s="54"/>
      <c r="I29" s="54">
        <v>569196.6</v>
      </c>
      <c r="J29" s="54"/>
      <c r="K29" s="54">
        <v>1094640.32</v>
      </c>
      <c r="L29" s="54"/>
      <c r="M29" s="54">
        <v>445643.15</v>
      </c>
      <c r="N29" s="54"/>
      <c r="O29" s="54">
        <v>535228.1</v>
      </c>
      <c r="Q29" s="54">
        <v>408131.02</v>
      </c>
    </row>
    <row r="30" spans="1:17" ht="24" customHeight="1" x14ac:dyDescent="0.45">
      <c r="A30" s="52"/>
      <c r="B30" s="51" t="s">
        <v>39</v>
      </c>
      <c r="D30" s="43"/>
      <c r="F30" s="43"/>
      <c r="G30" s="55">
        <f>SUM(G20:G29)</f>
        <v>1680524044.0099998</v>
      </c>
      <c r="H30" s="56"/>
      <c r="I30" s="55">
        <f>SUM(I20:I29)</f>
        <v>1634018523.7999997</v>
      </c>
      <c r="J30" s="56"/>
      <c r="K30" s="55">
        <f>SUM(K20:K29)</f>
        <v>1795200174.74</v>
      </c>
      <c r="L30" s="56"/>
      <c r="M30" s="55">
        <f>SUM(M20:M29)</f>
        <v>1632484582.05</v>
      </c>
      <c r="N30" s="56"/>
      <c r="O30" s="55">
        <f>SUM(O20:O29)</f>
        <v>1664757607.9499996</v>
      </c>
      <c r="Q30" s="55">
        <f>SUM(Q20:Q29)</f>
        <v>1819239064.5300002</v>
      </c>
    </row>
    <row r="31" spans="1:17" ht="24" customHeight="1" thickBot="1" x14ac:dyDescent="0.5">
      <c r="A31" s="51" t="s">
        <v>40</v>
      </c>
      <c r="B31" s="43"/>
      <c r="C31" s="43"/>
      <c r="D31" s="43"/>
      <c r="E31" s="43"/>
      <c r="F31" s="43"/>
      <c r="G31" s="57">
        <f>+G18+G30</f>
        <v>3978654826.4699998</v>
      </c>
      <c r="H31" s="56"/>
      <c r="I31" s="57">
        <f>+I18+I30</f>
        <v>3905084494.3199997</v>
      </c>
      <c r="J31" s="56"/>
      <c r="K31" s="57">
        <f>+K18+K30</f>
        <v>3471504619.0100002</v>
      </c>
      <c r="L31" s="56"/>
      <c r="M31" s="57">
        <f>+M18+M30</f>
        <v>3845661343.4300003</v>
      </c>
      <c r="N31" s="56"/>
      <c r="O31" s="57">
        <f>+O18+O30</f>
        <v>3785205671.9399996</v>
      </c>
      <c r="Q31" s="57">
        <f>+Q18+Q30</f>
        <v>3396736126.058291</v>
      </c>
    </row>
    <row r="32" spans="1:17" ht="24" customHeight="1" thickTop="1" x14ac:dyDescent="0.45">
      <c r="A32" s="51"/>
      <c r="B32" s="43"/>
      <c r="C32" s="43"/>
      <c r="D32" s="43"/>
      <c r="E32" s="43"/>
      <c r="F32" s="43"/>
      <c r="G32" s="56"/>
      <c r="H32" s="56"/>
      <c r="I32" s="56"/>
      <c r="J32" s="56"/>
      <c r="K32" s="56"/>
      <c r="L32" s="56"/>
      <c r="M32" s="56"/>
      <c r="N32" s="56"/>
      <c r="O32" s="56"/>
      <c r="Q32" s="56"/>
    </row>
    <row r="33" spans="1:17" ht="24" customHeight="1" x14ac:dyDescent="0.45">
      <c r="A33" s="51"/>
      <c r="B33" s="43"/>
      <c r="C33" s="43"/>
      <c r="D33" s="43"/>
      <c r="E33" s="43"/>
      <c r="F33" s="43"/>
      <c r="G33" s="56"/>
      <c r="H33" s="56"/>
      <c r="I33" s="56"/>
      <c r="J33" s="56"/>
      <c r="K33" s="56"/>
      <c r="L33" s="56"/>
      <c r="M33" s="56"/>
      <c r="N33" s="56"/>
      <c r="O33" s="56"/>
      <c r="Q33" s="56"/>
    </row>
    <row r="34" spans="1:17" s="58" customFormat="1" ht="24" customHeight="1" x14ac:dyDescent="0.45">
      <c r="A34" s="52" t="s">
        <v>41</v>
      </c>
      <c r="C34" s="43"/>
      <c r="D34" s="43"/>
      <c r="E34" s="43"/>
      <c r="F34" s="43"/>
      <c r="G34" s="43"/>
      <c r="H34" s="43"/>
      <c r="I34" s="43"/>
      <c r="K34" s="43"/>
    </row>
    <row r="35" spans="1:17" s="58" customFormat="1" ht="24" customHeight="1" x14ac:dyDescent="0.45">
      <c r="A35" s="52"/>
      <c r="C35" s="43"/>
      <c r="D35" s="43"/>
      <c r="E35" s="43"/>
      <c r="F35" s="43"/>
      <c r="G35" s="43"/>
      <c r="H35" s="43"/>
      <c r="I35" s="43"/>
      <c r="K35" s="43"/>
    </row>
    <row r="36" spans="1:17" s="58" customFormat="1" ht="24" customHeight="1" x14ac:dyDescent="0.45">
      <c r="C36" s="58" t="s">
        <v>171</v>
      </c>
    </row>
    <row r="37" spans="1:17" s="58" customFormat="1" ht="24" customHeight="1" x14ac:dyDescent="0.45"/>
    <row r="38" spans="1:17" s="58" customFormat="1" ht="24" customHeight="1" x14ac:dyDescent="0.45">
      <c r="D38" s="58" t="s">
        <v>172</v>
      </c>
    </row>
    <row r="39" spans="1:17" s="58" customFormat="1" ht="24" customHeight="1" x14ac:dyDescent="0.45"/>
    <row r="40" spans="1:17" s="58" customFormat="1" ht="24" customHeight="1" x14ac:dyDescent="0.45"/>
    <row r="41" spans="1:17" s="59" customFormat="1" ht="24" customHeight="1" x14ac:dyDescent="0.45">
      <c r="D41" s="59" t="s">
        <v>173</v>
      </c>
    </row>
    <row r="42" spans="1:17" s="59" customFormat="1" ht="24" customHeight="1" x14ac:dyDescent="0.45">
      <c r="D42" s="59" t="s">
        <v>174</v>
      </c>
    </row>
    <row r="43" spans="1:17" s="59" customFormat="1" ht="24" customHeight="1" x14ac:dyDescent="0.45"/>
    <row r="44" spans="1:17" s="59" customFormat="1" ht="24" customHeight="1" x14ac:dyDescent="0.45"/>
    <row r="45" spans="1:17" s="59" customFormat="1" ht="24" customHeight="1" x14ac:dyDescent="0.45"/>
    <row r="46" spans="1:17" s="59" customFormat="1" ht="24" customHeight="1" x14ac:dyDescent="0.45"/>
    <row r="47" spans="1:17" s="59" customFormat="1" ht="24" customHeight="1" x14ac:dyDescent="0.45"/>
    <row r="48" spans="1:17" s="59" customFormat="1" ht="24" customHeight="1" x14ac:dyDescent="0.45"/>
    <row r="49" spans="1:17" s="59" customFormat="1" ht="24" customHeight="1" x14ac:dyDescent="0.45"/>
    <row r="50" spans="1:17" s="59" customFormat="1" ht="24" customHeight="1" x14ac:dyDescent="0.45"/>
    <row r="51" spans="1:17" s="59" customFormat="1" ht="24" customHeight="1" x14ac:dyDescent="0.45"/>
    <row r="52" spans="1:17" ht="24" customHeight="1" x14ac:dyDescent="0.45">
      <c r="A52" s="60" t="s">
        <v>0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</row>
    <row r="53" spans="1:17" ht="24" customHeight="1" x14ac:dyDescent="0.45">
      <c r="A53" s="38" t="s">
        <v>20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</row>
    <row r="54" spans="1:17" ht="24" customHeight="1" x14ac:dyDescent="0.45">
      <c r="A54" s="38" t="s">
        <v>141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</row>
    <row r="55" spans="1:17" ht="24" customHeight="1" x14ac:dyDescent="0.45">
      <c r="A55" s="38" t="str">
        <f>+A3</f>
        <v>ณ วันที่ 31 ธันวาคม 2567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</row>
    <row r="56" spans="1:17" ht="24" customHeight="1" x14ac:dyDescent="0.4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Q56" s="3"/>
    </row>
    <row r="57" spans="1:17" s="42" customFormat="1" ht="24" customHeight="1" x14ac:dyDescent="0.45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1"/>
      <c r="Q57" s="41" t="s">
        <v>21</v>
      </c>
    </row>
    <row r="58" spans="1:17" ht="24" customHeight="1" x14ac:dyDescent="0.45">
      <c r="E58" s="43"/>
      <c r="G58" s="44" t="s">
        <v>22</v>
      </c>
      <c r="H58" s="44"/>
      <c r="I58" s="44"/>
      <c r="J58" s="44"/>
      <c r="K58" s="44"/>
      <c r="L58" s="45"/>
      <c r="M58" s="46" t="s">
        <v>23</v>
      </c>
      <c r="N58" s="46"/>
      <c r="O58" s="46"/>
      <c r="P58" s="46"/>
      <c r="Q58" s="46"/>
    </row>
    <row r="59" spans="1:17" ht="24" customHeight="1" x14ac:dyDescent="0.45">
      <c r="F59" s="47" t="s">
        <v>24</v>
      </c>
      <c r="G59" s="48" t="s">
        <v>164</v>
      </c>
      <c r="H59" s="49"/>
      <c r="I59" s="48" t="s">
        <v>140</v>
      </c>
      <c r="J59" s="49"/>
      <c r="K59" s="48" t="s">
        <v>184</v>
      </c>
      <c r="L59" s="49"/>
      <c r="M59" s="48" t="s">
        <v>164</v>
      </c>
      <c r="N59" s="49"/>
      <c r="O59" s="48" t="s">
        <v>140</v>
      </c>
      <c r="Q59" s="48" t="s">
        <v>184</v>
      </c>
    </row>
    <row r="60" spans="1:17" ht="24" customHeight="1" x14ac:dyDescent="0.45">
      <c r="F60" s="47"/>
      <c r="G60" s="50"/>
      <c r="H60" s="49"/>
      <c r="I60" s="50" t="s">
        <v>185</v>
      </c>
      <c r="J60" s="49"/>
      <c r="K60" s="50"/>
      <c r="L60" s="49"/>
      <c r="M60" s="50"/>
      <c r="N60" s="49"/>
      <c r="O60" s="50" t="s">
        <v>185</v>
      </c>
      <c r="Q60" s="50"/>
    </row>
    <row r="61" spans="1:17" ht="24" customHeight="1" x14ac:dyDescent="0.45">
      <c r="A61" s="38" t="s">
        <v>42</v>
      </c>
      <c r="B61" s="38"/>
      <c r="C61" s="38"/>
      <c r="D61" s="38"/>
      <c r="G61" s="2"/>
      <c r="H61" s="49"/>
      <c r="I61" s="2"/>
      <c r="J61" s="49"/>
      <c r="K61" s="2"/>
      <c r="L61" s="49"/>
      <c r="M61" s="2"/>
      <c r="N61" s="49"/>
      <c r="O61" s="2"/>
      <c r="Q61" s="2"/>
    </row>
    <row r="62" spans="1:17" ht="24" customHeight="1" x14ac:dyDescent="0.45">
      <c r="A62" s="51" t="s">
        <v>43</v>
      </c>
      <c r="B62" s="43"/>
      <c r="C62" s="43"/>
      <c r="D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Q62" s="43"/>
    </row>
    <row r="63" spans="1:17" ht="24" customHeight="1" x14ac:dyDescent="0.45">
      <c r="A63" s="52" t="s">
        <v>44</v>
      </c>
      <c r="B63" s="43"/>
      <c r="C63" s="43"/>
      <c r="D63" s="43"/>
      <c r="F63" s="53" t="s">
        <v>153</v>
      </c>
      <c r="G63" s="54">
        <v>1369670533.4000001</v>
      </c>
      <c r="H63" s="54"/>
      <c r="I63" s="54">
        <v>1367513032.6799998</v>
      </c>
      <c r="J63" s="54"/>
      <c r="K63" s="54">
        <v>1361203072.1400001</v>
      </c>
      <c r="L63" s="54"/>
      <c r="M63" s="54">
        <v>1369670533.4000001</v>
      </c>
      <c r="N63" s="54"/>
      <c r="O63" s="54">
        <v>1367513032.6799998</v>
      </c>
      <c r="Q63" s="54">
        <v>1361203072.1399999</v>
      </c>
    </row>
    <row r="64" spans="1:17" ht="24" customHeight="1" x14ac:dyDescent="0.45">
      <c r="A64" s="52" t="s">
        <v>45</v>
      </c>
      <c r="B64" s="43"/>
      <c r="C64" s="43"/>
      <c r="D64" s="43"/>
      <c r="F64" s="53" t="s">
        <v>154</v>
      </c>
      <c r="G64" s="54">
        <v>1109396971.9200001</v>
      </c>
      <c r="H64" s="54"/>
      <c r="I64" s="54">
        <v>1038250870.6799999</v>
      </c>
      <c r="J64" s="54"/>
      <c r="K64" s="54">
        <v>437511523.38</v>
      </c>
      <c r="L64" s="54"/>
      <c r="M64" s="54">
        <v>1022854336.05</v>
      </c>
      <c r="N64" s="54"/>
      <c r="O64" s="54">
        <v>1032962779.9399998</v>
      </c>
      <c r="Q64" s="54">
        <v>432557275.87</v>
      </c>
    </row>
    <row r="65" spans="1:17" ht="24" customHeight="1" x14ac:dyDescent="0.45">
      <c r="A65" s="52" t="s">
        <v>145</v>
      </c>
      <c r="B65" s="43"/>
      <c r="C65" s="43"/>
      <c r="D65" s="43"/>
      <c r="F65" s="53"/>
      <c r="G65" s="54">
        <v>3414.61</v>
      </c>
      <c r="H65" s="54"/>
      <c r="I65" s="54">
        <v>0</v>
      </c>
      <c r="J65" s="54"/>
      <c r="K65" s="54">
        <v>0</v>
      </c>
      <c r="L65" s="54"/>
      <c r="M65" s="54">
        <v>0</v>
      </c>
      <c r="N65" s="54"/>
      <c r="O65" s="54">
        <v>0</v>
      </c>
      <c r="Q65" s="54">
        <v>0</v>
      </c>
    </row>
    <row r="66" spans="1:17" ht="24" customHeight="1" x14ac:dyDescent="0.45">
      <c r="A66" s="52" t="s">
        <v>187</v>
      </c>
      <c r="B66" s="43"/>
      <c r="C66" s="43"/>
      <c r="D66" s="43"/>
      <c r="F66" s="53"/>
      <c r="G66" s="54"/>
      <c r="H66" s="54"/>
      <c r="I66" s="54"/>
      <c r="J66" s="54"/>
      <c r="K66" s="54"/>
      <c r="L66" s="54"/>
      <c r="M66" s="54"/>
      <c r="N66" s="54"/>
      <c r="O66" s="54"/>
      <c r="Q66" s="54"/>
    </row>
    <row r="67" spans="1:17" ht="24" customHeight="1" x14ac:dyDescent="0.45">
      <c r="A67" s="52"/>
      <c r="B67" s="43" t="s">
        <v>188</v>
      </c>
      <c r="C67" s="43"/>
      <c r="D67" s="43"/>
      <c r="F67" s="53"/>
      <c r="G67" s="54">
        <v>0</v>
      </c>
      <c r="H67" s="54"/>
      <c r="I67" s="54">
        <v>0</v>
      </c>
      <c r="J67" s="54"/>
      <c r="K67" s="54">
        <v>566519.14</v>
      </c>
      <c r="L67" s="54"/>
      <c r="M67" s="54">
        <v>0</v>
      </c>
      <c r="N67" s="54"/>
      <c r="O67" s="54">
        <v>0</v>
      </c>
      <c r="Q67" s="54">
        <v>566519.14</v>
      </c>
    </row>
    <row r="68" spans="1:17" ht="24" customHeight="1" x14ac:dyDescent="0.45">
      <c r="A68" s="52" t="s">
        <v>189</v>
      </c>
      <c r="B68" s="43"/>
      <c r="C68" s="43"/>
      <c r="D68" s="43"/>
      <c r="F68" s="53"/>
      <c r="G68" s="54">
        <v>0</v>
      </c>
      <c r="H68" s="54"/>
      <c r="I68" s="54">
        <v>0</v>
      </c>
      <c r="J68" s="54"/>
      <c r="K68" s="54">
        <v>4000000</v>
      </c>
      <c r="L68" s="54"/>
      <c r="M68" s="54">
        <v>0</v>
      </c>
      <c r="N68" s="54"/>
      <c r="O68" s="54">
        <v>0</v>
      </c>
      <c r="Q68" s="54">
        <v>4000000</v>
      </c>
    </row>
    <row r="69" spans="1:17" ht="24" customHeight="1" x14ac:dyDescent="0.45">
      <c r="A69" s="43"/>
      <c r="C69" s="51" t="s">
        <v>46</v>
      </c>
      <c r="D69" s="43"/>
      <c r="F69" s="43"/>
      <c r="G69" s="55">
        <f>SUM(G63:G68)</f>
        <v>2479070919.9300003</v>
      </c>
      <c r="H69" s="56"/>
      <c r="I69" s="55">
        <f>SUM(I63:I68)</f>
        <v>2405763903.3599997</v>
      </c>
      <c r="J69" s="56"/>
      <c r="K69" s="55">
        <f>SUM(K63:K68)</f>
        <v>1803281114.6600001</v>
      </c>
      <c r="L69" s="56"/>
      <c r="M69" s="55">
        <f>SUM(M63:M68)</f>
        <v>2392524869.4499998</v>
      </c>
      <c r="N69" s="56"/>
      <c r="O69" s="55">
        <f>SUM(O63:O68)</f>
        <v>2400475812.6199999</v>
      </c>
      <c r="Q69" s="55">
        <f>SUM(Q63:Q68)</f>
        <v>1798326867.1499999</v>
      </c>
    </row>
    <row r="70" spans="1:17" ht="24" customHeight="1" x14ac:dyDescent="0.45">
      <c r="A70" s="51" t="s">
        <v>47</v>
      </c>
      <c r="B70" s="52"/>
      <c r="C70" s="43"/>
      <c r="D70" s="43"/>
      <c r="F70" s="43"/>
      <c r="G70" s="61"/>
      <c r="H70" s="61"/>
      <c r="I70" s="61"/>
      <c r="J70" s="61"/>
      <c r="K70" s="61"/>
      <c r="L70" s="61"/>
      <c r="M70" s="61"/>
      <c r="N70" s="61"/>
      <c r="O70" s="61"/>
      <c r="Q70" s="61"/>
    </row>
    <row r="71" spans="1:17" ht="24" customHeight="1" x14ac:dyDescent="0.45">
      <c r="A71" s="52" t="s">
        <v>190</v>
      </c>
      <c r="B71" s="52"/>
      <c r="C71" s="43"/>
      <c r="D71" s="43"/>
      <c r="F71" s="43"/>
      <c r="G71" s="61">
        <v>0</v>
      </c>
      <c r="H71" s="61"/>
      <c r="I71" s="61">
        <v>0</v>
      </c>
      <c r="J71" s="61"/>
      <c r="K71" s="61">
        <v>0</v>
      </c>
      <c r="L71" s="61"/>
      <c r="M71" s="61">
        <v>0</v>
      </c>
      <c r="N71" s="61"/>
      <c r="O71" s="61">
        <v>0</v>
      </c>
      <c r="Q71" s="61">
        <v>0</v>
      </c>
    </row>
    <row r="72" spans="1:17" ht="24" customHeight="1" x14ac:dyDescent="0.45">
      <c r="A72" s="52" t="s">
        <v>137</v>
      </c>
      <c r="B72" s="52"/>
      <c r="C72" s="43"/>
      <c r="D72" s="43"/>
      <c r="F72" s="53" t="s">
        <v>13</v>
      </c>
      <c r="G72" s="54">
        <v>4301113.88</v>
      </c>
      <c r="H72" s="54"/>
      <c r="I72" s="54">
        <v>0</v>
      </c>
      <c r="J72" s="54"/>
      <c r="K72" s="54">
        <v>0</v>
      </c>
      <c r="L72" s="54"/>
      <c r="M72" s="54">
        <v>4301113.8800000101</v>
      </c>
      <c r="N72" s="54"/>
      <c r="O72" s="54">
        <v>0</v>
      </c>
      <c r="Q72" s="54">
        <v>0</v>
      </c>
    </row>
    <row r="73" spans="1:17" ht="24" customHeight="1" x14ac:dyDescent="0.45">
      <c r="A73" s="62" t="s">
        <v>48</v>
      </c>
      <c r="B73" s="52"/>
      <c r="C73" s="43"/>
      <c r="D73" s="43"/>
      <c r="F73" s="53"/>
      <c r="G73" s="54"/>
      <c r="H73" s="54"/>
      <c r="I73" s="54"/>
      <c r="J73" s="54"/>
      <c r="K73" s="54"/>
      <c r="L73" s="54"/>
      <c r="M73" s="54"/>
      <c r="N73" s="54"/>
      <c r="O73" s="54"/>
      <c r="Q73" s="54"/>
    </row>
    <row r="74" spans="1:17" ht="24" customHeight="1" x14ac:dyDescent="0.45">
      <c r="B74" s="52" t="s">
        <v>49</v>
      </c>
      <c r="C74" s="43"/>
      <c r="D74" s="43"/>
      <c r="F74" s="53" t="s">
        <v>11</v>
      </c>
      <c r="G74" s="54">
        <v>10174358</v>
      </c>
      <c r="H74" s="54"/>
      <c r="I74" s="54">
        <v>9690884</v>
      </c>
      <c r="J74" s="54"/>
      <c r="K74" s="54">
        <v>10897195</v>
      </c>
      <c r="L74" s="54"/>
      <c r="M74" s="54">
        <v>10174358</v>
      </c>
      <c r="N74" s="54"/>
      <c r="O74" s="54">
        <v>9690884</v>
      </c>
      <c r="Q74" s="54">
        <v>10897195</v>
      </c>
    </row>
    <row r="75" spans="1:17" ht="24" customHeight="1" x14ac:dyDescent="0.45">
      <c r="A75" s="43"/>
      <c r="C75" s="51" t="s">
        <v>50</v>
      </c>
      <c r="D75" s="43"/>
      <c r="E75" s="43"/>
      <c r="F75" s="43"/>
      <c r="G75" s="55">
        <f>SUM(G71:G74)</f>
        <v>14475471.879999999</v>
      </c>
      <c r="H75" s="56"/>
      <c r="I75" s="55">
        <f>SUM(I71:I74)</f>
        <v>9690884</v>
      </c>
      <c r="J75" s="56"/>
      <c r="K75" s="55">
        <f>SUM(K71:K74)</f>
        <v>10897195</v>
      </c>
      <c r="L75" s="56"/>
      <c r="M75" s="55">
        <f>SUM(M71:M74)</f>
        <v>14475471.88000001</v>
      </c>
      <c r="N75" s="56"/>
      <c r="O75" s="55">
        <f>SUM(O71:O74)</f>
        <v>9690884</v>
      </c>
      <c r="Q75" s="55">
        <f>SUM(Q71:Q74)</f>
        <v>10897195</v>
      </c>
    </row>
    <row r="76" spans="1:17" ht="24" customHeight="1" x14ac:dyDescent="0.45">
      <c r="A76" s="43"/>
      <c r="C76" s="51" t="s">
        <v>51</v>
      </c>
      <c r="D76" s="43"/>
      <c r="E76" s="43"/>
      <c r="F76" s="43"/>
      <c r="G76" s="55">
        <f>+G69+G75</f>
        <v>2493546391.8100004</v>
      </c>
      <c r="H76" s="56"/>
      <c r="I76" s="55">
        <f>+I69+I75</f>
        <v>2415454787.3599997</v>
      </c>
      <c r="J76" s="56"/>
      <c r="K76" s="55">
        <f>+K69+K75</f>
        <v>1814178309.6600001</v>
      </c>
      <c r="L76" s="56"/>
      <c r="M76" s="55">
        <f>+M69+M75</f>
        <v>2407000341.3299999</v>
      </c>
      <c r="N76" s="56"/>
      <c r="O76" s="55">
        <f>+O69+O75</f>
        <v>2410166696.6199999</v>
      </c>
      <c r="Q76" s="55">
        <f>+Q69+Q75</f>
        <v>1809224062.1499999</v>
      </c>
    </row>
    <row r="77" spans="1:17" ht="24" customHeight="1" x14ac:dyDescent="0.45">
      <c r="A77" s="43"/>
      <c r="C77" s="51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Q77" s="43"/>
    </row>
    <row r="78" spans="1:17" ht="24" customHeight="1" x14ac:dyDescent="0.45">
      <c r="C78" s="51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Q78" s="43"/>
    </row>
    <row r="79" spans="1:17" ht="24" customHeight="1" x14ac:dyDescent="0.45">
      <c r="C79" s="51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Q79" s="43"/>
    </row>
    <row r="80" spans="1:17" s="58" customFormat="1" ht="24" customHeight="1" x14ac:dyDescent="0.45">
      <c r="B80" s="43"/>
      <c r="D80" s="43"/>
      <c r="E80" s="43"/>
      <c r="F80" s="43"/>
      <c r="G80" s="43"/>
      <c r="H80" s="43"/>
      <c r="I80" s="43"/>
      <c r="J80" s="43"/>
      <c r="K80" s="43"/>
      <c r="L80" s="43"/>
      <c r="M80" s="43"/>
    </row>
    <row r="81" spans="1:12" s="64" customFormat="1" ht="24" customHeight="1" x14ac:dyDescent="0.45">
      <c r="A81" s="63"/>
      <c r="C81" s="65"/>
      <c r="E81" s="65"/>
      <c r="F81" s="65"/>
      <c r="G81" s="65"/>
      <c r="H81" s="65"/>
      <c r="I81" s="65"/>
      <c r="J81" s="65"/>
      <c r="K81" s="65"/>
      <c r="L81" s="65"/>
    </row>
    <row r="82" spans="1:12" s="59" customFormat="1" ht="24" customHeight="1" x14ac:dyDescent="0.45">
      <c r="A82" s="52" t="s">
        <v>41</v>
      </c>
    </row>
    <row r="83" spans="1:12" s="59" customFormat="1" ht="24" customHeight="1" x14ac:dyDescent="0.45"/>
    <row r="84" spans="1:12" s="59" customFormat="1" ht="24" customHeight="1" x14ac:dyDescent="0.45"/>
    <row r="85" spans="1:12" s="59" customFormat="1" ht="24" customHeight="1" x14ac:dyDescent="0.45"/>
    <row r="86" spans="1:12" s="59" customFormat="1" ht="24" customHeight="1" x14ac:dyDescent="0.45">
      <c r="D86" s="59" t="s">
        <v>173</v>
      </c>
    </row>
    <row r="87" spans="1:12" s="59" customFormat="1" ht="24" customHeight="1" x14ac:dyDescent="0.45">
      <c r="D87" s="59" t="s">
        <v>174</v>
      </c>
    </row>
    <row r="88" spans="1:12" s="59" customFormat="1" ht="24" customHeight="1" x14ac:dyDescent="0.45"/>
    <row r="89" spans="1:12" s="59" customFormat="1" ht="24" customHeight="1" x14ac:dyDescent="0.45"/>
    <row r="90" spans="1:12" s="59" customFormat="1" ht="24" customHeight="1" x14ac:dyDescent="0.45"/>
    <row r="91" spans="1:12" s="59" customFormat="1" ht="24" customHeight="1" x14ac:dyDescent="0.45"/>
    <row r="92" spans="1:12" s="59" customFormat="1" ht="24" customHeight="1" x14ac:dyDescent="0.45"/>
    <row r="93" spans="1:12" s="59" customFormat="1" ht="24" customHeight="1" x14ac:dyDescent="0.45"/>
    <row r="94" spans="1:12" s="59" customFormat="1" ht="24" customHeight="1" x14ac:dyDescent="0.45"/>
    <row r="95" spans="1:12" s="59" customFormat="1" ht="24" customHeight="1" x14ac:dyDescent="0.45"/>
    <row r="96" spans="1:12" s="59" customFormat="1" ht="24" customHeight="1" x14ac:dyDescent="0.45"/>
    <row r="97" spans="1:17" s="59" customFormat="1" ht="24" customHeight="1" x14ac:dyDescent="0.45"/>
    <row r="98" spans="1:17" s="59" customFormat="1" ht="24" customHeight="1" x14ac:dyDescent="0.45"/>
    <row r="99" spans="1:17" s="59" customFormat="1" ht="24" customHeight="1" x14ac:dyDescent="0.45"/>
    <row r="100" spans="1:17" s="59" customFormat="1" ht="24" customHeight="1" x14ac:dyDescent="0.45"/>
    <row r="101" spans="1:17" ht="24" customHeight="1" x14ac:dyDescent="0.45">
      <c r="A101" s="66" t="s">
        <v>1</v>
      </c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</row>
    <row r="102" spans="1:17" ht="24" customHeight="1" x14ac:dyDescent="0.45">
      <c r="A102" s="38" t="s">
        <v>20</v>
      </c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</row>
    <row r="103" spans="1:17" ht="24" customHeight="1" x14ac:dyDescent="0.45">
      <c r="A103" s="38" t="s">
        <v>141</v>
      </c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</row>
    <row r="104" spans="1:17" ht="24" customHeight="1" x14ac:dyDescent="0.45">
      <c r="A104" s="38" t="str">
        <f>+A3</f>
        <v>ณ วันที่ 31 ธันวาคม 2567</v>
      </c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</row>
    <row r="105" spans="1:17" ht="24" customHeight="1" x14ac:dyDescent="0.4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Q105" s="3"/>
    </row>
    <row r="106" spans="1:17" s="42" customFormat="1" ht="24" customHeight="1" x14ac:dyDescent="0.45">
      <c r="A106" s="40"/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1"/>
      <c r="Q106" s="41" t="s">
        <v>21</v>
      </c>
    </row>
    <row r="107" spans="1:17" ht="24" customHeight="1" x14ac:dyDescent="0.45">
      <c r="E107" s="43"/>
      <c r="G107" s="44" t="s">
        <v>22</v>
      </c>
      <c r="H107" s="44"/>
      <c r="I107" s="44"/>
      <c r="J107" s="44"/>
      <c r="K107" s="44"/>
      <c r="L107" s="45"/>
      <c r="M107" s="46" t="s">
        <v>23</v>
      </c>
      <c r="N107" s="46"/>
      <c r="O107" s="46"/>
      <c r="P107" s="46"/>
      <c r="Q107" s="46"/>
    </row>
    <row r="108" spans="1:17" ht="24" customHeight="1" x14ac:dyDescent="0.45">
      <c r="F108" s="47" t="s">
        <v>24</v>
      </c>
      <c r="G108" s="48" t="s">
        <v>164</v>
      </c>
      <c r="H108" s="49"/>
      <c r="I108" s="48" t="s">
        <v>140</v>
      </c>
      <c r="J108" s="49"/>
      <c r="K108" s="48" t="s">
        <v>184</v>
      </c>
      <c r="L108" s="49"/>
      <c r="M108" s="48" t="s">
        <v>164</v>
      </c>
      <c r="N108" s="49"/>
      <c r="O108" s="48" t="s">
        <v>140</v>
      </c>
      <c r="Q108" s="48" t="s">
        <v>184</v>
      </c>
    </row>
    <row r="109" spans="1:17" ht="24" customHeight="1" x14ac:dyDescent="0.45">
      <c r="F109" s="47"/>
      <c r="G109" s="50"/>
      <c r="H109" s="49"/>
      <c r="I109" s="50" t="s">
        <v>185</v>
      </c>
      <c r="J109" s="49"/>
      <c r="K109" s="50"/>
      <c r="L109" s="49"/>
      <c r="M109" s="50"/>
      <c r="N109" s="49"/>
      <c r="O109" s="50" t="s">
        <v>185</v>
      </c>
      <c r="Q109" s="50"/>
    </row>
    <row r="110" spans="1:17" ht="24" customHeight="1" x14ac:dyDescent="0.45">
      <c r="A110" s="38" t="s">
        <v>42</v>
      </c>
      <c r="B110" s="38"/>
      <c r="C110" s="38"/>
      <c r="D110" s="38"/>
      <c r="G110" s="2"/>
      <c r="H110" s="49"/>
      <c r="I110" s="2"/>
      <c r="J110" s="49"/>
      <c r="K110" s="2"/>
      <c r="L110" s="49"/>
      <c r="M110" s="2"/>
      <c r="N110" s="49"/>
      <c r="O110" s="2"/>
      <c r="Q110" s="2"/>
    </row>
    <row r="111" spans="1:17" ht="24" customHeight="1" x14ac:dyDescent="0.45">
      <c r="A111" s="51" t="s">
        <v>52</v>
      </c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Q111" s="43"/>
    </row>
    <row r="112" spans="1:17" ht="24" customHeight="1" x14ac:dyDescent="0.45">
      <c r="A112" s="52" t="s">
        <v>53</v>
      </c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Q112" s="43"/>
    </row>
    <row r="113" spans="1:17" ht="24" customHeight="1" x14ac:dyDescent="0.45">
      <c r="A113" s="52" t="s">
        <v>54</v>
      </c>
      <c r="B113" s="43"/>
      <c r="C113" s="43"/>
      <c r="D113" s="43"/>
      <c r="E113" s="43"/>
      <c r="F113" s="53"/>
      <c r="G113" s="43"/>
      <c r="H113" s="43"/>
      <c r="I113" s="43"/>
      <c r="J113" s="43"/>
      <c r="K113" s="43"/>
      <c r="L113" s="43"/>
      <c r="M113" s="43"/>
      <c r="N113" s="43"/>
      <c r="O113" s="43"/>
      <c r="Q113" s="43"/>
    </row>
    <row r="114" spans="1:17" ht="24" customHeight="1" x14ac:dyDescent="0.45">
      <c r="A114" s="52"/>
      <c r="B114" s="52" t="s">
        <v>55</v>
      </c>
      <c r="C114" s="43"/>
      <c r="D114" s="43"/>
      <c r="E114" s="43"/>
      <c r="F114" s="53"/>
      <c r="G114" s="43"/>
      <c r="H114" s="43"/>
      <c r="I114" s="43"/>
      <c r="J114" s="43"/>
      <c r="K114" s="43"/>
      <c r="L114" s="43"/>
      <c r="M114" s="43"/>
      <c r="N114" s="43"/>
      <c r="O114" s="43"/>
      <c r="Q114" s="43"/>
    </row>
    <row r="115" spans="1:17" ht="24" customHeight="1" thickBot="1" x14ac:dyDescent="0.5">
      <c r="A115" s="52"/>
      <c r="B115" s="39" t="s">
        <v>56</v>
      </c>
      <c r="C115" s="43"/>
      <c r="D115" s="43"/>
      <c r="E115" s="43"/>
      <c r="F115" s="53"/>
      <c r="G115" s="67">
        <v>1085670000</v>
      </c>
      <c r="H115" s="56"/>
      <c r="I115" s="67">
        <v>1085670000</v>
      </c>
      <c r="J115" s="56"/>
      <c r="K115" s="67">
        <v>1085670000</v>
      </c>
      <c r="L115" s="56"/>
      <c r="M115" s="67">
        <v>1085670000</v>
      </c>
      <c r="N115" s="56"/>
      <c r="O115" s="67">
        <v>1085670000</v>
      </c>
      <c r="Q115" s="67">
        <v>1085670000</v>
      </c>
    </row>
    <row r="116" spans="1:17" ht="24" customHeight="1" thickTop="1" x14ac:dyDescent="0.45">
      <c r="A116" s="52" t="s">
        <v>57</v>
      </c>
      <c r="B116" s="43"/>
      <c r="C116" s="43"/>
      <c r="D116" s="43"/>
      <c r="E116" s="43"/>
      <c r="F116" s="43"/>
      <c r="G116" s="56"/>
      <c r="H116" s="56"/>
      <c r="I116" s="56"/>
      <c r="J116" s="56"/>
      <c r="K116" s="56"/>
      <c r="L116" s="56"/>
      <c r="M116" s="56"/>
      <c r="N116" s="56"/>
      <c r="O116" s="56"/>
      <c r="Q116" s="56"/>
    </row>
    <row r="117" spans="1:17" ht="24" customHeight="1" x14ac:dyDescent="0.45">
      <c r="A117" s="52"/>
      <c r="B117" s="62" t="s">
        <v>58</v>
      </c>
      <c r="C117" s="68"/>
      <c r="D117" s="43"/>
      <c r="E117" s="43"/>
      <c r="F117" s="43"/>
      <c r="G117" s="56"/>
      <c r="H117" s="56"/>
      <c r="I117" s="56"/>
      <c r="J117" s="56"/>
      <c r="K117" s="56"/>
      <c r="L117" s="56"/>
      <c r="M117" s="56"/>
      <c r="N117" s="56"/>
      <c r="O117" s="56"/>
      <c r="Q117" s="56"/>
    </row>
    <row r="118" spans="1:17" ht="24" customHeight="1" x14ac:dyDescent="0.45">
      <c r="A118" s="52"/>
      <c r="B118" s="69" t="s">
        <v>56</v>
      </c>
      <c r="C118" s="68"/>
      <c r="D118" s="43"/>
      <c r="E118" s="43"/>
      <c r="F118" s="53"/>
      <c r="G118" s="54">
        <f>1045125093*1</f>
        <v>1045125093</v>
      </c>
      <c r="H118" s="56"/>
      <c r="I118" s="54">
        <f>1045125093*1</f>
        <v>1045125093</v>
      </c>
      <c r="J118" s="56"/>
      <c r="K118" s="54">
        <f>1045125093*1</f>
        <v>1045125093</v>
      </c>
      <c r="L118" s="56"/>
      <c r="M118" s="54">
        <f>1045125093*1</f>
        <v>1045125093</v>
      </c>
      <c r="N118" s="56"/>
      <c r="O118" s="54">
        <f>1045125093*1</f>
        <v>1045125093</v>
      </c>
      <c r="Q118" s="54">
        <f>1045125093*1</f>
        <v>1045125093</v>
      </c>
    </row>
    <row r="119" spans="1:17" ht="24" customHeight="1" x14ac:dyDescent="0.45">
      <c r="A119" s="52" t="s">
        <v>126</v>
      </c>
      <c r="B119" s="52"/>
      <c r="C119" s="43"/>
      <c r="D119" s="43"/>
      <c r="E119" s="43"/>
      <c r="F119" s="43"/>
      <c r="G119" s="70">
        <f>+งบการเปลี่ยนแปลงรวม!I25</f>
        <v>918494598.53999996</v>
      </c>
      <c r="H119" s="56"/>
      <c r="I119" s="70">
        <v>918494598.53999996</v>
      </c>
      <c r="J119" s="56"/>
      <c r="K119" s="70">
        <v>918494598.53999996</v>
      </c>
      <c r="L119" s="56"/>
      <c r="M119" s="70">
        <f>+งบการเปลี่ยนแปลงเฉพาะกิจการ!I23</f>
        <v>918494598.53999996</v>
      </c>
      <c r="N119" s="56"/>
      <c r="O119" s="70">
        <v>918494598.53999996</v>
      </c>
      <c r="Q119" s="70">
        <v>918494598.53999996</v>
      </c>
    </row>
    <row r="120" spans="1:17" ht="24" customHeight="1" x14ac:dyDescent="0.45">
      <c r="A120" s="52" t="s">
        <v>59</v>
      </c>
      <c r="B120" s="43"/>
      <c r="C120" s="43"/>
      <c r="D120" s="43"/>
      <c r="E120" s="43"/>
      <c r="F120" s="43"/>
      <c r="G120" s="56"/>
      <c r="H120" s="56"/>
      <c r="I120" s="56"/>
      <c r="J120" s="56"/>
      <c r="K120" s="56"/>
      <c r="L120" s="56"/>
      <c r="M120" s="56"/>
      <c r="N120" s="56"/>
      <c r="O120" s="56"/>
      <c r="Q120" s="56"/>
    </row>
    <row r="121" spans="1:17" ht="24" customHeight="1" x14ac:dyDescent="0.45">
      <c r="A121" s="52" t="s">
        <v>60</v>
      </c>
      <c r="B121" s="43"/>
      <c r="C121" s="43"/>
      <c r="D121" s="43"/>
      <c r="E121" s="43"/>
      <c r="F121" s="43"/>
      <c r="G121" s="56"/>
      <c r="H121" s="56"/>
      <c r="I121" s="56"/>
      <c r="J121" s="56"/>
      <c r="K121" s="56"/>
      <c r="L121" s="56"/>
      <c r="M121" s="56"/>
      <c r="N121" s="56"/>
      <c r="O121" s="56"/>
      <c r="Q121" s="56"/>
    </row>
    <row r="122" spans="1:17" ht="24" customHeight="1" x14ac:dyDescent="0.45">
      <c r="A122" s="52"/>
      <c r="B122" s="43" t="s">
        <v>89</v>
      </c>
      <c r="C122" s="43"/>
      <c r="D122" s="43"/>
      <c r="E122" s="43"/>
      <c r="F122" s="53" t="s">
        <v>144</v>
      </c>
      <c r="G122" s="56">
        <v>35179082.299999997</v>
      </c>
      <c r="H122" s="56"/>
      <c r="I122" s="56">
        <v>35179082.299999997</v>
      </c>
      <c r="J122" s="56"/>
      <c r="K122" s="56">
        <v>35179082.299999997</v>
      </c>
      <c r="L122" s="56"/>
      <c r="M122" s="56">
        <v>35179082.299999997</v>
      </c>
      <c r="N122" s="56"/>
      <c r="O122" s="56">
        <v>35179082.300000004</v>
      </c>
      <c r="Q122" s="56">
        <v>35179082.300000004</v>
      </c>
    </row>
    <row r="123" spans="1:17" ht="24" customHeight="1" x14ac:dyDescent="0.45">
      <c r="A123" s="52" t="s">
        <v>62</v>
      </c>
      <c r="B123" s="43"/>
      <c r="C123" s="43"/>
      <c r="D123" s="43"/>
      <c r="E123" s="43"/>
      <c r="F123" s="43"/>
      <c r="G123" s="56">
        <f>+งบการเปลี่ยนแปลงรวม!M25</f>
        <v>-559564949.60999966</v>
      </c>
      <c r="H123" s="56"/>
      <c r="I123" s="56">
        <f>+งบการเปลี่ยนแปลงรวม!M16</f>
        <v>-536872324.1700002</v>
      </c>
      <c r="J123" s="56"/>
      <c r="K123" s="56">
        <f>+งบการเปลี่ยนแปลงรวม!M11</f>
        <v>-356794378.30000007</v>
      </c>
      <c r="L123" s="56"/>
      <c r="M123" s="56">
        <f>+งบการเปลี่ยนแปลงเฉพาะกิจการ!M23</f>
        <v>-560137771.73999906</v>
      </c>
      <c r="N123" s="56"/>
      <c r="O123" s="56">
        <f>+งบการเปลี่ยนแปลงเฉพาะกิจการ!M15</f>
        <v>-623759798.51999974</v>
      </c>
      <c r="Q123" s="56">
        <f>+งบการเปลี่ยนแปลงเฉพาะกิจการ!M11</f>
        <v>-411286709.92999971</v>
      </c>
    </row>
    <row r="124" spans="1:17" ht="24" customHeight="1" x14ac:dyDescent="0.45">
      <c r="A124" s="52" t="s">
        <v>63</v>
      </c>
      <c r="B124" s="43"/>
      <c r="C124" s="43"/>
      <c r="D124" s="43"/>
      <c r="E124" s="43"/>
      <c r="F124" s="43"/>
      <c r="G124" s="56">
        <f>+งบการเปลี่ยนแปลงรวม!O25</f>
        <v>45874610.429999992</v>
      </c>
      <c r="H124" s="56"/>
      <c r="I124" s="56">
        <f>+งบการเปลี่ยนแปลงรวม!O16</f>
        <v>27703257.289999999</v>
      </c>
      <c r="J124" s="56"/>
      <c r="K124" s="56">
        <f>+งบการเปลี่ยนแปลงรวม!O11</f>
        <v>15321913.810000001</v>
      </c>
      <c r="L124" s="56"/>
      <c r="M124" s="56">
        <v>0</v>
      </c>
      <c r="N124" s="56"/>
      <c r="O124" s="56">
        <v>0</v>
      </c>
      <c r="Q124" s="56">
        <v>0</v>
      </c>
    </row>
    <row r="125" spans="1:17" ht="24" customHeight="1" x14ac:dyDescent="0.45">
      <c r="A125" s="43"/>
      <c r="B125" s="51" t="s">
        <v>64</v>
      </c>
      <c r="C125" s="43"/>
      <c r="D125" s="43"/>
      <c r="E125" s="43"/>
      <c r="F125" s="43"/>
      <c r="G125" s="55">
        <f>SUM(G118:G124)</f>
        <v>1485108434.6600003</v>
      </c>
      <c r="H125" s="56"/>
      <c r="I125" s="55">
        <f>SUM(I118:I124)</f>
        <v>1489629706.9599996</v>
      </c>
      <c r="J125" s="56"/>
      <c r="K125" s="55">
        <f>SUM(K118:K124)</f>
        <v>1657326309.3499999</v>
      </c>
      <c r="L125" s="56"/>
      <c r="M125" s="55">
        <f>SUM(M118:M124)</f>
        <v>1438661002.1000009</v>
      </c>
      <c r="N125" s="56"/>
      <c r="O125" s="55">
        <f>SUM(O118:O124)</f>
        <v>1375038975.3200002</v>
      </c>
      <c r="Q125" s="55">
        <f>SUM(Q118:Q124)</f>
        <v>1587512063.9100003</v>
      </c>
    </row>
    <row r="126" spans="1:17" ht="24" customHeight="1" thickBot="1" x14ac:dyDescent="0.5">
      <c r="A126" s="51" t="s">
        <v>65</v>
      </c>
      <c r="B126" s="43"/>
      <c r="C126" s="43"/>
      <c r="D126" s="43"/>
      <c r="E126" s="43"/>
      <c r="F126" s="43"/>
      <c r="G126" s="57">
        <f>+G76+G125</f>
        <v>3978654826.4700007</v>
      </c>
      <c r="H126" s="56"/>
      <c r="I126" s="57">
        <f>+I76+I125</f>
        <v>3905084494.3199992</v>
      </c>
      <c r="J126" s="56"/>
      <c r="K126" s="57">
        <f>+K76+K125</f>
        <v>3471504619.0100002</v>
      </c>
      <c r="L126" s="56"/>
      <c r="M126" s="57">
        <f>+M76+M125</f>
        <v>3845661343.4300008</v>
      </c>
      <c r="N126" s="56"/>
      <c r="O126" s="57">
        <f>+O76+O125</f>
        <v>3785205671.9400001</v>
      </c>
      <c r="Q126" s="57">
        <f>+Q76+Q125</f>
        <v>3396736126.0600004</v>
      </c>
    </row>
    <row r="127" spans="1:17" ht="24" customHeight="1" thickTop="1" x14ac:dyDescent="0.45">
      <c r="A127" s="43"/>
      <c r="B127" s="43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Q127" s="43"/>
    </row>
    <row r="128" spans="1:17" ht="24" customHeight="1" x14ac:dyDescent="0.45">
      <c r="A128" s="43"/>
      <c r="B128" s="43"/>
      <c r="C128" s="43"/>
      <c r="D128" s="43"/>
      <c r="E128" s="43"/>
      <c r="F128" s="43"/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1"/>
    </row>
    <row r="129" spans="1:17" s="58" customFormat="1" ht="24" customHeight="1" x14ac:dyDescent="0.45">
      <c r="B129" s="43"/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Q129" s="43"/>
    </row>
    <row r="130" spans="1:17" s="58" customFormat="1" ht="24" customHeight="1" x14ac:dyDescent="0.45">
      <c r="A130" s="52"/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Q130" s="43"/>
    </row>
    <row r="131" spans="1:17" s="58" customFormat="1" ht="24" customHeight="1" x14ac:dyDescent="0.45">
      <c r="A131" s="52" t="s">
        <v>41</v>
      </c>
      <c r="B131" s="43"/>
      <c r="C131" s="43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Q131" s="43"/>
    </row>
    <row r="136" spans="1:17" s="59" customFormat="1" ht="24" customHeight="1" x14ac:dyDescent="0.45">
      <c r="D136" s="59" t="s">
        <v>173</v>
      </c>
    </row>
    <row r="137" spans="1:17" s="59" customFormat="1" ht="24" customHeight="1" x14ac:dyDescent="0.45">
      <c r="D137" s="59" t="s">
        <v>174</v>
      </c>
    </row>
  </sheetData>
  <mergeCells count="20">
    <mergeCell ref="A55:Q55"/>
    <mergeCell ref="A101:Q101"/>
    <mergeCell ref="A102:Q102"/>
    <mergeCell ref="A103:Q103"/>
    <mergeCell ref="A104:Q104"/>
    <mergeCell ref="A110:D110"/>
    <mergeCell ref="A61:D61"/>
    <mergeCell ref="G58:K58"/>
    <mergeCell ref="M58:Q58"/>
    <mergeCell ref="G107:K107"/>
    <mergeCell ref="M107:Q107"/>
    <mergeCell ref="A54:Q54"/>
    <mergeCell ref="G6:K6"/>
    <mergeCell ref="M6:Q6"/>
    <mergeCell ref="A9:D9"/>
    <mergeCell ref="A1:Q1"/>
    <mergeCell ref="A2:Q2"/>
    <mergeCell ref="A3:Q3"/>
    <mergeCell ref="A52:Q52"/>
    <mergeCell ref="A53:Q53"/>
  </mergeCells>
  <phoneticPr fontId="3" type="noConversion"/>
  <pageMargins left="0.78740157480314965" right="0.27559055118110237" top="0.59055118110236227" bottom="0.39370078740157483" header="0.31496062992125984" footer="0.31496062992125984"/>
  <pageSetup paperSize="9" scale="6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79"/>
  <sheetViews>
    <sheetView topLeftCell="A46" zoomScaleNormal="100" zoomScaleSheetLayoutView="100" workbookViewId="0">
      <selection activeCell="C45" sqref="C45"/>
    </sheetView>
  </sheetViews>
  <sheetFormatPr defaultColWidth="9.140625" defaultRowHeight="25.15" customHeight="1" x14ac:dyDescent="0.45"/>
  <cols>
    <col min="1" max="4" width="9.140625" style="39"/>
    <col min="5" max="5" width="1.5703125" style="39" customWidth="1"/>
    <col min="6" max="6" width="8.5703125" style="39" bestFit="1" customWidth="1"/>
    <col min="7" max="7" width="16.28515625" style="39" customWidth="1"/>
    <col min="8" max="8" width="1" style="39" customWidth="1"/>
    <col min="9" max="9" width="16.28515625" style="39" customWidth="1"/>
    <col min="10" max="10" width="1" style="39" customWidth="1"/>
    <col min="11" max="11" width="16.28515625" style="39" customWidth="1"/>
    <col min="12" max="12" width="1" style="39" customWidth="1"/>
    <col min="13" max="13" width="16.28515625" style="39" customWidth="1"/>
    <col min="14" max="14" width="1.28515625" style="39" customWidth="1"/>
    <col min="15" max="15" width="7.42578125" style="39" customWidth="1"/>
    <col min="16" max="16" width="13.28515625" style="39" bestFit="1" customWidth="1"/>
    <col min="17" max="17" width="9.140625" style="39"/>
    <col min="18" max="18" width="13.7109375" style="39" bestFit="1" customWidth="1"/>
    <col min="19" max="16384" width="9.140625" style="39"/>
  </cols>
  <sheetData>
    <row r="1" spans="1:13" ht="24.95" customHeight="1" x14ac:dyDescent="0.45">
      <c r="A1" s="66" t="s">
        <v>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 ht="24.95" customHeight="1" x14ac:dyDescent="0.45">
      <c r="A2" s="38" t="s">
        <v>20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24.95" customHeight="1" x14ac:dyDescent="0.45">
      <c r="A3" s="38" t="s">
        <v>66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s="42" customFormat="1" ht="24.95" customHeight="1" x14ac:dyDescent="0.45">
      <c r="A4" s="72" t="s">
        <v>165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</row>
    <row r="5" spans="1:13" ht="24" customHeight="1" x14ac:dyDescent="0.45"/>
    <row r="6" spans="1:13" s="42" customFormat="1" ht="24" customHeight="1" x14ac:dyDescent="0.45">
      <c r="A6" s="43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1" t="s">
        <v>21</v>
      </c>
    </row>
    <row r="7" spans="1:13" ht="24" customHeight="1" x14ac:dyDescent="0.45">
      <c r="A7" s="43"/>
      <c r="B7" s="43"/>
      <c r="C7" s="43"/>
      <c r="D7" s="43"/>
      <c r="E7" s="43"/>
      <c r="G7" s="44" t="s">
        <v>22</v>
      </c>
      <c r="H7" s="44"/>
      <c r="I7" s="44"/>
      <c r="J7" s="45"/>
      <c r="K7" s="46" t="s">
        <v>23</v>
      </c>
      <c r="L7" s="46"/>
      <c r="M7" s="46"/>
    </row>
    <row r="8" spans="1:13" ht="24" customHeight="1" x14ac:dyDescent="0.45">
      <c r="F8" s="47" t="s">
        <v>24</v>
      </c>
      <c r="G8" s="48" t="s">
        <v>142</v>
      </c>
      <c r="H8" s="49"/>
      <c r="I8" s="48" t="s">
        <v>129</v>
      </c>
      <c r="J8" s="49"/>
      <c r="K8" s="48" t="s">
        <v>142</v>
      </c>
      <c r="L8" s="49"/>
      <c r="M8" s="48" t="s">
        <v>129</v>
      </c>
    </row>
    <row r="9" spans="1:13" ht="24" customHeight="1" x14ac:dyDescent="0.45">
      <c r="F9" s="47"/>
      <c r="G9" s="73" t="s">
        <v>185</v>
      </c>
      <c r="H9" s="49"/>
      <c r="I9" s="73" t="s">
        <v>185</v>
      </c>
      <c r="J9" s="49"/>
      <c r="K9" s="73" t="s">
        <v>185</v>
      </c>
      <c r="L9" s="49"/>
      <c r="M9" s="73" t="s">
        <v>185</v>
      </c>
    </row>
    <row r="10" spans="1:13" ht="24" customHeight="1" x14ac:dyDescent="0.45">
      <c r="A10" s="43" t="s">
        <v>67</v>
      </c>
      <c r="C10" s="43"/>
      <c r="F10" s="53" t="s">
        <v>155</v>
      </c>
      <c r="G10" s="54">
        <v>7039590194.7399998</v>
      </c>
      <c r="H10" s="54"/>
      <c r="I10" s="54">
        <v>5885638107.7399998</v>
      </c>
      <c r="J10" s="54"/>
      <c r="K10" s="54">
        <v>7076746151.1000004</v>
      </c>
      <c r="L10" s="54"/>
      <c r="M10" s="54">
        <v>5771809040.9499998</v>
      </c>
    </row>
    <row r="11" spans="1:13" ht="24" customHeight="1" x14ac:dyDescent="0.45">
      <c r="A11" s="52" t="s">
        <v>68</v>
      </c>
      <c r="C11" s="43"/>
      <c r="G11" s="54">
        <v>-6885075393.8399992</v>
      </c>
      <c r="H11" s="54"/>
      <c r="I11" s="54">
        <v>-5733025607.8299999</v>
      </c>
      <c r="J11" s="54"/>
      <c r="K11" s="54">
        <v>-6852385462.4499998</v>
      </c>
      <c r="L11" s="54"/>
      <c r="M11" s="54">
        <v>-5677154797.9899998</v>
      </c>
    </row>
    <row r="12" spans="1:13" ht="24" customHeight="1" x14ac:dyDescent="0.45">
      <c r="A12" s="52" t="s">
        <v>196</v>
      </c>
      <c r="C12" s="43"/>
      <c r="F12" s="53"/>
      <c r="G12" s="74">
        <f>-2120692.86+109703178.56</f>
        <v>107582485.7</v>
      </c>
      <c r="H12" s="54"/>
      <c r="I12" s="74">
        <f>-12760048.72-109703178.56</f>
        <v>-122463227.28</v>
      </c>
      <c r="J12" s="54"/>
      <c r="K12" s="74">
        <f>-2120692.86+109703178.56</f>
        <v>107582485.7</v>
      </c>
      <c r="L12" s="54"/>
      <c r="M12" s="74">
        <f>-3747832.02-109703178.56</f>
        <v>-113451010.58</v>
      </c>
    </row>
    <row r="13" spans="1:13" ht="24" customHeight="1" x14ac:dyDescent="0.45">
      <c r="A13" s="40" t="s">
        <v>199</v>
      </c>
      <c r="B13" s="43"/>
      <c r="C13" s="52"/>
      <c r="G13" s="54">
        <f>SUM(G10:G12)</f>
        <v>262097286.60000056</v>
      </c>
      <c r="H13" s="54"/>
      <c r="I13" s="54">
        <f>SUM(I10:I12)</f>
        <v>30149272.629999846</v>
      </c>
      <c r="J13" s="54"/>
      <c r="K13" s="54">
        <f>SUM(K10:K12)</f>
        <v>331943174.35000056</v>
      </c>
      <c r="L13" s="54"/>
      <c r="M13" s="54">
        <f>SUM(M10:M12)</f>
        <v>-18796767.61999996</v>
      </c>
    </row>
    <row r="14" spans="1:13" ht="24" customHeight="1" x14ac:dyDescent="0.45">
      <c r="A14" s="39" t="s">
        <v>69</v>
      </c>
      <c r="B14" s="43"/>
      <c r="C14" s="43"/>
      <c r="G14" s="54">
        <v>6339925.2999999998</v>
      </c>
      <c r="H14" s="54"/>
      <c r="I14" s="54">
        <f>3518560.36-315604.12</f>
        <v>3202956.2399999998</v>
      </c>
      <c r="J14" s="54"/>
      <c r="K14" s="54">
        <v>2216397.48</v>
      </c>
      <c r="L14" s="54"/>
      <c r="M14" s="54">
        <v>2975212.04</v>
      </c>
    </row>
    <row r="15" spans="1:13" ht="24" customHeight="1" x14ac:dyDescent="0.45">
      <c r="A15" s="39" t="s">
        <v>179</v>
      </c>
      <c r="B15" s="43"/>
      <c r="C15" s="43"/>
      <c r="F15" s="75"/>
      <c r="G15" s="54">
        <v>-922675</v>
      </c>
      <c r="H15" s="54"/>
      <c r="I15" s="54">
        <v>-2390026.7000000002</v>
      </c>
      <c r="J15" s="54"/>
      <c r="K15" s="54">
        <v>-922675</v>
      </c>
      <c r="L15" s="54"/>
      <c r="M15" s="54">
        <v>-2390026.7000000002</v>
      </c>
    </row>
    <row r="16" spans="1:13" ht="24" customHeight="1" x14ac:dyDescent="0.45">
      <c r="A16" s="39" t="s">
        <v>70</v>
      </c>
      <c r="B16" s="43"/>
      <c r="C16" s="43"/>
      <c r="G16" s="54">
        <v>-4735773.8400000017</v>
      </c>
      <c r="H16" s="54"/>
      <c r="I16" s="54">
        <v>-2604381.25</v>
      </c>
      <c r="J16" s="54"/>
      <c r="K16" s="54">
        <v>-8322857.9600000009</v>
      </c>
      <c r="L16" s="54"/>
      <c r="M16" s="54">
        <v>6310848.6199999992</v>
      </c>
    </row>
    <row r="17" spans="1:18" ht="24" customHeight="1" x14ac:dyDescent="0.45">
      <c r="A17" s="52" t="s">
        <v>71</v>
      </c>
      <c r="B17" s="52"/>
      <c r="C17" s="43"/>
      <c r="G17" s="54">
        <v>-38936761.57</v>
      </c>
      <c r="H17" s="54"/>
      <c r="I17" s="54">
        <v>-33367933.27</v>
      </c>
      <c r="J17" s="54"/>
      <c r="K17" s="54">
        <v>-38936761.57</v>
      </c>
      <c r="L17" s="54"/>
      <c r="M17" s="54">
        <v>-33367933.27</v>
      </c>
    </row>
    <row r="18" spans="1:18" ht="24" customHeight="1" x14ac:dyDescent="0.45">
      <c r="A18" s="43" t="s">
        <v>72</v>
      </c>
      <c r="C18" s="43"/>
      <c r="G18" s="74">
        <v>-145498173.20000002</v>
      </c>
      <c r="H18" s="54"/>
      <c r="I18" s="74">
        <f>-117189419.69-1492000</f>
        <v>-118681419.69</v>
      </c>
      <c r="J18" s="54"/>
      <c r="K18" s="74">
        <v>-135407323.18000001</v>
      </c>
      <c r="L18" s="54"/>
      <c r="M18" s="74">
        <f>-109326007.83-1492000</f>
        <v>-110818007.83</v>
      </c>
    </row>
    <row r="19" spans="1:18" ht="24" customHeight="1" x14ac:dyDescent="0.45">
      <c r="A19" s="40" t="s">
        <v>182</v>
      </c>
      <c r="C19" s="43"/>
      <c r="G19" s="54">
        <f>SUM(G13:G18)</f>
        <v>78343828.290000558</v>
      </c>
      <c r="H19" s="54"/>
      <c r="I19" s="54">
        <f>SUM(I13:I18)</f>
        <v>-123691532.04000016</v>
      </c>
      <c r="J19" s="54"/>
      <c r="K19" s="54">
        <f>SUM(K13:K18)</f>
        <v>150569954.1200006</v>
      </c>
      <c r="L19" s="54"/>
      <c r="M19" s="54">
        <f>SUM(M13:M18)</f>
        <v>-156086674.75999996</v>
      </c>
    </row>
    <row r="20" spans="1:18" ht="24" customHeight="1" x14ac:dyDescent="0.45">
      <c r="A20" s="39" t="s">
        <v>156</v>
      </c>
      <c r="C20" s="43"/>
      <c r="G20" s="54">
        <v>564787.25</v>
      </c>
      <c r="H20" s="54"/>
      <c r="I20" s="54">
        <v>315604.12</v>
      </c>
      <c r="J20" s="54"/>
      <c r="K20" s="54">
        <v>564787.25</v>
      </c>
      <c r="L20" s="54"/>
      <c r="M20" s="54">
        <v>315604.12</v>
      </c>
    </row>
    <row r="21" spans="1:18" ht="24" customHeight="1" x14ac:dyDescent="0.45">
      <c r="A21" s="39" t="s">
        <v>73</v>
      </c>
      <c r="C21" s="43"/>
      <c r="G21" s="54">
        <v>-67030063.410000004</v>
      </c>
      <c r="H21" s="54"/>
      <c r="I21" s="54">
        <v>-50298744.399999999</v>
      </c>
      <c r="J21" s="54"/>
      <c r="K21" s="54">
        <v>-67030063.410000004</v>
      </c>
      <c r="L21" s="54"/>
      <c r="M21" s="54">
        <v>-50298744.399999999</v>
      </c>
    </row>
    <row r="22" spans="1:18" ht="24" customHeight="1" x14ac:dyDescent="0.45">
      <c r="A22" s="39" t="s">
        <v>180</v>
      </c>
      <c r="C22" s="52"/>
      <c r="G22" s="74">
        <v>-8609979.9499999993</v>
      </c>
      <c r="H22" s="54"/>
      <c r="I22" s="74">
        <v>0</v>
      </c>
      <c r="J22" s="54"/>
      <c r="K22" s="74">
        <v>0</v>
      </c>
      <c r="L22" s="54"/>
      <c r="M22" s="74">
        <v>0</v>
      </c>
    </row>
    <row r="23" spans="1:18" s="58" customFormat="1" ht="24" customHeight="1" x14ac:dyDescent="0.45">
      <c r="A23" s="51" t="s">
        <v>200</v>
      </c>
      <c r="C23" s="68"/>
      <c r="D23" s="76"/>
      <c r="E23" s="77"/>
      <c r="F23" s="75"/>
      <c r="G23" s="78">
        <f>SUM(G19:G22)</f>
        <v>3268572.1800005548</v>
      </c>
      <c r="H23" s="54"/>
      <c r="I23" s="78">
        <f>SUM(I19:I22)</f>
        <v>-173674672.32000014</v>
      </c>
      <c r="J23" s="54"/>
      <c r="K23" s="78">
        <f>SUM(K19:K22)</f>
        <v>84104677.960000604</v>
      </c>
      <c r="L23" s="54"/>
      <c r="M23" s="78">
        <f>SUM(M19:M22)</f>
        <v>-206069815.03999996</v>
      </c>
    </row>
    <row r="24" spans="1:18" ht="24" customHeight="1" x14ac:dyDescent="0.45">
      <c r="A24" s="39" t="s">
        <v>198</v>
      </c>
      <c r="C24" s="52"/>
      <c r="F24" s="53" t="s">
        <v>13</v>
      </c>
      <c r="G24" s="54">
        <f>-4020561.91-21940635.71</f>
        <v>-25961197.620000001</v>
      </c>
      <c r="H24" s="54"/>
      <c r="I24" s="54">
        <v>-6403273.5499999998</v>
      </c>
      <c r="J24" s="54"/>
      <c r="K24" s="54">
        <v>-20482651.18</v>
      </c>
      <c r="L24" s="54"/>
      <c r="M24" s="54">
        <v>-6403273.5499999998</v>
      </c>
    </row>
    <row r="25" spans="1:18" s="58" customFormat="1" ht="24" customHeight="1" x14ac:dyDescent="0.45">
      <c r="A25" s="51" t="s">
        <v>201</v>
      </c>
      <c r="B25" s="79"/>
      <c r="C25" s="80"/>
      <c r="D25" s="76"/>
      <c r="E25" s="77"/>
      <c r="F25" s="75"/>
      <c r="G25" s="81">
        <f>SUM(G23:G24)</f>
        <v>-22692625.439999446</v>
      </c>
      <c r="H25" s="54"/>
      <c r="I25" s="81">
        <f>SUM(I23:I24)</f>
        <v>-180077945.87000015</v>
      </c>
      <c r="J25" s="54"/>
      <c r="K25" s="81">
        <f>SUM(K23:K24)</f>
        <v>63622026.780000605</v>
      </c>
      <c r="L25" s="54"/>
      <c r="M25" s="81">
        <f>SUM(M23:M24)</f>
        <v>-212473088.58999997</v>
      </c>
      <c r="R25" s="82"/>
    </row>
    <row r="26" spans="1:18" s="58" customFormat="1" ht="24" customHeight="1" x14ac:dyDescent="0.45">
      <c r="A26" s="83" t="s">
        <v>74</v>
      </c>
      <c r="C26" s="68"/>
      <c r="D26" s="76"/>
      <c r="E26" s="77"/>
      <c r="F26" s="75"/>
      <c r="G26" s="54"/>
      <c r="H26" s="54"/>
      <c r="I26" s="54"/>
      <c r="J26" s="54"/>
      <c r="K26" s="54"/>
      <c r="L26" s="54"/>
      <c r="M26" s="54"/>
    </row>
    <row r="27" spans="1:18" s="58" customFormat="1" ht="24" customHeight="1" x14ac:dyDescent="0.45">
      <c r="A27" s="83" t="s">
        <v>76</v>
      </c>
      <c r="C27" s="68"/>
      <c r="D27" s="76"/>
      <c r="E27" s="77"/>
      <c r="F27" s="75"/>
      <c r="G27" s="54"/>
      <c r="H27" s="54"/>
      <c r="I27" s="54"/>
      <c r="J27" s="54"/>
      <c r="K27" s="54"/>
      <c r="L27" s="54"/>
      <c r="M27" s="54"/>
    </row>
    <row r="28" spans="1:18" s="58" customFormat="1" ht="24" customHeight="1" x14ac:dyDescent="0.45">
      <c r="A28" s="83" t="s">
        <v>75</v>
      </c>
      <c r="C28" s="68"/>
      <c r="D28" s="76"/>
      <c r="E28" s="77"/>
      <c r="F28" s="75"/>
      <c r="G28" s="54"/>
      <c r="H28" s="54"/>
      <c r="I28" s="54"/>
      <c r="J28" s="54"/>
      <c r="K28" s="54"/>
      <c r="L28" s="54"/>
      <c r="M28" s="54"/>
    </row>
    <row r="29" spans="1:18" s="58" customFormat="1" ht="24" customHeight="1" x14ac:dyDescent="0.45">
      <c r="A29" s="62" t="s">
        <v>157</v>
      </c>
      <c r="C29" s="68"/>
      <c r="D29" s="76"/>
      <c r="E29" s="77"/>
      <c r="F29" s="75"/>
      <c r="G29" s="54"/>
      <c r="H29" s="54"/>
      <c r="I29" s="54"/>
      <c r="J29" s="54"/>
      <c r="K29" s="54"/>
      <c r="L29" s="54"/>
      <c r="M29" s="54"/>
    </row>
    <row r="30" spans="1:18" s="58" customFormat="1" ht="24" customHeight="1" x14ac:dyDescent="0.45">
      <c r="A30" s="62" t="s">
        <v>158</v>
      </c>
      <c r="C30" s="68"/>
      <c r="D30" s="76"/>
      <c r="E30" s="77"/>
      <c r="F30" s="75"/>
      <c r="G30" s="74">
        <v>18171353.139999997</v>
      </c>
      <c r="H30" s="54"/>
      <c r="I30" s="74">
        <v>12381343.48</v>
      </c>
      <c r="J30" s="54"/>
      <c r="K30" s="74">
        <v>0</v>
      </c>
      <c r="L30" s="54"/>
      <c r="M30" s="74">
        <v>0</v>
      </c>
    </row>
    <row r="31" spans="1:18" s="58" customFormat="1" ht="24" customHeight="1" x14ac:dyDescent="0.45">
      <c r="A31" s="83" t="s">
        <v>168</v>
      </c>
      <c r="B31" s="79"/>
      <c r="C31" s="68"/>
      <c r="D31" s="76"/>
      <c r="E31" s="77"/>
      <c r="G31" s="74">
        <f>SUM(G29:G30)</f>
        <v>18171353.139999997</v>
      </c>
      <c r="H31" s="54"/>
      <c r="I31" s="74">
        <f>SUM(I29:I30)</f>
        <v>12381343.48</v>
      </c>
      <c r="J31" s="54"/>
      <c r="K31" s="74">
        <f>SUM(K29:K30)</f>
        <v>0</v>
      </c>
      <c r="L31" s="54"/>
      <c r="M31" s="74">
        <f>SUM(M29:M30)</f>
        <v>0</v>
      </c>
    </row>
    <row r="32" spans="1:18" ht="24" customHeight="1" thickBot="1" x14ac:dyDescent="0.5">
      <c r="A32" s="83" t="s">
        <v>202</v>
      </c>
      <c r="B32" s="43"/>
      <c r="C32" s="43"/>
      <c r="G32" s="84">
        <f>+G31+G25</f>
        <v>-4521272.2999994494</v>
      </c>
      <c r="H32" s="54"/>
      <c r="I32" s="84">
        <f>+I31+I25</f>
        <v>-167696602.39000016</v>
      </c>
      <c r="J32" s="54"/>
      <c r="K32" s="84">
        <f>+K31+K25</f>
        <v>63622026.780000605</v>
      </c>
      <c r="L32" s="54"/>
      <c r="M32" s="84">
        <f>+M31+M25</f>
        <v>-212473088.58999997</v>
      </c>
    </row>
    <row r="33" spans="1:13" ht="24" customHeight="1" thickTop="1" x14ac:dyDescent="0.45">
      <c r="B33" s="43"/>
      <c r="C33" s="43"/>
      <c r="G33" s="56"/>
      <c r="H33" s="56"/>
      <c r="I33" s="56"/>
      <c r="J33" s="56"/>
      <c r="K33" s="56"/>
      <c r="L33" s="56"/>
      <c r="M33" s="56"/>
    </row>
    <row r="34" spans="1:13" ht="24" customHeight="1" x14ac:dyDescent="0.45">
      <c r="A34" s="52" t="s">
        <v>41</v>
      </c>
    </row>
    <row r="35" spans="1:13" ht="24" customHeight="1" x14ac:dyDescent="0.45">
      <c r="A35" s="52"/>
    </row>
    <row r="36" spans="1:13" ht="24" customHeight="1" x14ac:dyDescent="0.45">
      <c r="A36" s="52"/>
    </row>
    <row r="37" spans="1:13" s="59" customFormat="1" ht="24" customHeight="1" x14ac:dyDescent="0.45">
      <c r="D37" s="59" t="s">
        <v>173</v>
      </c>
    </row>
    <row r="38" spans="1:13" s="59" customFormat="1" ht="24" customHeight="1" x14ac:dyDescent="0.45">
      <c r="D38" s="59" t="s">
        <v>175</v>
      </c>
    </row>
    <row r="39" spans="1:13" s="59" customFormat="1" ht="24" customHeight="1" x14ac:dyDescent="0.45"/>
    <row r="40" spans="1:13" s="59" customFormat="1" ht="24" customHeight="1" x14ac:dyDescent="0.45"/>
    <row r="41" spans="1:13" s="58" customFormat="1" ht="24.95" customHeight="1" x14ac:dyDescent="0.45">
      <c r="A41" s="66" t="s">
        <v>9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</row>
    <row r="42" spans="1:13" ht="24.95" customHeight="1" x14ac:dyDescent="0.45">
      <c r="A42" s="38" t="s">
        <v>20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</row>
    <row r="43" spans="1:13" ht="24.95" customHeight="1" x14ac:dyDescent="0.45">
      <c r="A43" s="38" t="s">
        <v>77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</row>
    <row r="44" spans="1:13" s="42" customFormat="1" ht="24.95" customHeight="1" x14ac:dyDescent="0.45">
      <c r="A44" s="72" t="str">
        <f>+A4</f>
        <v>สำหรับปี สิ้นสุดวันที่ 31 ธันวาคม 2567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</row>
    <row r="45" spans="1:13" s="42" customFormat="1" ht="24.95" customHeight="1" x14ac:dyDescent="0.45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</row>
    <row r="46" spans="1:13" s="42" customFormat="1" ht="24.95" customHeight="1" x14ac:dyDescent="0.45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1" t="s">
        <v>21</v>
      </c>
    </row>
    <row r="47" spans="1:13" ht="24.95" customHeight="1" x14ac:dyDescent="0.45">
      <c r="A47" s="43"/>
      <c r="B47" s="43"/>
      <c r="C47" s="43"/>
      <c r="D47" s="43"/>
      <c r="E47" s="43"/>
      <c r="G47" s="44" t="s">
        <v>22</v>
      </c>
      <c r="H47" s="44"/>
      <c r="I47" s="44"/>
      <c r="J47" s="45"/>
      <c r="K47" s="46" t="s">
        <v>23</v>
      </c>
      <c r="L47" s="46"/>
      <c r="M47" s="46"/>
    </row>
    <row r="48" spans="1:13" ht="24.95" customHeight="1" x14ac:dyDescent="0.45">
      <c r="F48" s="47"/>
      <c r="G48" s="48" t="str">
        <f>+G8</f>
        <v>2567</v>
      </c>
      <c r="H48" s="49"/>
      <c r="I48" s="48" t="str">
        <f>+I8</f>
        <v>2566</v>
      </c>
      <c r="J48" s="49"/>
      <c r="K48" s="48" t="str">
        <f>+K8</f>
        <v>2567</v>
      </c>
      <c r="L48" s="49"/>
      <c r="M48" s="48" t="str">
        <f>+M8</f>
        <v>2566</v>
      </c>
    </row>
    <row r="49" spans="1:13" ht="24.95" customHeight="1" x14ac:dyDescent="0.45">
      <c r="F49" s="47"/>
      <c r="G49" s="73" t="s">
        <v>185</v>
      </c>
      <c r="H49" s="49"/>
      <c r="I49" s="73" t="s">
        <v>185</v>
      </c>
      <c r="J49" s="49"/>
      <c r="K49" s="73" t="s">
        <v>185</v>
      </c>
      <c r="L49" s="49"/>
      <c r="M49" s="73" t="s">
        <v>185</v>
      </c>
    </row>
    <row r="50" spans="1:13" ht="24.95" customHeight="1" x14ac:dyDescent="0.45">
      <c r="A50" s="42" t="s">
        <v>123</v>
      </c>
      <c r="G50" s="2"/>
      <c r="H50" s="85"/>
      <c r="I50" s="2"/>
      <c r="J50" s="85"/>
      <c r="K50" s="2"/>
      <c r="L50" s="85"/>
      <c r="M50" s="2"/>
    </row>
    <row r="51" spans="1:13" ht="24.95" customHeight="1" x14ac:dyDescent="0.45">
      <c r="A51" s="43" t="s">
        <v>78</v>
      </c>
      <c r="G51" s="70">
        <f>+G25</f>
        <v>-22692625.439999446</v>
      </c>
      <c r="H51" s="70"/>
      <c r="I51" s="70">
        <f>+I25</f>
        <v>-180077945.87000015</v>
      </c>
      <c r="J51" s="70"/>
      <c r="K51" s="70">
        <f>+K25</f>
        <v>63622026.780000605</v>
      </c>
      <c r="L51" s="70"/>
      <c r="M51" s="70">
        <f>+M25</f>
        <v>-212473088.58999997</v>
      </c>
    </row>
    <row r="52" spans="1:13" ht="24.95" customHeight="1" x14ac:dyDescent="0.45">
      <c r="A52" s="43" t="s">
        <v>79</v>
      </c>
      <c r="G52" s="70">
        <v>0</v>
      </c>
      <c r="H52" s="70"/>
      <c r="I52" s="70">
        <v>0</v>
      </c>
      <c r="J52" s="70"/>
      <c r="K52" s="70">
        <v>0</v>
      </c>
      <c r="L52" s="70"/>
      <c r="M52" s="70">
        <v>0</v>
      </c>
    </row>
    <row r="53" spans="1:13" ht="24.95" customHeight="1" thickBot="1" x14ac:dyDescent="0.5">
      <c r="A53" s="43"/>
      <c r="G53" s="86">
        <f>SUM(G51:G52)</f>
        <v>-22692625.439999446</v>
      </c>
      <c r="H53" s="70"/>
      <c r="I53" s="86">
        <f>SUM(I51:I52)</f>
        <v>-180077945.87000015</v>
      </c>
      <c r="J53" s="70"/>
      <c r="K53" s="86">
        <f>SUM(K51:K52)</f>
        <v>63622026.780000605</v>
      </c>
      <c r="L53" s="70"/>
      <c r="M53" s="86">
        <f>SUM(M51:M52)</f>
        <v>-212473088.58999997</v>
      </c>
    </row>
    <row r="54" spans="1:13" ht="24.95" customHeight="1" thickTop="1" x14ac:dyDescent="0.45">
      <c r="A54" s="42" t="s">
        <v>124</v>
      </c>
      <c r="G54" s="56"/>
      <c r="H54" s="56"/>
      <c r="I54" s="56"/>
      <c r="J54" s="56"/>
      <c r="K54" s="56"/>
      <c r="L54" s="56"/>
      <c r="M54" s="56"/>
    </row>
    <row r="55" spans="1:13" ht="24.95" customHeight="1" x14ac:dyDescent="0.45">
      <c r="A55" s="43" t="s">
        <v>78</v>
      </c>
      <c r="G55" s="70">
        <f>+G32</f>
        <v>-4521272.2999994494</v>
      </c>
      <c r="H55" s="70"/>
      <c r="I55" s="70">
        <f>+I32</f>
        <v>-167696602.39000016</v>
      </c>
      <c r="J55" s="70"/>
      <c r="K55" s="70">
        <f>+งบกำไรขาดทุนเบ็ดเสร็จ!K32</f>
        <v>63622026.780000605</v>
      </c>
      <c r="L55" s="70"/>
      <c r="M55" s="70">
        <f>+M32</f>
        <v>-212473088.58999997</v>
      </c>
    </row>
    <row r="56" spans="1:13" ht="24.95" customHeight="1" x14ac:dyDescent="0.45">
      <c r="A56" s="43" t="s">
        <v>79</v>
      </c>
      <c r="G56" s="70">
        <v>0</v>
      </c>
      <c r="H56" s="70"/>
      <c r="I56" s="70">
        <v>0</v>
      </c>
      <c r="J56" s="70"/>
      <c r="K56" s="70">
        <v>0</v>
      </c>
      <c r="L56" s="70"/>
      <c r="M56" s="70">
        <v>0</v>
      </c>
    </row>
    <row r="57" spans="1:13" ht="24.95" customHeight="1" thickBot="1" x14ac:dyDescent="0.5">
      <c r="A57" s="43"/>
      <c r="G57" s="86">
        <f>SUM(G55:G56)</f>
        <v>-4521272.2999994494</v>
      </c>
      <c r="H57" s="70"/>
      <c r="I57" s="86">
        <f>SUM(I55:I56)</f>
        <v>-167696602.39000016</v>
      </c>
      <c r="J57" s="70"/>
      <c r="K57" s="86">
        <f>SUM(K55:K56)</f>
        <v>63622026.780000605</v>
      </c>
      <c r="L57" s="70"/>
      <c r="M57" s="86">
        <f>SUM(M55:M56)</f>
        <v>-212473088.58999997</v>
      </c>
    </row>
    <row r="58" spans="1:13" ht="24.95" customHeight="1" thickTop="1" x14ac:dyDescent="0.45">
      <c r="A58" s="62"/>
      <c r="B58" s="68"/>
      <c r="G58" s="87"/>
      <c r="H58" s="88"/>
      <c r="I58" s="87"/>
      <c r="J58" s="88"/>
      <c r="K58" s="87"/>
      <c r="L58" s="88"/>
      <c r="M58" s="87"/>
    </row>
    <row r="59" spans="1:13" ht="24.95" customHeight="1" x14ac:dyDescent="0.45">
      <c r="A59" s="83" t="s">
        <v>80</v>
      </c>
      <c r="B59" s="68"/>
      <c r="C59" s="43"/>
      <c r="F59" s="53"/>
      <c r="G59" s="61"/>
      <c r="H59" s="61"/>
      <c r="I59" s="61"/>
      <c r="J59" s="61"/>
      <c r="K59" s="61"/>
      <c r="L59" s="61"/>
      <c r="M59" s="61"/>
    </row>
    <row r="60" spans="1:13" ht="24.95" customHeight="1" x14ac:dyDescent="0.45">
      <c r="A60" s="43" t="s">
        <v>127</v>
      </c>
      <c r="B60" s="62"/>
      <c r="C60" s="43"/>
      <c r="G60" s="54">
        <f>G25/G61</f>
        <v>-2.17128318820295E-2</v>
      </c>
      <c r="H60" s="54"/>
      <c r="I60" s="54">
        <f>I25/I61</f>
        <v>-0.17230276746402851</v>
      </c>
      <c r="J60" s="54"/>
      <c r="K60" s="54">
        <f>K25/K61</f>
        <v>6.0875035157155685E-2</v>
      </c>
      <c r="L60" s="54"/>
      <c r="M60" s="54">
        <f>M25/M61</f>
        <v>-0.20329919357318499</v>
      </c>
    </row>
    <row r="61" spans="1:13" ht="24.95" customHeight="1" x14ac:dyDescent="0.45">
      <c r="A61" s="43" t="s">
        <v>128</v>
      </c>
      <c r="B61" s="62"/>
      <c r="C61" s="43"/>
      <c r="E61" s="47"/>
      <c r="F61" s="89"/>
      <c r="G61" s="90">
        <v>1045125093</v>
      </c>
      <c r="H61" s="90"/>
      <c r="I61" s="90">
        <v>1045125093</v>
      </c>
      <c r="J61" s="90"/>
      <c r="K61" s="90">
        <v>1045125093</v>
      </c>
      <c r="L61" s="90"/>
      <c r="M61" s="90">
        <v>1045125093</v>
      </c>
    </row>
    <row r="62" spans="1:13" ht="24.95" customHeight="1" x14ac:dyDescent="0.45">
      <c r="A62" s="68"/>
      <c r="B62" s="68"/>
      <c r="C62" s="43"/>
      <c r="E62" s="47"/>
      <c r="F62" s="89"/>
      <c r="G62" s="54"/>
      <c r="H62" s="56"/>
      <c r="I62" s="54"/>
      <c r="J62" s="56"/>
      <c r="K62" s="54"/>
      <c r="L62" s="56"/>
      <c r="M62" s="54"/>
    </row>
    <row r="63" spans="1:13" ht="24.95" customHeight="1" x14ac:dyDescent="0.45">
      <c r="A63" s="68"/>
      <c r="B63" s="68"/>
      <c r="C63" s="43"/>
      <c r="E63" s="47"/>
      <c r="F63" s="89"/>
      <c r="G63" s="91"/>
      <c r="H63" s="92"/>
      <c r="I63" s="91"/>
      <c r="J63" s="92"/>
      <c r="K63" s="91"/>
      <c r="L63" s="92"/>
      <c r="M63" s="91"/>
    </row>
    <row r="64" spans="1:13" ht="24.95" customHeight="1" x14ac:dyDescent="0.45">
      <c r="A64" s="68"/>
      <c r="B64" s="68"/>
      <c r="C64" s="43"/>
      <c r="E64" s="47"/>
      <c r="F64" s="89"/>
      <c r="G64" s="91"/>
      <c r="H64" s="92"/>
      <c r="I64" s="91"/>
      <c r="J64" s="92"/>
      <c r="K64" s="91"/>
      <c r="L64" s="92"/>
      <c r="M64" s="91"/>
    </row>
    <row r="65" spans="1:13" ht="24.95" customHeight="1" x14ac:dyDescent="0.45">
      <c r="A65" s="52"/>
      <c r="B65" s="52"/>
      <c r="C65" s="43"/>
      <c r="E65" s="47"/>
      <c r="F65" s="89"/>
      <c r="G65" s="91"/>
      <c r="H65" s="92"/>
      <c r="I65" s="91"/>
      <c r="J65" s="92"/>
      <c r="K65" s="91"/>
      <c r="L65" s="92"/>
      <c r="M65" s="91"/>
    </row>
    <row r="66" spans="1:13" ht="24.95" customHeight="1" x14ac:dyDescent="0.45">
      <c r="A66" s="62" t="s">
        <v>41</v>
      </c>
      <c r="B66" s="52"/>
      <c r="C66" s="43"/>
      <c r="E66" s="47"/>
      <c r="F66" s="89"/>
      <c r="G66" s="91"/>
      <c r="H66" s="92"/>
      <c r="I66" s="91"/>
      <c r="J66" s="92"/>
      <c r="K66" s="91"/>
      <c r="L66" s="92"/>
      <c r="M66" s="91"/>
    </row>
    <row r="67" spans="1:13" ht="24.95" customHeight="1" x14ac:dyDescent="0.45">
      <c r="A67" s="52"/>
      <c r="B67" s="52"/>
      <c r="C67" s="43"/>
      <c r="E67" s="47"/>
      <c r="F67" s="89"/>
      <c r="G67" s="91"/>
      <c r="H67" s="92"/>
      <c r="I67" s="91"/>
      <c r="J67" s="92"/>
      <c r="K67" s="91"/>
      <c r="L67" s="92"/>
      <c r="M67" s="91"/>
    </row>
    <row r="68" spans="1:13" ht="24.95" customHeight="1" x14ac:dyDescent="0.45">
      <c r="A68" s="52"/>
      <c r="B68" s="52"/>
      <c r="C68" s="43"/>
      <c r="E68" s="47"/>
      <c r="F68" s="89"/>
      <c r="G68" s="91"/>
      <c r="H68" s="92"/>
      <c r="I68" s="91"/>
      <c r="J68" s="92"/>
      <c r="K68" s="91"/>
      <c r="L68" s="92"/>
      <c r="M68" s="91"/>
    </row>
    <row r="69" spans="1:13" ht="24.95" customHeight="1" x14ac:dyDescent="0.45">
      <c r="A69" s="52"/>
      <c r="B69" s="52"/>
      <c r="C69" s="43"/>
      <c r="E69" s="47"/>
      <c r="F69" s="89"/>
      <c r="G69" s="91"/>
      <c r="H69" s="92"/>
      <c r="I69" s="91"/>
      <c r="J69" s="92"/>
      <c r="K69" s="91"/>
      <c r="L69" s="92"/>
      <c r="M69" s="91"/>
    </row>
    <row r="70" spans="1:13" ht="24.95" customHeight="1" x14ac:dyDescent="0.45">
      <c r="A70" s="52"/>
      <c r="B70" s="52"/>
      <c r="C70" s="43"/>
      <c r="E70" s="47"/>
      <c r="F70" s="89"/>
      <c r="G70" s="91"/>
      <c r="H70" s="92"/>
      <c r="I70" s="91"/>
      <c r="J70" s="92"/>
      <c r="K70" s="91"/>
      <c r="L70" s="92"/>
      <c r="M70" s="91"/>
    </row>
    <row r="71" spans="1:13" s="59" customFormat="1" ht="24.95" customHeight="1" x14ac:dyDescent="0.45">
      <c r="D71" s="59" t="s">
        <v>173</v>
      </c>
    </row>
    <row r="72" spans="1:13" s="59" customFormat="1" ht="24.95" customHeight="1" x14ac:dyDescent="0.45">
      <c r="D72" s="59" t="s">
        <v>175</v>
      </c>
    </row>
    <row r="73" spans="1:13" ht="25.15" customHeight="1" x14ac:dyDescent="0.45">
      <c r="A73" s="52"/>
      <c r="B73" s="52"/>
      <c r="C73" s="43"/>
      <c r="E73" s="47"/>
      <c r="F73" s="89"/>
      <c r="G73" s="91"/>
      <c r="H73" s="92"/>
      <c r="I73" s="91"/>
      <c r="J73" s="92"/>
      <c r="K73" s="91"/>
      <c r="L73" s="92"/>
      <c r="M73" s="91"/>
    </row>
    <row r="74" spans="1:13" ht="25.15" customHeight="1" x14ac:dyDescent="0.45">
      <c r="A74" s="52"/>
      <c r="B74" s="52"/>
      <c r="C74" s="43"/>
      <c r="E74" s="47"/>
      <c r="F74" s="89"/>
      <c r="G74" s="91"/>
      <c r="H74" s="92"/>
      <c r="I74" s="91"/>
      <c r="J74" s="92"/>
      <c r="K74" s="91"/>
      <c r="L74" s="92"/>
      <c r="M74" s="91"/>
    </row>
    <row r="75" spans="1:13" ht="25.15" customHeight="1" x14ac:dyDescent="0.45">
      <c r="A75" s="52"/>
      <c r="B75" s="52"/>
      <c r="C75" s="43"/>
      <c r="E75" s="47"/>
      <c r="F75" s="89"/>
      <c r="G75" s="91"/>
      <c r="H75" s="92"/>
      <c r="I75" s="91"/>
      <c r="J75" s="92"/>
      <c r="K75" s="91"/>
      <c r="L75" s="92"/>
      <c r="M75" s="91"/>
    </row>
    <row r="76" spans="1:13" ht="25.15" customHeight="1" x14ac:dyDescent="0.45">
      <c r="C76" s="43"/>
      <c r="G76" s="93"/>
      <c r="H76" s="93"/>
      <c r="I76" s="93"/>
      <c r="J76" s="93"/>
      <c r="K76" s="93"/>
      <c r="L76" s="93"/>
      <c r="M76" s="93"/>
    </row>
    <row r="77" spans="1:13" s="59" customFormat="1" ht="25.15" customHeight="1" x14ac:dyDescent="0.45"/>
    <row r="78" spans="1:13" s="59" customFormat="1" ht="25.15" customHeight="1" x14ac:dyDescent="0.45"/>
    <row r="79" spans="1:13" s="59" customFormat="1" ht="25.15" customHeight="1" x14ac:dyDescent="0.45"/>
  </sheetData>
  <mergeCells count="12">
    <mergeCell ref="A41:M41"/>
    <mergeCell ref="A42:M42"/>
    <mergeCell ref="A43:M43"/>
    <mergeCell ref="A44:M44"/>
    <mergeCell ref="G47:I47"/>
    <mergeCell ref="K47:M47"/>
    <mergeCell ref="A4:M4"/>
    <mergeCell ref="G7:I7"/>
    <mergeCell ref="K7:M7"/>
    <mergeCell ref="A1:M1"/>
    <mergeCell ref="A2:M2"/>
    <mergeCell ref="A3:M3"/>
  </mergeCells>
  <pageMargins left="0.78740157480314965" right="0.23622047244094491" top="0.59055118110236227" bottom="0.39370078740157483" header="0.31496062992125984" footer="0.31496062992125984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8"/>
  <sheetViews>
    <sheetView topLeftCell="A13" zoomScale="80" zoomScaleNormal="80" zoomScaleSheetLayoutView="100" workbookViewId="0">
      <selection activeCell="T15" sqref="T15"/>
    </sheetView>
  </sheetViews>
  <sheetFormatPr defaultColWidth="9.140625" defaultRowHeight="27" customHeight="1" x14ac:dyDescent="0.45"/>
  <cols>
    <col min="1" max="3" width="9.140625" style="4"/>
    <col min="4" max="4" width="9.42578125" style="4" customWidth="1"/>
    <col min="5" max="5" width="10.28515625" style="4" customWidth="1"/>
    <col min="6" max="6" width="8.42578125" style="4" customWidth="1"/>
    <col min="7" max="7" width="16.42578125" style="4" bestFit="1" customWidth="1"/>
    <col min="8" max="8" width="1" style="4" customWidth="1"/>
    <col min="9" max="9" width="15.7109375" style="4" customWidth="1"/>
    <col min="10" max="10" width="1" style="4" customWidth="1"/>
    <col min="11" max="11" width="15.7109375" style="4" customWidth="1"/>
    <col min="12" max="12" width="1" style="4" customWidth="1"/>
    <col min="13" max="13" width="15.7109375" style="4" customWidth="1"/>
    <col min="14" max="14" width="1" style="4" customWidth="1"/>
    <col min="15" max="15" width="15.7109375" style="4" customWidth="1"/>
    <col min="16" max="16" width="1" style="4" customWidth="1"/>
    <col min="17" max="17" width="16.42578125" style="4" bestFit="1" customWidth="1"/>
    <col min="18" max="18" width="0.85546875" style="4" customWidth="1"/>
    <col min="19" max="16384" width="9.140625" style="4"/>
  </cols>
  <sheetData>
    <row r="1" spans="1:17" ht="27" customHeight="1" x14ac:dyDescent="0.45">
      <c r="A1" s="32" t="s">
        <v>12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27" customHeight="1" x14ac:dyDescent="0.45">
      <c r="A2" s="34" t="s">
        <v>20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</row>
    <row r="3" spans="1:17" ht="27" customHeight="1" x14ac:dyDescent="0.45">
      <c r="A3" s="34" t="s">
        <v>147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17" ht="27" customHeight="1" x14ac:dyDescent="0.45">
      <c r="A4" s="36" t="str">
        <f>+งบกำไรขาดทุนเบ็ดเสร็จ!A4</f>
        <v>สำหรับปี สิ้นสุดวันที่ 31 ธันวาคม 2567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</row>
    <row r="6" spans="1:17" s="11" customFormat="1" ht="27" customHeight="1" x14ac:dyDescent="0.45">
      <c r="A6" s="10"/>
      <c r="B6" s="10"/>
      <c r="C6" s="10"/>
      <c r="D6" s="10"/>
      <c r="E6" s="10"/>
      <c r="F6" s="10"/>
      <c r="G6" s="7"/>
      <c r="H6" s="7"/>
      <c r="I6" s="7"/>
      <c r="J6" s="7"/>
      <c r="K6" s="7"/>
      <c r="L6" s="7"/>
      <c r="M6" s="7"/>
      <c r="N6" s="7"/>
      <c r="O6" s="7"/>
      <c r="P6" s="7"/>
      <c r="Q6" s="8" t="s">
        <v>21</v>
      </c>
    </row>
    <row r="7" spans="1:17" ht="27" customHeight="1" x14ac:dyDescent="0.45">
      <c r="A7" s="6"/>
      <c r="B7" s="6"/>
      <c r="C7" s="6"/>
      <c r="D7" s="6"/>
      <c r="E7" s="6"/>
      <c r="F7" s="6"/>
      <c r="G7" s="37" t="s">
        <v>22</v>
      </c>
      <c r="H7" s="37"/>
      <c r="I7" s="37"/>
      <c r="J7" s="37"/>
      <c r="K7" s="37"/>
      <c r="L7" s="37"/>
      <c r="M7" s="37"/>
      <c r="N7" s="37"/>
      <c r="O7" s="37"/>
      <c r="P7" s="37"/>
      <c r="Q7" s="37"/>
    </row>
    <row r="8" spans="1:17" s="11" customFormat="1" ht="27" customHeight="1" x14ac:dyDescent="0.45">
      <c r="A8" s="9"/>
      <c r="B8" s="9"/>
      <c r="C8" s="9"/>
      <c r="D8" s="9"/>
      <c r="E8" s="10"/>
      <c r="G8" s="10" t="s">
        <v>81</v>
      </c>
      <c r="H8" s="10"/>
      <c r="I8" s="10" t="s">
        <v>82</v>
      </c>
      <c r="J8" s="10"/>
      <c r="K8" s="31" t="s">
        <v>83</v>
      </c>
      <c r="L8" s="31"/>
      <c r="M8" s="31"/>
      <c r="N8" s="10"/>
      <c r="O8" s="10"/>
      <c r="P8" s="10"/>
      <c r="Q8" s="5" t="s">
        <v>84</v>
      </c>
    </row>
    <row r="9" spans="1:17" s="11" customFormat="1" ht="27" customHeight="1" x14ac:dyDescent="0.45">
      <c r="A9" s="9"/>
      <c r="B9" s="9"/>
      <c r="C9" s="9"/>
      <c r="D9" s="9"/>
      <c r="E9" s="10"/>
      <c r="F9" s="13"/>
      <c r="G9" s="10" t="s">
        <v>85</v>
      </c>
      <c r="H9" s="10"/>
      <c r="I9" s="10" t="s">
        <v>86</v>
      </c>
      <c r="J9" s="10"/>
      <c r="K9" s="5" t="s">
        <v>61</v>
      </c>
      <c r="L9" s="5"/>
      <c r="M9" s="5" t="s">
        <v>87</v>
      </c>
      <c r="N9" s="10"/>
      <c r="O9" s="5" t="s">
        <v>88</v>
      </c>
      <c r="P9" s="10"/>
      <c r="Q9" s="5" t="s">
        <v>52</v>
      </c>
    </row>
    <row r="10" spans="1:17" s="11" customFormat="1" ht="27" customHeight="1" x14ac:dyDescent="0.45">
      <c r="A10" s="19"/>
      <c r="B10" s="9"/>
      <c r="C10" s="9"/>
      <c r="D10" s="9"/>
      <c r="E10" s="7"/>
      <c r="F10" s="1" t="s">
        <v>24</v>
      </c>
      <c r="G10" s="15"/>
      <c r="H10" s="19"/>
      <c r="I10" s="15"/>
      <c r="J10" s="19"/>
      <c r="K10" s="15" t="s">
        <v>89</v>
      </c>
      <c r="L10" s="19"/>
      <c r="M10" s="12"/>
      <c r="N10" s="19"/>
      <c r="O10" s="12" t="s">
        <v>90</v>
      </c>
      <c r="P10" s="19"/>
      <c r="Q10" s="12"/>
    </row>
    <row r="11" spans="1:17" ht="27" customHeight="1" x14ac:dyDescent="0.45">
      <c r="A11" s="4" t="s">
        <v>143</v>
      </c>
      <c r="E11" s="17"/>
      <c r="G11" s="18">
        <v>1045125093</v>
      </c>
      <c r="H11" s="18"/>
      <c r="I11" s="18">
        <v>918494598.53999996</v>
      </c>
      <c r="J11" s="18"/>
      <c r="K11" s="18">
        <v>35179082.300000004</v>
      </c>
      <c r="L11" s="18"/>
      <c r="M11" s="18">
        <v>-356794378.30000007</v>
      </c>
      <c r="N11" s="18"/>
      <c r="O11" s="18">
        <v>15321913.810000001</v>
      </c>
      <c r="P11" s="18"/>
      <c r="Q11" s="19">
        <f>+G11+I11+K11+M11+O11</f>
        <v>1657326309.3499999</v>
      </c>
    </row>
    <row r="12" spans="1:17" ht="27" customHeight="1" x14ac:dyDescent="0.45">
      <c r="A12" s="21" t="s">
        <v>91</v>
      </c>
      <c r="B12" s="20"/>
      <c r="C12" s="20"/>
      <c r="D12" s="20"/>
      <c r="E12" s="17"/>
      <c r="F12" s="20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</row>
    <row r="13" spans="1:17" ht="27" customHeight="1" x14ac:dyDescent="0.45">
      <c r="A13" s="21" t="s">
        <v>166</v>
      </c>
      <c r="B13" s="20"/>
      <c r="C13" s="20"/>
      <c r="D13" s="20"/>
      <c r="E13" s="17"/>
      <c r="F13" s="20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</row>
    <row r="14" spans="1:17" ht="27" customHeight="1" x14ac:dyDescent="0.45">
      <c r="A14" s="20" t="s">
        <v>191</v>
      </c>
      <c r="B14" s="20"/>
      <c r="C14" s="16"/>
      <c r="D14" s="16"/>
      <c r="E14" s="17"/>
      <c r="F14" s="30" t="s">
        <v>206</v>
      </c>
      <c r="G14" s="19">
        <v>0</v>
      </c>
      <c r="H14" s="19"/>
      <c r="I14" s="19">
        <v>0</v>
      </c>
      <c r="J14" s="19"/>
      <c r="K14" s="19">
        <v>0</v>
      </c>
      <c r="L14" s="19"/>
      <c r="M14" s="19">
        <f>+งบกำไรขาดทุนเบ็ดเสร็จ!I25</f>
        <v>-180077945.87000015</v>
      </c>
      <c r="N14" s="19"/>
      <c r="O14" s="19">
        <v>0</v>
      </c>
      <c r="P14" s="19"/>
      <c r="Q14" s="19">
        <f>+G14+I14+K14+M14+O14</f>
        <v>-180077945.87000015</v>
      </c>
    </row>
    <row r="15" spans="1:17" ht="27" customHeight="1" x14ac:dyDescent="0.45">
      <c r="A15" s="20" t="s">
        <v>167</v>
      </c>
      <c r="B15" s="20"/>
      <c r="C15" s="16"/>
      <c r="D15" s="16"/>
      <c r="E15" s="17"/>
      <c r="F15" s="20"/>
      <c r="G15" s="19">
        <v>0</v>
      </c>
      <c r="H15" s="19"/>
      <c r="I15" s="19">
        <v>0</v>
      </c>
      <c r="J15" s="19"/>
      <c r="K15" s="19">
        <v>0</v>
      </c>
      <c r="L15" s="19"/>
      <c r="M15" s="19">
        <v>0</v>
      </c>
      <c r="N15" s="19"/>
      <c r="O15" s="19">
        <f>+งบกำไรขาดทุนเบ็ดเสร็จ!I31</f>
        <v>12381343.48</v>
      </c>
      <c r="P15" s="19"/>
      <c r="Q15" s="19">
        <f>+G15+I15+K15+M15+O15</f>
        <v>12381343.48</v>
      </c>
    </row>
    <row r="16" spans="1:17" ht="27" customHeight="1" thickBot="1" x14ac:dyDescent="0.5">
      <c r="A16" s="16" t="s">
        <v>192</v>
      </c>
      <c r="B16" s="20"/>
      <c r="C16" s="16"/>
      <c r="D16" s="16"/>
      <c r="E16" s="20"/>
      <c r="F16" s="22"/>
      <c r="G16" s="24">
        <f>SUM(G11:G15)</f>
        <v>1045125093</v>
      </c>
      <c r="H16" s="23"/>
      <c r="I16" s="24">
        <f>SUM(I11:I15)</f>
        <v>918494598.53999996</v>
      </c>
      <c r="J16" s="23"/>
      <c r="K16" s="24">
        <f>SUM(K11:K15)</f>
        <v>35179082.300000004</v>
      </c>
      <c r="L16" s="23"/>
      <c r="M16" s="24">
        <f>SUM(M11:M15)</f>
        <v>-536872324.1700002</v>
      </c>
      <c r="N16" s="23"/>
      <c r="O16" s="24">
        <f>SUM(O11:O15)</f>
        <v>27703257.289999999</v>
      </c>
      <c r="P16" s="23"/>
      <c r="Q16" s="24">
        <f>SUM(Q11:Q15)</f>
        <v>1489629706.9599998</v>
      </c>
    </row>
    <row r="17" spans="1:17" ht="27" customHeight="1" thickTop="1" x14ac:dyDescent="0.45">
      <c r="A17" s="16"/>
      <c r="B17" s="20"/>
      <c r="C17" s="16"/>
      <c r="D17" s="16"/>
      <c r="E17" s="20"/>
      <c r="F17" s="22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</row>
    <row r="18" spans="1:17" ht="27" customHeight="1" x14ac:dyDescent="0.45">
      <c r="A18" s="16" t="s">
        <v>205</v>
      </c>
      <c r="B18" s="20"/>
      <c r="C18" s="16"/>
      <c r="D18" s="16"/>
      <c r="E18" s="20"/>
      <c r="F18" s="22"/>
      <c r="G18" s="23">
        <v>1045125093</v>
      </c>
      <c r="H18" s="23"/>
      <c r="I18" s="23">
        <v>918494598.53999996</v>
      </c>
      <c r="J18" s="23"/>
      <c r="K18" s="23">
        <v>35179082.300000004</v>
      </c>
      <c r="L18" s="23"/>
      <c r="M18" s="23">
        <v>-449109781.32000017</v>
      </c>
      <c r="N18" s="23"/>
      <c r="O18" s="23">
        <v>27703257.289999999</v>
      </c>
      <c r="P18" s="23"/>
      <c r="Q18" s="19">
        <f>+G18+I18+K18+M18+O18</f>
        <v>1577392249.8099997</v>
      </c>
    </row>
    <row r="19" spans="1:17" ht="27" customHeight="1" x14ac:dyDescent="0.45">
      <c r="A19" s="16" t="s">
        <v>207</v>
      </c>
      <c r="B19" s="20"/>
      <c r="C19" s="16"/>
      <c r="D19" s="16"/>
      <c r="E19" s="20"/>
      <c r="F19" s="30" t="s">
        <v>206</v>
      </c>
      <c r="G19" s="29">
        <v>0</v>
      </c>
      <c r="H19" s="23"/>
      <c r="I19" s="29">
        <v>0</v>
      </c>
      <c r="J19" s="23"/>
      <c r="K19" s="29">
        <v>0</v>
      </c>
      <c r="L19" s="23"/>
      <c r="M19" s="29">
        <v>-87762542.849999994</v>
      </c>
      <c r="N19" s="23"/>
      <c r="O19" s="29">
        <v>0</v>
      </c>
      <c r="P19" s="23"/>
      <c r="Q19" s="29">
        <f>+G19+I19+K19+M19+O19</f>
        <v>-87762542.849999994</v>
      </c>
    </row>
    <row r="20" spans="1:17" ht="27" customHeight="1" x14ac:dyDescent="0.45">
      <c r="A20" s="16" t="s">
        <v>193</v>
      </c>
      <c r="B20" s="20"/>
      <c r="C20" s="16"/>
      <c r="D20" s="16"/>
      <c r="E20" s="20"/>
      <c r="F20" s="30"/>
      <c r="G20" s="23">
        <f>SUM(G18:G19)</f>
        <v>1045125093</v>
      </c>
      <c r="H20" s="23"/>
      <c r="I20" s="23">
        <f>SUM(I18:I19)</f>
        <v>918494598.53999996</v>
      </c>
      <c r="J20" s="23"/>
      <c r="K20" s="23">
        <f>SUM(K18:K19)</f>
        <v>35179082.300000004</v>
      </c>
      <c r="L20" s="23"/>
      <c r="M20" s="23">
        <f>SUM(M18:M19)</f>
        <v>-536872324.1700002</v>
      </c>
      <c r="N20" s="23"/>
      <c r="O20" s="23">
        <f>SUM(O18:O19)</f>
        <v>27703257.289999999</v>
      </c>
      <c r="P20" s="23"/>
      <c r="Q20" s="23">
        <f>SUM(Q18:Q19)</f>
        <v>1489629706.9599998</v>
      </c>
    </row>
    <row r="21" spans="1:17" ht="27" customHeight="1" x14ac:dyDescent="0.45">
      <c r="A21" s="20" t="s">
        <v>91</v>
      </c>
      <c r="B21" s="20"/>
      <c r="C21" s="20"/>
      <c r="D21" s="20"/>
      <c r="E21" s="17"/>
      <c r="F21" s="20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</row>
    <row r="22" spans="1:17" ht="27" customHeight="1" x14ac:dyDescent="0.45">
      <c r="A22" s="20" t="str">
        <f>+A13</f>
        <v xml:space="preserve">    สำหรับปี :</v>
      </c>
      <c r="B22" s="20"/>
      <c r="C22" s="20"/>
      <c r="D22" s="20"/>
      <c r="F22" s="20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</row>
    <row r="23" spans="1:17" ht="27" customHeight="1" x14ac:dyDescent="0.45">
      <c r="A23" s="20" t="s">
        <v>191</v>
      </c>
      <c r="B23" s="20"/>
      <c r="C23" s="16"/>
      <c r="D23" s="16"/>
      <c r="E23" s="20"/>
      <c r="F23" s="30" t="s">
        <v>206</v>
      </c>
      <c r="G23" s="19">
        <v>0</v>
      </c>
      <c r="H23" s="19"/>
      <c r="I23" s="19">
        <v>0</v>
      </c>
      <c r="J23" s="19"/>
      <c r="K23" s="19">
        <v>0</v>
      </c>
      <c r="L23" s="19"/>
      <c r="M23" s="19">
        <f>+งบกำไรขาดทุนเบ็ดเสร็จ!G25</f>
        <v>-22692625.439999446</v>
      </c>
      <c r="N23" s="19"/>
      <c r="O23" s="19">
        <v>0</v>
      </c>
      <c r="P23" s="19"/>
      <c r="Q23" s="19">
        <f>+G23+I23+K23+M23+O23</f>
        <v>-22692625.439999446</v>
      </c>
    </row>
    <row r="24" spans="1:17" ht="27" customHeight="1" x14ac:dyDescent="0.45">
      <c r="A24" s="20" t="s">
        <v>167</v>
      </c>
      <c r="B24" s="20"/>
      <c r="C24" s="16"/>
      <c r="D24" s="16"/>
      <c r="E24" s="20"/>
      <c r="F24" s="20"/>
      <c r="G24" s="19">
        <v>0</v>
      </c>
      <c r="H24" s="19"/>
      <c r="I24" s="19">
        <v>0</v>
      </c>
      <c r="J24" s="19"/>
      <c r="K24" s="19">
        <v>0</v>
      </c>
      <c r="L24" s="19"/>
      <c r="M24" s="19">
        <v>0</v>
      </c>
      <c r="N24" s="19"/>
      <c r="O24" s="19">
        <f>+งบกำไรขาดทุนเบ็ดเสร็จ!G31</f>
        <v>18171353.139999997</v>
      </c>
      <c r="P24" s="19"/>
      <c r="Q24" s="19">
        <f>+G24+I24+K24+M24+O24</f>
        <v>18171353.139999997</v>
      </c>
    </row>
    <row r="25" spans="1:17" ht="27" customHeight="1" thickBot="1" x14ac:dyDescent="0.5">
      <c r="A25" s="16" t="s">
        <v>194</v>
      </c>
      <c r="B25" s="20"/>
      <c r="C25" s="16"/>
      <c r="D25" s="16"/>
      <c r="E25" s="20"/>
      <c r="F25" s="22"/>
      <c r="G25" s="24">
        <f>SUM(G20:G24)</f>
        <v>1045125093</v>
      </c>
      <c r="H25" s="23"/>
      <c r="I25" s="24">
        <f>SUM(I20:I24)</f>
        <v>918494598.53999996</v>
      </c>
      <c r="J25" s="23"/>
      <c r="K25" s="24">
        <f>SUM(K20:K24)</f>
        <v>35179082.300000004</v>
      </c>
      <c r="L25" s="23"/>
      <c r="M25" s="24">
        <f>SUM(M20:M24)</f>
        <v>-559564949.60999966</v>
      </c>
      <c r="N25" s="23"/>
      <c r="O25" s="24">
        <f>SUM(O20:O24)</f>
        <v>45874610.429999992</v>
      </c>
      <c r="P25" s="23"/>
      <c r="Q25" s="24">
        <f>SUM(Q20:Q24)</f>
        <v>1485108434.6600006</v>
      </c>
    </row>
    <row r="26" spans="1:17" ht="27" customHeight="1" thickTop="1" x14ac:dyDescent="0.45">
      <c r="A26" s="16"/>
      <c r="B26" s="20"/>
      <c r="C26" s="16"/>
      <c r="D26" s="16"/>
      <c r="E26" s="20"/>
      <c r="F26" s="22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</row>
    <row r="29" spans="1:17" s="26" customFormat="1" ht="27" customHeight="1" x14ac:dyDescent="0.45"/>
    <row r="30" spans="1:17" s="26" customFormat="1" ht="27" customHeight="1" x14ac:dyDescent="0.45">
      <c r="A30" s="27" t="s">
        <v>41</v>
      </c>
    </row>
    <row r="35" spans="7:7" s="28" customFormat="1" ht="27.75" customHeight="1" x14ac:dyDescent="0.45">
      <c r="G35" s="28" t="s">
        <v>173</v>
      </c>
    </row>
    <row r="36" spans="7:7" s="28" customFormat="1" ht="27.75" customHeight="1" x14ac:dyDescent="0.45">
      <c r="G36" s="28" t="s">
        <v>176</v>
      </c>
    </row>
    <row r="37" spans="7:7" s="28" customFormat="1" ht="27.75" customHeight="1" x14ac:dyDescent="0.45"/>
    <row r="38" spans="7:7" s="28" customFormat="1" ht="27.75" customHeight="1" x14ac:dyDescent="0.45"/>
  </sheetData>
  <mergeCells count="6">
    <mergeCell ref="K8:M8"/>
    <mergeCell ref="A1:Q1"/>
    <mergeCell ref="A2:Q2"/>
    <mergeCell ref="A3:Q3"/>
    <mergeCell ref="A4:Q4"/>
    <mergeCell ref="G7:Q7"/>
  </mergeCells>
  <pageMargins left="0.59055118110236227" right="0.31496062992125984" top="0.59055118110236227" bottom="0.39370078740157483" header="0.31496062992125984" footer="0.31496062992125984"/>
  <pageSetup paperSize="9" scale="6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6"/>
  <sheetViews>
    <sheetView topLeftCell="A10" zoomScale="90" zoomScaleNormal="90" zoomScaleSheetLayoutView="100" workbookViewId="0">
      <selection activeCell="A19" sqref="A19"/>
    </sheetView>
  </sheetViews>
  <sheetFormatPr defaultColWidth="9.140625" defaultRowHeight="27" customHeight="1" x14ac:dyDescent="0.45"/>
  <cols>
    <col min="1" max="3" width="9.140625" style="4"/>
    <col min="4" max="4" width="7.5703125" style="4" customWidth="1"/>
    <col min="5" max="5" width="16" style="4" customWidth="1"/>
    <col min="6" max="6" width="8.5703125" style="4" customWidth="1"/>
    <col min="7" max="7" width="16.42578125" style="4" bestFit="1" customWidth="1"/>
    <col min="8" max="8" width="1" style="4" customWidth="1"/>
    <col min="9" max="9" width="15.7109375" style="4" customWidth="1"/>
    <col min="10" max="10" width="1" style="4" customWidth="1"/>
    <col min="11" max="11" width="15.7109375" style="4" customWidth="1"/>
    <col min="12" max="12" width="1" style="4" customWidth="1"/>
    <col min="13" max="13" width="15.7109375" style="4" customWidth="1"/>
    <col min="14" max="14" width="1" style="4" customWidth="1"/>
    <col min="15" max="15" width="16.42578125" style="4" bestFit="1" customWidth="1"/>
    <col min="16" max="16" width="1.42578125" style="4" customWidth="1"/>
    <col min="17" max="16384" width="9.140625" style="4"/>
  </cols>
  <sheetData>
    <row r="1" spans="1:15" ht="27" customHeight="1" x14ac:dyDescent="0.45">
      <c r="A1" s="32" t="s">
        <v>92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ht="27" customHeight="1" x14ac:dyDescent="0.45">
      <c r="A2" s="34" t="s">
        <v>20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5" ht="27" customHeight="1" x14ac:dyDescent="0.45">
      <c r="A3" s="34" t="s">
        <v>147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 ht="27" customHeight="1" x14ac:dyDescent="0.45">
      <c r="A4" s="36" t="str">
        <f>+งบการเปลี่ยนแปลงรวม!A4:Q4</f>
        <v>สำหรับปี สิ้นสุดวันที่ 31 ธันวาคม 2567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6" spans="1:15" ht="27" customHeight="1" x14ac:dyDescent="0.45">
      <c r="A6" s="6"/>
      <c r="B6" s="6"/>
      <c r="C6" s="6"/>
      <c r="D6" s="6"/>
      <c r="E6" s="6"/>
      <c r="F6" s="6"/>
      <c r="G6" s="7"/>
      <c r="H6" s="7"/>
      <c r="I6" s="7"/>
      <c r="J6" s="7"/>
      <c r="K6" s="7"/>
      <c r="L6" s="7"/>
      <c r="M6" s="7"/>
      <c r="N6" s="7"/>
      <c r="O6" s="8" t="s">
        <v>21</v>
      </c>
    </row>
    <row r="7" spans="1:15" ht="27" customHeight="1" x14ac:dyDescent="0.45">
      <c r="A7" s="6"/>
      <c r="B7" s="6"/>
      <c r="C7" s="6"/>
      <c r="D7" s="6"/>
      <c r="E7" s="6"/>
      <c r="F7" s="6"/>
      <c r="G7" s="37" t="s">
        <v>23</v>
      </c>
      <c r="H7" s="37"/>
      <c r="I7" s="37"/>
      <c r="J7" s="37"/>
      <c r="K7" s="37"/>
      <c r="L7" s="37"/>
      <c r="M7" s="37"/>
      <c r="N7" s="37"/>
      <c r="O7" s="37"/>
    </row>
    <row r="8" spans="1:15" s="11" customFormat="1" ht="27" customHeight="1" x14ac:dyDescent="0.45">
      <c r="A8" s="9"/>
      <c r="B8" s="9"/>
      <c r="C8" s="9"/>
      <c r="D8" s="9"/>
      <c r="E8" s="10"/>
      <c r="G8" s="10" t="s">
        <v>81</v>
      </c>
      <c r="H8" s="10"/>
      <c r="I8" s="10" t="s">
        <v>82</v>
      </c>
      <c r="J8" s="10"/>
      <c r="K8" s="31" t="s">
        <v>83</v>
      </c>
      <c r="L8" s="31"/>
      <c r="M8" s="31"/>
      <c r="N8" s="10"/>
      <c r="O8" s="5" t="s">
        <v>84</v>
      </c>
    </row>
    <row r="9" spans="1:15" s="11" customFormat="1" ht="27" customHeight="1" x14ac:dyDescent="0.45">
      <c r="A9" s="9"/>
      <c r="B9" s="9"/>
      <c r="C9" s="9"/>
      <c r="D9" s="9"/>
      <c r="E9" s="10"/>
      <c r="F9" s="13"/>
      <c r="G9" s="10" t="s">
        <v>85</v>
      </c>
      <c r="H9" s="10"/>
      <c r="I9" s="10" t="s">
        <v>86</v>
      </c>
      <c r="J9" s="10"/>
      <c r="K9" s="5" t="s">
        <v>61</v>
      </c>
      <c r="L9" s="5"/>
      <c r="M9" s="5" t="s">
        <v>87</v>
      </c>
      <c r="N9" s="10"/>
      <c r="O9" s="5" t="s">
        <v>52</v>
      </c>
    </row>
    <row r="10" spans="1:15" s="11" customFormat="1" ht="27" customHeight="1" x14ac:dyDescent="0.45">
      <c r="A10" s="9"/>
      <c r="B10" s="9"/>
      <c r="C10" s="9"/>
      <c r="D10" s="9"/>
      <c r="E10" s="7"/>
      <c r="F10" s="1" t="s">
        <v>24</v>
      </c>
      <c r="G10" s="14"/>
      <c r="H10" s="10"/>
      <c r="I10" s="15"/>
      <c r="J10" s="10"/>
      <c r="K10" s="15" t="s">
        <v>89</v>
      </c>
      <c r="L10" s="10"/>
      <c r="M10" s="12"/>
      <c r="N10" s="10"/>
      <c r="O10" s="12"/>
    </row>
    <row r="11" spans="1:15" ht="27" customHeight="1" x14ac:dyDescent="0.45">
      <c r="A11" s="16" t="s">
        <v>143</v>
      </c>
      <c r="E11" s="17"/>
      <c r="G11" s="18">
        <v>1045125093</v>
      </c>
      <c r="H11" s="18"/>
      <c r="I11" s="18">
        <v>918494598.53999996</v>
      </c>
      <c r="J11" s="18"/>
      <c r="K11" s="18">
        <v>35179082.300000004</v>
      </c>
      <c r="L11" s="18"/>
      <c r="M11" s="18">
        <v>-411286709.92999971</v>
      </c>
      <c r="N11" s="18"/>
      <c r="O11" s="19">
        <f>+G11+I11+K11+M11</f>
        <v>1587512063.9100003</v>
      </c>
    </row>
    <row r="12" spans="1:15" ht="27" customHeight="1" x14ac:dyDescent="0.45">
      <c r="A12" s="20" t="s">
        <v>91</v>
      </c>
      <c r="B12" s="20"/>
      <c r="C12" s="20"/>
      <c r="D12" s="20"/>
      <c r="E12" s="17"/>
      <c r="F12" s="20"/>
      <c r="G12" s="19"/>
      <c r="H12" s="19"/>
      <c r="I12" s="19"/>
      <c r="J12" s="19"/>
      <c r="K12" s="19"/>
      <c r="L12" s="19"/>
      <c r="M12" s="19"/>
      <c r="N12" s="19"/>
      <c r="O12" s="19"/>
    </row>
    <row r="13" spans="1:15" ht="27" customHeight="1" x14ac:dyDescent="0.45">
      <c r="A13" s="21" t="s">
        <v>166</v>
      </c>
      <c r="B13" s="20"/>
      <c r="C13" s="20"/>
      <c r="D13" s="20"/>
      <c r="E13" s="17"/>
      <c r="F13" s="20"/>
      <c r="G13" s="19"/>
      <c r="H13" s="19"/>
      <c r="I13" s="19"/>
      <c r="J13" s="19"/>
      <c r="K13" s="19"/>
      <c r="L13" s="19"/>
      <c r="M13" s="19"/>
      <c r="N13" s="19"/>
      <c r="O13" s="19"/>
    </row>
    <row r="14" spans="1:15" ht="27" customHeight="1" x14ac:dyDescent="0.45">
      <c r="A14" s="20" t="s">
        <v>191</v>
      </c>
      <c r="B14" s="20"/>
      <c r="C14" s="16"/>
      <c r="D14" s="16"/>
      <c r="E14" s="17"/>
      <c r="F14" s="30" t="s">
        <v>206</v>
      </c>
      <c r="G14" s="19">
        <v>0</v>
      </c>
      <c r="H14" s="19"/>
      <c r="I14" s="19">
        <v>0</v>
      </c>
      <c r="J14" s="19"/>
      <c r="K14" s="19">
        <v>0</v>
      </c>
      <c r="L14" s="19"/>
      <c r="M14" s="19">
        <f>+งบกำไรขาดทุนเบ็ดเสร็จ!M25</f>
        <v>-212473088.58999997</v>
      </c>
      <c r="N14" s="19"/>
      <c r="O14" s="19">
        <f>+G14+I14+K14+M14</f>
        <v>-212473088.58999997</v>
      </c>
    </row>
    <row r="15" spans="1:15" ht="27" customHeight="1" thickBot="1" x14ac:dyDescent="0.5">
      <c r="A15" s="16" t="s">
        <v>192</v>
      </c>
      <c r="B15" s="20"/>
      <c r="C15" s="16"/>
      <c r="D15" s="16"/>
      <c r="E15" s="20"/>
      <c r="F15" s="22"/>
      <c r="G15" s="24">
        <f>SUM(G11:G14)</f>
        <v>1045125093</v>
      </c>
      <c r="H15" s="23"/>
      <c r="I15" s="24">
        <f>SUM(I11:I14)</f>
        <v>918494598.53999996</v>
      </c>
      <c r="J15" s="23"/>
      <c r="K15" s="24">
        <f>SUM(K11:K14)</f>
        <v>35179082.300000004</v>
      </c>
      <c r="L15" s="23"/>
      <c r="M15" s="24">
        <f>SUM(M11:M14)</f>
        <v>-623759798.51999974</v>
      </c>
      <c r="N15" s="23"/>
      <c r="O15" s="24">
        <f>SUM(O11:O14)</f>
        <v>1375038975.3200004</v>
      </c>
    </row>
    <row r="16" spans="1:15" ht="27" customHeight="1" thickTop="1" x14ac:dyDescent="0.45">
      <c r="A16" s="16"/>
      <c r="B16" s="20"/>
      <c r="C16" s="16"/>
      <c r="D16" s="16"/>
      <c r="E16" s="20"/>
      <c r="F16" s="22"/>
      <c r="G16" s="23"/>
      <c r="H16" s="23"/>
      <c r="I16" s="23"/>
      <c r="J16" s="23"/>
      <c r="K16" s="23"/>
      <c r="L16" s="23"/>
      <c r="M16" s="23"/>
      <c r="N16" s="23"/>
      <c r="O16" s="23"/>
    </row>
    <row r="17" spans="1:15" ht="27" customHeight="1" x14ac:dyDescent="0.45">
      <c r="A17" s="16" t="s">
        <v>205</v>
      </c>
      <c r="B17" s="20"/>
      <c r="C17" s="16"/>
      <c r="D17" s="16"/>
      <c r="E17" s="20"/>
      <c r="F17" s="22"/>
      <c r="G17" s="23">
        <v>1045125093</v>
      </c>
      <c r="H17" s="23"/>
      <c r="I17" s="23">
        <v>918494598.53999996</v>
      </c>
      <c r="J17" s="23"/>
      <c r="K17" s="23">
        <v>35179082.300000004</v>
      </c>
      <c r="L17" s="23"/>
      <c r="M17" s="23">
        <v>-535997255.66999966</v>
      </c>
      <c r="N17" s="23"/>
      <c r="O17" s="23">
        <f>+G17+I17+K17+M17</f>
        <v>1462801518.1700003</v>
      </c>
    </row>
    <row r="18" spans="1:15" ht="27" customHeight="1" x14ac:dyDescent="0.45">
      <c r="A18" s="16" t="s">
        <v>207</v>
      </c>
      <c r="B18" s="20"/>
      <c r="C18" s="16"/>
      <c r="D18" s="16"/>
      <c r="E18" s="20"/>
      <c r="F18" s="30" t="s">
        <v>206</v>
      </c>
      <c r="G18" s="29">
        <v>0</v>
      </c>
      <c r="H18" s="23"/>
      <c r="I18" s="29">
        <v>0</v>
      </c>
      <c r="J18" s="23"/>
      <c r="K18" s="29">
        <v>0</v>
      </c>
      <c r="L18" s="23"/>
      <c r="M18" s="29">
        <v>-87762542.849999994</v>
      </c>
      <c r="N18" s="23"/>
      <c r="O18" s="29">
        <f>+G18+I18+K18+M18</f>
        <v>-87762542.849999994</v>
      </c>
    </row>
    <row r="19" spans="1:15" ht="27" customHeight="1" x14ac:dyDescent="0.45">
      <c r="A19" s="16" t="s">
        <v>193</v>
      </c>
      <c r="B19" s="20"/>
      <c r="C19" s="16"/>
      <c r="D19" s="16"/>
      <c r="E19" s="20"/>
      <c r="F19" s="22"/>
      <c r="G19" s="23">
        <f>SUM(G17:G18)</f>
        <v>1045125093</v>
      </c>
      <c r="H19" s="23"/>
      <c r="I19" s="23">
        <f>SUM(I17:I18)</f>
        <v>918494598.53999996</v>
      </c>
      <c r="J19" s="23"/>
      <c r="K19" s="23">
        <f>SUM(K17:K18)</f>
        <v>35179082.300000004</v>
      </c>
      <c r="L19" s="23"/>
      <c r="M19" s="23">
        <f>SUM(M17:M18)</f>
        <v>-623759798.51999962</v>
      </c>
      <c r="N19" s="23"/>
      <c r="O19" s="23">
        <f>SUM(O17:O18)</f>
        <v>1375038975.3200004</v>
      </c>
    </row>
    <row r="20" spans="1:15" ht="27" customHeight="1" x14ac:dyDescent="0.45">
      <c r="A20" s="20" t="s">
        <v>91</v>
      </c>
      <c r="B20" s="20"/>
      <c r="C20" s="20"/>
      <c r="D20" s="20"/>
      <c r="E20" s="17"/>
      <c r="F20" s="20"/>
      <c r="G20" s="19"/>
      <c r="H20" s="19"/>
      <c r="I20" s="19"/>
      <c r="J20" s="19"/>
      <c r="K20" s="19"/>
      <c r="L20" s="19"/>
      <c r="M20" s="19"/>
      <c r="N20" s="19"/>
      <c r="O20" s="19"/>
    </row>
    <row r="21" spans="1:15" ht="27" customHeight="1" x14ac:dyDescent="0.45">
      <c r="A21" s="21" t="str">
        <f>+งบการเปลี่ยนแปลงรวม!A22</f>
        <v xml:space="preserve">    สำหรับปี :</v>
      </c>
      <c r="B21" s="20"/>
      <c r="C21" s="20"/>
      <c r="D21" s="20"/>
      <c r="F21" s="20"/>
      <c r="G21" s="19"/>
      <c r="H21" s="19"/>
      <c r="I21" s="19"/>
      <c r="J21" s="19"/>
      <c r="K21" s="19"/>
      <c r="L21" s="19"/>
      <c r="M21" s="19"/>
      <c r="N21" s="19"/>
      <c r="O21" s="19"/>
    </row>
    <row r="22" spans="1:15" ht="27" customHeight="1" x14ac:dyDescent="0.45">
      <c r="A22" s="20" t="s">
        <v>203</v>
      </c>
      <c r="B22" s="20"/>
      <c r="C22" s="16"/>
      <c r="D22" s="16"/>
      <c r="E22" s="20"/>
      <c r="F22" s="30" t="s">
        <v>206</v>
      </c>
      <c r="G22" s="19">
        <v>0</v>
      </c>
      <c r="H22" s="19"/>
      <c r="I22" s="19">
        <v>0</v>
      </c>
      <c r="J22" s="19"/>
      <c r="K22" s="19">
        <v>0</v>
      </c>
      <c r="L22" s="19"/>
      <c r="M22" s="19">
        <f>+งบกำไรขาดทุนเบ็ดเสร็จ!K25</f>
        <v>63622026.780000605</v>
      </c>
      <c r="N22" s="19"/>
      <c r="O22" s="19">
        <f>+G22+I22+K22+M22</f>
        <v>63622026.780000605</v>
      </c>
    </row>
    <row r="23" spans="1:15" ht="27" customHeight="1" thickBot="1" x14ac:dyDescent="0.5">
      <c r="A23" s="16" t="s">
        <v>194</v>
      </c>
      <c r="B23" s="20"/>
      <c r="C23" s="16"/>
      <c r="D23" s="16"/>
      <c r="E23" s="20"/>
      <c r="F23" s="22"/>
      <c r="G23" s="24">
        <f>SUM(G19:G22)</f>
        <v>1045125093</v>
      </c>
      <c r="H23" s="23"/>
      <c r="I23" s="24">
        <f>SUM(I19:I22)</f>
        <v>918494598.53999996</v>
      </c>
      <c r="J23" s="23"/>
      <c r="K23" s="24">
        <f>SUM(K19:K22)</f>
        <v>35179082.300000004</v>
      </c>
      <c r="L23" s="23"/>
      <c r="M23" s="24">
        <f>SUM(M19:M22)</f>
        <v>-560137771.73999906</v>
      </c>
      <c r="N23" s="23"/>
      <c r="O23" s="24">
        <f>SUM(O19:O22)</f>
        <v>1438661002.1000011</v>
      </c>
    </row>
    <row r="24" spans="1:15" ht="27" customHeight="1" thickTop="1" x14ac:dyDescent="0.45">
      <c r="A24" s="16"/>
      <c r="B24" s="20"/>
      <c r="C24" s="16"/>
      <c r="D24" s="16"/>
      <c r="E24" s="20"/>
      <c r="F24" s="22"/>
      <c r="G24" s="25"/>
      <c r="H24" s="25"/>
      <c r="I24" s="25"/>
      <c r="J24" s="25"/>
      <c r="K24" s="25"/>
      <c r="L24" s="25"/>
      <c r="M24" s="25"/>
      <c r="N24" s="25"/>
      <c r="O24" s="25"/>
    </row>
    <row r="27" spans="1:15" s="26" customFormat="1" ht="27" customHeight="1" x14ac:dyDescent="0.45"/>
    <row r="28" spans="1:15" s="26" customFormat="1" ht="27" customHeight="1" x14ac:dyDescent="0.45">
      <c r="A28" s="27" t="s">
        <v>41</v>
      </c>
    </row>
    <row r="33" spans="5:5" s="28" customFormat="1" ht="27.75" customHeight="1" x14ac:dyDescent="0.45">
      <c r="E33" s="28" t="s">
        <v>173</v>
      </c>
    </row>
    <row r="34" spans="5:5" s="28" customFormat="1" ht="27.75" customHeight="1" x14ac:dyDescent="0.45">
      <c r="E34" s="28" t="s">
        <v>176</v>
      </c>
    </row>
    <row r="35" spans="5:5" s="28" customFormat="1" ht="27.75" customHeight="1" x14ac:dyDescent="0.45"/>
    <row r="36" spans="5:5" s="28" customFormat="1" ht="27.75" customHeight="1" x14ac:dyDescent="0.45"/>
  </sheetData>
  <mergeCells count="6">
    <mergeCell ref="A1:O1"/>
    <mergeCell ref="A2:O2"/>
    <mergeCell ref="A3:O3"/>
    <mergeCell ref="A4:O4"/>
    <mergeCell ref="K8:M8"/>
    <mergeCell ref="G7:O7"/>
  </mergeCells>
  <pageMargins left="0.78740157480314965" right="0.39370078740157483" top="0.59055118110236227" bottom="0.39370078740157483" header="0.31496062992125984" footer="0.31496062992125984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5"/>
  <sheetViews>
    <sheetView tabSelected="1" topLeftCell="A76" zoomScaleNormal="100" zoomScaleSheetLayoutView="90" workbookViewId="0">
      <selection activeCell="C56" sqref="C56"/>
    </sheetView>
  </sheetViews>
  <sheetFormatPr defaultColWidth="9.140625" defaultRowHeight="24" customHeight="1" x14ac:dyDescent="0.45"/>
  <cols>
    <col min="1" max="1" width="6.7109375" style="94" customWidth="1"/>
    <col min="2" max="3" width="9.140625" style="94"/>
    <col min="4" max="5" width="9.140625" style="94" customWidth="1"/>
    <col min="6" max="6" width="12.85546875" style="94" customWidth="1"/>
    <col min="7" max="7" width="1.28515625" style="94" customWidth="1"/>
    <col min="8" max="8" width="15.140625" style="94" customWidth="1"/>
    <col min="9" max="9" width="1" style="94" customWidth="1"/>
    <col min="10" max="10" width="15.140625" style="94" customWidth="1"/>
    <col min="11" max="11" width="1" style="94" customWidth="1"/>
    <col min="12" max="12" width="15.140625" style="94" customWidth="1"/>
    <col min="13" max="13" width="1" style="94" customWidth="1"/>
    <col min="14" max="14" width="15.140625" style="94" customWidth="1"/>
    <col min="15" max="15" width="1" style="94" customWidth="1"/>
    <col min="16" max="16384" width="9.140625" style="94"/>
  </cols>
  <sheetData>
    <row r="1" spans="1:14" ht="22.15" customHeight="1" x14ac:dyDescent="0.45">
      <c r="A1" s="66" t="s">
        <v>93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4" ht="22.15" customHeight="1" x14ac:dyDescent="0.45">
      <c r="A2" s="38" t="s">
        <v>20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22.15" customHeight="1" x14ac:dyDescent="0.45">
      <c r="A3" s="38" t="s">
        <v>94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s="96" customFormat="1" ht="22.15" customHeight="1" x14ac:dyDescent="0.45">
      <c r="A4" s="95" t="str">
        <f>+งบกำไรขาดทุนเบ็ดเสร็จ!A4</f>
        <v>สำหรับปี สิ้นสุดวันที่ 31 ธันวาคม 2567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</row>
    <row r="5" spans="1:14" s="96" customFormat="1" ht="22.15" customHeight="1" x14ac:dyDescent="0.4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s="96" customFormat="1" ht="22.15" customHeight="1" x14ac:dyDescent="0.45">
      <c r="A6" s="47"/>
      <c r="B6" s="47"/>
      <c r="C6" s="47"/>
      <c r="D6" s="47"/>
      <c r="E6" s="47"/>
      <c r="F6" s="47"/>
      <c r="G6" s="47"/>
      <c r="H6" s="40"/>
      <c r="I6" s="40"/>
      <c r="J6" s="40"/>
      <c r="K6" s="40"/>
      <c r="L6" s="40"/>
      <c r="M6" s="40"/>
      <c r="N6" s="41" t="s">
        <v>21</v>
      </c>
    </row>
    <row r="7" spans="1:14" ht="22.15" customHeight="1" x14ac:dyDescent="0.45">
      <c r="A7" s="97"/>
      <c r="B7" s="97"/>
      <c r="C7" s="97"/>
      <c r="D7" s="97"/>
      <c r="E7" s="97"/>
      <c r="F7" s="97"/>
      <c r="G7" s="97"/>
      <c r="H7" s="44" t="s">
        <v>22</v>
      </c>
      <c r="I7" s="44"/>
      <c r="J7" s="44"/>
      <c r="K7" s="45"/>
      <c r="L7" s="46" t="s">
        <v>23</v>
      </c>
      <c r="M7" s="46"/>
      <c r="N7" s="46"/>
    </row>
    <row r="8" spans="1:14" ht="22.15" customHeight="1" x14ac:dyDescent="0.45">
      <c r="A8" s="43"/>
      <c r="B8" s="43"/>
      <c r="C8" s="43"/>
      <c r="D8" s="43"/>
      <c r="E8" s="43"/>
      <c r="F8" s="43"/>
      <c r="G8" s="43"/>
      <c r="H8" s="48" t="s">
        <v>142</v>
      </c>
      <c r="I8" s="49"/>
      <c r="J8" s="48" t="s">
        <v>129</v>
      </c>
      <c r="K8" s="49"/>
      <c r="L8" s="48" t="s">
        <v>142</v>
      </c>
      <c r="M8" s="49"/>
      <c r="N8" s="48" t="s">
        <v>129</v>
      </c>
    </row>
    <row r="9" spans="1:14" ht="22.15" customHeight="1" x14ac:dyDescent="0.45">
      <c r="A9" s="43"/>
      <c r="B9" s="43"/>
      <c r="C9" s="43"/>
      <c r="D9" s="43"/>
      <c r="E9" s="43"/>
      <c r="F9" s="43"/>
      <c r="G9" s="43"/>
      <c r="H9" s="73" t="s">
        <v>185</v>
      </c>
      <c r="I9" s="49"/>
      <c r="J9" s="73" t="s">
        <v>185</v>
      </c>
      <c r="K9" s="49"/>
      <c r="L9" s="73" t="s">
        <v>185</v>
      </c>
      <c r="M9" s="49"/>
      <c r="N9" s="73" t="s">
        <v>185</v>
      </c>
    </row>
    <row r="10" spans="1:14" ht="22.15" customHeight="1" x14ac:dyDescent="0.45">
      <c r="A10" s="51" t="s">
        <v>96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</row>
    <row r="11" spans="1:14" ht="22.15" customHeight="1" x14ac:dyDescent="0.45">
      <c r="A11" s="52" t="s">
        <v>204</v>
      </c>
      <c r="B11" s="43"/>
      <c r="C11" s="43"/>
      <c r="D11" s="43"/>
      <c r="E11" s="43"/>
      <c r="F11" s="43"/>
      <c r="G11" s="43"/>
      <c r="H11" s="56">
        <f>+งบกำไรขาดทุนเบ็ดเสร็จ!G25</f>
        <v>-22692625.439999446</v>
      </c>
      <c r="I11" s="56"/>
      <c r="J11" s="56">
        <f>+งบกำไรขาดทุนเบ็ดเสร็จ!I25</f>
        <v>-180077945.87000015</v>
      </c>
      <c r="K11" s="56"/>
      <c r="L11" s="56">
        <f>+งบกำไรขาดทุนเบ็ดเสร็จ!K25</f>
        <v>63622026.780000605</v>
      </c>
      <c r="M11" s="56"/>
      <c r="N11" s="56">
        <f>+งบกำไรขาดทุนเบ็ดเสร็จ!M25</f>
        <v>-212473088.58999997</v>
      </c>
    </row>
    <row r="12" spans="1:14" ht="22.15" customHeight="1" x14ac:dyDescent="0.45">
      <c r="A12" s="51" t="s">
        <v>102</v>
      </c>
      <c r="B12" s="43"/>
      <c r="C12" s="43"/>
      <c r="D12" s="43"/>
      <c r="E12" s="43"/>
      <c r="F12" s="43"/>
      <c r="G12" s="43"/>
      <c r="H12" s="56"/>
      <c r="I12" s="56"/>
      <c r="J12" s="56"/>
      <c r="K12" s="56"/>
      <c r="L12" s="56"/>
      <c r="M12" s="56"/>
      <c r="N12" s="56"/>
    </row>
    <row r="13" spans="1:14" ht="22.15" customHeight="1" x14ac:dyDescent="0.45">
      <c r="A13" s="51"/>
      <c r="B13" s="43" t="s">
        <v>197</v>
      </c>
      <c r="C13" s="43"/>
      <c r="D13" s="43"/>
      <c r="E13" s="43"/>
      <c r="F13" s="43"/>
      <c r="G13" s="43"/>
      <c r="H13" s="56">
        <v>25961197.622900002</v>
      </c>
      <c r="I13" s="56"/>
      <c r="J13" s="56">
        <v>6403273.5499999998</v>
      </c>
      <c r="K13" s="56"/>
      <c r="L13" s="56">
        <v>20482651.18</v>
      </c>
      <c r="M13" s="56"/>
      <c r="N13" s="56">
        <v>6403273.5499999998</v>
      </c>
    </row>
    <row r="14" spans="1:14" ht="22.15" customHeight="1" x14ac:dyDescent="0.45">
      <c r="A14" s="52"/>
      <c r="B14" s="43" t="s">
        <v>97</v>
      </c>
      <c r="C14" s="43"/>
      <c r="D14" s="43"/>
      <c r="E14" s="43"/>
      <c r="F14" s="43"/>
      <c r="G14" s="43"/>
      <c r="H14" s="54">
        <v>64534506.010000005</v>
      </c>
      <c r="I14" s="54"/>
      <c r="J14" s="54">
        <v>47492204.619999997</v>
      </c>
      <c r="K14" s="54"/>
      <c r="L14" s="54">
        <v>64534506.010000005</v>
      </c>
      <c r="M14" s="54"/>
      <c r="N14" s="54">
        <v>47492204.619999997</v>
      </c>
    </row>
    <row r="15" spans="1:14" ht="22.15" customHeight="1" x14ac:dyDescent="0.45">
      <c r="A15" s="52"/>
      <c r="B15" s="43" t="s">
        <v>180</v>
      </c>
      <c r="C15" s="43"/>
      <c r="D15" s="43"/>
      <c r="E15" s="43"/>
      <c r="F15" s="43"/>
      <c r="G15" s="43"/>
      <c r="H15" s="54">
        <v>8609979.9499999993</v>
      </c>
      <c r="I15" s="54"/>
      <c r="J15" s="54">
        <v>0</v>
      </c>
      <c r="K15" s="54"/>
      <c r="L15" s="54">
        <v>0</v>
      </c>
      <c r="M15" s="54"/>
      <c r="N15" s="54">
        <v>0</v>
      </c>
    </row>
    <row r="16" spans="1:14" ht="22.15" customHeight="1" x14ac:dyDescent="0.45">
      <c r="A16" s="52"/>
      <c r="B16" s="43" t="s">
        <v>98</v>
      </c>
      <c r="C16" s="43"/>
      <c r="D16" s="43"/>
      <c r="E16" s="43"/>
      <c r="F16" s="43"/>
      <c r="G16" s="43"/>
      <c r="H16" s="54">
        <v>62834924.06000001</v>
      </c>
      <c r="I16" s="54"/>
      <c r="J16" s="54">
        <v>62887944.700000003</v>
      </c>
      <c r="K16" s="54"/>
      <c r="L16" s="54">
        <v>57402643.050000012</v>
      </c>
      <c r="M16" s="54"/>
      <c r="N16" s="54">
        <v>56777576.910000004</v>
      </c>
    </row>
    <row r="17" spans="1:14" ht="22.15" customHeight="1" x14ac:dyDescent="0.45">
      <c r="A17" s="52"/>
      <c r="B17" s="43" t="s">
        <v>195</v>
      </c>
      <c r="C17" s="43"/>
      <c r="D17" s="43"/>
      <c r="E17" s="43"/>
      <c r="F17" s="43"/>
      <c r="G17" s="43"/>
      <c r="H17" s="54">
        <v>-107582485.7</v>
      </c>
      <c r="I17" s="54"/>
      <c r="J17" s="54">
        <v>122463227.28</v>
      </c>
      <c r="K17" s="54"/>
      <c r="L17" s="54">
        <v>-107582485.7</v>
      </c>
      <c r="M17" s="54"/>
      <c r="N17" s="54">
        <v>113451010.58</v>
      </c>
    </row>
    <row r="18" spans="1:14" ht="22.15" customHeight="1" x14ac:dyDescent="0.45">
      <c r="A18" s="52"/>
      <c r="B18" s="43" t="s">
        <v>99</v>
      </c>
      <c r="C18" s="43"/>
      <c r="D18" s="43"/>
      <c r="E18" s="43"/>
      <c r="F18" s="43"/>
      <c r="G18" s="43"/>
      <c r="H18" s="54">
        <v>3010547.21</v>
      </c>
      <c r="I18" s="54"/>
      <c r="J18" s="54">
        <v>-599438.28000001982</v>
      </c>
      <c r="K18" s="54"/>
      <c r="L18" s="54">
        <v>2836159.4900002088</v>
      </c>
      <c r="M18" s="54"/>
      <c r="N18" s="54">
        <v>-340427.65000002086</v>
      </c>
    </row>
    <row r="19" spans="1:14" ht="22.15" customHeight="1" x14ac:dyDescent="0.45">
      <c r="A19" s="52"/>
      <c r="B19" s="43" t="s">
        <v>150</v>
      </c>
      <c r="C19" s="43"/>
      <c r="D19" s="43"/>
      <c r="E19" s="43"/>
      <c r="F19" s="43"/>
      <c r="G19" s="43"/>
      <c r="H19" s="54">
        <v>2410284.29</v>
      </c>
      <c r="I19" s="54"/>
      <c r="J19" s="54">
        <v>-1619869.47</v>
      </c>
      <c r="K19" s="54"/>
      <c r="L19" s="54">
        <v>2410284.29</v>
      </c>
      <c r="M19" s="54"/>
      <c r="N19" s="54">
        <v>-1619869.47</v>
      </c>
    </row>
    <row r="20" spans="1:14" ht="22.15" customHeight="1" x14ac:dyDescent="0.45">
      <c r="A20" s="52"/>
      <c r="B20" s="43" t="s">
        <v>178</v>
      </c>
      <c r="C20" s="43"/>
      <c r="D20" s="43"/>
      <c r="E20" s="43"/>
      <c r="F20" s="43"/>
      <c r="G20" s="43"/>
      <c r="H20" s="54">
        <v>13707611.080000013</v>
      </c>
      <c r="I20" s="54"/>
      <c r="J20" s="54">
        <v>118153.00999999885</v>
      </c>
      <c r="K20" s="54"/>
      <c r="L20" s="54">
        <v>13707611.080000013</v>
      </c>
      <c r="M20" s="54"/>
      <c r="N20" s="54">
        <v>118153.00999999885</v>
      </c>
    </row>
    <row r="21" spans="1:14" ht="22.15" customHeight="1" x14ac:dyDescent="0.45">
      <c r="A21" s="52"/>
      <c r="B21" s="43" t="s">
        <v>179</v>
      </c>
      <c r="C21" s="43"/>
      <c r="D21" s="43"/>
      <c r="E21" s="43"/>
      <c r="F21" s="43"/>
      <c r="G21" s="43"/>
      <c r="H21" s="54">
        <v>922675</v>
      </c>
      <c r="I21" s="54"/>
      <c r="J21" s="54">
        <v>2390026.7000000002</v>
      </c>
      <c r="K21" s="54"/>
      <c r="L21" s="54">
        <v>922675</v>
      </c>
      <c r="M21" s="54"/>
      <c r="N21" s="54">
        <v>2390026.7000000002</v>
      </c>
    </row>
    <row r="22" spans="1:14" ht="22.15" customHeight="1" x14ac:dyDescent="0.45">
      <c r="A22" s="52"/>
      <c r="B22" s="43" t="s">
        <v>148</v>
      </c>
      <c r="C22" s="43"/>
      <c r="D22" s="43"/>
      <c r="E22" s="43"/>
      <c r="F22" s="43"/>
      <c r="G22" s="43"/>
      <c r="H22" s="54">
        <v>-564787.25</v>
      </c>
      <c r="I22" s="54"/>
      <c r="J22" s="54">
        <v>-315604.12</v>
      </c>
      <c r="K22" s="54"/>
      <c r="L22" s="54">
        <v>-564787.25</v>
      </c>
      <c r="M22" s="54"/>
      <c r="N22" s="54">
        <v>-315604.12</v>
      </c>
    </row>
    <row r="23" spans="1:14" ht="22.15" customHeight="1" x14ac:dyDescent="0.45">
      <c r="A23" s="52"/>
      <c r="B23" s="43" t="s">
        <v>100</v>
      </c>
      <c r="C23" s="43"/>
      <c r="D23" s="43"/>
      <c r="E23" s="43"/>
      <c r="F23" s="43"/>
      <c r="G23" s="43"/>
      <c r="H23" s="54">
        <v>4725806.03</v>
      </c>
      <c r="I23" s="54"/>
      <c r="J23" s="54">
        <v>360631.25</v>
      </c>
      <c r="K23" s="54"/>
      <c r="L23" s="54">
        <v>4725806.03</v>
      </c>
      <c r="M23" s="54"/>
      <c r="N23" s="54">
        <v>360631.25</v>
      </c>
    </row>
    <row r="24" spans="1:14" ht="22.15" customHeight="1" x14ac:dyDescent="0.45">
      <c r="A24" s="52"/>
      <c r="B24" s="43" t="s">
        <v>149</v>
      </c>
      <c r="C24" s="43"/>
      <c r="D24" s="43"/>
      <c r="E24" s="43"/>
      <c r="F24" s="43"/>
      <c r="G24" s="43"/>
      <c r="H24" s="54">
        <v>-141948.56</v>
      </c>
      <c r="I24" s="54"/>
      <c r="J24" s="54">
        <v>-666175.61</v>
      </c>
      <c r="K24" s="54"/>
      <c r="L24" s="54">
        <v>-141948.56</v>
      </c>
      <c r="M24" s="54"/>
      <c r="N24" s="54">
        <v>-438431.41</v>
      </c>
    </row>
    <row r="25" spans="1:14" ht="22.15" customHeight="1" x14ac:dyDescent="0.45">
      <c r="A25" s="52"/>
      <c r="B25" s="43" t="s">
        <v>101</v>
      </c>
      <c r="C25" s="43"/>
      <c r="D25" s="43"/>
      <c r="E25" s="43"/>
      <c r="F25" s="43"/>
      <c r="G25" s="43"/>
      <c r="H25" s="74">
        <v>483474</v>
      </c>
      <c r="I25" s="54"/>
      <c r="J25" s="74">
        <v>547635</v>
      </c>
      <c r="K25" s="54"/>
      <c r="L25" s="74">
        <v>483474</v>
      </c>
      <c r="M25" s="54"/>
      <c r="N25" s="74">
        <v>547635</v>
      </c>
    </row>
    <row r="26" spans="1:14" ht="22.15" customHeight="1" x14ac:dyDescent="0.45">
      <c r="A26" s="51" t="s">
        <v>183</v>
      </c>
      <c r="B26" s="43"/>
      <c r="C26" s="43"/>
      <c r="D26" s="43"/>
      <c r="E26" s="43"/>
      <c r="F26" s="43"/>
      <c r="G26" s="43"/>
      <c r="H26" s="54"/>
      <c r="I26" s="54"/>
      <c r="J26" s="54"/>
      <c r="K26" s="54"/>
      <c r="L26" s="54"/>
      <c r="M26" s="54"/>
      <c r="N26" s="54"/>
    </row>
    <row r="27" spans="1:14" ht="22.15" customHeight="1" x14ac:dyDescent="0.45">
      <c r="A27" s="51" t="s">
        <v>146</v>
      </c>
      <c r="B27" s="43"/>
      <c r="C27" s="43"/>
      <c r="D27" s="43"/>
      <c r="E27" s="43"/>
      <c r="F27" s="43"/>
      <c r="G27" s="43"/>
      <c r="H27" s="56">
        <f>SUM(H11:H26)</f>
        <v>56219158.302900597</v>
      </c>
      <c r="I27" s="56"/>
      <c r="J27" s="56">
        <f>SUM(J11:J26)</f>
        <v>59384062.759999856</v>
      </c>
      <c r="K27" s="56"/>
      <c r="L27" s="56">
        <f>SUM(L11:L26)</f>
        <v>122838615.40000086</v>
      </c>
      <c r="M27" s="56"/>
      <c r="N27" s="56">
        <f>SUM(N11:N26)</f>
        <v>12353090.380000016</v>
      </c>
    </row>
    <row r="28" spans="1:14" ht="22.15" customHeight="1" x14ac:dyDescent="0.45">
      <c r="A28" s="51" t="s">
        <v>103</v>
      </c>
      <c r="B28" s="43"/>
      <c r="C28" s="43"/>
      <c r="D28" s="43"/>
      <c r="E28" s="43"/>
      <c r="F28" s="43"/>
      <c r="G28" s="43"/>
      <c r="H28" s="56"/>
      <c r="I28" s="56"/>
      <c r="J28" s="56"/>
      <c r="K28" s="56"/>
      <c r="L28" s="56"/>
      <c r="M28" s="56"/>
      <c r="N28" s="56"/>
    </row>
    <row r="29" spans="1:14" ht="22.15" customHeight="1" x14ac:dyDescent="0.45">
      <c r="A29" s="52"/>
      <c r="B29" s="68" t="s">
        <v>104</v>
      </c>
      <c r="C29" s="43"/>
      <c r="D29" s="43"/>
      <c r="E29" s="43"/>
      <c r="F29" s="43"/>
      <c r="G29" s="43"/>
      <c r="H29" s="54">
        <v>-4273816.6600000085</v>
      </c>
      <c r="I29" s="54"/>
      <c r="J29" s="54">
        <v>-307255565.55999994</v>
      </c>
      <c r="K29" s="54"/>
      <c r="L29" s="54">
        <v>-86266579.900000021</v>
      </c>
      <c r="M29" s="54"/>
      <c r="N29" s="54">
        <v>-218168272.21000004</v>
      </c>
    </row>
    <row r="30" spans="1:14" ht="22.15" customHeight="1" x14ac:dyDescent="0.45">
      <c r="A30" s="52"/>
      <c r="B30" s="68" t="s">
        <v>177</v>
      </c>
      <c r="C30" s="43"/>
      <c r="D30" s="43"/>
      <c r="E30" s="43"/>
      <c r="F30" s="43"/>
      <c r="G30" s="43"/>
      <c r="H30" s="54">
        <v>-653876819.78000009</v>
      </c>
      <c r="I30" s="54"/>
      <c r="J30" s="54">
        <v>0</v>
      </c>
      <c r="K30" s="54"/>
      <c r="L30" s="54">
        <v>-620759806.12</v>
      </c>
      <c r="M30" s="54"/>
      <c r="N30" s="54">
        <v>5332524.3000000007</v>
      </c>
    </row>
    <row r="31" spans="1:14" ht="22.15" customHeight="1" x14ac:dyDescent="0.45">
      <c r="A31" s="52"/>
      <c r="B31" s="68" t="s">
        <v>105</v>
      </c>
      <c r="C31" s="43"/>
      <c r="D31" s="43"/>
      <c r="E31" s="43"/>
      <c r="F31" s="43"/>
      <c r="G31" s="43"/>
      <c r="H31" s="54">
        <v>729315578.8499999</v>
      </c>
      <c r="I31" s="54"/>
      <c r="J31" s="54">
        <v>-284139329.13999993</v>
      </c>
      <c r="K31" s="54"/>
      <c r="L31" s="54">
        <v>711721690.56999993</v>
      </c>
      <c r="M31" s="54"/>
      <c r="N31" s="54">
        <v>-314947022.48000002</v>
      </c>
    </row>
    <row r="32" spans="1:14" ht="22.15" customHeight="1" x14ac:dyDescent="0.45">
      <c r="A32" s="52"/>
      <c r="B32" s="68" t="s">
        <v>106</v>
      </c>
      <c r="C32" s="43"/>
      <c r="D32" s="43"/>
      <c r="E32" s="43"/>
      <c r="F32" s="43"/>
      <c r="G32" s="43"/>
      <c r="H32" s="54">
        <v>217.09999999991851</v>
      </c>
      <c r="I32" s="54"/>
      <c r="J32" s="54">
        <v>652540.80000000005</v>
      </c>
      <c r="K32" s="54"/>
      <c r="L32" s="54">
        <v>0</v>
      </c>
      <c r="M32" s="54"/>
      <c r="N32" s="54">
        <v>0</v>
      </c>
    </row>
    <row r="33" spans="1:14" ht="22.15" customHeight="1" x14ac:dyDescent="0.45">
      <c r="A33" s="51" t="s">
        <v>107</v>
      </c>
      <c r="B33" s="43"/>
      <c r="C33" s="43"/>
      <c r="D33" s="43"/>
      <c r="E33" s="43"/>
      <c r="F33" s="43"/>
      <c r="G33" s="43"/>
      <c r="H33" s="98"/>
      <c r="I33" s="98"/>
      <c r="J33" s="98"/>
      <c r="K33" s="98"/>
      <c r="L33" s="98"/>
      <c r="M33" s="98"/>
      <c r="N33" s="98"/>
    </row>
    <row r="34" spans="1:14" ht="22.15" customHeight="1" x14ac:dyDescent="0.45">
      <c r="A34" s="52"/>
      <c r="B34" s="68" t="s">
        <v>108</v>
      </c>
      <c r="C34" s="43"/>
      <c r="D34" s="43"/>
      <c r="E34" s="43"/>
      <c r="F34" s="43"/>
      <c r="G34" s="43"/>
      <c r="H34" s="54">
        <v>-30930913.73</v>
      </c>
      <c r="I34" s="54"/>
      <c r="J34" s="54">
        <f>469262015.84-46663.77</f>
        <v>469215352.06999999</v>
      </c>
      <c r="K34" s="54"/>
      <c r="L34" s="54">
        <v>-26673960.469999865</v>
      </c>
      <c r="M34" s="54"/>
      <c r="N34" s="54">
        <f>468660124.48-46663.77</f>
        <v>468613460.71000004</v>
      </c>
    </row>
    <row r="35" spans="1:14" ht="22.15" customHeight="1" x14ac:dyDescent="0.45">
      <c r="A35" s="52"/>
      <c r="B35" s="68" t="s">
        <v>109</v>
      </c>
      <c r="C35" s="43"/>
      <c r="D35" s="43"/>
      <c r="E35" s="43"/>
      <c r="F35" s="43"/>
      <c r="G35" s="43"/>
      <c r="H35" s="74">
        <v>0</v>
      </c>
      <c r="I35" s="54"/>
      <c r="J35" s="74">
        <v>-1753946</v>
      </c>
      <c r="K35" s="54"/>
      <c r="L35" s="74">
        <v>0</v>
      </c>
      <c r="M35" s="54"/>
      <c r="N35" s="74">
        <v>-1753946</v>
      </c>
    </row>
    <row r="36" spans="1:14" ht="22.15" customHeight="1" x14ac:dyDescent="0.45">
      <c r="A36" s="51" t="s">
        <v>110</v>
      </c>
      <c r="B36" s="43"/>
      <c r="C36" s="43"/>
      <c r="D36" s="43"/>
      <c r="E36" s="43"/>
      <c r="F36" s="43"/>
      <c r="G36" s="43"/>
      <c r="H36" s="56">
        <f>SUM(H27:H35)</f>
        <v>96453404.08290039</v>
      </c>
      <c r="I36" s="56"/>
      <c r="J36" s="56">
        <f>SUM(J27:J35)</f>
        <v>-63896885.069999993</v>
      </c>
      <c r="K36" s="56"/>
      <c r="L36" s="56">
        <f>SUM(L27:L35)</f>
        <v>100859959.4800009</v>
      </c>
      <c r="M36" s="56"/>
      <c r="N36" s="56">
        <f>SUM(N27:N35)</f>
        <v>-48570165.299999952</v>
      </c>
    </row>
    <row r="37" spans="1:14" ht="22.15" customHeight="1" x14ac:dyDescent="0.45">
      <c r="A37" s="51"/>
      <c r="B37" s="68" t="s">
        <v>159</v>
      </c>
      <c r="C37" s="43"/>
      <c r="D37" s="43"/>
      <c r="E37" s="43"/>
      <c r="F37" s="43"/>
      <c r="G37" s="43"/>
      <c r="H37" s="56">
        <v>564787.25</v>
      </c>
      <c r="I37" s="56"/>
      <c r="J37" s="56">
        <v>315604.12</v>
      </c>
      <c r="K37" s="56"/>
      <c r="L37" s="56">
        <v>564787.25</v>
      </c>
      <c r="M37" s="56"/>
      <c r="N37" s="56">
        <v>315604.12</v>
      </c>
    </row>
    <row r="38" spans="1:14" ht="22.15" customHeight="1" x14ac:dyDescent="0.45">
      <c r="A38" s="52"/>
      <c r="B38" s="68" t="s">
        <v>111</v>
      </c>
      <c r="C38" s="43"/>
      <c r="D38" s="43"/>
      <c r="E38" s="43"/>
      <c r="F38" s="43"/>
      <c r="G38" s="43"/>
      <c r="H38" s="54">
        <v>-65590513.260000005</v>
      </c>
      <c r="I38" s="54"/>
      <c r="J38" s="54">
        <v>-45918285.269999996</v>
      </c>
      <c r="K38" s="54"/>
      <c r="L38" s="54">
        <v>-65590513.260000005</v>
      </c>
      <c r="M38" s="54"/>
      <c r="N38" s="54">
        <v>-45918285.269999996</v>
      </c>
    </row>
    <row r="39" spans="1:14" ht="22.15" customHeight="1" x14ac:dyDescent="0.45">
      <c r="A39" s="52"/>
      <c r="B39" s="68" t="s">
        <v>112</v>
      </c>
      <c r="C39" s="43"/>
      <c r="D39" s="43"/>
      <c r="E39" s="43"/>
      <c r="F39" s="43"/>
      <c r="G39" s="43"/>
      <c r="H39" s="54">
        <v>-5524029.3128999993</v>
      </c>
      <c r="I39" s="54"/>
      <c r="J39" s="54">
        <v>-254612.35000000003</v>
      </c>
      <c r="K39" s="54"/>
      <c r="L39" s="54">
        <v>-48897.479999999981</v>
      </c>
      <c r="M39" s="54"/>
      <c r="N39" s="54">
        <v>-254612.35000000003</v>
      </c>
    </row>
    <row r="40" spans="1:14" ht="22.15" customHeight="1" x14ac:dyDescent="0.45">
      <c r="A40" s="80" t="s">
        <v>113</v>
      </c>
      <c r="B40" s="43"/>
      <c r="C40" s="43"/>
      <c r="D40" s="43"/>
      <c r="E40" s="43"/>
      <c r="F40" s="43"/>
      <c r="G40" s="43"/>
      <c r="H40" s="55">
        <f>SUM(H36:H39)</f>
        <v>25903648.760000385</v>
      </c>
      <c r="I40" s="56"/>
      <c r="J40" s="55">
        <f>SUM(J36:J39)</f>
        <v>-109754178.56999999</v>
      </c>
      <c r="K40" s="56"/>
      <c r="L40" s="55">
        <f>SUM(L36:L39)</f>
        <v>35785335.990000896</v>
      </c>
      <c r="M40" s="56"/>
      <c r="N40" s="55">
        <f>SUM(N36:N39)</f>
        <v>-94427458.799999952</v>
      </c>
    </row>
    <row r="41" spans="1:14" ht="22.15" customHeight="1" x14ac:dyDescent="0.45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</row>
    <row r="42" spans="1:14" ht="22.15" customHeight="1" x14ac:dyDescent="0.45">
      <c r="A42" s="52" t="s">
        <v>41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</row>
    <row r="43" spans="1:14" ht="22.15" customHeight="1" x14ac:dyDescent="0.45">
      <c r="A43" s="52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</row>
    <row r="44" spans="1:14" s="58" customFormat="1" ht="22.15" customHeight="1" x14ac:dyDescent="0.45">
      <c r="E44" s="59" t="s">
        <v>173</v>
      </c>
    </row>
    <row r="45" spans="1:14" s="58" customFormat="1" ht="22.15" customHeight="1" x14ac:dyDescent="0.45">
      <c r="E45" s="59" t="s">
        <v>176</v>
      </c>
    </row>
    <row r="46" spans="1:14" s="58" customFormat="1" ht="22.15" customHeight="1" x14ac:dyDescent="0.45">
      <c r="E46" s="59"/>
    </row>
    <row r="47" spans="1:14" ht="24" customHeight="1" x14ac:dyDescent="0.45">
      <c r="A47" s="66" t="s">
        <v>10</v>
      </c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</row>
    <row r="48" spans="1:14" ht="24" customHeight="1" x14ac:dyDescent="0.45">
      <c r="A48" s="38" t="str">
        <f>+A2</f>
        <v>บริษัท สามชัย สตีล อินดัสทรี จำกัด (มหาชน) และบริษัทย่อย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</row>
    <row r="49" spans="1:14" ht="24" customHeight="1" x14ac:dyDescent="0.45">
      <c r="A49" s="38" t="s">
        <v>95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</row>
    <row r="50" spans="1:14" s="96" customFormat="1" ht="24" customHeight="1" x14ac:dyDescent="0.45">
      <c r="A50" s="95" t="str">
        <f>+A4</f>
        <v>สำหรับปี สิ้นสุดวันที่ 31 ธันวาคม 2567</v>
      </c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</row>
    <row r="51" spans="1:14" ht="24" customHeight="1" x14ac:dyDescent="0.45">
      <c r="A51" s="99"/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7"/>
    </row>
    <row r="52" spans="1:14" ht="24" customHeight="1" x14ac:dyDescent="0.45">
      <c r="A52" s="97"/>
      <c r="B52" s="97"/>
      <c r="C52" s="97"/>
      <c r="D52" s="97"/>
      <c r="E52" s="97"/>
      <c r="F52" s="97"/>
      <c r="G52" s="97"/>
      <c r="H52" s="43"/>
      <c r="I52" s="43"/>
      <c r="J52" s="43"/>
      <c r="K52" s="43"/>
      <c r="L52" s="43"/>
      <c r="M52" s="43"/>
      <c r="N52" s="41" t="s">
        <v>21</v>
      </c>
    </row>
    <row r="53" spans="1:14" ht="24" customHeight="1" x14ac:dyDescent="0.45">
      <c r="A53" s="97"/>
      <c r="B53" s="97"/>
      <c r="C53" s="97"/>
      <c r="D53" s="97"/>
      <c r="E53" s="97"/>
      <c r="F53" s="97"/>
      <c r="G53" s="97"/>
      <c r="H53" s="44" t="s">
        <v>22</v>
      </c>
      <c r="I53" s="44"/>
      <c r="J53" s="44"/>
      <c r="K53" s="45"/>
      <c r="L53" s="46" t="s">
        <v>23</v>
      </c>
      <c r="M53" s="46"/>
      <c r="N53" s="46"/>
    </row>
    <row r="54" spans="1:14" ht="24" customHeight="1" x14ac:dyDescent="0.45">
      <c r="A54" s="43"/>
      <c r="B54" s="43"/>
      <c r="C54" s="43"/>
      <c r="D54" s="43"/>
      <c r="E54" s="43"/>
      <c r="F54" s="43"/>
      <c r="G54" s="43"/>
      <c r="H54" s="48" t="str">
        <f>+H8</f>
        <v>2567</v>
      </c>
      <c r="I54" s="49"/>
      <c r="J54" s="48" t="str">
        <f>+J8</f>
        <v>2566</v>
      </c>
      <c r="K54" s="49"/>
      <c r="L54" s="48" t="str">
        <f>+L8</f>
        <v>2567</v>
      </c>
      <c r="M54" s="49"/>
      <c r="N54" s="48" t="str">
        <f>+N8</f>
        <v>2566</v>
      </c>
    </row>
    <row r="55" spans="1:14" ht="24" customHeight="1" x14ac:dyDescent="0.45">
      <c r="A55" s="43"/>
      <c r="B55" s="43"/>
      <c r="C55" s="43"/>
      <c r="D55" s="43"/>
      <c r="E55" s="43"/>
      <c r="F55" s="43"/>
      <c r="G55" s="43"/>
      <c r="H55" s="73" t="s">
        <v>185</v>
      </c>
      <c r="I55" s="49"/>
      <c r="J55" s="73" t="s">
        <v>185</v>
      </c>
      <c r="K55" s="49"/>
      <c r="L55" s="73" t="s">
        <v>185</v>
      </c>
      <c r="M55" s="49"/>
      <c r="N55" s="73" t="s">
        <v>185</v>
      </c>
    </row>
    <row r="56" spans="1:14" ht="24" customHeight="1" x14ac:dyDescent="0.45">
      <c r="A56" s="83" t="s">
        <v>114</v>
      </c>
      <c r="B56" s="43"/>
      <c r="C56" s="43"/>
      <c r="D56" s="43"/>
      <c r="E56" s="43"/>
      <c r="F56" s="43"/>
      <c r="G56" s="43"/>
      <c r="H56" s="56"/>
      <c r="I56" s="56"/>
      <c r="J56" s="56"/>
      <c r="K56" s="56"/>
      <c r="L56" s="56"/>
      <c r="M56" s="56"/>
      <c r="N56" s="56"/>
    </row>
    <row r="57" spans="1:14" ht="24" customHeight="1" x14ac:dyDescent="0.45">
      <c r="A57" s="52"/>
      <c r="B57" s="68" t="s">
        <v>130</v>
      </c>
      <c r="C57" s="43"/>
      <c r="D57" s="43"/>
      <c r="E57" s="43"/>
      <c r="F57" s="43"/>
      <c r="G57" s="43"/>
      <c r="H57" s="54">
        <v>0</v>
      </c>
      <c r="I57" s="54"/>
      <c r="J57" s="54">
        <v>4530846.16</v>
      </c>
      <c r="K57" s="54"/>
      <c r="L57" s="54">
        <v>0</v>
      </c>
      <c r="M57" s="54"/>
      <c r="N57" s="54">
        <v>4530846.16</v>
      </c>
    </row>
    <row r="58" spans="1:14" ht="24" customHeight="1" x14ac:dyDescent="0.45">
      <c r="A58" s="51"/>
      <c r="B58" s="68" t="s">
        <v>138</v>
      </c>
      <c r="C58" s="43"/>
      <c r="D58" s="43"/>
      <c r="E58" s="43"/>
      <c r="F58" s="43"/>
      <c r="G58" s="43"/>
      <c r="H58" s="54">
        <v>-789715.26</v>
      </c>
      <c r="I58" s="54"/>
      <c r="J58" s="54">
        <v>0</v>
      </c>
      <c r="K58" s="54"/>
      <c r="L58" s="54">
        <v>0</v>
      </c>
      <c r="M58" s="54"/>
      <c r="N58" s="54">
        <v>0</v>
      </c>
    </row>
    <row r="59" spans="1:14" ht="24" customHeight="1" x14ac:dyDescent="0.45">
      <c r="A59" s="52"/>
      <c r="B59" s="68" t="s">
        <v>115</v>
      </c>
      <c r="C59" s="43"/>
      <c r="D59" s="43"/>
      <c r="E59" s="43"/>
      <c r="F59" s="43"/>
      <c r="G59" s="43"/>
      <c r="H59" s="54">
        <v>-57160735.789999798</v>
      </c>
      <c r="I59" s="54"/>
      <c r="J59" s="54">
        <v>-60105832.535233453</v>
      </c>
      <c r="K59" s="54"/>
      <c r="L59" s="54">
        <v>-56948461.620000154</v>
      </c>
      <c r="M59" s="54"/>
      <c r="N59" s="54">
        <v>-60043118.305232882</v>
      </c>
    </row>
    <row r="60" spans="1:14" ht="24" customHeight="1" x14ac:dyDescent="0.45">
      <c r="A60" s="52"/>
      <c r="B60" s="68" t="s">
        <v>116</v>
      </c>
      <c r="C60" s="43"/>
      <c r="D60" s="43"/>
      <c r="E60" s="43"/>
      <c r="F60" s="43"/>
      <c r="G60" s="43"/>
      <c r="H60" s="54">
        <v>8645473.7999999989</v>
      </c>
      <c r="I60" s="54"/>
      <c r="J60" s="54">
        <v>1619897.4652336447</v>
      </c>
      <c r="K60" s="54"/>
      <c r="L60" s="54">
        <v>8645473.7999999989</v>
      </c>
      <c r="M60" s="54"/>
      <c r="N60" s="54">
        <v>1619897.4652336447</v>
      </c>
    </row>
    <row r="61" spans="1:14" ht="24" customHeight="1" x14ac:dyDescent="0.45">
      <c r="A61" s="52"/>
      <c r="B61" s="68" t="s">
        <v>136</v>
      </c>
      <c r="C61" s="43"/>
      <c r="D61" s="43"/>
      <c r="E61" s="43"/>
      <c r="F61" s="43"/>
      <c r="G61" s="43"/>
      <c r="H61" s="54">
        <v>18955706</v>
      </c>
      <c r="I61" s="54"/>
      <c r="J61" s="54">
        <v>130031030</v>
      </c>
      <c r="K61" s="54"/>
      <c r="L61" s="54">
        <v>18955706</v>
      </c>
      <c r="M61" s="54"/>
      <c r="N61" s="54">
        <v>130031030</v>
      </c>
    </row>
    <row r="62" spans="1:14" ht="24" customHeight="1" x14ac:dyDescent="0.45">
      <c r="A62" s="52"/>
      <c r="B62" s="68" t="s">
        <v>162</v>
      </c>
      <c r="C62" s="43"/>
      <c r="D62" s="43"/>
      <c r="E62" s="43"/>
      <c r="F62" s="43"/>
      <c r="G62" s="43"/>
      <c r="H62" s="54">
        <v>-714911.3199999996</v>
      </c>
      <c r="I62" s="54"/>
      <c r="J62" s="54">
        <v>1215578.25</v>
      </c>
      <c r="K62" s="54"/>
      <c r="L62" s="54">
        <v>-686771.99</v>
      </c>
      <c r="M62" s="54"/>
      <c r="N62" s="54">
        <v>1255882.18</v>
      </c>
    </row>
    <row r="63" spans="1:14" ht="24" customHeight="1" x14ac:dyDescent="0.45">
      <c r="A63" s="52"/>
      <c r="B63" s="68" t="s">
        <v>161</v>
      </c>
      <c r="C63" s="43"/>
      <c r="D63" s="43"/>
      <c r="E63" s="43"/>
      <c r="F63" s="43"/>
      <c r="G63" s="43"/>
      <c r="H63" s="54">
        <v>-95359.470000000671</v>
      </c>
      <c r="I63" s="54"/>
      <c r="J63" s="54">
        <v>-49320.330000000075</v>
      </c>
      <c r="K63" s="54"/>
      <c r="L63" s="54">
        <v>-95359.470000000671</v>
      </c>
      <c r="M63" s="54"/>
      <c r="N63" s="54">
        <v>-49320.330000000075</v>
      </c>
    </row>
    <row r="64" spans="1:14" ht="24" customHeight="1" x14ac:dyDescent="0.45">
      <c r="A64" s="80" t="s">
        <v>117</v>
      </c>
      <c r="B64" s="43"/>
      <c r="C64" s="52"/>
      <c r="D64" s="43"/>
      <c r="E64" s="43"/>
      <c r="F64" s="43"/>
      <c r="G64" s="43"/>
      <c r="H64" s="55">
        <f>SUM(H57:H63)</f>
        <v>-31159542.039999798</v>
      </c>
      <c r="I64" s="56"/>
      <c r="J64" s="55">
        <f>SUM(J57:J63)</f>
        <v>77242199.010000184</v>
      </c>
      <c r="K64" s="56"/>
      <c r="L64" s="55">
        <f>SUM(L57:L63)</f>
        <v>-30129413.280000158</v>
      </c>
      <c r="M64" s="56"/>
      <c r="N64" s="55">
        <f>SUM(N57:N63)</f>
        <v>77345217.170000777</v>
      </c>
    </row>
    <row r="65" spans="1:14" ht="24" customHeight="1" x14ac:dyDescent="0.45">
      <c r="A65" s="83" t="s">
        <v>118</v>
      </c>
      <c r="B65" s="43"/>
      <c r="C65" s="52"/>
      <c r="D65" s="43"/>
      <c r="E65" s="43"/>
      <c r="F65" s="43"/>
      <c r="G65" s="43"/>
      <c r="H65" s="56"/>
      <c r="I65" s="56"/>
      <c r="J65" s="56"/>
      <c r="K65" s="56"/>
      <c r="L65" s="56"/>
      <c r="M65" s="56"/>
      <c r="N65" s="56"/>
    </row>
    <row r="66" spans="1:14" ht="24" customHeight="1" x14ac:dyDescent="0.45">
      <c r="A66" s="52"/>
      <c r="B66" s="68" t="s">
        <v>181</v>
      </c>
      <c r="C66" s="52"/>
      <c r="D66" s="43"/>
      <c r="E66" s="43"/>
      <c r="F66" s="43"/>
      <c r="G66" s="43"/>
      <c r="H66" s="54">
        <v>2157500.7200000002</v>
      </c>
      <c r="I66" s="54"/>
      <c r="J66" s="54">
        <v>6309960.54</v>
      </c>
      <c r="K66" s="54"/>
      <c r="L66" s="54">
        <v>2157500.7200000002</v>
      </c>
      <c r="M66" s="54"/>
      <c r="N66" s="54">
        <v>6309960.54</v>
      </c>
    </row>
    <row r="67" spans="1:14" ht="24" customHeight="1" x14ac:dyDescent="0.45">
      <c r="A67" s="43"/>
      <c r="B67" s="68" t="s">
        <v>131</v>
      </c>
      <c r="C67" s="52"/>
      <c r="D67" s="43"/>
      <c r="E67" s="43"/>
      <c r="F67" s="43"/>
      <c r="G67" s="43"/>
      <c r="H67" s="54">
        <v>0</v>
      </c>
      <c r="I67" s="54"/>
      <c r="J67" s="54">
        <v>-4000000</v>
      </c>
      <c r="K67" s="54"/>
      <c r="L67" s="54">
        <v>0</v>
      </c>
      <c r="M67" s="54"/>
      <c r="N67" s="54">
        <v>-4000000</v>
      </c>
    </row>
    <row r="68" spans="1:14" ht="24" customHeight="1" x14ac:dyDescent="0.45">
      <c r="A68" s="43"/>
      <c r="B68" s="68" t="s">
        <v>119</v>
      </c>
      <c r="C68" s="52"/>
      <c r="D68" s="43"/>
      <c r="E68" s="43"/>
      <c r="F68" s="43"/>
      <c r="G68" s="43"/>
      <c r="H68" s="54">
        <v>0</v>
      </c>
      <c r="I68" s="54"/>
      <c r="J68" s="54">
        <v>-566519.14000000013</v>
      </c>
      <c r="K68" s="54"/>
      <c r="L68" s="54">
        <v>0</v>
      </c>
      <c r="M68" s="54"/>
      <c r="N68" s="54">
        <v>-566519.14000000013</v>
      </c>
    </row>
    <row r="69" spans="1:14" ht="24" customHeight="1" x14ac:dyDescent="0.45">
      <c r="A69" s="80" t="s">
        <v>120</v>
      </c>
      <c r="B69" s="43"/>
      <c r="C69" s="52"/>
      <c r="D69" s="43"/>
      <c r="E69" s="43"/>
      <c r="F69" s="43"/>
      <c r="G69" s="43"/>
      <c r="H69" s="55">
        <f>SUM(H66:H68)</f>
        <v>2157500.7200000002</v>
      </c>
      <c r="I69" s="56"/>
      <c r="J69" s="55">
        <f>SUM(J66:J68)</f>
        <v>1743441.4</v>
      </c>
      <c r="K69" s="56"/>
      <c r="L69" s="55">
        <f>SUM(L66:L68)</f>
        <v>2157500.7200000002</v>
      </c>
      <c r="M69" s="56"/>
      <c r="N69" s="55">
        <f>SUM(N66:N68)</f>
        <v>1743441.4</v>
      </c>
    </row>
    <row r="70" spans="1:14" ht="24" customHeight="1" x14ac:dyDescent="0.45">
      <c r="A70" s="80" t="s">
        <v>135</v>
      </c>
      <c r="B70" s="43"/>
      <c r="C70" s="52"/>
      <c r="D70" s="43"/>
      <c r="E70" s="43"/>
      <c r="F70" s="43"/>
      <c r="G70" s="43"/>
      <c r="H70" s="100">
        <v>10927853.140000641</v>
      </c>
      <c r="I70" s="56"/>
      <c r="J70" s="100">
        <v>12381343.4799999</v>
      </c>
      <c r="K70" s="56"/>
      <c r="L70" s="100">
        <v>0</v>
      </c>
      <c r="M70" s="56"/>
      <c r="N70" s="100">
        <v>0</v>
      </c>
    </row>
    <row r="71" spans="1:14" ht="24" customHeight="1" x14ac:dyDescent="0.45">
      <c r="A71" s="80" t="s">
        <v>121</v>
      </c>
      <c r="B71" s="43"/>
      <c r="C71" s="52"/>
      <c r="D71" s="43"/>
      <c r="E71" s="43"/>
      <c r="F71" s="43"/>
      <c r="G71" s="43"/>
      <c r="H71" s="56">
        <f>+H40+H64+H69+H70</f>
        <v>7829460.5800012294</v>
      </c>
      <c r="I71" s="56"/>
      <c r="J71" s="56">
        <f>+J40+J64+J69+J70</f>
        <v>-18387194.67999991</v>
      </c>
      <c r="K71" s="56"/>
      <c r="L71" s="56">
        <f>+L40+L64+L69+L70</f>
        <v>7813423.4300007392</v>
      </c>
      <c r="M71" s="56"/>
      <c r="N71" s="56">
        <f>+N40+N64+N69+N70</f>
        <v>-15338800.229999175</v>
      </c>
    </row>
    <row r="72" spans="1:14" ht="24" customHeight="1" x14ac:dyDescent="0.45">
      <c r="A72" s="68" t="s">
        <v>151</v>
      </c>
      <c r="B72" s="43"/>
      <c r="C72" s="52"/>
      <c r="D72" s="43"/>
      <c r="E72" s="43"/>
      <c r="F72" s="43"/>
      <c r="G72" s="43"/>
      <c r="H72" s="56"/>
      <c r="I72" s="56"/>
      <c r="J72" s="56"/>
      <c r="K72" s="56"/>
      <c r="L72" s="56"/>
      <c r="M72" s="56"/>
      <c r="N72" s="56"/>
    </row>
    <row r="73" spans="1:14" ht="24" customHeight="1" x14ac:dyDescent="0.45">
      <c r="A73" s="52" t="s">
        <v>134</v>
      </c>
      <c r="B73" s="43"/>
      <c r="C73" s="52"/>
      <c r="D73" s="43"/>
      <c r="E73" s="43"/>
      <c r="F73" s="43"/>
      <c r="G73" s="43"/>
      <c r="H73" s="56">
        <v>-24340.77</v>
      </c>
      <c r="I73" s="56"/>
      <c r="J73" s="56">
        <v>-30918.479999999985</v>
      </c>
      <c r="K73" s="56"/>
      <c r="L73" s="56">
        <v>-24340.77</v>
      </c>
      <c r="M73" s="56"/>
      <c r="N73" s="56">
        <v>-30918.479999999985</v>
      </c>
    </row>
    <row r="74" spans="1:14" ht="24" customHeight="1" x14ac:dyDescent="0.45">
      <c r="A74" s="80" t="s">
        <v>169</v>
      </c>
      <c r="B74" s="43"/>
      <c r="C74" s="52"/>
      <c r="D74" s="43"/>
      <c r="E74" s="43"/>
      <c r="F74" s="43"/>
      <c r="G74" s="43"/>
      <c r="H74" s="54">
        <v>75424242.599999994</v>
      </c>
      <c r="I74" s="54"/>
      <c r="J74" s="54">
        <v>93842355.760000005</v>
      </c>
      <c r="K74" s="54"/>
      <c r="L74" s="54">
        <v>73836271.239999995</v>
      </c>
      <c r="M74" s="54"/>
      <c r="N74" s="54">
        <v>89205989.949999973</v>
      </c>
    </row>
    <row r="75" spans="1:14" ht="24" customHeight="1" thickBot="1" x14ac:dyDescent="0.5">
      <c r="A75" s="80" t="s">
        <v>170</v>
      </c>
      <c r="B75" s="43"/>
      <c r="C75" s="52"/>
      <c r="D75" s="43"/>
      <c r="E75" s="43"/>
      <c r="F75" s="43"/>
      <c r="G75" s="43"/>
      <c r="H75" s="57">
        <f>SUM(H71:H74)</f>
        <v>83229362.410001218</v>
      </c>
      <c r="I75" s="56"/>
      <c r="J75" s="57">
        <f>SUM(J71:J74)</f>
        <v>75424242.600000098</v>
      </c>
      <c r="K75" s="56"/>
      <c r="L75" s="57">
        <f>SUM(L71:L74)</f>
        <v>81625353.900000736</v>
      </c>
      <c r="M75" s="56"/>
      <c r="N75" s="57">
        <f>SUM(N71:N74)</f>
        <v>73836271.240000799</v>
      </c>
    </row>
    <row r="76" spans="1:14" ht="24" customHeight="1" thickTop="1" x14ac:dyDescent="0.45">
      <c r="A76" s="80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</row>
    <row r="77" spans="1:14" ht="24" customHeight="1" x14ac:dyDescent="0.45"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</row>
    <row r="78" spans="1:14" ht="24" customHeight="1" x14ac:dyDescent="0.45">
      <c r="A78" s="62"/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</row>
    <row r="79" spans="1:14" ht="24" customHeight="1" x14ac:dyDescent="0.45">
      <c r="A79" s="62" t="s">
        <v>41</v>
      </c>
    </row>
    <row r="84" spans="5:5" s="58" customFormat="1" ht="24" customHeight="1" x14ac:dyDescent="0.45">
      <c r="E84" s="59" t="s">
        <v>173</v>
      </c>
    </row>
    <row r="85" spans="5:5" s="58" customFormat="1" ht="24" customHeight="1" x14ac:dyDescent="0.45">
      <c r="E85" s="59" t="s">
        <v>176</v>
      </c>
    </row>
  </sheetData>
  <mergeCells count="12">
    <mergeCell ref="L53:N53"/>
    <mergeCell ref="A1:N1"/>
    <mergeCell ref="A48:N48"/>
    <mergeCell ref="A3:N3"/>
    <mergeCell ref="H53:J53"/>
    <mergeCell ref="A4:N4"/>
    <mergeCell ref="A2:N2"/>
    <mergeCell ref="H7:J7"/>
    <mergeCell ref="L7:N7"/>
    <mergeCell ref="A50:N50"/>
    <mergeCell ref="A47:N47"/>
    <mergeCell ref="A49:N49"/>
  </mergeCells>
  <phoneticPr fontId="3" type="noConversion"/>
  <pageMargins left="0.78740157480314965" right="0.27559055118110237" top="0.59055118110236227" bottom="0.39370078740157483" header="0.31496062992125984" footer="0.1574803149606299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งบฐานะการเงิน</vt:lpstr>
      <vt:lpstr>งบกำไรขาดทุนเบ็ดเสร็จ</vt:lpstr>
      <vt:lpstr>งบการเปลี่ยนแปลงรวม</vt:lpstr>
      <vt:lpstr>งบการเปลี่ยนแปลงเฉพาะกิจการ</vt:lpstr>
      <vt:lpstr>กระแสเงินสด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User2 Lastname</cp:lastModifiedBy>
  <cp:lastPrinted>2026-05-07T07:30:52Z</cp:lastPrinted>
  <dcterms:created xsi:type="dcterms:W3CDTF">1999-07-21T08:44:53Z</dcterms:created>
  <dcterms:modified xsi:type="dcterms:W3CDTF">2026-05-07T07:30:53Z</dcterms:modified>
</cp:coreProperties>
</file>