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SAM/SAM Q3'68/02.FS/Q3'68 Reissue - THAI/"/>
    </mc:Choice>
  </mc:AlternateContent>
  <xr:revisionPtr revIDLastSave="196" documentId="13_ncr:1_{431916DA-7F27-4BC5-A371-DD1417FB86E8}" xr6:coauthVersionLast="47" xr6:coauthVersionMax="47" xr10:uidLastSave="{60906BDA-429E-4292-8FBB-4CB40A087580}"/>
  <bookViews>
    <workbookView xWindow="-110" yWindow="-110" windowWidth="19420" windowHeight="10300" tabRatio="832" firstSheet="1" activeTab="4" xr2:uid="{00000000-000D-0000-FFFF-FFFF00000000}"/>
  </bookViews>
  <sheets>
    <sheet name="งบฐานะการเงิน" sheetId="12" r:id="rId1"/>
    <sheet name="งบกำไรขาดทุนเบ็ดเสร็จ 3M" sheetId="17" r:id="rId2"/>
    <sheet name="งบกำไรขาดทุนเบ็ดเสร็จ9M" sheetId="14" r:id="rId3"/>
    <sheet name="งบการเปลี่ยนแปลงรวม" sheetId="16" r:id="rId4"/>
    <sheet name="งบการเปลี่ยนแปลงเฉพาะกิจการ" sheetId="15" r:id="rId5"/>
    <sheet name="กระแสเงินสด" sheetId="13" r:id="rId6"/>
  </sheets>
  <definedNames>
    <definedName name="_xlnm.Print_Area" localSheetId="5">กระแสเงินสด!$A$1:$O$87</definedName>
    <definedName name="_xlnm.Print_Area" localSheetId="4">งบการเปลี่ยนแปลงเฉพาะกิจการ!$A$1:$P$47</definedName>
    <definedName name="_xlnm.Print_Area" localSheetId="3">งบการเปลี่ยนแปลงรวม!$A$1:$P$51</definedName>
    <definedName name="_xlnm.Print_Area" localSheetId="1">'งบกำไรขาดทุนเบ็ดเสร็จ 3M'!$A$1:$M$50</definedName>
    <definedName name="_xlnm.Print_Area" localSheetId="2">งบกำไรขาดทุนเบ็ดเสร็จ9M!$A$1:$M$51</definedName>
    <definedName name="_xlnm.Print_Area" localSheetId="0">งบฐานะการเงิน!$A$1:$O$86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9" i="14" l="1"/>
  <c r="M35" i="14"/>
  <c r="O16" i="15" l="1"/>
  <c r="N9" i="13" l="1"/>
  <c r="J9" i="13"/>
  <c r="J25" i="13" s="1"/>
  <c r="J34" i="13" s="1"/>
  <c r="J38" i="13" s="1"/>
  <c r="J63" i="13" s="1"/>
  <c r="J67" i="13" s="1"/>
  <c r="J69" i="13" s="1"/>
  <c r="L69" i="13"/>
  <c r="H69" i="13"/>
  <c r="L67" i="13"/>
  <c r="H67" i="13"/>
  <c r="L63" i="13"/>
  <c r="H63" i="13"/>
  <c r="N61" i="13"/>
  <c r="L61" i="13"/>
  <c r="J61" i="13"/>
  <c r="H61" i="13"/>
  <c r="N56" i="13"/>
  <c r="L56" i="13"/>
  <c r="J56" i="13"/>
  <c r="H56" i="13"/>
  <c r="L38" i="13"/>
  <c r="H38" i="13"/>
  <c r="L34" i="13"/>
  <c r="H34" i="13"/>
  <c r="N25" i="13"/>
  <c r="N34" i="13" s="1"/>
  <c r="N38" i="13" s="1"/>
  <c r="N63" i="13" s="1"/>
  <c r="N67" i="13" s="1"/>
  <c r="N69" i="13" s="1"/>
  <c r="L25" i="13"/>
  <c r="H25" i="13"/>
  <c r="N11" i="13"/>
  <c r="J11" i="13"/>
  <c r="M18" i="15"/>
  <c r="O18" i="15" s="1"/>
  <c r="P19" i="16"/>
  <c r="P18" i="16"/>
  <c r="N20" i="16"/>
  <c r="L20" i="16"/>
  <c r="L24" i="16" s="1"/>
  <c r="J20" i="16"/>
  <c r="J24" i="16" s="1"/>
  <c r="H20" i="16"/>
  <c r="F20" i="16"/>
  <c r="F24" i="16" s="1"/>
  <c r="N24" i="16"/>
  <c r="H24" i="16"/>
  <c r="P23" i="16"/>
  <c r="P22" i="16"/>
  <c r="N23" i="16"/>
  <c r="L22" i="16"/>
  <c r="N15" i="16"/>
  <c r="L15" i="16"/>
  <c r="L14" i="16"/>
  <c r="M11" i="14"/>
  <c r="M19" i="14" s="1"/>
  <c r="M21" i="14" s="1"/>
  <c r="M42" i="14"/>
  <c r="K42" i="14"/>
  <c r="I42" i="14"/>
  <c r="G42" i="14"/>
  <c r="M37" i="14"/>
  <c r="M33" i="14"/>
  <c r="I37" i="14"/>
  <c r="I33" i="14"/>
  <c r="I35" i="14"/>
  <c r="I39" i="14"/>
  <c r="I30" i="14"/>
  <c r="M29" i="14"/>
  <c r="M28" i="14"/>
  <c r="I28" i="14"/>
  <c r="I29" i="14" s="1"/>
  <c r="M25" i="14"/>
  <c r="I25" i="14"/>
  <c r="I21" i="14"/>
  <c r="I19" i="14"/>
  <c r="I11" i="14"/>
  <c r="P20" i="16" l="1"/>
  <c r="P24" i="16" s="1"/>
  <c r="M30" i="14"/>
  <c r="K19" i="15" l="1"/>
  <c r="I19" i="15"/>
  <c r="G19" i="15"/>
  <c r="O19" i="15"/>
  <c r="M19" i="15"/>
</calcChain>
</file>

<file path=xl/sharedStrings.xml><?xml version="1.0" encoding="utf-8"?>
<sst xmlns="http://schemas.openxmlformats.org/spreadsheetml/2006/main" count="330" uniqueCount="175">
  <si>
    <t>บริษัท สามชัย สตีล อินดัสทรี จำกัด (มหาชน) และบริษัทย่อย</t>
  </si>
  <si>
    <t>งบฐานะการเงิน</t>
  </si>
  <si>
    <t>ณ วันที่ 30 กันยายน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</si>
  <si>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</si>
  <si>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</si>
  <si>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</si>
  <si>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</si>
  <si>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30 กันยายน 2568</t>
  </si>
  <si>
    <t xml:space="preserve"> 31 ธันวาคม 2567</t>
  </si>
  <si>
    <t>ยังไม่ได้ตรวจสอบ</t>
  </si>
  <si>
    <t>ตรวจสอบแล้ว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</si>
  <si>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</si>
  <si>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</si>
  <si>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</si>
  <si>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</si>
  <si>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</si>
  <si>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</si>
  <si>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ลูกหนี้การค้าและลูกหนี้หมุนเวียนอื่น - กิจการที่เกี่ยวข้องกัน</t>
  </si>
  <si>
    <t>7</t>
  </si>
  <si>
    <t>สินค้าคงเหลือ</t>
  </si>
  <si>
    <t>8</t>
  </si>
  <si>
    <t>สินทรัพย์ไม่หมุนเวียนที่จัดประเภท</t>
  </si>
  <si>
    <t>เป็นสินทรัพย์ที่ถือไว้เพื่อขาย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</si>
  <si>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</si>
  <si>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</si>
  <si>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</si>
  <si>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</si>
  <si>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10</t>
  </si>
  <si>
    <t>สินทรัพย์ทางการเงินไม่หมุนเวียนอื่น</t>
  </si>
  <si>
    <t>11</t>
  </si>
  <si>
    <t>เงินลงทุนในบริษัทย่อย</t>
  </si>
  <si>
    <t>12</t>
  </si>
  <si>
    <t>อสังหาริมทรัพย์เพื่อการลงทุน</t>
  </si>
  <si>
    <t>13</t>
  </si>
  <si>
    <t>ที่ดิน อาคารและอุปกรณ์</t>
  </si>
  <si>
    <t>14</t>
  </si>
  <si>
    <t>สินทรัพย์สิทธิการใช้</t>
  </si>
  <si>
    <t>15</t>
  </si>
  <si>
    <t>สินทรัพย์ไม่มีตัวตนอื่น</t>
  </si>
  <si>
    <t>16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</si>
  <si>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</si>
  <si>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</si>
  <si>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</si>
  <si>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</si>
  <si>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</si>
  <si>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</si>
  <si>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</si>
  <si>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17</t>
  </si>
  <si>
    <t>เจ้าหนี้การค้าและเจ้าหนี้หมุนเวียนอื่น</t>
  </si>
  <si>
    <t>18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</si>
  <si>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</si>
  <si>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</si>
  <si>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</si>
  <si>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</si>
  <si>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</si>
  <si>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</si>
  <si>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</si>
  <si>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</si>
  <si>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</si>
  <si>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</si>
  <si>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</si>
  <si>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</si>
  <si>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1,085,670,000 หุ้น มูลค่าหุ้นละ 1  บาท</t>
  </si>
  <si>
    <t>ทุนที่ออกและชำระแล้ว</t>
  </si>
  <si>
    <t>หุ้นสามัญ 1,045,125,093 หุ้น มูลค่าหุ้นละ 1  บาท</t>
  </si>
  <si>
    <t xml:space="preserve">ส่วนเกินมูลค่าหุ้น </t>
  </si>
  <si>
    <t>กำไร(ขาดทุน)สะสม</t>
  </si>
  <si>
    <t xml:space="preserve">จัดสรรแล้ว   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</si>
  <si>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</si>
  <si>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</si>
  <si>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</si>
  <si>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</si>
  <si>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</si>
  <si>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</si>
  <si>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</si>
  <si>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 xml:space="preserve"> 30 กันยายน 2567</t>
  </si>
  <si>
    <t>รายได้จากการขาย</t>
  </si>
  <si>
    <t>22</t>
  </si>
  <si>
    <t>ต้นทุนขาย</t>
  </si>
  <si>
    <t>กำไร(ขาดทุน)ขั้นต้น</t>
  </si>
  <si>
    <t>รายได้อื่น</t>
  </si>
  <si>
    <t>โอนกลับขาดทุนจากการด้อยค่าของสินทรัพย์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</si>
  <si>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</si>
  <si>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</si>
  <si>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</si>
  <si>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ผลขาดทุนด้านเครดิตที่คาดว่าจะเกิดขึ้นและรายการโอนกลับ</t>
  </si>
  <si>
    <t xml:space="preserve">ต้นทุนทางการเงิน </t>
  </si>
  <si>
    <t>กำไร(ขาดทุน)ก่อนภาษีเงินได้</t>
  </si>
  <si>
    <t>(ค่าใช้จ่าย)รายได้ภาษีเงินได้</t>
  </si>
  <si>
    <t>19</t>
  </si>
  <si>
    <t>กำไร(ขาดทุน)สำหรับงวด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</si>
  <si>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</si>
  <si>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 - สุทธิจากภาษี</t>
  </si>
  <si>
    <t>ผลต่างของอัตราแลกเปลี่ยนจากการแปลงค่างบการเงิน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</si>
  <si>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</si>
  <si>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</si>
  <si>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</si>
  <si>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</si>
  <si>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</si>
  <si>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</si>
  <si>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</si>
  <si>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</si>
  <si>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</si>
  <si>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 xml:space="preserve">         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</si>
  <si>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</si>
  <si>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รายได้(ค่าใช้จ่าย)ภาษีเงินได้</t>
  </si>
  <si>
    <t>รายการที่ไม่ถูกจัดประเภทใหม่ไว้ในกำไรหรือขาดทุนในภายหลัง - สุทธิจากภาษี</t>
  </si>
  <si>
    <t>ผลขาดทุนจากการวัดมูลค่าใหม่ของผลประโยชน์พนักงานที่กำหนดไว้ - สุทธิจากภาษี</t>
  </si>
  <si>
    <t>รวมรายการที่ไม่ถูกจัดประเภทใหม่ไว้ในกำไรหรือขาดทุนในภายหลัง - สุทธิจากภาษี</t>
  </si>
  <si>
    <t>งบการเปลี่ยนแปลงส่วนของผู้ถือหุ้น</t>
  </si>
  <si>
    <t>ทุนที่ออก</t>
  </si>
  <si>
    <t>ส่วนเกิน</t>
  </si>
  <si>
    <t>องค์ประกอบอื่นของผู้ถือหุ้น</t>
  </si>
  <si>
    <t>รวม</t>
  </si>
  <si>
    <t>และชำระแล้ว</t>
  </si>
  <si>
    <t>มูลค่าหุ้น</t>
  </si>
  <si>
    <t>จัดสรรแล้ว</t>
  </si>
  <si>
    <t>การแปลงค่างบการเงิน</t>
  </si>
  <si>
    <t>ยอดคงเหลือ ณ วันที่ 1 มกราคม 2568 (ตามที่รายงานไว้เดิม)</t>
  </si>
  <si>
    <t>ผลสะสมของการแก้ไขข้อผิดพลาด</t>
  </si>
  <si>
    <t>ยอดคงเหลือ ณ วันที่ 1 มกราคม 2568 (ปรับปรุงใหม่)</t>
  </si>
  <si>
    <t>การเปลี่ยนแปลงในส่วนของผู้ถือหุ้น</t>
  </si>
  <si>
    <t>กำไร(ขาดทุน)เบ็ดเสร็จอื่นสำหรับงวด</t>
  </si>
  <si>
    <t>ยอดคงเหลือ ณ วันที่ 30 กันยายน 2568</t>
  </si>
  <si>
    <t>ยอดคงเหลือ ณ วันที่ 1 มกราคม 2567 (ตามที่รายงานไว้เดิม)</t>
  </si>
  <si>
    <t>ยอดคงเหลือ ณ วันที่ 1 มกราคม 2567 (ปรับปรุงใหม่)</t>
  </si>
  <si>
    <t>กำไร(ขาดทุน)สำหรับงวด (ปรับปรุงใหม่)</t>
  </si>
  <si>
    <t>กำไร(ขาดทุน)เบ็ดเสร็จอื่นสำหรับงวด (ปรับปรุงใหม่)</t>
  </si>
  <si>
    <t>ยอดคงเหลือ ณ วันที่ 30 กันยายน 2567 (ปรับปรุงใหม่)</t>
  </si>
  <si>
    <t>ยอดคงเหลือ ณ วันที่ 1 มกราคม 2568</t>
  </si>
  <si>
    <t>งบกระแสเงินสด</t>
  </si>
  <si>
    <t>30 กันยายน 2568</t>
  </si>
  <si>
    <t>30 กันยายน 2567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</si>
  <si>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</si>
  <si>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</si>
  <si>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ค่าใช้จ่ายภาษีเงินได้</t>
  </si>
  <si>
    <t>ขาดทุนจากการลดมูลค่าของสินค้าคงเหลือและรายการโอนกลับ</t>
  </si>
  <si>
    <t>ค่าเสื่อมราคาและค่าตัดจำหน่าย</t>
  </si>
  <si>
    <t>กำไรจากการจำหน่ายทรัพย์สิน</t>
  </si>
  <si>
    <t>ขาดทุนจากการด้อยค่าของสินทรัพย์</t>
  </si>
  <si>
    <t>ขาดทุนจากการจำหน่ายสินทรัพย์ไม่มีตัวตน</t>
  </si>
  <si>
    <t>(กำไร)ขาดทุนที่ยังไม่เกิดขึ้นจริงจากอัตราแลกเปลี่ยน</t>
  </si>
  <si>
    <t>กำไรจากการจำหน่ายเครื่องจักร</t>
  </si>
  <si>
    <t>หนี้สินตัดบัญชี</t>
  </si>
  <si>
    <t>ดอกเบี้ยรับ</t>
  </si>
  <si>
    <t>ต้นทุนทางการเงิน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</si>
  <si>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</si>
  <si>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</si>
  <si>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</si>
  <si>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</t>
  </si>
  <si>
    <t>- กิจการที่เกี่ยวข้องกัน</t>
  </si>
  <si>
    <t>หนี้สินจากการดำเนินงานเพิ่มขึ้น(ลดลง)</t>
  </si>
  <si>
    <t xml:space="preserve">กระแสเงินสดสุทธิได้มาจาก(ใช้ไปใน)การดำเนินงาน </t>
  </si>
  <si>
    <t>เงินสดรับจากดอกเบี้ย</t>
  </si>
  <si>
    <t>เงินสดจ่ายดอกเบี้ย</t>
  </si>
  <si>
    <t>เงินสดจ่ายภาษีเงินได้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</si>
  <si>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</si>
  <si>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</si>
  <si>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เงินฝากธนาคารที่ติดภาระค้ำประกัน(เพิ่มขึ้น)ลดลง</t>
  </si>
  <si>
    <t>เงินสดจ่ายซื้อที่ดิน อาคารและอุปกรณ์</t>
  </si>
  <si>
    <t>เงินสดรับจากการขายทรัพย์สิน</t>
  </si>
  <si>
    <t>เงินสดรับจากเงินมัดจำค่าเครื่องจักร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</si>
  <si>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</si>
  <si>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</si>
  <si>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</si>
  <si>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เงินสดจ่ายในเจ้าหนี้ค่าสินทรัพย์</t>
  </si>
  <si>
    <t>เงินสดจ่ายหนี้สินตามสัญญาเช่า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</si>
  <si>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</si>
  <si>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</si>
  <si>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</si>
  <si>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ผลต่างจากการแปลงค่างบการเงิน</t>
  </si>
  <si>
    <t>ผลกระทบของอัตราแลกเปลี่ยนที่มีต่อ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</si>
  <si>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</si>
  <si>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</si>
  <si>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รายการโอนกลับ(ขาดทุน)จากการลดมูลค่าของสินค้าคงเหลือ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</si>
</sst>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_-* #,##0.00_-;\(#,##0.00\);_-* &quot;-&quot;??_-;_-@_-"/>
    <numFmt numFmtId="166" formatCode="#,##0.00\ ;[Black]\(#,##0.00\)"/>
    <numFmt numFmtId="167" formatCode="#,##0.00_);[Black]\(#,##0.00\)"/>
    <numFmt numFmtId="168" formatCode="_-* #,##0.0000_-;\(#,##0.0000\);_-* &quot;-&quot;??_-;_-@_-"/>
  </numFmts>
  <fonts count="16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4"/>
      <name val="BrowalliaUPC"/>
      <family val="2"/>
    </font>
    <font>
      <sz val="16"/>
      <name val="Angsana New"/>
      <family val="1"/>
    </font>
    <font>
      <sz val="14"/>
      <name val="AngsanaUPC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</borders>
  <cellStyleXfs count="11">
    <xf numFmtId="0" fontId="0" fillId="0" borderId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/>
    <xf numFmtId="39" fontId="15" fillId="0" borderId="0"/>
    <xf numFmtId="39" fontId="15" fillId="0" borderId="0"/>
  </cellStyleXfs>
  <cellXfs count="143">
    <xf numFmtId="0" fontId="0" fillId="0" borderId="0" xfId="0"/>
    <xf numFmtId="39" fontId="1" fillId="0" borderId="0" xfId="1" applyNumberFormat="1" applyFont="1" applyFill="1" applyBorder="1" applyAlignment="1">
      <alignment horizontal="center"/>
    </xf>
    <xf numFmtId="164" fontId="1" fillId="0" borderId="0" xfId="4" applyFont="1" applyFill="1" applyAlignment="1">
      <alignment horizontal="right"/>
    </xf>
    <xf numFmtId="39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/>
    <xf numFmtId="165" fontId="4" fillId="0" borderId="4" xfId="1" applyNumberFormat="1" applyFont="1" applyFill="1" applyBorder="1"/>
    <xf numFmtId="165" fontId="3" fillId="0" borderId="0" xfId="1" applyNumberFormat="1" applyFont="1" applyFill="1" applyAlignment="1">
      <alignment horizontal="center"/>
    </xf>
    <xf numFmtId="39" fontId="4" fillId="0" borderId="0" xfId="1" applyNumberFormat="1" applyFont="1" applyFill="1"/>
    <xf numFmtId="39" fontId="3" fillId="0" borderId="0" xfId="1" applyNumberFormat="1" applyFont="1" applyFill="1" applyAlignment="1">
      <alignment horizontal="center"/>
    </xf>
    <xf numFmtId="43" fontId="9" fillId="0" borderId="0" xfId="2" applyNumberFormat="1" applyFont="1" applyFill="1"/>
    <xf numFmtId="43" fontId="4" fillId="0" borderId="0" xfId="1" applyFont="1" applyFill="1"/>
    <xf numFmtId="39" fontId="3" fillId="0" borderId="1" xfId="1" quotePrefix="1" applyNumberFormat="1" applyFont="1" applyFill="1" applyBorder="1" applyAlignment="1">
      <alignment horizontal="center"/>
    </xf>
    <xf numFmtId="39" fontId="3" fillId="0" borderId="0" xfId="1" quotePrefix="1" applyNumberFormat="1" applyFont="1" applyFill="1" applyBorder="1" applyAlignment="1">
      <alignment horizontal="center"/>
    </xf>
    <xf numFmtId="39" fontId="1" fillId="0" borderId="1" xfId="1" quotePrefix="1" applyNumberFormat="1" applyFont="1" applyFill="1" applyBorder="1" applyAlignment="1">
      <alignment horizontal="center"/>
    </xf>
    <xf numFmtId="39" fontId="1" fillId="0" borderId="0" xfId="1" quotePrefix="1" applyNumberFormat="1" applyFont="1" applyFill="1" applyBorder="1" applyAlignment="1">
      <alignment horizontal="center"/>
    </xf>
    <xf numFmtId="39" fontId="3" fillId="0" borderId="0" xfId="9" applyFont="1" applyAlignment="1">
      <alignment horizontal="center"/>
    </xf>
    <xf numFmtId="39" fontId="4" fillId="0" borderId="0" xfId="0" applyNumberFormat="1" applyFont="1"/>
    <xf numFmtId="39" fontId="3" fillId="0" borderId="1" xfId="9" applyFont="1" applyBorder="1"/>
    <xf numFmtId="39" fontId="3" fillId="0" borderId="1" xfId="9" applyFont="1" applyBorder="1" applyAlignment="1">
      <alignment horizontal="right"/>
    </xf>
    <xf numFmtId="39" fontId="3" fillId="0" borderId="0" xfId="0" applyNumberFormat="1" applyFont="1"/>
    <xf numFmtId="39" fontId="4" fillId="0" borderId="0" xfId="9" applyFont="1"/>
    <xf numFmtId="39" fontId="3" fillId="0" borderId="3" xfId="10" applyFont="1" applyBorder="1"/>
    <xf numFmtId="0" fontId="3" fillId="0" borderId="0" xfId="6" applyFont="1" applyAlignment="1">
      <alignment horizontal="center"/>
    </xf>
    <xf numFmtId="39" fontId="4" fillId="0" borderId="1" xfId="0" applyNumberFormat="1" applyFont="1" applyBorder="1"/>
    <xf numFmtId="39" fontId="3" fillId="0" borderId="1" xfId="9" applyFont="1" applyBorder="1" applyAlignment="1">
      <alignment horizontal="center"/>
    </xf>
    <xf numFmtId="40" fontId="3" fillId="0" borderId="1" xfId="0" applyNumberFormat="1" applyFont="1" applyBorder="1" applyAlignment="1">
      <alignment horizontal="center"/>
    </xf>
    <xf numFmtId="40" fontId="3" fillId="0" borderId="0" xfId="0" applyNumberFormat="1" applyFont="1" applyAlignment="1">
      <alignment horizontal="center"/>
    </xf>
    <xf numFmtId="39" fontId="3" fillId="0" borderId="0" xfId="9" applyFont="1"/>
    <xf numFmtId="39" fontId="3" fillId="0" borderId="0" xfId="9" applyFont="1" applyAlignment="1">
      <alignment horizontal="left"/>
    </xf>
    <xf numFmtId="39" fontId="4" fillId="0" borderId="0" xfId="9" applyFont="1" applyAlignment="1">
      <alignment horizontal="left"/>
    </xf>
    <xf numFmtId="39" fontId="4" fillId="0" borderId="0" xfId="9" applyFont="1" applyAlignment="1">
      <alignment horizontal="center"/>
    </xf>
    <xf numFmtId="165" fontId="4" fillId="0" borderId="0" xfId="10" applyNumberFormat="1" applyFont="1"/>
    <xf numFmtId="39" fontId="4" fillId="0" borderId="0" xfId="9" quotePrefix="1" applyFont="1" applyAlignment="1">
      <alignment horizontal="center"/>
    </xf>
    <xf numFmtId="43" fontId="4" fillId="0" borderId="0" xfId="10" applyNumberFormat="1" applyFont="1"/>
    <xf numFmtId="165" fontId="4" fillId="0" borderId="2" xfId="9" applyNumberFormat="1" applyFont="1" applyBorder="1"/>
    <xf numFmtId="165" fontId="4" fillId="0" borderId="0" xfId="9" applyNumberFormat="1" applyFont="1"/>
    <xf numFmtId="165" fontId="4" fillId="0" borderId="4" xfId="9" applyNumberFormat="1" applyFont="1" applyBorder="1"/>
    <xf numFmtId="0" fontId="4" fillId="0" borderId="0" xfId="0" applyFont="1"/>
    <xf numFmtId="37" fontId="4" fillId="0" borderId="0" xfId="9" applyNumberFormat="1" applyFont="1"/>
    <xf numFmtId="0" fontId="7" fillId="0" borderId="0" xfId="0" applyFont="1"/>
    <xf numFmtId="39" fontId="3" fillId="0" borderId="0" xfId="10" applyFont="1" applyAlignment="1">
      <alignment horizontal="right"/>
    </xf>
    <xf numFmtId="39" fontId="8" fillId="0" borderId="0" xfId="9" quotePrefix="1" applyFont="1" applyAlignment="1">
      <alignment horizontal="center"/>
    </xf>
    <xf numFmtId="165" fontId="4" fillId="0" borderId="0" xfId="0" applyNumberFormat="1" applyFont="1"/>
    <xf numFmtId="39" fontId="4" fillId="0" borderId="0" xfId="10" applyFont="1" applyAlignment="1">
      <alignment horizontal="left"/>
    </xf>
    <xf numFmtId="165" fontId="4" fillId="0" borderId="5" xfId="9" applyNumberFormat="1" applyFont="1" applyBorder="1"/>
    <xf numFmtId="0" fontId="4" fillId="0" borderId="0" xfId="6" applyFont="1"/>
    <xf numFmtId="39" fontId="4" fillId="0" borderId="3" xfId="9" applyFont="1" applyBorder="1"/>
    <xf numFmtId="39" fontId="4" fillId="0" borderId="3" xfId="0" applyNumberFormat="1" applyFont="1" applyBorder="1"/>
    <xf numFmtId="39" fontId="3" fillId="0" borderId="3" xfId="10" applyFont="1" applyBorder="1" applyAlignment="1">
      <alignment horizontal="right"/>
    </xf>
    <xf numFmtId="165" fontId="4" fillId="0" borderId="1" xfId="10" applyNumberFormat="1" applyFont="1" applyBorder="1"/>
    <xf numFmtId="164" fontId="4" fillId="0" borderId="1" xfId="10" applyNumberFormat="1" applyFont="1" applyBorder="1"/>
    <xf numFmtId="39" fontId="4" fillId="0" borderId="0" xfId="10" applyFont="1"/>
    <xf numFmtId="0" fontId="3" fillId="0" borderId="0" xfId="0" applyFont="1" applyAlignment="1">
      <alignment horizontal="center"/>
    </xf>
    <xf numFmtId="165" fontId="4" fillId="0" borderId="3" xfId="10" applyNumberFormat="1" applyFont="1" applyBorder="1"/>
    <xf numFmtId="0" fontId="3" fillId="0" borderId="0" xfId="0" applyFont="1"/>
    <xf numFmtId="39" fontId="3" fillId="0" borderId="0" xfId="10" applyFont="1"/>
    <xf numFmtId="165" fontId="4" fillId="0" borderId="2" xfId="10" applyNumberFormat="1" applyFont="1" applyBorder="1"/>
    <xf numFmtId="39" fontId="3" fillId="0" borderId="0" xfId="10" applyFont="1" applyAlignment="1">
      <alignment horizontal="left"/>
    </xf>
    <xf numFmtId="165" fontId="4" fillId="0" borderId="4" xfId="10" applyNumberFormat="1" applyFont="1" applyBorder="1"/>
    <xf numFmtId="39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8" fontId="4" fillId="0" borderId="0" xfId="10" applyNumberFormat="1" applyFont="1"/>
    <xf numFmtId="39" fontId="4" fillId="0" borderId="0" xfId="0" applyNumberFormat="1" applyFont="1" applyAlignment="1">
      <alignment horizontal="center"/>
    </xf>
    <xf numFmtId="37" fontId="4" fillId="0" borderId="0" xfId="10" applyNumberFormat="1" applyFont="1"/>
    <xf numFmtId="49" fontId="3" fillId="0" borderId="0" xfId="0" applyNumberFormat="1" applyFont="1" applyAlignment="1">
      <alignment horizontal="right"/>
    </xf>
    <xf numFmtId="3" fontId="7" fillId="0" borderId="0" xfId="0" applyNumberFormat="1" applyFont="1"/>
    <xf numFmtId="3" fontId="4" fillId="0" borderId="0" xfId="0" applyNumberFormat="1" applyFont="1"/>
    <xf numFmtId="164" fontId="4" fillId="0" borderId="0" xfId="10" applyNumberFormat="1" applyFont="1"/>
    <xf numFmtId="164" fontId="4" fillId="0" borderId="1" xfId="10" applyNumberFormat="1" applyFont="1" applyBorder="1" applyAlignment="1">
      <alignment horizontal="right"/>
    </xf>
    <xf numFmtId="167" fontId="3" fillId="0" borderId="0" xfId="10" applyNumberFormat="1" applyFont="1" applyAlignment="1">
      <alignment horizontal="center"/>
    </xf>
    <xf numFmtId="39" fontId="3" fillId="0" borderId="0" xfId="9" applyFont="1" applyAlignment="1">
      <alignment horizontal="right" vertical="center"/>
    </xf>
    <xf numFmtId="0" fontId="3" fillId="0" borderId="0" xfId="6" applyFont="1"/>
    <xf numFmtId="167" fontId="4" fillId="0" borderId="1" xfId="10" applyNumberFormat="1" applyFont="1" applyBorder="1" applyAlignment="1">
      <alignment horizontal="center"/>
    </xf>
    <xf numFmtId="167" fontId="3" fillId="0" borderId="0" xfId="10" applyNumberFormat="1" applyFont="1"/>
    <xf numFmtId="0" fontId="3" fillId="0" borderId="1" xfId="6" applyFont="1" applyBorder="1" applyAlignment="1">
      <alignment horizontal="center"/>
    </xf>
    <xf numFmtId="167" fontId="3" fillId="0" borderId="2" xfId="10" applyNumberFormat="1" applyFont="1" applyBorder="1" applyAlignment="1">
      <alignment horizontal="center"/>
    </xf>
    <xf numFmtId="167" fontId="3" fillId="0" borderId="1" xfId="10" applyNumberFormat="1" applyFont="1" applyBorder="1"/>
    <xf numFmtId="167" fontId="3" fillId="0" borderId="1" xfId="10" applyNumberFormat="1" applyFont="1" applyBorder="1" applyAlignment="1">
      <alignment horizontal="center"/>
    </xf>
    <xf numFmtId="0" fontId="4" fillId="0" borderId="0" xfId="6" applyFont="1" applyAlignment="1">
      <alignment horizontal="center"/>
    </xf>
    <xf numFmtId="165" fontId="4" fillId="0" borderId="3" xfId="0" applyNumberFormat="1" applyFont="1" applyBorder="1"/>
    <xf numFmtId="165" fontId="4" fillId="0" borderId="0" xfId="6" applyNumberFormat="1" applyFont="1"/>
    <xf numFmtId="40" fontId="4" fillId="0" borderId="0" xfId="9" applyNumberFormat="1" applyFont="1"/>
    <xf numFmtId="167" fontId="4" fillId="0" borderId="0" xfId="10" applyNumberFormat="1" applyFont="1"/>
    <xf numFmtId="167" fontId="4" fillId="0" borderId="0" xfId="10" applyNumberFormat="1" applyFont="1" applyAlignment="1">
      <alignment horizontal="center"/>
    </xf>
    <xf numFmtId="167" fontId="4" fillId="0" borderId="0" xfId="10" applyNumberFormat="1" applyFont="1" applyAlignment="1">
      <alignment horizontal="left"/>
    </xf>
    <xf numFmtId="39" fontId="4" fillId="0" borderId="0" xfId="10" applyFont="1" applyAlignment="1">
      <alignment horizontal="center"/>
    </xf>
    <xf numFmtId="167" fontId="3" fillId="0" borderId="0" xfId="10" applyNumberFormat="1" applyFont="1" applyAlignment="1">
      <alignment horizontal="left"/>
    </xf>
    <xf numFmtId="165" fontId="4" fillId="0" borderId="4" xfId="6" applyNumberFormat="1" applyFont="1" applyBorder="1"/>
    <xf numFmtId="43" fontId="4" fillId="0" borderId="0" xfId="6" applyNumberFormat="1" applyFont="1"/>
    <xf numFmtId="167" fontId="6" fillId="0" borderId="0" xfId="10" applyNumberFormat="1" applyFont="1"/>
    <xf numFmtId="166" fontId="4" fillId="0" borderId="0" xfId="6" applyNumberFormat="1" applyFont="1"/>
    <xf numFmtId="167" fontId="3" fillId="0" borderId="0" xfId="10" applyNumberFormat="1" applyFont="1" applyAlignment="1">
      <alignment horizontal="right"/>
    </xf>
    <xf numFmtId="167" fontId="3" fillId="0" borderId="1" xfId="0" applyNumberFormat="1" applyFont="1" applyBorder="1"/>
    <xf numFmtId="39" fontId="3" fillId="0" borderId="0" xfId="9" applyFont="1" applyAlignment="1">
      <alignment horizontal="right"/>
    </xf>
    <xf numFmtId="167" fontId="3" fillId="0" borderId="0" xfId="0" applyNumberFormat="1" applyFont="1"/>
    <xf numFmtId="167" fontId="5" fillId="0" borderId="0" xfId="10" applyNumberFormat="1" applyFont="1" applyAlignment="1">
      <alignment horizontal="left"/>
    </xf>
    <xf numFmtId="39" fontId="2" fillId="0" borderId="0" xfId="7" applyNumberFormat="1" applyFont="1"/>
    <xf numFmtId="39" fontId="1" fillId="0" borderId="0" xfId="7" applyNumberFormat="1" applyFont="1"/>
    <xf numFmtId="39" fontId="1" fillId="0" borderId="1" xfId="9" applyFont="1" applyBorder="1" applyAlignment="1">
      <alignment horizontal="center"/>
    </xf>
    <xf numFmtId="39" fontId="1" fillId="0" borderId="1" xfId="9" applyFont="1" applyBorder="1"/>
    <xf numFmtId="39" fontId="1" fillId="0" borderId="1" xfId="9" applyFont="1" applyBorder="1" applyAlignment="1">
      <alignment horizontal="right"/>
    </xf>
    <xf numFmtId="39" fontId="2" fillId="0" borderId="0" xfId="9" applyFont="1" applyAlignment="1">
      <alignment horizontal="center"/>
    </xf>
    <xf numFmtId="39" fontId="1" fillId="0" borderId="0" xfId="10" applyFont="1" applyAlignment="1">
      <alignment horizontal="right"/>
    </xf>
    <xf numFmtId="39" fontId="2" fillId="0" borderId="1" xfId="9" applyFont="1" applyBorder="1"/>
    <xf numFmtId="40" fontId="1" fillId="0" borderId="1" xfId="0" applyNumberFormat="1" applyFont="1" applyBorder="1" applyAlignment="1">
      <alignment horizontal="center"/>
    </xf>
    <xf numFmtId="39" fontId="2" fillId="0" borderId="0" xfId="9" applyFont="1"/>
    <xf numFmtId="40" fontId="1" fillId="0" borderId="0" xfId="0" applyNumberFormat="1" applyFont="1" applyAlignment="1">
      <alignment horizontal="center"/>
    </xf>
    <xf numFmtId="39" fontId="1" fillId="0" borderId="0" xfId="9" applyFont="1" applyAlignment="1">
      <alignment horizontal="left"/>
    </xf>
    <xf numFmtId="39" fontId="2" fillId="0" borderId="0" xfId="9" applyFont="1" applyAlignment="1">
      <alignment horizontal="left"/>
    </xf>
    <xf numFmtId="165" fontId="2" fillId="0" borderId="0" xfId="9" applyNumberFormat="1" applyFont="1"/>
    <xf numFmtId="165" fontId="2" fillId="0" borderId="0" xfId="10" applyNumberFormat="1" applyFont="1"/>
    <xf numFmtId="165" fontId="2" fillId="0" borderId="1" xfId="10" applyNumberFormat="1" applyFont="1" applyBorder="1"/>
    <xf numFmtId="39" fontId="2" fillId="0" borderId="0" xfId="10" applyFont="1"/>
    <xf numFmtId="39" fontId="2" fillId="0" borderId="0" xfId="10" quotePrefix="1" applyFont="1"/>
    <xf numFmtId="166" fontId="2" fillId="0" borderId="0" xfId="9" applyNumberFormat="1" applyFont="1"/>
    <xf numFmtId="39" fontId="1" fillId="0" borderId="0" xfId="10" applyFont="1"/>
    <xf numFmtId="165" fontId="2" fillId="0" borderId="2" xfId="9" applyNumberFormat="1" applyFont="1" applyBorder="1"/>
    <xf numFmtId="39" fontId="1" fillId="0" borderId="0" xfId="9" applyFont="1" applyAlignment="1">
      <alignment horizontal="right"/>
    </xf>
    <xf numFmtId="39" fontId="2" fillId="0" borderId="3" xfId="9" applyFont="1" applyBorder="1" applyAlignment="1">
      <alignment horizontal="center"/>
    </xf>
    <xf numFmtId="39" fontId="1" fillId="0" borderId="3" xfId="10" applyFont="1" applyBorder="1" applyAlignment="1">
      <alignment horizontal="right"/>
    </xf>
    <xf numFmtId="39" fontId="1" fillId="0" borderId="0" xfId="10" applyFont="1" applyAlignment="1">
      <alignment horizontal="left"/>
    </xf>
    <xf numFmtId="39" fontId="1" fillId="0" borderId="0" xfId="9" applyFont="1"/>
    <xf numFmtId="165" fontId="2" fillId="0" borderId="1" xfId="9" applyNumberFormat="1" applyFont="1" applyBorder="1"/>
    <xf numFmtId="165" fontId="2" fillId="0" borderId="4" xfId="9" applyNumberFormat="1" applyFont="1" applyBorder="1"/>
    <xf numFmtId="39" fontId="2" fillId="0" borderId="0" xfId="10" applyFont="1" applyAlignment="1">
      <alignment horizontal="left"/>
    </xf>
    <xf numFmtId="39" fontId="3" fillId="0" borderId="0" xfId="9" applyFont="1" applyAlignment="1">
      <alignment horizontal="center"/>
    </xf>
    <xf numFmtId="43" fontId="3" fillId="0" borderId="0" xfId="1" quotePrefix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39" fontId="3" fillId="0" borderId="3" xfId="10" applyFont="1" applyBorder="1" applyAlignment="1">
      <alignment horizontal="center"/>
    </xf>
    <xf numFmtId="0" fontId="3" fillId="0" borderId="3" xfId="6" applyFont="1" applyBorder="1" applyAlignment="1">
      <alignment horizontal="center"/>
    </xf>
    <xf numFmtId="39" fontId="3" fillId="0" borderId="0" xfId="10" applyFont="1" applyAlignment="1">
      <alignment horizontal="center"/>
    </xf>
    <xf numFmtId="0" fontId="3" fillId="0" borderId="0" xfId="6" applyFont="1" applyAlignment="1">
      <alignment horizontal="center"/>
    </xf>
    <xf numFmtId="39" fontId="3" fillId="0" borderId="0" xfId="6" applyNumberFormat="1" applyFont="1" applyAlignment="1">
      <alignment horizontal="center"/>
    </xf>
    <xf numFmtId="39" fontId="3" fillId="0" borderId="0" xfId="6" quotePrefix="1" applyNumberFormat="1" applyFont="1" applyAlignment="1">
      <alignment horizontal="center"/>
    </xf>
    <xf numFmtId="39" fontId="3" fillId="0" borderId="1" xfId="9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39" fontId="1" fillId="0" borderId="0" xfId="9" applyFont="1" applyAlignment="1">
      <alignment horizontal="center"/>
    </xf>
    <xf numFmtId="39" fontId="1" fillId="0" borderId="0" xfId="1" quotePrefix="1" applyNumberFormat="1" applyFont="1" applyFill="1" applyAlignment="1">
      <alignment horizontal="center"/>
    </xf>
    <xf numFmtId="39" fontId="1" fillId="0" borderId="0" xfId="1" applyNumberFormat="1" applyFont="1" applyFill="1" applyAlignment="1">
      <alignment horizontal="center"/>
    </xf>
    <xf numFmtId="39" fontId="1" fillId="0" borderId="3" xfId="10" applyFont="1" applyBorder="1" applyAlignment="1">
      <alignment horizontal="center"/>
    </xf>
    <xf numFmtId="0" fontId="1" fillId="0" borderId="3" xfId="6" applyFont="1" applyBorder="1" applyAlignment="1">
      <alignment horizontal="center"/>
    </xf>
    <xf numFmtId="39" fontId="1" fillId="0" borderId="0" xfId="10" applyFont="1" applyAlignment="1">
      <alignment horizontal="center"/>
    </xf>
    <xf numFmtId="0" fontId="1" fillId="0" borderId="0" xfId="6" applyFont="1" applyAlignment="1">
      <alignment horizontal="center"/>
    </xf>
  </cellXfs>
  <cellStyles count="11">
    <cellStyle name="Comma" xfId="1" builtinId="3"/>
    <cellStyle name="Comma 15" xfId="3" xr:uid="{00000000-0005-0000-0000-000031000000}"/>
    <cellStyle name="Comma 3 2" xfId="4" xr:uid="{00000000-0005-0000-0000-000032000000}"/>
    <cellStyle name="Hyperlink" xfId="2" builtinId="8"/>
    <cellStyle name="Normal" xfId="0" builtinId="0"/>
    <cellStyle name="Normal 2" xfId="5" xr:uid="{00000000-0005-0000-0000-000033000000}"/>
    <cellStyle name="Normal 2 2" xfId="6" xr:uid="{00000000-0005-0000-0000-000034000000}"/>
    <cellStyle name="Normal_Samchai-Dec'51-E2" xfId="7" xr:uid="{00000000-0005-0000-0000-000035000000}"/>
    <cellStyle name="ปกติ 2" xfId="8" xr:uid="{00000000-0005-0000-0000-000036000000}"/>
    <cellStyle name="ปกติ_Sheet1" xfId="9" xr:uid="{00000000-0005-0000-0000-000037000000}"/>
    <cellStyle name="ปกติ_Sheet1_Samchai-Jun'51-T2" xfId="10" xr:uid="{00000000-0005-0000-0000-000038000000}"/>
  </cellStyles>
  <dxfs count="0"/>
  <tableStyles count="1" defaultTableStyle="TableStyleMedium9" defaultPivotStyle="PivotStyleLight16">
    <tableStyle name="Invisible" pivot="0" table="0" count="0" xr9:uid="{0883F2A5-9E3B-4358-AF67-C4D634E858D2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view="pageBreakPreview" topLeftCell="A22" zoomScaleNormal="100" workbookViewId="0">
      <selection activeCell="F76" sqref="F76"/>
    </sheetView>
  </sheetViews>
  <sheetFormatPr defaultColWidth="9.09765625" defaultRowHeight="25.4" customHeight="1"/>
  <cols>
    <col min="1" max="3" width="2.8984375" style="16" customWidth="1"/>
    <col min="4" max="5" width="20.59765625" style="16" customWidth="1"/>
    <col min="6" max="6" width="5.09765625" style="16" customWidth="1"/>
    <col min="7" max="7" width="9.59765625" style="16" customWidth="1"/>
    <col min="8" max="8" width="16.09765625" style="16" customWidth="1"/>
    <col min="9" max="9" width="0.8984375" style="16" customWidth="1"/>
    <col min="10" max="10" width="16.09765625" style="16" customWidth="1"/>
    <col min="11" max="11" width="0.8984375" style="16" customWidth="1"/>
    <col min="12" max="12" width="16.09765625" style="16" customWidth="1"/>
    <col min="13" max="13" width="0.8984375" style="16" customWidth="1"/>
    <col min="14" max="14" width="16.09765625" style="16" customWidth="1"/>
    <col min="15" max="15" width="1" style="16" customWidth="1"/>
    <col min="16" max="16" width="14.19921875" style="16" customWidth="1"/>
    <col min="17" max="17" width="12.3984375" style="16" customWidth="1"/>
    <col min="18" max="18" width="9.8984375" style="16" customWidth="1"/>
    <col min="19" max="16384" width="9.09765625" style="16"/>
  </cols>
  <sheetData>
    <row r="1" spans="1:14" ht="24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24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ht="24" customHeight="1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s="19" customFormat="1" ht="24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 t="s">
        <v>3</v>
      </c>
    </row>
    <row r="5" spans="1:14" ht="24" customHeight="1">
      <c r="F5" s="20"/>
      <c r="H5" s="128" t="s">
        <v>4</v>
      </c>
      <c r="I5" s="128"/>
      <c r="J5" s="128"/>
      <c r="K5" s="21"/>
      <c r="L5" s="131" t="s">
        <v>5</v>
      </c>
      <c r="M5" s="131"/>
      <c r="N5" s="131"/>
    </row>
    <row r="6" spans="1:14" ht="24" customHeight="1">
      <c r="A6" s="23"/>
      <c r="B6" s="23"/>
      <c r="C6" s="23"/>
      <c r="D6" s="23"/>
      <c r="E6" s="23"/>
      <c r="F6" s="23"/>
      <c r="G6" s="24" t="s">
        <v>6</v>
      </c>
      <c r="H6" s="11" t="s">
        <v>7</v>
      </c>
      <c r="I6" s="25"/>
      <c r="J6" s="11" t="s">
        <v>8</v>
      </c>
      <c r="K6" s="25"/>
      <c r="L6" s="11" t="s">
        <v>7</v>
      </c>
      <c r="M6" s="25"/>
      <c r="N6" s="11" t="s">
        <v>8</v>
      </c>
    </row>
    <row r="7" spans="1:14" ht="24" customHeight="1">
      <c r="G7" s="15"/>
      <c r="H7" s="12" t="s">
        <v>9</v>
      </c>
      <c r="I7" s="26"/>
      <c r="J7" s="12" t="s">
        <v>10</v>
      </c>
      <c r="K7" s="26"/>
      <c r="L7" s="12" t="s">
        <v>9</v>
      </c>
      <c r="M7" s="26"/>
      <c r="N7" s="12" t="s">
        <v>10</v>
      </c>
    </row>
    <row r="8" spans="1:14" ht="24" customHeight="1">
      <c r="G8" s="15"/>
      <c r="H8" s="3"/>
      <c r="I8" s="26"/>
      <c r="J8" s="12" t="s">
        <v>11</v>
      </c>
      <c r="K8" s="26"/>
      <c r="L8" s="3"/>
      <c r="M8" s="26"/>
      <c r="N8" s="3"/>
    </row>
    <row r="9" spans="1:14" ht="24" customHeight="1">
      <c r="A9" s="27" t="s">
        <v>12</v>
      </c>
      <c r="B9" s="27"/>
      <c r="C9" s="27"/>
      <c r="D9" s="27"/>
      <c r="E9" s="27"/>
      <c r="H9" s="3"/>
      <c r="I9" s="26"/>
      <c r="J9" s="3"/>
      <c r="K9" s="26"/>
      <c r="L9" s="3"/>
      <c r="M9" s="26"/>
      <c r="N9" s="3"/>
    </row>
    <row r="10" spans="1:14" ht="24" customHeight="1">
      <c r="A10" s="28" t="s">
        <v>13</v>
      </c>
      <c r="B10" s="28"/>
      <c r="C10" s="20"/>
      <c r="D10" s="20"/>
      <c r="E10" s="20"/>
      <c r="G10" s="20"/>
      <c r="H10" s="20"/>
      <c r="I10" s="20"/>
      <c r="J10" s="20"/>
      <c r="K10" s="20"/>
      <c r="L10" s="20"/>
      <c r="M10" s="20"/>
      <c r="N10" s="20"/>
    </row>
    <row r="11" spans="1:14" ht="24" customHeight="1">
      <c r="A11" s="29" t="s">
        <v>14</v>
      </c>
      <c r="B11" s="29"/>
      <c r="C11" s="20"/>
      <c r="D11" s="20"/>
      <c r="E11" s="20"/>
      <c r="G11" s="30"/>
      <c r="H11" s="31">
        <v>94935332.299999997</v>
      </c>
      <c r="I11" s="31"/>
      <c r="J11" s="31">
        <v>83258359.079999998</v>
      </c>
      <c r="K11" s="31"/>
      <c r="L11" s="9">
        <v>94293852.819999993</v>
      </c>
      <c r="M11" s="31"/>
      <c r="N11" s="31">
        <v>81625353.900000006</v>
      </c>
    </row>
    <row r="12" spans="1:14" ht="24" customHeight="1">
      <c r="A12" s="29" t="s">
        <v>15</v>
      </c>
      <c r="B12" s="29"/>
      <c r="C12" s="20"/>
      <c r="D12" s="20"/>
      <c r="E12" s="20"/>
      <c r="G12" s="32" t="s">
        <v>16</v>
      </c>
      <c r="H12" s="31">
        <v>877489375.41999996</v>
      </c>
      <c r="I12" s="31"/>
      <c r="J12" s="31">
        <v>847123159.94000006</v>
      </c>
      <c r="K12" s="31"/>
      <c r="L12" s="33">
        <v>875424855.23000002</v>
      </c>
      <c r="M12" s="31"/>
      <c r="N12" s="31">
        <v>787001640.20000005</v>
      </c>
    </row>
    <row r="13" spans="1:14" ht="24" customHeight="1">
      <c r="A13" s="29" t="s">
        <v>17</v>
      </c>
      <c r="B13" s="29"/>
      <c r="C13" s="20"/>
      <c r="D13" s="20"/>
      <c r="E13" s="20"/>
      <c r="G13" s="32" t="s">
        <v>18</v>
      </c>
      <c r="H13" s="31">
        <v>350537274.61000001</v>
      </c>
      <c r="I13" s="31"/>
      <c r="J13" s="31">
        <v>654534220.79999995</v>
      </c>
      <c r="K13" s="31"/>
      <c r="L13" s="33">
        <v>271643813.19</v>
      </c>
      <c r="M13" s="31"/>
      <c r="N13" s="31">
        <v>633248085.55999994</v>
      </c>
    </row>
    <row r="14" spans="1:14" ht="24" customHeight="1">
      <c r="A14" s="29" t="s">
        <v>19</v>
      </c>
      <c r="B14" s="29"/>
      <c r="C14" s="20"/>
      <c r="D14" s="20"/>
      <c r="E14" s="20"/>
      <c r="G14" s="32" t="s">
        <v>20</v>
      </c>
      <c r="H14" s="31">
        <v>825115822.71000004</v>
      </c>
      <c r="I14" s="31"/>
      <c r="J14" s="31">
        <v>544732861.87</v>
      </c>
      <c r="K14" s="31"/>
      <c r="L14" s="33">
        <v>824494244.30999994</v>
      </c>
      <c r="M14" s="31"/>
      <c r="N14" s="31">
        <v>544078634.54999995</v>
      </c>
    </row>
    <row r="15" spans="1:14" ht="24" customHeight="1">
      <c r="A15" s="29" t="s">
        <v>21</v>
      </c>
      <c r="B15" s="29"/>
      <c r="C15" s="20"/>
      <c r="D15" s="20"/>
      <c r="E15" s="20"/>
      <c r="G15" s="30"/>
      <c r="H15" s="31"/>
      <c r="I15" s="31"/>
      <c r="J15" s="31"/>
      <c r="K15" s="31"/>
      <c r="L15" s="31"/>
      <c r="M15" s="31"/>
      <c r="N15" s="31"/>
    </row>
    <row r="16" spans="1:14" ht="24" customHeight="1">
      <c r="B16" s="29" t="s">
        <v>22</v>
      </c>
      <c r="D16" s="20"/>
      <c r="E16" s="20"/>
      <c r="G16" s="32" t="s">
        <v>23</v>
      </c>
      <c r="H16" s="31">
        <v>0</v>
      </c>
      <c r="I16" s="31"/>
      <c r="J16" s="31">
        <v>143443450</v>
      </c>
      <c r="K16" s="31"/>
      <c r="L16" s="33">
        <v>0</v>
      </c>
      <c r="M16" s="31"/>
      <c r="N16" s="31">
        <v>143443450</v>
      </c>
    </row>
    <row r="17" spans="1:14" ht="24" customHeight="1">
      <c r="A17" s="19" t="s">
        <v>24</v>
      </c>
      <c r="B17" s="19"/>
      <c r="C17" s="19"/>
      <c r="D17" s="28"/>
      <c r="E17" s="20"/>
      <c r="G17" s="20"/>
      <c r="H17" s="34">
        <v>2148077805.04</v>
      </c>
      <c r="I17" s="35"/>
      <c r="J17" s="34">
        <v>2273092051.6900001</v>
      </c>
      <c r="K17" s="35"/>
      <c r="L17" s="34">
        <v>2065856765.55</v>
      </c>
      <c r="M17" s="35"/>
      <c r="N17" s="34">
        <v>2189397164.21</v>
      </c>
    </row>
    <row r="18" spans="1:14" ht="24" customHeight="1">
      <c r="A18" s="28" t="s">
        <v>25</v>
      </c>
      <c r="B18" s="28"/>
      <c r="C18" s="29"/>
      <c r="D18" s="20"/>
      <c r="E18" s="20"/>
      <c r="G18" s="20"/>
      <c r="H18" s="35"/>
      <c r="I18" s="35"/>
      <c r="J18" s="35"/>
      <c r="K18" s="35"/>
      <c r="L18" s="35"/>
      <c r="M18" s="35"/>
      <c r="N18" s="35"/>
    </row>
    <row r="19" spans="1:14" ht="24" customHeight="1">
      <c r="A19" s="20" t="s">
        <v>26</v>
      </c>
      <c r="B19" s="20"/>
      <c r="C19" s="29"/>
      <c r="D19" s="20"/>
      <c r="G19" s="32" t="s">
        <v>27</v>
      </c>
      <c r="H19" s="31">
        <v>8448565.2400000002</v>
      </c>
      <c r="I19" s="31"/>
      <c r="J19" s="31">
        <v>8690005.4000000004</v>
      </c>
      <c r="K19" s="31"/>
      <c r="L19" s="33">
        <v>8448565.2400000002</v>
      </c>
      <c r="M19" s="31"/>
      <c r="N19" s="31">
        <v>8690005.4000000004</v>
      </c>
    </row>
    <row r="20" spans="1:14" ht="24" customHeight="1">
      <c r="A20" s="29" t="s">
        <v>28</v>
      </c>
      <c r="B20" s="29"/>
      <c r="C20" s="29"/>
      <c r="D20" s="20"/>
      <c r="E20" s="20"/>
      <c r="G20" s="32" t="s">
        <v>29</v>
      </c>
      <c r="H20" s="31">
        <v>2250000</v>
      </c>
      <c r="I20" s="31"/>
      <c r="J20" s="31">
        <v>2250000</v>
      </c>
      <c r="K20" s="31"/>
      <c r="L20" s="33">
        <v>2250000</v>
      </c>
      <c r="M20" s="31"/>
      <c r="N20" s="31">
        <v>2250000</v>
      </c>
    </row>
    <row r="21" spans="1:14" ht="24" customHeight="1">
      <c r="A21" s="29" t="s">
        <v>30</v>
      </c>
      <c r="B21" s="29"/>
      <c r="C21" s="29"/>
      <c r="D21" s="20"/>
      <c r="E21" s="20"/>
      <c r="G21" s="32" t="s">
        <v>31</v>
      </c>
      <c r="H21" s="31">
        <v>0</v>
      </c>
      <c r="I21" s="31"/>
      <c r="J21" s="31">
        <v>0</v>
      </c>
      <c r="K21" s="31"/>
      <c r="L21" s="33">
        <v>115810303.01000001</v>
      </c>
      <c r="M21" s="31"/>
      <c r="N21" s="31">
        <v>115810303.01000001</v>
      </c>
    </row>
    <row r="22" spans="1:14" ht="24" customHeight="1">
      <c r="A22" s="29" t="s">
        <v>32</v>
      </c>
      <c r="B22" s="29"/>
      <c r="C22" s="29"/>
      <c r="D22" s="20"/>
      <c r="G22" s="32" t="s">
        <v>33</v>
      </c>
      <c r="H22" s="31">
        <v>64403617.130000003</v>
      </c>
      <c r="I22" s="31"/>
      <c r="J22" s="31">
        <v>65818120.850000001</v>
      </c>
      <c r="K22" s="31"/>
      <c r="L22" s="33">
        <v>64403617.130000003</v>
      </c>
      <c r="M22" s="31"/>
      <c r="N22" s="31">
        <v>65818120.850000001</v>
      </c>
    </row>
    <row r="23" spans="1:14" ht="24" customHeight="1">
      <c r="A23" s="20" t="s">
        <v>34</v>
      </c>
      <c r="B23" s="20"/>
      <c r="C23" s="29"/>
      <c r="D23" s="20"/>
      <c r="G23" s="32" t="s">
        <v>35</v>
      </c>
      <c r="H23" s="31">
        <v>1466696258.97</v>
      </c>
      <c r="I23" s="31"/>
      <c r="J23" s="31">
        <v>1505747365.8800001</v>
      </c>
      <c r="K23" s="31"/>
      <c r="L23" s="33">
        <v>1405812895.3199999</v>
      </c>
      <c r="M23" s="31"/>
      <c r="N23" s="31">
        <v>1437724053.47</v>
      </c>
    </row>
    <row r="24" spans="1:14" ht="24" customHeight="1">
      <c r="A24" s="20" t="s">
        <v>36</v>
      </c>
      <c r="B24" s="20"/>
      <c r="C24" s="29"/>
      <c r="D24" s="20"/>
      <c r="G24" s="32" t="s">
        <v>37</v>
      </c>
      <c r="H24" s="31">
        <v>86622357.620000005</v>
      </c>
      <c r="I24" s="31"/>
      <c r="J24" s="31">
        <v>14010975.300000001</v>
      </c>
      <c r="K24" s="31"/>
      <c r="L24" s="33">
        <v>73559147.859999999</v>
      </c>
      <c r="M24" s="31"/>
      <c r="N24" s="31">
        <v>0</v>
      </c>
    </row>
    <row r="25" spans="1:14" ht="24" customHeight="1">
      <c r="A25" s="20" t="s">
        <v>38</v>
      </c>
      <c r="B25" s="20"/>
      <c r="C25" s="29"/>
      <c r="D25" s="20"/>
      <c r="G25" s="32" t="s">
        <v>39</v>
      </c>
      <c r="H25" s="31">
        <v>1484493.17</v>
      </c>
      <c r="I25" s="31"/>
      <c r="J25" s="31">
        <v>1746456.17</v>
      </c>
      <c r="K25" s="31"/>
      <c r="L25" s="33">
        <v>1484493.17</v>
      </c>
      <c r="M25" s="31"/>
      <c r="N25" s="31">
        <v>1746456.17</v>
      </c>
    </row>
    <row r="26" spans="1:14" ht="24" customHeight="1">
      <c r="A26" s="20" t="s">
        <v>40</v>
      </c>
      <c r="B26" s="20"/>
      <c r="C26" s="20"/>
      <c r="D26" s="20"/>
      <c r="G26" s="30"/>
      <c r="H26" s="31">
        <v>477897.75</v>
      </c>
      <c r="I26" s="31"/>
      <c r="J26" s="31">
        <v>479591.95</v>
      </c>
      <c r="K26" s="31"/>
      <c r="L26" s="33">
        <v>445643.15</v>
      </c>
      <c r="M26" s="31"/>
      <c r="N26" s="31">
        <v>445643.15</v>
      </c>
    </row>
    <row r="27" spans="1:14" ht="24" customHeight="1">
      <c r="A27" s="28" t="s">
        <v>41</v>
      </c>
      <c r="B27" s="28"/>
      <c r="E27" s="20"/>
      <c r="G27" s="20"/>
      <c r="H27" s="34">
        <v>1630383189.8800001</v>
      </c>
      <c r="I27" s="35"/>
      <c r="J27" s="34">
        <v>1598742515.55</v>
      </c>
      <c r="K27" s="35"/>
      <c r="L27" s="34">
        <v>1672214664.8800001</v>
      </c>
      <c r="M27" s="35"/>
      <c r="N27" s="34">
        <v>1632484582.05</v>
      </c>
    </row>
    <row r="28" spans="1:14" ht="24" customHeight="1">
      <c r="A28" s="28" t="s">
        <v>42</v>
      </c>
      <c r="B28" s="28"/>
      <c r="C28" s="20"/>
      <c r="D28" s="20"/>
      <c r="E28" s="20"/>
      <c r="F28" s="20"/>
      <c r="G28" s="20"/>
      <c r="H28" s="36">
        <v>3778460994.9200001</v>
      </c>
      <c r="I28" s="35"/>
      <c r="J28" s="36">
        <v>3871834567.2399998</v>
      </c>
      <c r="K28" s="35"/>
      <c r="L28" s="36">
        <v>3738071430.4299998</v>
      </c>
      <c r="M28" s="35"/>
      <c r="N28" s="36">
        <v>3821881746.2600002</v>
      </c>
    </row>
    <row r="29" spans="1:14" ht="24" customHeight="1">
      <c r="A29" s="28"/>
      <c r="B29" s="28"/>
      <c r="C29" s="20"/>
      <c r="D29" s="20"/>
      <c r="E29" s="20"/>
      <c r="F29" s="20"/>
      <c r="G29" s="20"/>
      <c r="H29" s="35"/>
      <c r="I29" s="35"/>
      <c r="J29" s="35"/>
      <c r="K29" s="35"/>
      <c r="L29" s="35"/>
      <c r="M29" s="35"/>
      <c r="N29" s="35"/>
    </row>
    <row r="30" spans="1:14" s="37" customFormat="1" ht="24" customHeight="1">
      <c r="D30" s="20"/>
      <c r="E30" s="20"/>
      <c r="F30" s="20"/>
      <c r="G30" s="20"/>
      <c r="H30" s="20"/>
      <c r="I30" s="20"/>
      <c r="J30" s="38"/>
    </row>
    <row r="31" spans="1:14" s="37" customFormat="1" ht="24" customHeight="1">
      <c r="A31" s="29"/>
      <c r="B31" s="29"/>
      <c r="D31" s="20"/>
      <c r="E31" s="20"/>
      <c r="F31" s="20"/>
      <c r="G31" s="20"/>
      <c r="H31" s="20"/>
      <c r="I31" s="20"/>
      <c r="J31" s="20"/>
    </row>
    <row r="32" spans="1:14" s="37" customFormat="1" ht="24" customHeight="1">
      <c r="A32" s="29"/>
      <c r="B32" s="29"/>
      <c r="D32" s="20"/>
      <c r="E32" s="20"/>
      <c r="F32" s="20"/>
      <c r="G32" s="20"/>
      <c r="H32" s="20"/>
      <c r="I32" s="20"/>
      <c r="J32" s="20"/>
    </row>
    <row r="33" spans="1:14" s="37" customFormat="1" ht="24" customHeight="1">
      <c r="A33" s="29"/>
      <c r="B33" s="29"/>
      <c r="D33" s="20"/>
      <c r="E33" s="20"/>
      <c r="F33" s="20"/>
      <c r="G33" s="20"/>
      <c r="H33" s="20"/>
      <c r="I33" s="20"/>
      <c r="J33" s="20"/>
    </row>
    <row r="34" spans="1:14" s="37" customFormat="1" ht="24" customHeight="1">
      <c r="A34" s="29"/>
      <c r="B34" s="29"/>
      <c r="D34" s="20"/>
      <c r="E34" s="20"/>
      <c r="F34" s="20"/>
      <c r="G34" s="20"/>
      <c r="H34" s="20"/>
      <c r="I34" s="20"/>
      <c r="J34" s="20"/>
    </row>
    <row r="35" spans="1:14" s="37" customFormat="1" ht="24" customHeight="1">
      <c r="A35" s="29"/>
      <c r="B35" s="29"/>
      <c r="D35" s="20"/>
      <c r="E35" s="20"/>
      <c r="F35" s="20"/>
      <c r="G35" s="20"/>
      <c r="H35" s="20"/>
      <c r="I35" s="20"/>
      <c r="J35" s="20"/>
    </row>
    <row r="36" spans="1:14" s="37" customFormat="1" ht="24" customHeight="1">
      <c r="A36" s="29"/>
      <c r="B36" s="29"/>
      <c r="D36" s="20"/>
      <c r="E36" s="20"/>
      <c r="F36" s="20"/>
      <c r="G36" s="20"/>
      <c r="H36" s="20"/>
      <c r="I36" s="20"/>
      <c r="J36" s="20"/>
    </row>
    <row r="37" spans="1:14" s="37" customFormat="1" ht="24" customHeight="1">
      <c r="A37" s="29"/>
      <c r="B37" s="29"/>
      <c r="D37" s="20"/>
      <c r="E37" s="20"/>
      <c r="F37" s="20"/>
      <c r="G37" s="20"/>
      <c r="H37" s="20"/>
      <c r="I37" s="20"/>
      <c r="J37" s="20"/>
    </row>
    <row r="38" spans="1:14" s="37" customFormat="1" ht="24" customHeight="1"/>
    <row r="39" spans="1:14" s="37" customFormat="1" ht="24" customHeight="1"/>
    <row r="40" spans="1:14" s="37" customFormat="1" ht="24" customHeight="1"/>
    <row r="41" spans="1:14" s="37" customFormat="1" ht="24" customHeight="1"/>
    <row r="42" spans="1:14" s="37" customFormat="1" ht="24" customHeight="1"/>
    <row r="43" spans="1:14" s="39" customFormat="1" ht="24" customHeight="1">
      <c r="A43" s="29" t="s">
        <v>43</v>
      </c>
      <c r="B43" s="29"/>
    </row>
    <row r="44" spans="1:14" ht="24" customHeight="1">
      <c r="A44" s="125" t="s">
        <v>0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</row>
    <row r="45" spans="1:14" ht="24" customHeight="1">
      <c r="A45" s="125" t="s">
        <v>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</row>
    <row r="46" spans="1:14" ht="24" customHeight="1">
      <c r="A46" s="125" t="s">
        <v>2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</row>
    <row r="47" spans="1:14" s="19" customFormat="1" ht="24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8" t="s">
        <v>3</v>
      </c>
    </row>
    <row r="48" spans="1:14" ht="24" customHeight="1">
      <c r="F48" s="20"/>
      <c r="H48" s="130" t="s">
        <v>4</v>
      </c>
      <c r="I48" s="130"/>
      <c r="J48" s="130"/>
      <c r="K48" s="40"/>
      <c r="L48" s="131" t="s">
        <v>5</v>
      </c>
      <c r="M48" s="131"/>
      <c r="N48" s="131"/>
    </row>
    <row r="49" spans="1:14" ht="24" customHeight="1">
      <c r="A49" s="23"/>
      <c r="B49" s="23"/>
      <c r="C49" s="23"/>
      <c r="D49" s="23"/>
      <c r="E49" s="23"/>
      <c r="F49" s="23"/>
      <c r="G49" s="24" t="s">
        <v>6</v>
      </c>
      <c r="H49" s="11" t="s">
        <v>7</v>
      </c>
      <c r="I49" s="25"/>
      <c r="J49" s="11" t="s">
        <v>8</v>
      </c>
      <c r="K49" s="25"/>
      <c r="L49" s="11" t="s">
        <v>7</v>
      </c>
      <c r="M49" s="25"/>
      <c r="N49" s="11" t="s">
        <v>8</v>
      </c>
    </row>
    <row r="50" spans="1:14" ht="24" customHeight="1">
      <c r="G50" s="15"/>
      <c r="H50" s="12" t="s">
        <v>9</v>
      </c>
      <c r="I50" s="26"/>
      <c r="J50" s="12" t="s">
        <v>10</v>
      </c>
      <c r="K50" s="26"/>
      <c r="L50" s="12" t="s">
        <v>9</v>
      </c>
      <c r="M50" s="26"/>
      <c r="N50" s="12" t="s">
        <v>10</v>
      </c>
    </row>
    <row r="51" spans="1:14" ht="24" customHeight="1">
      <c r="G51" s="15"/>
      <c r="H51" s="3"/>
      <c r="I51" s="26"/>
      <c r="J51" s="12" t="s">
        <v>11</v>
      </c>
      <c r="K51" s="26"/>
      <c r="L51" s="3"/>
      <c r="M51" s="26"/>
      <c r="N51" s="3"/>
    </row>
    <row r="52" spans="1:14" ht="24" customHeight="1">
      <c r="A52" s="27" t="s">
        <v>44</v>
      </c>
      <c r="B52" s="27"/>
      <c r="C52" s="27"/>
      <c r="D52" s="27"/>
      <c r="E52" s="27"/>
      <c r="H52" s="8"/>
      <c r="I52" s="26"/>
      <c r="J52" s="8"/>
      <c r="K52" s="26"/>
      <c r="L52" s="8"/>
      <c r="M52" s="26"/>
      <c r="N52" s="8"/>
    </row>
    <row r="53" spans="1:14" ht="24" customHeight="1">
      <c r="A53" s="28" t="s">
        <v>45</v>
      </c>
      <c r="B53" s="28"/>
      <c r="C53" s="20"/>
      <c r="D53" s="20"/>
      <c r="E53" s="20"/>
      <c r="G53" s="20"/>
      <c r="H53" s="20"/>
      <c r="I53" s="20"/>
      <c r="J53" s="20"/>
      <c r="K53" s="20"/>
      <c r="L53" s="20"/>
      <c r="M53" s="20"/>
      <c r="N53" s="20"/>
    </row>
    <row r="54" spans="1:14" ht="24" customHeight="1">
      <c r="A54" s="29" t="s">
        <v>46</v>
      </c>
      <c r="B54" s="29"/>
      <c r="C54" s="20"/>
      <c r="D54" s="20"/>
      <c r="E54" s="20"/>
      <c r="G54" s="41" t="s">
        <v>47</v>
      </c>
      <c r="H54" s="31">
        <v>1411611427.54</v>
      </c>
      <c r="I54" s="31"/>
      <c r="J54" s="31">
        <v>1369670533.4000001</v>
      </c>
      <c r="K54" s="31"/>
      <c r="L54" s="33">
        <v>1411611427.54</v>
      </c>
      <c r="M54" s="31"/>
      <c r="N54" s="31">
        <v>1369670533.4000001</v>
      </c>
    </row>
    <row r="55" spans="1:14" ht="24" customHeight="1">
      <c r="A55" s="29" t="s">
        <v>48</v>
      </c>
      <c r="B55" s="29"/>
      <c r="C55" s="20"/>
      <c r="D55" s="20"/>
      <c r="E55" s="20"/>
      <c r="G55" s="41" t="s">
        <v>49</v>
      </c>
      <c r="H55" s="31">
        <v>859901335.04999995</v>
      </c>
      <c r="I55" s="31"/>
      <c r="J55" s="31">
        <v>1004937959.8200001</v>
      </c>
      <c r="K55" s="31"/>
      <c r="L55" s="33">
        <v>864663634.32000005</v>
      </c>
      <c r="M55" s="31"/>
      <c r="N55" s="31">
        <v>1005496542.88</v>
      </c>
    </row>
    <row r="56" spans="1:14" ht="24" customHeight="1">
      <c r="A56" s="29" t="s">
        <v>50</v>
      </c>
      <c r="B56" s="29"/>
      <c r="C56" s="20"/>
      <c r="D56" s="20"/>
      <c r="E56" s="20"/>
      <c r="G56" s="30"/>
      <c r="H56" s="31">
        <v>2966527.32</v>
      </c>
      <c r="I56" s="31"/>
      <c r="J56" s="31">
        <v>0</v>
      </c>
      <c r="K56" s="31"/>
      <c r="L56" s="33">
        <v>2966527.32</v>
      </c>
      <c r="M56" s="31"/>
      <c r="N56" s="31">
        <v>0</v>
      </c>
    </row>
    <row r="57" spans="1:14" ht="24" customHeight="1">
      <c r="A57" s="29" t="s">
        <v>51</v>
      </c>
      <c r="B57" s="29"/>
      <c r="C57" s="20"/>
      <c r="D57" s="20"/>
      <c r="E57" s="20"/>
      <c r="G57" s="30"/>
      <c r="H57" s="31">
        <v>3225.46</v>
      </c>
      <c r="I57" s="31"/>
      <c r="J57" s="31">
        <v>3394.88</v>
      </c>
      <c r="K57" s="31"/>
      <c r="L57" s="31">
        <v>0</v>
      </c>
      <c r="M57" s="31"/>
      <c r="N57" s="31">
        <v>0</v>
      </c>
    </row>
    <row r="58" spans="1:14" ht="24" customHeight="1">
      <c r="A58" s="28" t="s">
        <v>52</v>
      </c>
      <c r="B58" s="28"/>
      <c r="E58" s="20"/>
      <c r="G58" s="20"/>
      <c r="H58" s="34">
        <v>2274482515.3699999</v>
      </c>
      <c r="I58" s="35"/>
      <c r="J58" s="34">
        <v>2374611888.0999999</v>
      </c>
      <c r="K58" s="35"/>
      <c r="L58" s="34">
        <v>2279241589.1799998</v>
      </c>
      <c r="M58" s="35"/>
      <c r="N58" s="34">
        <v>2375167076.2800002</v>
      </c>
    </row>
    <row r="59" spans="1:14" ht="24" customHeight="1">
      <c r="A59" s="28" t="s">
        <v>53</v>
      </c>
      <c r="B59" s="28"/>
      <c r="C59" s="29"/>
      <c r="D59" s="20"/>
      <c r="E59" s="20"/>
      <c r="G59" s="20"/>
      <c r="H59" s="42"/>
      <c r="I59" s="42"/>
      <c r="J59" s="42"/>
      <c r="K59" s="42"/>
      <c r="L59" s="42"/>
      <c r="M59" s="42"/>
      <c r="N59" s="42"/>
    </row>
    <row r="60" spans="1:14" ht="24" customHeight="1">
      <c r="A60" s="29" t="s">
        <v>54</v>
      </c>
      <c r="B60" s="29"/>
      <c r="C60" s="29"/>
      <c r="D60" s="20"/>
      <c r="E60" s="20"/>
      <c r="G60" s="30"/>
      <c r="H60" s="31">
        <v>70490416.939999998</v>
      </c>
      <c r="I60" s="31"/>
      <c r="J60" s="31">
        <v>0</v>
      </c>
      <c r="K60" s="31"/>
      <c r="L60" s="33">
        <v>70490416.939999998</v>
      </c>
      <c r="M60" s="31"/>
      <c r="N60" s="31">
        <v>0</v>
      </c>
    </row>
    <row r="61" spans="1:14" ht="24" customHeight="1">
      <c r="A61" s="29" t="s">
        <v>55</v>
      </c>
      <c r="B61" s="29"/>
      <c r="C61" s="29"/>
      <c r="D61" s="20"/>
      <c r="E61" s="20"/>
      <c r="G61" s="30"/>
      <c r="H61" s="31">
        <v>50543580.009999998</v>
      </c>
      <c r="I61" s="31"/>
      <c r="J61" s="31">
        <v>4301113.88</v>
      </c>
      <c r="K61" s="31"/>
      <c r="L61" s="33">
        <v>50543580.009999998</v>
      </c>
      <c r="M61" s="31"/>
      <c r="N61" s="31">
        <v>4301113.88</v>
      </c>
    </row>
    <row r="62" spans="1:14" ht="24" customHeight="1">
      <c r="A62" s="43" t="s">
        <v>56</v>
      </c>
      <c r="B62" s="43"/>
      <c r="C62" s="29"/>
      <c r="D62" s="20"/>
      <c r="E62" s="20"/>
      <c r="G62" s="30"/>
      <c r="H62" s="31">
        <v>17635213.75</v>
      </c>
      <c r="I62" s="31"/>
      <c r="J62" s="31">
        <v>3752554</v>
      </c>
      <c r="K62" s="31"/>
      <c r="L62" s="33">
        <v>17635213.75</v>
      </c>
      <c r="M62" s="31"/>
      <c r="N62" s="31">
        <v>3752554</v>
      </c>
    </row>
    <row r="63" spans="1:14" ht="24" customHeight="1">
      <c r="A63" s="28" t="s">
        <v>57</v>
      </c>
      <c r="B63" s="28"/>
      <c r="E63" s="20"/>
      <c r="F63" s="20"/>
      <c r="G63" s="20"/>
      <c r="H63" s="34">
        <v>138669210.69999999</v>
      </c>
      <c r="I63" s="35"/>
      <c r="J63" s="34">
        <v>8053667.8799999999</v>
      </c>
      <c r="K63" s="35"/>
      <c r="L63" s="34">
        <v>138669210.69999999</v>
      </c>
      <c r="M63" s="35"/>
      <c r="N63" s="34">
        <v>8053667.8799999999</v>
      </c>
    </row>
    <row r="64" spans="1:14" ht="24" customHeight="1">
      <c r="A64" s="28" t="s">
        <v>58</v>
      </c>
      <c r="B64" s="28"/>
      <c r="E64" s="20"/>
      <c r="F64" s="20"/>
      <c r="G64" s="20"/>
      <c r="H64" s="34">
        <v>2413151726.0700002</v>
      </c>
      <c r="I64" s="35"/>
      <c r="J64" s="34">
        <v>2382665555.98</v>
      </c>
      <c r="K64" s="35"/>
      <c r="L64" s="34">
        <v>2417910799.8800001</v>
      </c>
      <c r="M64" s="35"/>
      <c r="N64" s="34">
        <v>2383220744.1599998</v>
      </c>
    </row>
    <row r="65" spans="1:14" ht="24" customHeight="1">
      <c r="A65" s="28" t="s">
        <v>59</v>
      </c>
      <c r="B65" s="28"/>
      <c r="C65" s="20"/>
      <c r="D65" s="20"/>
      <c r="E65" s="20"/>
      <c r="F65" s="20"/>
      <c r="G65" s="20"/>
      <c r="H65" s="20"/>
      <c r="I65" s="20"/>
      <c r="J65" s="20"/>
      <c r="K65" s="20"/>
      <c r="L65" s="10"/>
      <c r="M65" s="20"/>
      <c r="N65" s="20"/>
    </row>
    <row r="66" spans="1:14" ht="24" customHeight="1">
      <c r="A66" s="20" t="s">
        <v>60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1:14" ht="24" customHeight="1">
      <c r="B67" s="29" t="s">
        <v>61</v>
      </c>
      <c r="C67" s="20"/>
      <c r="E67" s="20"/>
      <c r="F67" s="20"/>
      <c r="G67" s="30"/>
      <c r="H67" s="20"/>
      <c r="I67" s="20"/>
      <c r="J67" s="20"/>
      <c r="K67" s="20"/>
      <c r="L67" s="20"/>
      <c r="M67" s="20"/>
      <c r="N67" s="20"/>
    </row>
    <row r="68" spans="1:14" ht="24" customHeight="1">
      <c r="A68" s="29"/>
      <c r="C68" s="16" t="s">
        <v>62</v>
      </c>
      <c r="E68" s="20"/>
      <c r="F68" s="20"/>
      <c r="G68" s="30"/>
      <c r="H68" s="44">
        <v>1085670000</v>
      </c>
      <c r="I68" s="35"/>
      <c r="J68" s="44">
        <v>1085670000</v>
      </c>
      <c r="K68" s="35"/>
      <c r="L68" s="44">
        <v>1085670000</v>
      </c>
      <c r="M68" s="35"/>
      <c r="N68" s="44">
        <v>1085670000</v>
      </c>
    </row>
    <row r="69" spans="1:14" ht="24" customHeight="1">
      <c r="A69" s="29"/>
      <c r="B69" s="29" t="s">
        <v>63</v>
      </c>
      <c r="C69" s="20"/>
      <c r="E69" s="20"/>
      <c r="F69" s="20"/>
      <c r="G69" s="20"/>
      <c r="H69" s="35"/>
      <c r="I69" s="35"/>
      <c r="J69" s="35"/>
      <c r="K69" s="35"/>
      <c r="L69" s="35"/>
      <c r="M69" s="35"/>
      <c r="N69" s="35"/>
    </row>
    <row r="70" spans="1:14" ht="24" customHeight="1">
      <c r="A70" s="29"/>
      <c r="C70" s="45" t="s">
        <v>64</v>
      </c>
      <c r="E70" s="20"/>
      <c r="F70" s="20"/>
      <c r="G70" s="30"/>
      <c r="H70" s="31">
        <v>1045125093</v>
      </c>
      <c r="I70" s="35"/>
      <c r="J70" s="31">
        <v>1045125093</v>
      </c>
      <c r="K70" s="35"/>
      <c r="L70" s="31">
        <v>1045125093</v>
      </c>
      <c r="M70" s="35"/>
      <c r="N70" s="31">
        <v>1045125093</v>
      </c>
    </row>
    <row r="71" spans="1:14" ht="24" customHeight="1">
      <c r="A71" s="29" t="s">
        <v>65</v>
      </c>
      <c r="B71" s="29"/>
      <c r="C71" s="29"/>
      <c r="D71" s="20"/>
      <c r="E71" s="20"/>
      <c r="F71" s="20"/>
      <c r="G71" s="20"/>
      <c r="H71" s="4">
        <v>918494598.53999996</v>
      </c>
      <c r="I71" s="35"/>
      <c r="J71" s="4">
        <v>918494598.53999996</v>
      </c>
      <c r="K71" s="35"/>
      <c r="L71" s="4">
        <v>918494598.53999996</v>
      </c>
      <c r="M71" s="35"/>
      <c r="N71" s="4">
        <v>918494598.53999996</v>
      </c>
    </row>
    <row r="72" spans="1:14" ht="24" customHeight="1">
      <c r="A72" s="29" t="s">
        <v>66</v>
      </c>
      <c r="B72" s="29"/>
      <c r="C72" s="20"/>
      <c r="D72" s="20"/>
      <c r="E72" s="20"/>
      <c r="F72" s="20"/>
      <c r="G72" s="20"/>
      <c r="H72" s="35"/>
      <c r="I72" s="35"/>
      <c r="J72" s="35"/>
      <c r="K72" s="35"/>
      <c r="L72" s="35"/>
      <c r="M72" s="35"/>
      <c r="N72" s="35"/>
    </row>
    <row r="73" spans="1:14" ht="24" customHeight="1">
      <c r="B73" s="29" t="s">
        <v>67</v>
      </c>
      <c r="C73" s="20"/>
      <c r="E73" s="20"/>
      <c r="F73" s="20"/>
      <c r="G73" s="20"/>
      <c r="H73" s="35"/>
      <c r="I73" s="35"/>
      <c r="J73" s="35"/>
      <c r="K73" s="35"/>
      <c r="L73" s="35"/>
      <c r="M73" s="35"/>
      <c r="N73" s="35"/>
    </row>
    <row r="74" spans="1:14" ht="24" customHeight="1">
      <c r="A74" s="29"/>
      <c r="C74" s="20" t="s">
        <v>68</v>
      </c>
      <c r="E74" s="20"/>
      <c r="F74" s="20"/>
      <c r="G74" s="30"/>
      <c r="H74" s="35">
        <v>35179082.299999997</v>
      </c>
      <c r="I74" s="35"/>
      <c r="J74" s="35">
        <v>35179082.299999997</v>
      </c>
      <c r="K74" s="35"/>
      <c r="L74" s="35">
        <v>35179082.299999997</v>
      </c>
      <c r="M74" s="35"/>
      <c r="N74" s="35">
        <v>35179082.299999997</v>
      </c>
    </row>
    <row r="75" spans="1:14" ht="24" customHeight="1">
      <c r="B75" s="29" t="s">
        <v>69</v>
      </c>
      <c r="C75" s="20"/>
      <c r="E75" s="20"/>
      <c r="F75" s="20"/>
      <c r="G75" s="20"/>
      <c r="H75" s="35">
        <v>-639307541.51999998</v>
      </c>
      <c r="I75" s="35"/>
      <c r="J75" s="35">
        <v>-523922450.25999999</v>
      </c>
      <c r="K75" s="35"/>
      <c r="L75" s="35">
        <v>-678638143.28999996</v>
      </c>
      <c r="M75" s="35"/>
      <c r="N75" s="35">
        <v>-560137771.74000001</v>
      </c>
    </row>
    <row r="76" spans="1:14" ht="24" customHeight="1">
      <c r="A76" s="29" t="s">
        <v>70</v>
      </c>
      <c r="B76" s="29"/>
      <c r="C76" s="20"/>
      <c r="D76" s="20"/>
      <c r="E76" s="20"/>
      <c r="F76" s="20"/>
      <c r="G76" s="20"/>
      <c r="H76" s="35">
        <v>5818036.5300000096</v>
      </c>
      <c r="I76" s="35"/>
      <c r="J76" s="35">
        <v>14292687.68</v>
      </c>
      <c r="K76" s="35"/>
      <c r="L76" s="35">
        <v>0</v>
      </c>
      <c r="M76" s="35"/>
      <c r="N76" s="35">
        <v>0</v>
      </c>
    </row>
    <row r="77" spans="1:14" ht="24" customHeight="1">
      <c r="A77" s="28" t="s">
        <v>71</v>
      </c>
      <c r="D77" s="20"/>
      <c r="E77" s="20"/>
      <c r="F77" s="20"/>
      <c r="G77" s="20"/>
      <c r="H77" s="34">
        <v>1365309268.8499999</v>
      </c>
      <c r="I77" s="35"/>
      <c r="J77" s="34">
        <v>1489169011.26</v>
      </c>
      <c r="K77" s="35"/>
      <c r="L77" s="34">
        <v>1320160630.55</v>
      </c>
      <c r="M77" s="35"/>
      <c r="N77" s="34">
        <v>1438661002.0999999</v>
      </c>
    </row>
    <row r="78" spans="1:14" ht="24" customHeight="1">
      <c r="A78" s="28" t="s">
        <v>72</v>
      </c>
      <c r="B78" s="28"/>
      <c r="C78" s="20"/>
      <c r="D78" s="20"/>
      <c r="E78" s="20"/>
      <c r="F78" s="20"/>
      <c r="G78" s="20"/>
      <c r="H78" s="36">
        <v>3778460994.9200001</v>
      </c>
      <c r="I78" s="35"/>
      <c r="J78" s="36">
        <v>3871834567.2399998</v>
      </c>
      <c r="K78" s="35"/>
      <c r="L78" s="36">
        <v>3738071430.4299998</v>
      </c>
      <c r="M78" s="35"/>
      <c r="N78" s="36">
        <v>3821881746.2600002</v>
      </c>
    </row>
    <row r="79" spans="1:14" ht="24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spans="1:14" ht="24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1:14" ht="24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spans="1:14" ht="24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1:14" ht="24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1:14" ht="24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spans="1:14" ht="24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spans="1:14" ht="24" customHeight="1">
      <c r="A86" s="29" t="s">
        <v>43</v>
      </c>
      <c r="B86" s="29"/>
    </row>
    <row r="89" spans="1:14" s="39" customFormat="1" ht="25.4" customHeight="1"/>
    <row r="90" spans="1:14" s="39" customFormat="1" ht="25.4" customHeight="1"/>
  </sheetData>
  <mergeCells count="10">
    <mergeCell ref="A1:N1"/>
    <mergeCell ref="A2:N2"/>
    <mergeCell ref="A3:N3"/>
    <mergeCell ref="H5:J5"/>
    <mergeCell ref="L5:N5"/>
    <mergeCell ref="A44:N44"/>
    <mergeCell ref="A45:N45"/>
    <mergeCell ref="A46:N46"/>
    <mergeCell ref="H48:J48"/>
    <mergeCell ref="L48:N48"/>
  </mergeCells>
  <pageMargins left="0.59055118110236227" right="0.39370078740157483" top="0.59055118110236227" bottom="0.39370078740157483" header="0.31496062992125984" footer="0.31496062992125984"/>
  <pageSetup paperSize="9" scale="75" firstPageNumber="5" orientation="portrait" useFirstPageNumber="1" r:id="rId1"/>
  <headerFooter alignWithMargins="0">
    <oddHeader>&amp;R&amp;"Angsana New,Bold"&amp;15&amp;P</oddHead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view="pageBreakPreview" topLeftCell="A31" zoomScale="72" zoomScaleNormal="90" zoomScaleSheetLayoutView="72" workbookViewId="0">
      <selection activeCell="I39" sqref="I39"/>
    </sheetView>
  </sheetViews>
  <sheetFormatPr defaultColWidth="9.09765625" defaultRowHeight="26.15" customHeight="1"/>
  <cols>
    <col min="1" max="2" width="5.09765625" style="16" customWidth="1"/>
    <col min="3" max="4" width="31.59765625" style="16" customWidth="1"/>
    <col min="5" max="5" width="1.59765625" style="16" customWidth="1"/>
    <col min="6" max="6" width="9" style="16" customWidth="1"/>
    <col min="7" max="7" width="17.09765625" style="16" customWidth="1"/>
    <col min="8" max="8" width="1" style="16" customWidth="1"/>
    <col min="9" max="9" width="17.09765625" style="16" customWidth="1"/>
    <col min="10" max="10" width="1" style="16" customWidth="1"/>
    <col min="11" max="11" width="17.09765625" style="16" customWidth="1"/>
    <col min="12" max="12" width="1" style="16" customWidth="1"/>
    <col min="13" max="13" width="17.09765625" style="16" customWidth="1"/>
    <col min="14" max="14" width="1.09765625" style="16" customWidth="1"/>
    <col min="15" max="15" width="16" style="16" customWidth="1"/>
    <col min="16" max="16" width="12.3984375" style="16" customWidth="1"/>
    <col min="17" max="16384" width="9.09765625" style="16"/>
  </cols>
  <sheetData>
    <row r="1" spans="1:13" ht="2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ht="25" customHeight="1">
      <c r="A2" s="125" t="s">
        <v>73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s="19" customFormat="1" ht="25" customHeight="1">
      <c r="A3" s="126" t="s">
        <v>74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s="19" customFormat="1" ht="24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 t="s">
        <v>3</v>
      </c>
    </row>
    <row r="5" spans="1:13" ht="24" customHeight="1">
      <c r="A5" s="46"/>
      <c r="B5" s="46"/>
      <c r="C5" s="46"/>
      <c r="D5" s="46"/>
      <c r="E5" s="46"/>
      <c r="F5" s="47"/>
      <c r="G5" s="128" t="s">
        <v>4</v>
      </c>
      <c r="H5" s="128"/>
      <c r="I5" s="128"/>
      <c r="J5" s="48"/>
      <c r="K5" s="129" t="s">
        <v>5</v>
      </c>
      <c r="L5" s="129"/>
      <c r="M5" s="129"/>
    </row>
    <row r="6" spans="1:13" ht="24" customHeight="1">
      <c r="A6" s="23"/>
      <c r="B6" s="23"/>
      <c r="C6" s="23"/>
      <c r="D6" s="23"/>
      <c r="E6" s="23"/>
      <c r="F6" s="24" t="s">
        <v>6</v>
      </c>
      <c r="G6" s="11" t="s">
        <v>7</v>
      </c>
      <c r="H6" s="25"/>
      <c r="I6" s="11" t="s">
        <v>75</v>
      </c>
      <c r="J6" s="25"/>
      <c r="K6" s="11" t="s">
        <v>7</v>
      </c>
      <c r="L6" s="25"/>
      <c r="M6" s="11" t="s">
        <v>75</v>
      </c>
    </row>
    <row r="7" spans="1:13" ht="24" customHeight="1">
      <c r="F7" s="15"/>
      <c r="G7" s="3"/>
      <c r="H7" s="26"/>
      <c r="I7" s="12" t="s">
        <v>11</v>
      </c>
      <c r="J7" s="26"/>
      <c r="K7" s="3"/>
      <c r="L7" s="26"/>
      <c r="M7" s="3"/>
    </row>
    <row r="8" spans="1:13" ht="24" customHeight="1">
      <c r="A8" s="20" t="s">
        <v>76</v>
      </c>
      <c r="C8" s="20"/>
      <c r="F8" s="32" t="s">
        <v>77</v>
      </c>
      <c r="G8" s="31">
        <v>1413023440.4300001</v>
      </c>
      <c r="H8" s="31"/>
      <c r="I8" s="31">
        <v>2179442944.5</v>
      </c>
      <c r="J8" s="31"/>
      <c r="K8" s="31">
        <v>1413023440.4300001</v>
      </c>
      <c r="L8" s="31"/>
      <c r="M8" s="31">
        <v>2112833609.0899999</v>
      </c>
    </row>
    <row r="9" spans="1:13" ht="24" customHeight="1">
      <c r="A9" s="29" t="s">
        <v>78</v>
      </c>
      <c r="C9" s="20"/>
      <c r="G9" s="31">
        <v>-1372200773.76</v>
      </c>
      <c r="H9" s="31"/>
      <c r="I9" s="31">
        <v>-2139173526.7</v>
      </c>
      <c r="J9" s="31"/>
      <c r="K9" s="31">
        <v>-1372200773.76</v>
      </c>
      <c r="L9" s="31"/>
      <c r="M9" s="31">
        <v>-2074475700</v>
      </c>
    </row>
    <row r="10" spans="1:13" ht="24" customHeight="1">
      <c r="A10" s="29" t="s">
        <v>174</v>
      </c>
      <c r="C10" s="20"/>
      <c r="G10" s="49">
        <v>-9886599.4100000001</v>
      </c>
      <c r="H10" s="31"/>
      <c r="I10" s="49">
        <v>13112148.300000001</v>
      </c>
      <c r="J10" s="31"/>
      <c r="K10" s="50">
        <v>-9886599.4100000001</v>
      </c>
      <c r="L10" s="31"/>
      <c r="M10" s="49">
        <v>2806497.86</v>
      </c>
    </row>
    <row r="11" spans="1:13" ht="24" customHeight="1">
      <c r="A11" s="27" t="s">
        <v>79</v>
      </c>
      <c r="B11" s="20"/>
      <c r="C11" s="29"/>
      <c r="G11" s="31">
        <v>30936067.260000098</v>
      </c>
      <c r="H11" s="31"/>
      <c r="I11" s="31">
        <v>53381566.100000702</v>
      </c>
      <c r="J11" s="31"/>
      <c r="K11" s="31">
        <v>30936067.260000601</v>
      </c>
      <c r="L11" s="31"/>
      <c r="M11" s="31">
        <v>41164406.949999899</v>
      </c>
    </row>
    <row r="12" spans="1:13" ht="24" customHeight="1">
      <c r="A12" s="16" t="s">
        <v>80</v>
      </c>
      <c r="B12" s="20"/>
      <c r="C12" s="20"/>
      <c r="G12" s="31">
        <v>13329669.35</v>
      </c>
      <c r="H12" s="31"/>
      <c r="I12" s="31">
        <v>11005285.380000001</v>
      </c>
      <c r="J12" s="31"/>
      <c r="K12" s="33">
        <v>12422958.779999999</v>
      </c>
      <c r="L12" s="31"/>
      <c r="M12" s="31">
        <v>7795672.3799999999</v>
      </c>
    </row>
    <row r="13" spans="1:13" ht="24" customHeight="1">
      <c r="A13" s="16" t="s">
        <v>81</v>
      </c>
      <c r="B13" s="20"/>
      <c r="C13" s="20"/>
      <c r="F13" s="43"/>
      <c r="G13" s="31">
        <v>0</v>
      </c>
      <c r="H13" s="31"/>
      <c r="I13" s="31">
        <v>-19418675</v>
      </c>
      <c r="J13" s="31"/>
      <c r="K13" s="31">
        <v>0</v>
      </c>
      <c r="L13" s="31"/>
      <c r="M13" s="31">
        <v>-19418675</v>
      </c>
    </row>
    <row r="14" spans="1:13" ht="24" customHeight="1">
      <c r="A14" s="16" t="s">
        <v>82</v>
      </c>
      <c r="B14" s="20"/>
      <c r="C14" s="20"/>
      <c r="G14" s="31">
        <v>-2069310.96</v>
      </c>
      <c r="H14" s="31"/>
      <c r="I14" s="31">
        <v>-45212080.149999999</v>
      </c>
      <c r="J14" s="31"/>
      <c r="K14" s="31">
        <v>-1043894.74</v>
      </c>
      <c r="L14" s="31"/>
      <c r="M14" s="31">
        <v>-52984092.549999997</v>
      </c>
    </row>
    <row r="15" spans="1:13" ht="24" customHeight="1">
      <c r="A15" s="29" t="s">
        <v>83</v>
      </c>
      <c r="B15" s="29"/>
      <c r="C15" s="20"/>
      <c r="G15" s="31">
        <v>-8380013.2699999996</v>
      </c>
      <c r="H15" s="31"/>
      <c r="I15" s="31">
        <v>-7385931.6799999997</v>
      </c>
      <c r="J15" s="31"/>
      <c r="K15" s="31">
        <v>-8380013.2699999996</v>
      </c>
      <c r="L15" s="31"/>
      <c r="M15" s="31">
        <v>-9516478.75</v>
      </c>
    </row>
    <row r="16" spans="1:13" ht="24" customHeight="1">
      <c r="A16" s="20" t="s">
        <v>84</v>
      </c>
      <c r="C16" s="20"/>
      <c r="G16" s="31">
        <v>-40374900.68</v>
      </c>
      <c r="H16" s="31"/>
      <c r="I16" s="31">
        <v>-33338063.890000001</v>
      </c>
      <c r="J16" s="31"/>
      <c r="K16" s="31">
        <v>-38724269.289999999</v>
      </c>
      <c r="L16" s="31"/>
      <c r="M16" s="31">
        <v>-27315841.07</v>
      </c>
    </row>
    <row r="17" spans="1:15" ht="24" customHeight="1">
      <c r="A17" s="20" t="s">
        <v>85</v>
      </c>
      <c r="C17" s="20"/>
      <c r="G17" s="31">
        <v>6794630.7599999998</v>
      </c>
      <c r="H17" s="31"/>
      <c r="I17" s="31">
        <v>-10411264.960000001</v>
      </c>
      <c r="J17" s="31"/>
      <c r="K17" s="31">
        <v>6794630.7599999998</v>
      </c>
      <c r="L17" s="31"/>
      <c r="M17" s="31">
        <v>-10411264.960000001</v>
      </c>
      <c r="O17" s="31"/>
    </row>
    <row r="18" spans="1:15" ht="24" customHeight="1">
      <c r="A18" s="16" t="s">
        <v>86</v>
      </c>
      <c r="C18" s="29"/>
      <c r="G18" s="49">
        <v>-26274196.23</v>
      </c>
      <c r="H18" s="31"/>
      <c r="I18" s="49">
        <v>-16988656.43</v>
      </c>
      <c r="J18" s="31"/>
      <c r="K18" s="50">
        <v>-26274196.23</v>
      </c>
      <c r="L18" s="31"/>
      <c r="M18" s="49">
        <v>-16988656.43</v>
      </c>
    </row>
    <row r="19" spans="1:15" s="37" customFormat="1" ht="24" customHeight="1">
      <c r="A19" s="28" t="s">
        <v>87</v>
      </c>
      <c r="C19" s="51"/>
      <c r="D19" s="16"/>
      <c r="E19" s="52"/>
      <c r="F19" s="43"/>
      <c r="G19" s="53">
        <v>-26038053.769999899</v>
      </c>
      <c r="H19" s="31"/>
      <c r="I19" s="53">
        <v>-68367820.629999295</v>
      </c>
      <c r="J19" s="31"/>
      <c r="K19" s="53">
        <v>-24268716.729999401</v>
      </c>
      <c r="L19" s="31"/>
      <c r="M19" s="53">
        <v>-87674929.430000097</v>
      </c>
      <c r="O19" s="16"/>
    </row>
    <row r="20" spans="1:15" ht="24" customHeight="1">
      <c r="A20" s="16" t="s">
        <v>88</v>
      </c>
      <c r="C20" s="29"/>
      <c r="F20" s="32" t="s">
        <v>89</v>
      </c>
      <c r="G20" s="31">
        <v>1874381.41</v>
      </c>
      <c r="H20" s="31"/>
      <c r="I20" s="31">
        <v>3620322.31</v>
      </c>
      <c r="J20" s="31"/>
      <c r="K20" s="33">
        <v>1883908.28</v>
      </c>
      <c r="L20" s="31"/>
      <c r="M20" s="31">
        <v>4590218.4400000004</v>
      </c>
    </row>
    <row r="21" spans="1:15" s="37" customFormat="1" ht="24" customHeight="1">
      <c r="A21" s="28" t="s">
        <v>90</v>
      </c>
      <c r="B21" s="54"/>
      <c r="C21" s="55"/>
      <c r="D21" s="16"/>
      <c r="E21" s="52"/>
      <c r="F21" s="43"/>
      <c r="G21" s="56">
        <v>-24163672.359999899</v>
      </c>
      <c r="H21" s="31"/>
      <c r="I21" s="56">
        <v>-64747498.3199993</v>
      </c>
      <c r="J21" s="31"/>
      <c r="K21" s="56">
        <v>-22384808.449999399</v>
      </c>
      <c r="L21" s="31"/>
      <c r="M21" s="56">
        <v>-83084710.990000099</v>
      </c>
      <c r="O21" s="16"/>
    </row>
    <row r="22" spans="1:15" s="37" customFormat="1" ht="24" customHeight="1">
      <c r="A22" s="57" t="s">
        <v>91</v>
      </c>
      <c r="C22" s="51"/>
      <c r="D22" s="52"/>
      <c r="E22" s="52"/>
      <c r="F22" s="43"/>
      <c r="G22" s="31"/>
      <c r="H22" s="31"/>
      <c r="I22" s="31"/>
      <c r="J22" s="31"/>
      <c r="K22" s="31"/>
      <c r="L22" s="31"/>
      <c r="M22" s="31"/>
      <c r="O22" s="42"/>
    </row>
    <row r="23" spans="1:15" s="37" customFormat="1" ht="24" customHeight="1">
      <c r="B23" s="57" t="s">
        <v>92</v>
      </c>
      <c r="C23" s="51"/>
      <c r="D23" s="52"/>
      <c r="E23" s="52"/>
      <c r="F23" s="43"/>
      <c r="G23" s="31"/>
      <c r="H23" s="31"/>
      <c r="I23" s="31"/>
      <c r="J23" s="31"/>
      <c r="K23" s="31"/>
      <c r="L23" s="31"/>
      <c r="M23" s="31"/>
    </row>
    <row r="24" spans="1:15" s="37" customFormat="1" ht="24" customHeight="1">
      <c r="B24" s="29" t="s">
        <v>93</v>
      </c>
      <c r="C24" s="51"/>
      <c r="D24" s="52"/>
      <c r="E24" s="52"/>
      <c r="F24" s="32" t="s">
        <v>89</v>
      </c>
      <c r="G24" s="31">
        <v>-1283495</v>
      </c>
      <c r="H24" s="31"/>
      <c r="I24" s="31">
        <v>-15055961.060000001</v>
      </c>
      <c r="J24" s="31"/>
      <c r="K24" s="31">
        <v>0</v>
      </c>
      <c r="L24" s="31"/>
      <c r="M24" s="31">
        <v>0</v>
      </c>
    </row>
    <row r="25" spans="1:15" s="37" customFormat="1" ht="24" customHeight="1">
      <c r="B25" s="28" t="s">
        <v>94</v>
      </c>
      <c r="C25" s="51"/>
      <c r="D25" s="52"/>
      <c r="E25" s="52"/>
      <c r="F25" s="43"/>
      <c r="G25" s="56">
        <v>-1283495</v>
      </c>
      <c r="H25" s="31"/>
      <c r="I25" s="56">
        <v>-15055961.060000001</v>
      </c>
      <c r="J25" s="31"/>
      <c r="K25" s="56">
        <v>0</v>
      </c>
      <c r="L25" s="31"/>
      <c r="M25" s="56">
        <v>0</v>
      </c>
    </row>
    <row r="26" spans="1:15" s="37" customFormat="1" ht="24" customHeight="1">
      <c r="A26" s="57" t="s">
        <v>95</v>
      </c>
      <c r="B26" s="54"/>
      <c r="C26" s="51"/>
      <c r="D26" s="52"/>
      <c r="E26" s="52"/>
      <c r="G26" s="49">
        <v>-1283495</v>
      </c>
      <c r="H26" s="31"/>
      <c r="I26" s="49">
        <v>-15055961.060000001</v>
      </c>
      <c r="J26" s="31"/>
      <c r="K26" s="49">
        <v>0</v>
      </c>
      <c r="L26" s="31"/>
      <c r="M26" s="49">
        <v>0</v>
      </c>
    </row>
    <row r="27" spans="1:15" ht="24" customHeight="1">
      <c r="A27" s="57" t="s">
        <v>96</v>
      </c>
      <c r="B27" s="20"/>
      <c r="C27" s="20"/>
      <c r="G27" s="58">
        <v>-25447167.359999999</v>
      </c>
      <c r="H27" s="31"/>
      <c r="I27" s="58">
        <v>-79803459.379999995</v>
      </c>
      <c r="J27" s="31"/>
      <c r="K27" s="58">
        <v>-22384808.449999999</v>
      </c>
      <c r="L27" s="31"/>
      <c r="M27" s="58">
        <v>-83084710.989999995</v>
      </c>
    </row>
    <row r="28" spans="1:15" ht="24" customHeight="1">
      <c r="B28" s="20"/>
      <c r="C28" s="20"/>
      <c r="G28" s="35"/>
      <c r="H28" s="35"/>
      <c r="I28" s="35"/>
      <c r="J28" s="35"/>
      <c r="K28" s="35"/>
      <c r="L28" s="35"/>
      <c r="M28" s="35"/>
    </row>
    <row r="29" spans="1:15" ht="25" customHeight="1">
      <c r="A29" s="19" t="s">
        <v>97</v>
      </c>
      <c r="G29" s="3"/>
      <c r="H29" s="59"/>
      <c r="I29" s="3"/>
      <c r="J29" s="59"/>
      <c r="K29" s="3"/>
      <c r="L29" s="59"/>
      <c r="M29" s="3"/>
    </row>
    <row r="30" spans="1:15" ht="25" customHeight="1">
      <c r="A30" s="20"/>
      <c r="B30" s="16" t="s">
        <v>98</v>
      </c>
      <c r="G30" s="4">
        <v>-24163672.359999899</v>
      </c>
      <c r="H30" s="4"/>
      <c r="I30" s="4">
        <v>-64747498.3199993</v>
      </c>
      <c r="J30" s="4"/>
      <c r="K30" s="4">
        <v>-22384808.449999399</v>
      </c>
      <c r="L30" s="4"/>
      <c r="M30" s="4">
        <v>-83084710.990000099</v>
      </c>
    </row>
    <row r="31" spans="1:15" ht="25" customHeight="1">
      <c r="A31" s="20"/>
      <c r="B31" s="16" t="s">
        <v>99</v>
      </c>
      <c r="G31" s="4">
        <v>0</v>
      </c>
      <c r="H31" s="4"/>
      <c r="I31" s="4">
        <v>0</v>
      </c>
      <c r="J31" s="4"/>
      <c r="K31" s="4">
        <v>0</v>
      </c>
      <c r="L31" s="4"/>
      <c r="M31" s="4">
        <v>0</v>
      </c>
    </row>
    <row r="32" spans="1:15" ht="25" customHeight="1">
      <c r="A32" s="20"/>
      <c r="G32" s="5">
        <v>-24163672.359999899</v>
      </c>
      <c r="H32" s="4"/>
      <c r="I32" s="5">
        <v>-64747498.3199993</v>
      </c>
      <c r="J32" s="4"/>
      <c r="K32" s="5">
        <v>-22384808.449999399</v>
      </c>
      <c r="L32" s="4"/>
      <c r="M32" s="5">
        <v>-83084710.990000099</v>
      </c>
    </row>
    <row r="33" spans="1:13" ht="25" customHeight="1">
      <c r="A33" s="19" t="s">
        <v>100</v>
      </c>
      <c r="G33" s="35"/>
      <c r="H33" s="35"/>
      <c r="I33" s="35"/>
      <c r="J33" s="35"/>
      <c r="K33" s="35"/>
      <c r="L33" s="35"/>
      <c r="M33" s="35"/>
    </row>
    <row r="34" spans="1:13" ht="25" customHeight="1">
      <c r="A34" s="20"/>
      <c r="B34" s="16" t="s">
        <v>98</v>
      </c>
      <c r="G34" s="4">
        <v>-25447167.359999999</v>
      </c>
      <c r="H34" s="4"/>
      <c r="I34" s="4">
        <v>-79803459.379999995</v>
      </c>
      <c r="J34" s="4"/>
      <c r="K34" s="4">
        <v>-22384808.449999999</v>
      </c>
      <c r="L34" s="4"/>
      <c r="M34" s="4">
        <v>-83084710.989999995</v>
      </c>
    </row>
    <row r="35" spans="1:13" ht="25" customHeight="1">
      <c r="A35" s="20"/>
      <c r="B35" s="16" t="s">
        <v>99</v>
      </c>
      <c r="G35" s="4">
        <v>0</v>
      </c>
      <c r="H35" s="4"/>
      <c r="I35" s="4">
        <v>0</v>
      </c>
      <c r="J35" s="4"/>
      <c r="K35" s="4">
        <v>0</v>
      </c>
      <c r="L35" s="4"/>
      <c r="M35" s="4">
        <v>0</v>
      </c>
    </row>
    <row r="36" spans="1:13" ht="25" customHeight="1">
      <c r="A36" s="20"/>
      <c r="G36" s="5">
        <v>-25447167.359999999</v>
      </c>
      <c r="H36" s="4"/>
      <c r="I36" s="5">
        <v>-79803459.379999995</v>
      </c>
      <c r="J36" s="4"/>
      <c r="K36" s="5">
        <v>-22384808.449999999</v>
      </c>
      <c r="L36" s="4"/>
      <c r="M36" s="5">
        <v>-83084710.989999995</v>
      </c>
    </row>
    <row r="37" spans="1:13" ht="25" customHeight="1">
      <c r="A37" s="43"/>
      <c r="B37" s="51"/>
      <c r="G37" s="6"/>
      <c r="H37" s="60"/>
      <c r="I37" s="6"/>
      <c r="J37" s="60"/>
      <c r="K37" s="6"/>
      <c r="L37" s="60"/>
      <c r="M37" s="6"/>
    </row>
    <row r="38" spans="1:13" ht="24.65" customHeight="1">
      <c r="A38" s="57" t="s">
        <v>101</v>
      </c>
      <c r="B38" s="51"/>
      <c r="C38" s="20"/>
      <c r="F38" s="30"/>
      <c r="G38" s="42"/>
      <c r="H38" s="42"/>
      <c r="I38" s="42"/>
      <c r="J38" s="42"/>
      <c r="K38" s="42"/>
      <c r="L38" s="42"/>
      <c r="M38" s="42"/>
    </row>
    <row r="39" spans="1:13" ht="25" customHeight="1">
      <c r="A39" s="20"/>
      <c r="B39" s="43" t="s">
        <v>102</v>
      </c>
      <c r="C39" s="20"/>
      <c r="G39" s="61">
        <v>-2.3120363793618998E-2</v>
      </c>
      <c r="H39" s="61"/>
      <c r="I39" s="61">
        <v>-6.1951912506610703E-2</v>
      </c>
      <c r="J39" s="61"/>
      <c r="K39" s="61">
        <v>-2.14183054257596E-2</v>
      </c>
      <c r="L39" s="61"/>
      <c r="M39" s="61">
        <v>-7.9497384137537E-2</v>
      </c>
    </row>
    <row r="40" spans="1:13" ht="25" hidden="1" customHeight="1">
      <c r="A40" s="20" t="s">
        <v>103</v>
      </c>
      <c r="B40" s="43"/>
      <c r="C40" s="20"/>
      <c r="E40" s="15"/>
      <c r="F40" s="62"/>
      <c r="G40" s="63">
        <v>1045125093</v>
      </c>
      <c r="H40" s="63"/>
      <c r="I40" s="63">
        <v>1045125093</v>
      </c>
      <c r="J40" s="63"/>
      <c r="K40" s="63">
        <v>1045125093</v>
      </c>
      <c r="L40" s="63"/>
      <c r="M40" s="63">
        <v>1045125093</v>
      </c>
    </row>
    <row r="41" spans="1:13" ht="25" customHeight="1">
      <c r="A41" s="51"/>
      <c r="B41" s="51"/>
      <c r="C41" s="20"/>
      <c r="E41" s="15"/>
      <c r="F41" s="62"/>
      <c r="G41" s="31"/>
      <c r="H41" s="35"/>
      <c r="I41" s="31"/>
      <c r="J41" s="35"/>
      <c r="K41" s="31"/>
      <c r="L41" s="35"/>
      <c r="M41" s="31"/>
    </row>
    <row r="42" spans="1:13" ht="25" customHeight="1">
      <c r="A42" s="51"/>
      <c r="B42" s="51"/>
      <c r="C42" s="20"/>
      <c r="E42" s="15"/>
      <c r="F42" s="62"/>
      <c r="G42" s="31"/>
      <c r="H42" s="35"/>
      <c r="I42" s="31"/>
      <c r="J42" s="35"/>
      <c r="K42" s="31"/>
      <c r="L42" s="35"/>
      <c r="M42" s="64" t="s">
        <v>9</v>
      </c>
    </row>
    <row r="43" spans="1:13" ht="25" customHeight="1">
      <c r="A43" s="51"/>
      <c r="B43" s="51"/>
      <c r="C43" s="20"/>
      <c r="E43" s="15"/>
      <c r="F43" s="62"/>
      <c r="G43" s="31"/>
      <c r="H43" s="35"/>
      <c r="I43" s="31"/>
      <c r="J43" s="35"/>
      <c r="K43" s="31"/>
      <c r="L43" s="35"/>
      <c r="M43" s="31"/>
    </row>
    <row r="44" spans="1:13" ht="25" customHeight="1">
      <c r="A44" s="51"/>
      <c r="B44" s="51"/>
      <c r="C44" s="20"/>
      <c r="E44" s="15"/>
      <c r="F44" s="62"/>
      <c r="G44" s="31"/>
      <c r="H44" s="35"/>
      <c r="I44" s="31"/>
      <c r="J44" s="35"/>
      <c r="K44" s="31"/>
      <c r="L44" s="35"/>
      <c r="M44" s="31"/>
    </row>
    <row r="45" spans="1:13" ht="25" customHeight="1">
      <c r="A45" s="51"/>
      <c r="B45" s="51"/>
      <c r="C45" s="20"/>
      <c r="E45" s="15"/>
      <c r="F45" s="62"/>
      <c r="G45" s="31"/>
      <c r="H45" s="35"/>
      <c r="I45" s="31"/>
      <c r="J45" s="35"/>
      <c r="K45" s="31"/>
      <c r="L45" s="35"/>
      <c r="M45" s="31"/>
    </row>
    <row r="46" spans="1:13" ht="25" customHeight="1">
      <c r="A46" s="51"/>
      <c r="B46" s="51"/>
      <c r="C46" s="20"/>
      <c r="E46" s="15"/>
      <c r="F46" s="62"/>
      <c r="G46" s="31"/>
      <c r="H46" s="35"/>
      <c r="I46" s="31"/>
      <c r="J46" s="35"/>
      <c r="K46" s="31"/>
      <c r="L46" s="35"/>
      <c r="M46" s="31"/>
    </row>
    <row r="47" spans="1:13" ht="25" customHeight="1">
      <c r="A47" s="51"/>
      <c r="B47" s="51"/>
      <c r="C47" s="20"/>
      <c r="E47" s="15"/>
      <c r="F47" s="62"/>
      <c r="G47" s="31"/>
      <c r="H47" s="35"/>
      <c r="I47" s="31"/>
      <c r="J47" s="35"/>
      <c r="K47" s="31"/>
      <c r="L47" s="35"/>
      <c r="M47" s="31"/>
    </row>
    <row r="48" spans="1:13" ht="25" customHeight="1">
      <c r="A48" s="51"/>
      <c r="B48" s="51"/>
      <c r="C48" s="20"/>
      <c r="E48" s="15"/>
      <c r="F48" s="62"/>
      <c r="G48" s="31"/>
      <c r="H48" s="35"/>
      <c r="I48" s="31"/>
      <c r="J48" s="35"/>
      <c r="K48" s="31"/>
      <c r="L48" s="35"/>
      <c r="M48" s="31"/>
    </row>
    <row r="49" spans="1:13" ht="25" customHeight="1">
      <c r="A49" s="51"/>
      <c r="B49" s="51"/>
      <c r="C49" s="20"/>
      <c r="E49" s="15"/>
      <c r="F49" s="62"/>
      <c r="G49" s="31"/>
      <c r="H49" s="35"/>
      <c r="I49" s="31"/>
      <c r="J49" s="35"/>
      <c r="K49" s="31"/>
      <c r="L49" s="35"/>
      <c r="M49" s="31"/>
    </row>
    <row r="50" spans="1:13" ht="25" customHeight="1">
      <c r="A50" s="43" t="s">
        <v>43</v>
      </c>
      <c r="C50" s="20"/>
      <c r="G50" s="7"/>
      <c r="H50" s="7"/>
      <c r="I50" s="7"/>
      <c r="J50" s="7"/>
      <c r="K50" s="7"/>
      <c r="L50" s="7"/>
      <c r="M50" s="7"/>
    </row>
    <row r="51" spans="1:13" s="39" customFormat="1" ht="25" customHeight="1"/>
    <row r="52" spans="1:13" s="39" customFormat="1" ht="25" customHeight="1">
      <c r="M52" s="65"/>
    </row>
    <row r="53" spans="1:13" s="37" customFormat="1" ht="25" customHeight="1">
      <c r="A53" s="29"/>
      <c r="B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s="37" customFormat="1" ht="25" customHeight="1">
      <c r="A54" s="29"/>
      <c r="B54" s="20"/>
      <c r="D54" s="20"/>
      <c r="E54" s="20"/>
      <c r="F54" s="20"/>
      <c r="G54" s="20"/>
      <c r="H54" s="20"/>
      <c r="I54" s="20"/>
      <c r="J54" s="20"/>
      <c r="K54" s="20"/>
      <c r="L54" s="20"/>
      <c r="M54" s="66"/>
    </row>
    <row r="55" spans="1:13" ht="25" customHeight="1"/>
  </sheetData>
  <mergeCells count="5">
    <mergeCell ref="A1:M1"/>
    <mergeCell ref="A2:M2"/>
    <mergeCell ref="A3:M3"/>
    <mergeCell ref="G5:I5"/>
    <mergeCell ref="K5:M5"/>
  </mergeCells>
  <pageMargins left="0.59055118110236227" right="0.39370078740157483" top="0.59055118110236227" bottom="0.39370078740157483" header="0.31496062992125984" footer="0.31496062992125984"/>
  <pageSetup paperSize="9" scale="65" firstPageNumber="7" orientation="portrait" useFirstPageNumber="1" r:id="rId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view="pageBreakPreview" topLeftCell="A7" zoomScale="93" zoomScaleNormal="90" zoomScaleSheetLayoutView="93" workbookViewId="0">
      <selection activeCell="G10" sqref="G10"/>
    </sheetView>
  </sheetViews>
  <sheetFormatPr defaultColWidth="9.09765625" defaultRowHeight="26.15" customHeight="1"/>
  <cols>
    <col min="1" max="2" width="5.09765625" style="16" customWidth="1"/>
    <col min="3" max="3" width="30.59765625" style="16" customWidth="1"/>
    <col min="4" max="4" width="32.3984375" style="16" customWidth="1"/>
    <col min="5" max="5" width="1.59765625" style="16" customWidth="1"/>
    <col min="6" max="6" width="8.69921875" style="16" customWidth="1"/>
    <col min="7" max="7" width="17.09765625" style="16" customWidth="1"/>
    <col min="8" max="8" width="1" style="16" customWidth="1"/>
    <col min="9" max="9" width="17.09765625" style="16" customWidth="1"/>
    <col min="10" max="10" width="1" style="16" customWidth="1"/>
    <col min="11" max="11" width="17.8984375" style="16" customWidth="1"/>
    <col min="12" max="12" width="1" style="16" customWidth="1"/>
    <col min="13" max="13" width="17.09765625" style="16" customWidth="1"/>
    <col min="14" max="14" width="1.09765625" style="16" customWidth="1"/>
    <col min="15" max="15" width="7.3984375" style="16" customWidth="1"/>
    <col min="16" max="16" width="12.3984375" style="16" customWidth="1"/>
    <col min="17" max="16384" width="9.09765625" style="16"/>
  </cols>
  <sheetData>
    <row r="1" spans="1:16" ht="2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6" ht="25" customHeight="1">
      <c r="A2" s="125" t="s">
        <v>73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6" s="19" customFormat="1" ht="25" customHeight="1">
      <c r="A3" s="126" t="s">
        <v>104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6" s="19" customFormat="1" ht="24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 t="s">
        <v>3</v>
      </c>
    </row>
    <row r="5" spans="1:16" ht="24" customHeight="1">
      <c r="A5" s="46"/>
      <c r="B5" s="46"/>
      <c r="C5" s="46"/>
      <c r="D5" s="46"/>
      <c r="E5" s="46"/>
      <c r="F5" s="47"/>
      <c r="G5" s="128" t="s">
        <v>4</v>
      </c>
      <c r="H5" s="128"/>
      <c r="I5" s="128"/>
      <c r="J5" s="48"/>
      <c r="K5" s="129" t="s">
        <v>5</v>
      </c>
      <c r="L5" s="129"/>
      <c r="M5" s="129"/>
    </row>
    <row r="6" spans="1:16" ht="24" customHeight="1">
      <c r="A6" s="23"/>
      <c r="B6" s="23"/>
      <c r="C6" s="23"/>
      <c r="D6" s="23"/>
      <c r="E6" s="23"/>
      <c r="F6" s="24" t="s">
        <v>6</v>
      </c>
      <c r="G6" s="11" t="s">
        <v>7</v>
      </c>
      <c r="H6" s="25"/>
      <c r="I6" s="11" t="s">
        <v>75</v>
      </c>
      <c r="J6" s="25"/>
      <c r="K6" s="11" t="s">
        <v>7</v>
      </c>
      <c r="L6" s="25"/>
      <c r="M6" s="11" t="s">
        <v>75</v>
      </c>
    </row>
    <row r="7" spans="1:16" ht="24" customHeight="1">
      <c r="F7" s="15"/>
      <c r="G7" s="3"/>
      <c r="H7" s="26"/>
      <c r="I7" s="12" t="s">
        <v>11</v>
      </c>
      <c r="J7" s="26"/>
      <c r="K7" s="3"/>
      <c r="L7" s="26"/>
      <c r="M7" s="12" t="s">
        <v>11</v>
      </c>
    </row>
    <row r="8" spans="1:16" ht="24" customHeight="1">
      <c r="A8" s="20" t="s">
        <v>76</v>
      </c>
      <c r="C8" s="20"/>
      <c r="F8" s="32" t="s">
        <v>77</v>
      </c>
      <c r="G8" s="31">
        <v>4198623051.9699998</v>
      </c>
      <c r="H8" s="31"/>
      <c r="I8" s="31">
        <v>5123428163.9700003</v>
      </c>
      <c r="J8" s="31"/>
      <c r="K8" s="33">
        <v>4198623051.9699998</v>
      </c>
      <c r="L8" s="31"/>
      <c r="M8" s="31">
        <v>5163694083.5500002</v>
      </c>
    </row>
    <row r="9" spans="1:16" ht="24" customHeight="1">
      <c r="A9" s="29" t="s">
        <v>78</v>
      </c>
      <c r="C9" s="20"/>
      <c r="G9" s="31">
        <v>-4057981328.5</v>
      </c>
      <c r="H9" s="31"/>
      <c r="I9" s="31">
        <v>-5071113307.54</v>
      </c>
      <c r="J9" s="31"/>
      <c r="K9" s="67">
        <v>-4057981328.5</v>
      </c>
      <c r="L9" s="31"/>
      <c r="M9" s="31">
        <v>-5037933912.6999998</v>
      </c>
    </row>
    <row r="10" spans="1:16" ht="24" customHeight="1">
      <c r="A10" s="29" t="s">
        <v>174</v>
      </c>
      <c r="C10" s="20"/>
      <c r="G10" s="49">
        <v>-11126430.42</v>
      </c>
      <c r="H10" s="31"/>
      <c r="I10" s="49">
        <v>119693207.48</v>
      </c>
      <c r="J10" s="31"/>
      <c r="K10" s="50">
        <v>-11126430.42</v>
      </c>
      <c r="L10" s="31"/>
      <c r="M10" s="49">
        <v>114277954.26000001</v>
      </c>
    </row>
    <row r="11" spans="1:16" ht="24" customHeight="1">
      <c r="A11" s="27" t="s">
        <v>79</v>
      </c>
      <c r="B11" s="20"/>
      <c r="C11" s="29"/>
      <c r="G11" s="31">
        <v>129515293.05</v>
      </c>
      <c r="H11" s="31"/>
      <c r="I11" s="31">
        <f>SUM(I8:I10)</f>
        <v>172008063.91000032</v>
      </c>
      <c r="J11" s="31"/>
      <c r="K11" s="31">
        <v>129515293.05</v>
      </c>
      <c r="L11" s="31"/>
      <c r="M11" s="31">
        <f>SUM(M8:M10)</f>
        <v>240038125.11000037</v>
      </c>
    </row>
    <row r="12" spans="1:16" ht="24" customHeight="1">
      <c r="A12" s="16" t="s">
        <v>80</v>
      </c>
      <c r="B12" s="20"/>
      <c r="C12" s="20"/>
      <c r="G12" s="31">
        <v>42389849.799999997</v>
      </c>
      <c r="H12" s="31"/>
      <c r="I12" s="31">
        <v>23958563.210000001</v>
      </c>
      <c r="J12" s="31"/>
      <c r="K12" s="33">
        <v>33293682.059999999</v>
      </c>
      <c r="L12" s="31"/>
      <c r="M12" s="31">
        <v>20748950.210000001</v>
      </c>
    </row>
    <row r="13" spans="1:16" ht="24" customHeight="1">
      <c r="A13" s="16" t="s">
        <v>81</v>
      </c>
      <c r="B13" s="20"/>
      <c r="C13" s="20"/>
      <c r="F13" s="43"/>
      <c r="G13" s="31">
        <v>0</v>
      </c>
      <c r="H13" s="31"/>
      <c r="I13" s="31">
        <v>-8229275</v>
      </c>
      <c r="J13" s="31"/>
      <c r="K13" s="31">
        <v>0</v>
      </c>
      <c r="L13" s="31"/>
      <c r="M13" s="31">
        <v>-8229275</v>
      </c>
      <c r="P13" s="31"/>
    </row>
    <row r="14" spans="1:16" ht="24" customHeight="1">
      <c r="A14" s="16" t="s">
        <v>82</v>
      </c>
      <c r="B14" s="20"/>
      <c r="C14" s="20"/>
      <c r="G14" s="31">
        <v>-12161179.6</v>
      </c>
      <c r="H14" s="31"/>
      <c r="I14" s="31">
        <v>-45429889.149999999</v>
      </c>
      <c r="J14" s="31"/>
      <c r="K14" s="67">
        <v>-11121362.17</v>
      </c>
      <c r="L14" s="31"/>
      <c r="M14" s="31">
        <v>-49662454.43</v>
      </c>
    </row>
    <row r="15" spans="1:16" ht="24" customHeight="1">
      <c r="A15" s="29" t="s">
        <v>83</v>
      </c>
      <c r="B15" s="29"/>
      <c r="C15" s="20"/>
      <c r="G15" s="31">
        <v>-25802267.719999999</v>
      </c>
      <c r="H15" s="31"/>
      <c r="I15" s="31">
        <v>-27081593.010000002</v>
      </c>
      <c r="J15" s="31"/>
      <c r="K15" s="31">
        <v>-25802267.719999999</v>
      </c>
      <c r="L15" s="31"/>
      <c r="M15" s="31">
        <v>-27081593.010000002</v>
      </c>
    </row>
    <row r="16" spans="1:16" ht="24" customHeight="1">
      <c r="A16" s="20" t="s">
        <v>84</v>
      </c>
      <c r="C16" s="20"/>
      <c r="G16" s="31">
        <v>-106303770.43000001</v>
      </c>
      <c r="H16" s="31"/>
      <c r="I16" s="31">
        <v>-92054989.620000005</v>
      </c>
      <c r="J16" s="31"/>
      <c r="K16" s="67">
        <v>-101411481.7</v>
      </c>
      <c r="L16" s="31"/>
      <c r="M16" s="31">
        <v>-84896424.469999999</v>
      </c>
    </row>
    <row r="17" spans="1:16" ht="24" customHeight="1">
      <c r="A17" s="20" t="s">
        <v>85</v>
      </c>
      <c r="C17" s="20"/>
      <c r="G17" s="31">
        <v>-23210656.079999998</v>
      </c>
      <c r="H17" s="31"/>
      <c r="I17" s="31">
        <v>-8705186.6400000006</v>
      </c>
      <c r="J17" s="31"/>
      <c r="K17" s="31">
        <v>-23210656.079999998</v>
      </c>
      <c r="L17" s="31"/>
      <c r="M17" s="31">
        <v>-8705186.6400000006</v>
      </c>
    </row>
    <row r="18" spans="1:16" ht="24" customHeight="1">
      <c r="A18" s="16" t="s">
        <v>86</v>
      </c>
      <c r="C18" s="29"/>
      <c r="G18" s="49">
        <v>-59967391.859999999</v>
      </c>
      <c r="H18" s="31"/>
      <c r="I18" s="49">
        <v>-50551916.939999998</v>
      </c>
      <c r="J18" s="31"/>
      <c r="K18" s="68">
        <v>-59967391.859999999</v>
      </c>
      <c r="L18" s="31"/>
      <c r="M18" s="49">
        <v>-50551916.939999998</v>
      </c>
    </row>
    <row r="19" spans="1:16" s="37" customFormat="1" ht="24" customHeight="1">
      <c r="A19" s="28" t="s">
        <v>87</v>
      </c>
      <c r="C19" s="51"/>
      <c r="D19" s="16"/>
      <c r="E19" s="52"/>
      <c r="F19" s="43"/>
      <c r="G19" s="53">
        <v>-55540122.840000197</v>
      </c>
      <c r="H19" s="31"/>
      <c r="I19" s="53">
        <f>SUM(I11:I18)</f>
        <v>-36086223.239999682</v>
      </c>
      <c r="J19" s="31"/>
      <c r="K19" s="53">
        <v>-58704184.420000203</v>
      </c>
      <c r="L19" s="31"/>
      <c r="M19" s="53">
        <f>SUM(M11:M18)</f>
        <v>31660224.830000386</v>
      </c>
      <c r="O19" s="16"/>
    </row>
    <row r="20" spans="1:16" ht="24" customHeight="1">
      <c r="A20" s="16" t="s">
        <v>105</v>
      </c>
      <c r="C20" s="29"/>
      <c r="F20" s="32" t="s">
        <v>89</v>
      </c>
      <c r="G20" s="31">
        <v>-49001991.619999997</v>
      </c>
      <c r="H20" s="31"/>
      <c r="I20" s="31">
        <v>-26419196.329999998</v>
      </c>
      <c r="J20" s="31"/>
      <c r="K20" s="31">
        <v>-48953210.329999998</v>
      </c>
      <c r="L20" s="31"/>
      <c r="M20" s="31">
        <v>-21044070.32</v>
      </c>
    </row>
    <row r="21" spans="1:16" s="37" customFormat="1" ht="24" customHeight="1">
      <c r="A21" s="28" t="s">
        <v>90</v>
      </c>
      <c r="B21" s="54"/>
      <c r="C21" s="55"/>
      <c r="D21" s="16"/>
      <c r="E21" s="52"/>
      <c r="F21" s="43"/>
      <c r="G21" s="56">
        <v>-104542114.45999999</v>
      </c>
      <c r="H21" s="31"/>
      <c r="I21" s="56">
        <f>SUM(I19:I20)</f>
        <v>-62505419.56999968</v>
      </c>
      <c r="J21" s="31"/>
      <c r="K21" s="56">
        <v>-107657394.75</v>
      </c>
      <c r="L21" s="31"/>
      <c r="M21" s="56">
        <f>SUM(M19:M20)</f>
        <v>10616154.510000385</v>
      </c>
      <c r="O21" s="16"/>
      <c r="P21" s="42"/>
    </row>
    <row r="22" spans="1:16" s="37" customFormat="1" ht="24" customHeight="1">
      <c r="A22" s="57" t="s">
        <v>91</v>
      </c>
      <c r="C22" s="51"/>
      <c r="D22" s="52"/>
      <c r="E22" s="52"/>
      <c r="F22" s="43"/>
      <c r="G22" s="31"/>
      <c r="H22" s="31"/>
      <c r="I22" s="31"/>
      <c r="J22" s="31"/>
      <c r="K22" s="31"/>
      <c r="L22" s="31"/>
      <c r="M22" s="31"/>
    </row>
    <row r="23" spans="1:16" s="37" customFormat="1" ht="24" customHeight="1">
      <c r="B23" s="57" t="s">
        <v>92</v>
      </c>
      <c r="C23" s="51"/>
      <c r="D23" s="52"/>
      <c r="E23" s="52"/>
      <c r="F23" s="43"/>
      <c r="G23" s="31"/>
      <c r="H23" s="31"/>
      <c r="I23" s="31"/>
      <c r="J23" s="31"/>
      <c r="K23" s="31"/>
      <c r="L23" s="31"/>
      <c r="M23" s="31"/>
    </row>
    <row r="24" spans="1:16" s="37" customFormat="1" ht="24" customHeight="1">
      <c r="B24" s="29" t="s">
        <v>93</v>
      </c>
      <c r="C24" s="51"/>
      <c r="D24" s="52"/>
      <c r="E24" s="52"/>
      <c r="F24" s="32" t="s">
        <v>89</v>
      </c>
      <c r="G24" s="31">
        <v>-8474651.1500000004</v>
      </c>
      <c r="H24" s="31"/>
      <c r="I24" s="31">
        <v>-2187170.42</v>
      </c>
      <c r="J24" s="31"/>
      <c r="K24" s="31">
        <v>0</v>
      </c>
      <c r="L24" s="31"/>
      <c r="M24" s="31">
        <v>0</v>
      </c>
    </row>
    <row r="25" spans="1:16" s="37" customFormat="1" ht="24" customHeight="1">
      <c r="B25" s="28" t="s">
        <v>94</v>
      </c>
      <c r="C25" s="51"/>
      <c r="D25" s="52"/>
      <c r="E25" s="52"/>
      <c r="F25" s="43"/>
      <c r="G25" s="56">
        <v>-8474651.1500000004</v>
      </c>
      <c r="H25" s="31"/>
      <c r="I25" s="56">
        <f>SUM(I24)</f>
        <v>-2187170.42</v>
      </c>
      <c r="J25" s="31"/>
      <c r="K25" s="56">
        <v>0</v>
      </c>
      <c r="L25" s="31"/>
      <c r="M25" s="56">
        <f>SUM(M24)</f>
        <v>0</v>
      </c>
    </row>
    <row r="26" spans="1:16" s="37" customFormat="1" ht="24" customHeight="1">
      <c r="B26" s="57" t="s">
        <v>106</v>
      </c>
      <c r="C26" s="51"/>
      <c r="D26" s="52"/>
      <c r="E26" s="52"/>
      <c r="F26" s="43"/>
      <c r="G26" s="31"/>
      <c r="H26" s="31"/>
      <c r="I26" s="31"/>
      <c r="J26" s="31"/>
      <c r="K26" s="31"/>
      <c r="L26" s="31"/>
      <c r="M26" s="31"/>
    </row>
    <row r="27" spans="1:16" s="37" customFormat="1" ht="24" customHeight="1">
      <c r="B27" s="29" t="s">
        <v>107</v>
      </c>
      <c r="C27" s="51"/>
      <c r="D27" s="52"/>
      <c r="E27" s="52"/>
      <c r="F27" s="32" t="s">
        <v>89</v>
      </c>
      <c r="G27" s="31">
        <v>-10842976.800000001</v>
      </c>
      <c r="H27" s="31"/>
      <c r="I27" s="31">
        <v>0</v>
      </c>
      <c r="J27" s="31"/>
      <c r="K27" s="31">
        <v>-10842976.800000001</v>
      </c>
      <c r="L27" s="31"/>
      <c r="M27" s="31">
        <v>0</v>
      </c>
    </row>
    <row r="28" spans="1:16" s="37" customFormat="1" ht="24" customHeight="1">
      <c r="B28" s="28" t="s">
        <v>108</v>
      </c>
      <c r="C28" s="51"/>
      <c r="D28" s="52"/>
      <c r="E28" s="52"/>
      <c r="F28" s="43"/>
      <c r="G28" s="56">
        <v>-10842976.800000001</v>
      </c>
      <c r="H28" s="31"/>
      <c r="I28" s="56">
        <f>SUM(I27)</f>
        <v>0</v>
      </c>
      <c r="J28" s="31"/>
      <c r="K28" s="56">
        <v>-10842976.800000001</v>
      </c>
      <c r="L28" s="31"/>
      <c r="M28" s="56">
        <f>SUM(M27)</f>
        <v>0</v>
      </c>
    </row>
    <row r="29" spans="1:16" s="37" customFormat="1" ht="24" customHeight="1">
      <c r="A29" s="57" t="s">
        <v>95</v>
      </c>
      <c r="B29" s="54"/>
      <c r="C29" s="51"/>
      <c r="D29" s="52"/>
      <c r="E29" s="52"/>
      <c r="G29" s="49">
        <v>-19317627.949999999</v>
      </c>
      <c r="H29" s="31"/>
      <c r="I29" s="49">
        <f>SUM(I25,I28)</f>
        <v>-2187170.42</v>
      </c>
      <c r="J29" s="31"/>
      <c r="K29" s="49">
        <v>-10842976.800000001</v>
      </c>
      <c r="L29" s="31"/>
      <c r="M29" s="49">
        <f>SUM(M25,M28)</f>
        <v>0</v>
      </c>
    </row>
    <row r="30" spans="1:16" ht="24" customHeight="1">
      <c r="A30" s="57" t="s">
        <v>96</v>
      </c>
      <c r="B30" s="20"/>
      <c r="C30" s="20"/>
      <c r="G30" s="58">
        <v>-123859742.41</v>
      </c>
      <c r="H30" s="31"/>
      <c r="I30" s="58">
        <f>SUM(I21,I29)</f>
        <v>-64692589.989999682</v>
      </c>
      <c r="J30" s="31"/>
      <c r="K30" s="58">
        <v>-118500371.55</v>
      </c>
      <c r="L30" s="31"/>
      <c r="M30" s="58">
        <f>SUM(M21,M29)</f>
        <v>10616154.510000385</v>
      </c>
    </row>
    <row r="31" spans="1:16" ht="24" customHeight="1">
      <c r="B31" s="20"/>
      <c r="C31" s="20"/>
      <c r="G31" s="35"/>
      <c r="H31" s="35"/>
      <c r="I31" s="35"/>
      <c r="J31" s="35"/>
      <c r="K31" s="35"/>
      <c r="L31" s="35"/>
      <c r="M31" s="35"/>
    </row>
    <row r="32" spans="1:16" ht="25" customHeight="1">
      <c r="A32" s="19" t="s">
        <v>97</v>
      </c>
      <c r="G32" s="3"/>
      <c r="H32" s="59"/>
      <c r="I32" s="3"/>
      <c r="J32" s="59"/>
      <c r="K32" s="3"/>
      <c r="L32" s="59"/>
      <c r="M32" s="3"/>
    </row>
    <row r="33" spans="1:13" ht="25" customHeight="1">
      <c r="A33" s="20"/>
      <c r="B33" s="16" t="s">
        <v>98</v>
      </c>
      <c r="G33" s="4">
        <v>-104542114.45999999</v>
      </c>
      <c r="H33" s="4"/>
      <c r="I33" s="4">
        <f>+I35-I34</f>
        <v>-62505419.56999968</v>
      </c>
      <c r="J33" s="4"/>
      <c r="K33" s="4">
        <v>-107657394.75</v>
      </c>
      <c r="L33" s="4"/>
      <c r="M33" s="4">
        <f>+M35-M34</f>
        <v>10616154.510000385</v>
      </c>
    </row>
    <row r="34" spans="1:13" ht="25" customHeight="1">
      <c r="A34" s="20"/>
      <c r="B34" s="16" t="s">
        <v>99</v>
      </c>
      <c r="G34" s="4">
        <v>0</v>
      </c>
      <c r="H34" s="4"/>
      <c r="I34" s="4">
        <v>0</v>
      </c>
      <c r="J34" s="4"/>
      <c r="K34" s="4">
        <v>0</v>
      </c>
      <c r="L34" s="4"/>
      <c r="M34" s="4">
        <v>0</v>
      </c>
    </row>
    <row r="35" spans="1:13" ht="25" customHeight="1">
      <c r="A35" s="20"/>
      <c r="G35" s="5">
        <v>-104542114.45999999</v>
      </c>
      <c r="H35" s="4"/>
      <c r="I35" s="5">
        <f>+I21</f>
        <v>-62505419.56999968</v>
      </c>
      <c r="J35" s="4"/>
      <c r="K35" s="5">
        <v>-107657394.75</v>
      </c>
      <c r="L35" s="4"/>
      <c r="M35" s="5">
        <f>+M21</f>
        <v>10616154.510000385</v>
      </c>
    </row>
    <row r="36" spans="1:13" ht="25" customHeight="1">
      <c r="A36" s="19" t="s">
        <v>100</v>
      </c>
      <c r="G36" s="35"/>
      <c r="H36" s="35"/>
      <c r="I36" s="35"/>
      <c r="J36" s="35"/>
      <c r="K36" s="35"/>
      <c r="L36" s="35"/>
      <c r="M36" s="35"/>
    </row>
    <row r="37" spans="1:13" ht="25" customHeight="1">
      <c r="A37" s="20"/>
      <c r="B37" s="16" t="s">
        <v>98</v>
      </c>
      <c r="G37" s="4">
        <v>-123859742.41</v>
      </c>
      <c r="H37" s="4"/>
      <c r="I37" s="4">
        <f>+I39-I38</f>
        <v>-64692589.989999682</v>
      </c>
      <c r="J37" s="4"/>
      <c r="K37" s="4">
        <v>-118500371.55</v>
      </c>
      <c r="L37" s="4"/>
      <c r="M37" s="4">
        <f>+M39-M38</f>
        <v>10616154.510000385</v>
      </c>
    </row>
    <row r="38" spans="1:13" ht="25" customHeight="1">
      <c r="A38" s="20"/>
      <c r="B38" s="16" t="s">
        <v>99</v>
      </c>
      <c r="G38" s="4">
        <v>0</v>
      </c>
      <c r="H38" s="4"/>
      <c r="I38" s="4">
        <v>0</v>
      </c>
      <c r="J38" s="4"/>
      <c r="K38" s="4">
        <v>0</v>
      </c>
      <c r="L38" s="4"/>
      <c r="M38" s="4">
        <v>0</v>
      </c>
    </row>
    <row r="39" spans="1:13" ht="25" customHeight="1">
      <c r="A39" s="20"/>
      <c r="G39" s="5">
        <v>-123859742.41</v>
      </c>
      <c r="H39" s="4"/>
      <c r="I39" s="5">
        <f>+I30</f>
        <v>-64692589.989999682</v>
      </c>
      <c r="J39" s="4"/>
      <c r="K39" s="5">
        <v>-118500371.55</v>
      </c>
      <c r="L39" s="4"/>
      <c r="M39" s="5">
        <f>+M30</f>
        <v>10616154.510000385</v>
      </c>
    </row>
    <row r="40" spans="1:13" ht="25" customHeight="1">
      <c r="A40" s="43"/>
      <c r="B40" s="51"/>
      <c r="G40" s="6"/>
      <c r="H40" s="60"/>
      <c r="I40" s="6"/>
      <c r="J40" s="60"/>
      <c r="K40" s="6"/>
      <c r="L40" s="60"/>
      <c r="M40" s="6"/>
    </row>
    <row r="41" spans="1:13" ht="24.65" customHeight="1">
      <c r="A41" s="57" t="s">
        <v>101</v>
      </c>
      <c r="B41" s="51"/>
      <c r="C41" s="20"/>
      <c r="F41" s="30"/>
      <c r="G41" s="42"/>
      <c r="H41" s="42"/>
      <c r="I41" s="42"/>
      <c r="J41" s="42"/>
      <c r="K41" s="42"/>
      <c r="L41" s="42"/>
      <c r="M41" s="42"/>
    </row>
    <row r="42" spans="1:13" ht="25" customHeight="1">
      <c r="A42" s="20"/>
      <c r="B42" s="43" t="s">
        <v>102</v>
      </c>
      <c r="C42" s="20"/>
      <c r="G42" s="61">
        <f>+G33/G43</f>
        <v>-0.1000283269057439</v>
      </c>
      <c r="H42" s="61"/>
      <c r="I42" s="61">
        <f>+I33/I43</f>
        <v>-5.9806639404838859E-2</v>
      </c>
      <c r="J42" s="61"/>
      <c r="K42" s="61">
        <f>+K33/K43</f>
        <v>-0.10300909955283219</v>
      </c>
      <c r="L42" s="61"/>
      <c r="M42" s="61">
        <f>+M33/M43</f>
        <v>1.015778358122379E-2</v>
      </c>
    </row>
    <row r="43" spans="1:13" ht="25" hidden="1" customHeight="1">
      <c r="A43" s="20" t="s">
        <v>103</v>
      </c>
      <c r="B43" s="43"/>
      <c r="C43" s="20"/>
      <c r="E43" s="15"/>
      <c r="F43" s="62"/>
      <c r="G43" s="63">
        <v>1045125093</v>
      </c>
      <c r="H43" s="63"/>
      <c r="I43" s="63">
        <v>1045125093</v>
      </c>
      <c r="J43" s="63"/>
      <c r="K43" s="63">
        <v>1045125093</v>
      </c>
      <c r="L43" s="63"/>
      <c r="M43" s="63">
        <v>1045125093</v>
      </c>
    </row>
    <row r="44" spans="1:13" ht="25" customHeight="1">
      <c r="A44" s="51"/>
      <c r="B44" s="51"/>
      <c r="C44" s="20"/>
      <c r="E44" s="15"/>
      <c r="F44" s="62"/>
      <c r="G44" s="31"/>
      <c r="H44" s="35"/>
      <c r="I44" s="31"/>
      <c r="J44" s="35"/>
      <c r="K44" s="31"/>
      <c r="L44" s="35"/>
      <c r="M44" s="31"/>
    </row>
    <row r="45" spans="1:13" ht="25" customHeight="1">
      <c r="A45" s="51"/>
      <c r="B45" s="51"/>
      <c r="C45" s="20"/>
      <c r="E45" s="15"/>
      <c r="F45" s="62"/>
      <c r="G45" s="31"/>
      <c r="H45" s="35"/>
      <c r="I45" s="61"/>
      <c r="J45" s="35"/>
      <c r="K45" s="31"/>
      <c r="L45" s="35"/>
      <c r="M45" s="64" t="s">
        <v>9</v>
      </c>
    </row>
    <row r="46" spans="1:13" ht="25" customHeight="1">
      <c r="A46" s="51"/>
      <c r="B46" s="51"/>
      <c r="C46" s="20"/>
      <c r="E46" s="15"/>
      <c r="F46" s="62"/>
      <c r="G46" s="31"/>
      <c r="H46" s="35"/>
      <c r="I46" s="61"/>
      <c r="J46" s="35"/>
      <c r="K46" s="31"/>
      <c r="L46" s="35"/>
      <c r="M46" s="31"/>
    </row>
    <row r="47" spans="1:13" ht="25" customHeight="1">
      <c r="A47" s="51"/>
      <c r="B47" s="51"/>
      <c r="C47" s="20"/>
      <c r="E47" s="15"/>
      <c r="F47" s="62"/>
      <c r="G47" s="31"/>
      <c r="H47" s="35"/>
      <c r="I47" s="31"/>
      <c r="J47" s="35"/>
      <c r="K47" s="31"/>
      <c r="L47" s="35"/>
      <c r="M47" s="61"/>
    </row>
    <row r="48" spans="1:13" ht="25" customHeight="1">
      <c r="A48" s="51"/>
      <c r="B48" s="51"/>
      <c r="C48" s="20"/>
      <c r="E48" s="15"/>
      <c r="F48" s="62"/>
      <c r="G48" s="31"/>
      <c r="H48" s="35"/>
      <c r="I48" s="31"/>
      <c r="J48" s="35"/>
      <c r="K48" s="31"/>
      <c r="L48" s="35"/>
      <c r="M48" s="61"/>
    </row>
    <row r="49" spans="1:13" ht="25" customHeight="1">
      <c r="A49" s="51"/>
      <c r="B49" s="51"/>
      <c r="C49" s="20"/>
      <c r="E49" s="15"/>
      <c r="F49" s="62"/>
      <c r="G49" s="31"/>
      <c r="H49" s="35"/>
      <c r="I49" s="31"/>
      <c r="J49" s="35"/>
      <c r="K49" s="31"/>
      <c r="L49" s="35"/>
      <c r="M49" s="31"/>
    </row>
    <row r="50" spans="1:13" ht="25" customHeight="1">
      <c r="A50" s="51"/>
      <c r="B50" s="51"/>
      <c r="C50" s="20"/>
      <c r="E50" s="15"/>
      <c r="F50" s="62"/>
      <c r="G50" s="31"/>
      <c r="H50" s="35"/>
      <c r="I50" s="31"/>
      <c r="J50" s="35"/>
      <c r="K50" s="31"/>
      <c r="L50" s="35"/>
      <c r="M50" s="31"/>
    </row>
    <row r="51" spans="1:13" ht="25" customHeight="1">
      <c r="A51" s="43" t="s">
        <v>43</v>
      </c>
      <c r="C51" s="20"/>
      <c r="G51" s="7"/>
      <c r="H51" s="7"/>
      <c r="I51" s="7"/>
      <c r="J51" s="7"/>
      <c r="K51" s="7"/>
      <c r="L51" s="7"/>
      <c r="M51" s="7"/>
    </row>
    <row r="52" spans="1:13" s="39" customFormat="1" ht="25" customHeight="1"/>
    <row r="53" spans="1:13" s="39" customFormat="1" ht="25" customHeight="1">
      <c r="M53" s="65"/>
    </row>
    <row r="54" spans="1:13" s="37" customFormat="1" ht="25" customHeight="1">
      <c r="A54" s="29"/>
      <c r="B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37" customFormat="1" ht="25" customHeight="1">
      <c r="A55" s="29"/>
      <c r="B55" s="20"/>
      <c r="D55" s="20"/>
      <c r="E55" s="20"/>
      <c r="F55" s="20"/>
      <c r="G55" s="20"/>
      <c r="H55" s="20"/>
      <c r="I55" s="20"/>
      <c r="J55" s="20"/>
      <c r="K55" s="20"/>
      <c r="L55" s="20"/>
      <c r="M55" s="66"/>
    </row>
    <row r="56" spans="1:13" ht="25" customHeight="1"/>
  </sheetData>
  <mergeCells count="5">
    <mergeCell ref="A1:M1"/>
    <mergeCell ref="A2:M2"/>
    <mergeCell ref="A3:M3"/>
    <mergeCell ref="G5:I5"/>
    <mergeCell ref="K5:M5"/>
  </mergeCells>
  <pageMargins left="0.59055118110236227" right="0.39370078740157483" top="0.59055118110236227" bottom="0.39370078740157483" header="0.31496062992125984" footer="0.31496062992125984"/>
  <pageSetup paperSize="9" scale="65" firstPageNumber="8" orientation="portrait" useFirstPageNumber="1" r:id="rId1"/>
  <headerFooter alignWithMargins="0"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7"/>
  <sheetViews>
    <sheetView view="pageBreakPreview" topLeftCell="A43" zoomScale="85" zoomScaleNormal="100" workbookViewId="0">
      <selection activeCell="H8" sqref="H8"/>
    </sheetView>
  </sheetViews>
  <sheetFormatPr defaultColWidth="9.09765625" defaultRowHeight="27" customHeight="1"/>
  <cols>
    <col min="1" max="3" width="4.09765625" style="45" customWidth="1"/>
    <col min="4" max="4" width="41.3984375" style="45" customWidth="1"/>
    <col min="5" max="5" width="9.69921875" style="45" customWidth="1"/>
    <col min="6" max="6" width="17.09765625" style="45" customWidth="1"/>
    <col min="7" max="7" width="1.8984375" style="45" customWidth="1"/>
    <col min="8" max="8" width="15.3984375" style="45" customWidth="1"/>
    <col min="9" max="9" width="1.8984375" style="45" customWidth="1"/>
    <col min="10" max="10" width="17.09765625" style="45" customWidth="1"/>
    <col min="11" max="11" width="1.8984375" style="45" customWidth="1"/>
    <col min="12" max="12" width="15.3984375" style="45" customWidth="1"/>
    <col min="13" max="13" width="1.8984375" style="45" customWidth="1"/>
    <col min="14" max="14" width="24.3984375" style="45" customWidth="1"/>
    <col min="15" max="15" width="1.8984375" style="45" customWidth="1"/>
    <col min="16" max="16" width="17.09765625" style="45" customWidth="1"/>
    <col min="17" max="17" width="1.09765625" style="45" customWidth="1"/>
    <col min="18" max="18" width="16.3984375" style="45" customWidth="1"/>
    <col min="19" max="19" width="9.09765625" style="45"/>
    <col min="20" max="20" width="14.69921875" style="45" customWidth="1"/>
    <col min="21" max="16384" width="9.09765625" style="45"/>
  </cols>
  <sheetData>
    <row r="1" spans="1:20" ht="27" customHeight="1">
      <c r="A1" s="132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20" ht="27" customHeight="1">
      <c r="A2" s="132" t="s">
        <v>109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20" ht="27" customHeight="1">
      <c r="A3" s="133" t="s">
        <v>104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20" s="71" customFormat="1" ht="27" customHeight="1">
      <c r="A4" s="69"/>
      <c r="B4" s="69"/>
      <c r="C4" s="69"/>
      <c r="D4" s="69"/>
      <c r="E4" s="69"/>
      <c r="F4" s="15"/>
      <c r="G4" s="15"/>
      <c r="H4" s="15"/>
      <c r="I4" s="15"/>
      <c r="J4" s="15"/>
      <c r="K4" s="15"/>
      <c r="L4" s="15"/>
      <c r="M4" s="15"/>
      <c r="N4" s="15"/>
      <c r="O4" s="15"/>
      <c r="P4" s="70" t="s">
        <v>3</v>
      </c>
    </row>
    <row r="5" spans="1:20" ht="27" customHeight="1">
      <c r="A5" s="72"/>
      <c r="B5" s="72"/>
      <c r="C5" s="72"/>
      <c r="D5" s="72"/>
      <c r="E5" s="72"/>
      <c r="F5" s="134" t="s">
        <v>4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20" s="71" customFormat="1" ht="27" customHeight="1">
      <c r="A6" s="73"/>
      <c r="B6" s="73"/>
      <c r="C6" s="73"/>
      <c r="D6" s="73"/>
      <c r="E6" s="22"/>
      <c r="F6" s="69" t="s">
        <v>110</v>
      </c>
      <c r="G6" s="69"/>
      <c r="H6" s="69" t="s">
        <v>111</v>
      </c>
      <c r="I6" s="69"/>
      <c r="J6" s="135" t="s">
        <v>66</v>
      </c>
      <c r="K6" s="135"/>
      <c r="L6" s="135"/>
      <c r="M6" s="69"/>
      <c r="N6" s="75" t="s">
        <v>112</v>
      </c>
      <c r="O6" s="69"/>
      <c r="P6" s="22" t="s">
        <v>113</v>
      </c>
    </row>
    <row r="7" spans="1:20" s="71" customFormat="1" ht="27" customHeight="1">
      <c r="A7" s="73"/>
      <c r="B7" s="73"/>
      <c r="C7" s="73"/>
      <c r="D7" s="73"/>
      <c r="E7" s="69"/>
      <c r="F7" s="69" t="s">
        <v>114</v>
      </c>
      <c r="G7" s="69"/>
      <c r="H7" s="69" t="s">
        <v>115</v>
      </c>
      <c r="I7" s="69"/>
      <c r="J7" s="22" t="s">
        <v>116</v>
      </c>
      <c r="K7" s="22"/>
      <c r="L7" s="22" t="s">
        <v>69</v>
      </c>
      <c r="M7" s="69"/>
      <c r="N7" s="22" t="s">
        <v>117</v>
      </c>
      <c r="O7" s="69"/>
      <c r="P7" s="22" t="s">
        <v>59</v>
      </c>
    </row>
    <row r="8" spans="1:20" s="71" customFormat="1" ht="27" customHeight="1">
      <c r="A8" s="76"/>
      <c r="B8" s="76"/>
      <c r="C8" s="76"/>
      <c r="D8" s="76"/>
      <c r="E8" s="24" t="s">
        <v>6</v>
      </c>
      <c r="F8" s="77"/>
      <c r="G8" s="77"/>
      <c r="H8" s="77"/>
      <c r="I8" s="77"/>
      <c r="J8" s="77" t="s">
        <v>68</v>
      </c>
      <c r="K8" s="77"/>
      <c r="L8" s="74"/>
      <c r="M8" s="77"/>
      <c r="N8" s="74"/>
      <c r="O8" s="77"/>
      <c r="P8" s="74"/>
    </row>
    <row r="9" spans="1:20" s="71" customFormat="1" ht="27" customHeight="1">
      <c r="A9" s="73"/>
      <c r="B9" s="73"/>
      <c r="C9" s="73"/>
      <c r="D9" s="73"/>
      <c r="E9" s="15"/>
      <c r="F9" s="69"/>
      <c r="G9" s="69"/>
      <c r="H9" s="69"/>
      <c r="I9" s="69"/>
      <c r="J9" s="69"/>
      <c r="K9" s="69"/>
      <c r="L9" s="22"/>
      <c r="M9" s="69"/>
      <c r="N9" s="22"/>
      <c r="O9" s="69"/>
      <c r="P9" s="22"/>
    </row>
    <row r="10" spans="1:20" ht="27" customHeight="1">
      <c r="A10" s="71" t="s">
        <v>118</v>
      </c>
      <c r="E10" s="78"/>
      <c r="F10" s="42">
        <v>1045125093</v>
      </c>
      <c r="G10" s="42"/>
      <c r="H10" s="42">
        <v>918494598.53999996</v>
      </c>
      <c r="I10" s="42"/>
      <c r="J10" s="42">
        <v>35179082.299999997</v>
      </c>
      <c r="K10" s="42"/>
      <c r="L10" s="42">
        <v>-559564949.61000001</v>
      </c>
      <c r="M10" s="42"/>
      <c r="N10" s="42">
        <v>45874610.43</v>
      </c>
      <c r="O10" s="42"/>
      <c r="P10" s="31">
        <v>1485108434.6600001</v>
      </c>
    </row>
    <row r="11" spans="1:20" ht="27" customHeight="1">
      <c r="A11" s="45" t="s">
        <v>119</v>
      </c>
      <c r="E11" s="78">
        <v>25</v>
      </c>
      <c r="F11" s="42">
        <v>0</v>
      </c>
      <c r="G11" s="42"/>
      <c r="H11" s="42">
        <v>0</v>
      </c>
      <c r="I11" s="42"/>
      <c r="J11" s="42">
        <v>0</v>
      </c>
      <c r="K11" s="42"/>
      <c r="L11" s="42">
        <v>35642499.349999599</v>
      </c>
      <c r="M11" s="42"/>
      <c r="N11" s="42">
        <v>-31581922.75</v>
      </c>
      <c r="O11" s="42"/>
      <c r="P11" s="49">
        <v>4060576.5999996401</v>
      </c>
    </row>
    <row r="12" spans="1:20" ht="27" customHeight="1">
      <c r="A12" s="71" t="s">
        <v>120</v>
      </c>
      <c r="E12" s="78"/>
      <c r="F12" s="79">
        <v>1045125093</v>
      </c>
      <c r="G12" s="42"/>
      <c r="H12" s="79">
        <v>918494598.53999996</v>
      </c>
      <c r="I12" s="42"/>
      <c r="J12" s="79">
        <v>35179082.299999997</v>
      </c>
      <c r="K12" s="42"/>
      <c r="L12" s="79">
        <v>-523922450.25999999</v>
      </c>
      <c r="M12" s="42"/>
      <c r="N12" s="79">
        <v>14292687.68</v>
      </c>
      <c r="O12" s="42"/>
      <c r="P12" s="31">
        <v>1489169011.26</v>
      </c>
      <c r="R12" s="80"/>
    </row>
    <row r="13" spans="1:20" ht="27" customHeight="1">
      <c r="A13" s="81" t="s">
        <v>121</v>
      </c>
      <c r="B13" s="82"/>
      <c r="C13" s="82"/>
      <c r="D13" s="82"/>
      <c r="E13" s="83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20" ht="27" customHeight="1">
      <c r="B14" s="82" t="s">
        <v>90</v>
      </c>
      <c r="C14" s="84"/>
      <c r="D14" s="84"/>
      <c r="E14" s="85"/>
      <c r="F14" s="31">
        <v>0</v>
      </c>
      <c r="G14" s="31"/>
      <c r="H14" s="31">
        <v>0</v>
      </c>
      <c r="I14" s="31"/>
      <c r="J14" s="31">
        <v>0</v>
      </c>
      <c r="K14" s="31"/>
      <c r="L14" s="31">
        <f>+งบกำไรขาดทุนเบ็ดเสร็จ9M!G21</f>
        <v>-104542114.45999999</v>
      </c>
      <c r="M14" s="31"/>
      <c r="N14" s="31">
        <v>0</v>
      </c>
      <c r="O14" s="31"/>
      <c r="P14" s="31">
        <v>-104542114.45999999</v>
      </c>
      <c r="R14" s="80"/>
    </row>
    <row r="15" spans="1:20" ht="27" customHeight="1">
      <c r="B15" s="82" t="s">
        <v>122</v>
      </c>
      <c r="C15" s="84"/>
      <c r="D15" s="84"/>
      <c r="E15" s="83"/>
      <c r="F15" s="31">
        <v>0</v>
      </c>
      <c r="G15" s="31"/>
      <c r="H15" s="31">
        <v>0</v>
      </c>
      <c r="I15" s="31"/>
      <c r="J15" s="31">
        <v>0</v>
      </c>
      <c r="K15" s="31"/>
      <c r="L15" s="31">
        <f>+งบกำไรขาดทุนเบ็ดเสร็จ9M!G28</f>
        <v>-10842976.800000001</v>
      </c>
      <c r="M15" s="31"/>
      <c r="N15" s="31">
        <f>+งบกำไรขาดทุนเบ็ดเสร็จ9M!G24</f>
        <v>-8474651.1500000004</v>
      </c>
      <c r="O15" s="31"/>
      <c r="P15" s="31">
        <v>-19317627.949999999</v>
      </c>
      <c r="R15" s="80"/>
    </row>
    <row r="16" spans="1:20" ht="27" customHeight="1">
      <c r="A16" s="86" t="s">
        <v>123</v>
      </c>
      <c r="B16" s="82"/>
      <c r="C16" s="84"/>
      <c r="D16" s="84"/>
      <c r="E16" s="85"/>
      <c r="F16" s="87">
        <v>1045125093</v>
      </c>
      <c r="G16" s="80"/>
      <c r="H16" s="87">
        <v>918494598.53999996</v>
      </c>
      <c r="I16" s="80"/>
      <c r="J16" s="87">
        <v>35179082.299999997</v>
      </c>
      <c r="K16" s="80"/>
      <c r="L16" s="87">
        <v>-639307541.51999998</v>
      </c>
      <c r="M16" s="80"/>
      <c r="N16" s="87">
        <v>5818036.5300000096</v>
      </c>
      <c r="O16" s="80"/>
      <c r="P16" s="87">
        <v>1365309268.8499999</v>
      </c>
      <c r="T16" s="88"/>
    </row>
    <row r="17" spans="1:20" ht="27" customHeight="1">
      <c r="A17" s="84"/>
      <c r="B17" s="82"/>
      <c r="C17" s="84"/>
      <c r="D17" s="84"/>
      <c r="E17" s="85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R17" s="80"/>
    </row>
    <row r="18" spans="1:20" ht="27" customHeight="1">
      <c r="A18" s="71" t="s">
        <v>124</v>
      </c>
      <c r="E18" s="78"/>
      <c r="F18" s="42">
        <v>1045125093</v>
      </c>
      <c r="G18" s="42"/>
      <c r="H18" s="42">
        <v>918494598.53999996</v>
      </c>
      <c r="I18" s="42"/>
      <c r="J18" s="42">
        <v>35179082.299999997</v>
      </c>
      <c r="K18" s="42"/>
      <c r="L18" s="42">
        <v>-536872324.1700002</v>
      </c>
      <c r="M18" s="42"/>
      <c r="N18" s="42">
        <v>27703257.289999999</v>
      </c>
      <c r="O18" s="42"/>
      <c r="P18" s="31">
        <f>SUM(F18:N18)</f>
        <v>1489629706.9599996</v>
      </c>
    </row>
    <row r="19" spans="1:20" ht="27" customHeight="1">
      <c r="A19" s="45" t="s">
        <v>119</v>
      </c>
      <c r="E19" s="78">
        <v>25</v>
      </c>
      <c r="F19" s="42">
        <v>0</v>
      </c>
      <c r="G19" s="42"/>
      <c r="H19" s="42">
        <v>0</v>
      </c>
      <c r="I19" s="42"/>
      <c r="J19" s="42">
        <v>0</v>
      </c>
      <c r="K19" s="42"/>
      <c r="L19" s="42">
        <v>23645625.73</v>
      </c>
      <c r="M19" s="42"/>
      <c r="N19" s="42">
        <v>-19686218.68</v>
      </c>
      <c r="O19" s="42"/>
      <c r="P19" s="31">
        <f>SUM(F19:N19)</f>
        <v>3959407.0500000007</v>
      </c>
    </row>
    <row r="20" spans="1:20" ht="27" customHeight="1">
      <c r="A20" s="71" t="s">
        <v>125</v>
      </c>
      <c r="E20" s="78"/>
      <c r="F20" s="79">
        <f>SUM(F18:F19)</f>
        <v>1045125093</v>
      </c>
      <c r="G20" s="42"/>
      <c r="H20" s="79">
        <f>SUM(H18:H19)</f>
        <v>918494598.53999996</v>
      </c>
      <c r="I20" s="42"/>
      <c r="J20" s="79">
        <f>SUM(J18:J19)</f>
        <v>35179082.299999997</v>
      </c>
      <c r="K20" s="42"/>
      <c r="L20" s="79">
        <f>SUM(L18:L19)</f>
        <v>-513226698.44000018</v>
      </c>
      <c r="M20" s="42"/>
      <c r="N20" s="79">
        <f>SUM(N18:N19)</f>
        <v>8017038.6099999994</v>
      </c>
      <c r="O20" s="42"/>
      <c r="P20" s="79">
        <f>SUM(P18:P19)</f>
        <v>1493589114.0099995</v>
      </c>
      <c r="S20" s="80"/>
    </row>
    <row r="21" spans="1:20" ht="27" customHeight="1">
      <c r="A21" s="89" t="s">
        <v>121</v>
      </c>
      <c r="B21" s="89"/>
      <c r="C21" s="82"/>
      <c r="D21" s="82"/>
      <c r="E21" s="83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R21" s="80"/>
    </row>
    <row r="22" spans="1:20" ht="27" customHeight="1">
      <c r="A22" s="89"/>
      <c r="B22" s="82" t="s">
        <v>126</v>
      </c>
      <c r="C22" s="84"/>
      <c r="D22" s="84"/>
      <c r="E22" s="83"/>
      <c r="F22" s="31">
        <v>0</v>
      </c>
      <c r="G22" s="31"/>
      <c r="H22" s="31">
        <v>0</v>
      </c>
      <c r="I22" s="31"/>
      <c r="J22" s="31">
        <v>0</v>
      </c>
      <c r="K22" s="31"/>
      <c r="L22" s="31">
        <f>+งบกำไรขาดทุนเบ็ดเสร็จ9M!I21</f>
        <v>-62505419.56999968</v>
      </c>
      <c r="M22" s="31"/>
      <c r="N22" s="31">
        <v>0</v>
      </c>
      <c r="O22" s="31"/>
      <c r="P22" s="31">
        <f>SUM(F22:N22)</f>
        <v>-62505419.56999968</v>
      </c>
    </row>
    <row r="23" spans="1:20" ht="27" customHeight="1">
      <c r="A23" s="89"/>
      <c r="B23" s="82" t="s">
        <v>127</v>
      </c>
      <c r="C23" s="84"/>
      <c r="D23" s="84"/>
      <c r="E23" s="83"/>
      <c r="F23" s="31">
        <v>0</v>
      </c>
      <c r="G23" s="31"/>
      <c r="H23" s="31">
        <v>0</v>
      </c>
      <c r="I23" s="31"/>
      <c r="J23" s="31">
        <v>0</v>
      </c>
      <c r="K23" s="31"/>
      <c r="L23" s="31">
        <v>0</v>
      </c>
      <c r="M23" s="31"/>
      <c r="N23" s="31">
        <f>+งบกำไรขาดทุนเบ็ดเสร็จ9M!I29</f>
        <v>-2187170.42</v>
      </c>
      <c r="O23" s="31"/>
      <c r="P23" s="31">
        <f>SUM(F23:N23)</f>
        <v>-2187170.42</v>
      </c>
    </row>
    <row r="24" spans="1:20" ht="27" customHeight="1">
      <c r="A24" s="86" t="s">
        <v>128</v>
      </c>
      <c r="B24" s="82"/>
      <c r="C24" s="84"/>
      <c r="D24" s="84"/>
      <c r="E24" s="85"/>
      <c r="F24" s="87">
        <f>SUM(F20:F23)</f>
        <v>1045125093</v>
      </c>
      <c r="G24" s="80"/>
      <c r="H24" s="87">
        <f>SUM(H20:H23)</f>
        <v>918494598.53999996</v>
      </c>
      <c r="I24" s="80"/>
      <c r="J24" s="87">
        <f>SUM(J20:J23)</f>
        <v>35179082.299999997</v>
      </c>
      <c r="K24" s="80"/>
      <c r="L24" s="87">
        <f>SUM(L20:L23)</f>
        <v>-575732118.00999987</v>
      </c>
      <c r="M24" s="80"/>
      <c r="N24" s="87">
        <f>SUM(N20:N23)</f>
        <v>5829868.1899999995</v>
      </c>
      <c r="O24" s="80"/>
      <c r="P24" s="87">
        <f>SUM(P20:P23)</f>
        <v>1428896524.0199997</v>
      </c>
      <c r="R24" s="88"/>
      <c r="S24" s="88"/>
      <c r="T24" s="88"/>
    </row>
    <row r="25" spans="1:20" ht="27" customHeight="1">
      <c r="A25" s="84"/>
      <c r="B25" s="82"/>
      <c r="C25" s="84"/>
      <c r="D25" s="84"/>
      <c r="E25" s="85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R25" s="88"/>
    </row>
    <row r="26" spans="1:20" ht="27" customHeight="1">
      <c r="A26" s="84"/>
      <c r="B26" s="82"/>
      <c r="C26" s="84"/>
      <c r="D26" s="84"/>
      <c r="E26" s="85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64" t="s">
        <v>9</v>
      </c>
    </row>
    <row r="27" spans="1:20" ht="27" customHeight="1">
      <c r="A27" s="84"/>
      <c r="B27" s="82"/>
      <c r="C27" s="84"/>
      <c r="D27" s="84"/>
      <c r="E27" s="85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</row>
    <row r="28" spans="1:20" ht="27" customHeight="1">
      <c r="A28" s="84"/>
      <c r="B28" s="82"/>
      <c r="C28" s="84"/>
      <c r="D28" s="84"/>
      <c r="E28" s="85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</row>
    <row r="29" spans="1:20" ht="27" customHeight="1">
      <c r="A29" s="84"/>
      <c r="B29" s="82"/>
      <c r="C29" s="84"/>
      <c r="D29" s="84"/>
      <c r="E29" s="85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</row>
    <row r="30" spans="1:20" ht="27" customHeight="1">
      <c r="A30" s="84"/>
      <c r="B30" s="82"/>
      <c r="C30" s="84"/>
      <c r="D30" s="84"/>
      <c r="E30" s="85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</row>
    <row r="31" spans="1:20" ht="27" customHeight="1">
      <c r="A31" s="84"/>
      <c r="B31" s="82"/>
      <c r="C31" s="84"/>
      <c r="D31" s="84"/>
      <c r="E31" s="85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</row>
    <row r="32" spans="1:20" ht="27" customHeight="1">
      <c r="A32" s="84"/>
      <c r="B32" s="82"/>
      <c r="C32" s="84"/>
      <c r="D32" s="84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</row>
    <row r="33" spans="1:16" ht="27" customHeight="1">
      <c r="A33" s="84"/>
      <c r="B33" s="82"/>
      <c r="C33" s="84"/>
      <c r="D33" s="84"/>
      <c r="E33" s="85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</row>
    <row r="34" spans="1:16" ht="27" customHeight="1">
      <c r="A34" s="84"/>
      <c r="B34" s="82"/>
      <c r="C34" s="84"/>
      <c r="D34" s="84"/>
      <c r="E34" s="85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</row>
    <row r="35" spans="1:16" ht="27" customHeight="1">
      <c r="A35" s="84"/>
      <c r="B35" s="82"/>
      <c r="C35" s="84"/>
      <c r="D35" s="84"/>
      <c r="E35" s="85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</row>
    <row r="36" spans="1:16" ht="27" customHeight="1">
      <c r="A36" s="84"/>
      <c r="B36" s="82"/>
      <c r="C36" s="84"/>
      <c r="D36" s="84"/>
      <c r="E36" s="85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pans="1:16" ht="27" customHeight="1">
      <c r="A37" s="84"/>
      <c r="B37" s="82"/>
      <c r="C37" s="84"/>
      <c r="D37" s="84"/>
      <c r="E37" s="85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</row>
    <row r="38" spans="1:16" ht="27" customHeight="1">
      <c r="A38" s="84"/>
      <c r="B38" s="82"/>
      <c r="C38" s="84"/>
      <c r="D38" s="84"/>
      <c r="E38" s="85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</row>
    <row r="39" spans="1:16" ht="27" customHeight="1">
      <c r="A39" s="84"/>
      <c r="B39" s="82"/>
      <c r="C39" s="84"/>
      <c r="D39" s="84"/>
      <c r="E39" s="85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</row>
    <row r="40" spans="1:16" ht="27" customHeight="1">
      <c r="A40" s="84"/>
      <c r="B40" s="82"/>
      <c r="C40" s="84"/>
      <c r="D40" s="84"/>
      <c r="E40" s="85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</row>
    <row r="41" spans="1:16" ht="27" customHeight="1">
      <c r="A41" s="84"/>
      <c r="B41" s="82"/>
      <c r="C41" s="84"/>
      <c r="D41" s="84"/>
      <c r="E41" s="85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</row>
    <row r="42" spans="1:16" ht="27" customHeight="1">
      <c r="A42" s="84"/>
      <c r="B42" s="82"/>
      <c r="C42" s="84"/>
      <c r="D42" s="84"/>
      <c r="E42" s="85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</row>
    <row r="43" spans="1:16" ht="27" customHeight="1">
      <c r="A43" s="84"/>
      <c r="B43" s="82"/>
      <c r="C43" s="84"/>
      <c r="D43" s="84"/>
      <c r="E43" s="85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</row>
    <row r="44" spans="1:16" ht="27" customHeight="1">
      <c r="A44" s="84"/>
      <c r="B44" s="82"/>
      <c r="C44" s="84"/>
      <c r="D44" s="84"/>
      <c r="E44" s="85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</row>
    <row r="45" spans="1:16" ht="27" customHeight="1">
      <c r="A45" s="84"/>
      <c r="B45" s="82"/>
      <c r="C45" s="84"/>
      <c r="D45" s="84"/>
      <c r="E45" s="85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</row>
    <row r="46" spans="1:16" ht="27" customHeight="1">
      <c r="A46" s="84"/>
      <c r="B46" s="82"/>
      <c r="C46" s="84"/>
      <c r="D46" s="84"/>
      <c r="E46" s="85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</row>
    <row r="47" spans="1:16" ht="27" customHeight="1">
      <c r="A47" s="84"/>
      <c r="B47" s="82"/>
      <c r="C47" s="84"/>
      <c r="D47" s="84"/>
      <c r="E47" s="85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</row>
    <row r="48" spans="1:16" ht="27" customHeight="1">
      <c r="A48" s="84"/>
      <c r="B48" s="82"/>
      <c r="C48" s="84"/>
      <c r="D48" s="84"/>
      <c r="E48" s="85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</row>
    <row r="49" spans="1:16" ht="27" customHeight="1">
      <c r="A49" s="84"/>
      <c r="B49" s="82"/>
      <c r="C49" s="84"/>
      <c r="D49" s="84"/>
      <c r="E49" s="85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</row>
    <row r="51" spans="1:16" s="37" customFormat="1" ht="27" customHeight="1">
      <c r="A51" s="29" t="s">
        <v>43</v>
      </c>
    </row>
    <row r="56" spans="1:16" s="39" customFormat="1" ht="27.75" customHeight="1"/>
    <row r="57" spans="1:16" s="39" customFormat="1" ht="27.75" customHeight="1"/>
  </sheetData>
  <mergeCells count="5">
    <mergeCell ref="A1:P1"/>
    <mergeCell ref="A2:P2"/>
    <mergeCell ref="A3:P3"/>
    <mergeCell ref="F5:P5"/>
    <mergeCell ref="J6:L6"/>
  </mergeCells>
  <pageMargins left="0.59055118110236227" right="0.31496062992125984" top="0.59055118110236227" bottom="0.39370078740157483" header="0.31496062992125984" footer="0.31496062992125984"/>
  <pageSetup paperSize="9" scale="57" firstPageNumber="9" orientation="portrait" useFirstPageNumber="1" r:id="rId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7"/>
  <sheetViews>
    <sheetView tabSelected="1" view="pageBreakPreview" topLeftCell="A13" zoomScale="64" zoomScaleNormal="100" zoomScaleSheetLayoutView="64" workbookViewId="0">
      <selection activeCell="G18" sqref="G18"/>
    </sheetView>
  </sheetViews>
  <sheetFormatPr defaultColWidth="9.09765625" defaultRowHeight="26.15" customHeight="1"/>
  <cols>
    <col min="1" max="3" width="4.59765625" style="45" customWidth="1"/>
    <col min="4" max="4" width="34.69921875" style="45" customWidth="1"/>
    <col min="5" max="5" width="10.09765625" style="45" customWidth="1"/>
    <col min="6" max="6" width="1.69921875" style="45" customWidth="1"/>
    <col min="7" max="7" width="16.59765625" style="45" customWidth="1"/>
    <col min="8" max="8" width="1.59765625" style="45" customWidth="1"/>
    <col min="9" max="9" width="16.59765625" style="45" customWidth="1"/>
    <col min="10" max="10" width="1.59765625" style="45" customWidth="1"/>
    <col min="11" max="11" width="17.09765625" style="45" customWidth="1"/>
    <col min="12" max="12" width="1.59765625" style="45" customWidth="1"/>
    <col min="13" max="13" width="17.09765625" style="45" customWidth="1"/>
    <col min="14" max="14" width="1.59765625" style="45" customWidth="1"/>
    <col min="15" max="15" width="17.09765625" style="45" customWidth="1"/>
    <col min="16" max="16" width="1.3984375" style="45" customWidth="1"/>
    <col min="17" max="17" width="14" style="45" customWidth="1"/>
    <col min="18" max="18" width="9.09765625" style="45"/>
    <col min="19" max="19" width="19.3984375" style="45" customWidth="1"/>
    <col min="20" max="16384" width="9.09765625" style="45"/>
  </cols>
  <sheetData>
    <row r="1" spans="1:19" ht="26.15" customHeight="1">
      <c r="A1" s="132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9" ht="26.15" customHeight="1">
      <c r="A2" s="132" t="s">
        <v>109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9" ht="26.15" customHeight="1">
      <c r="A3" s="133" t="s">
        <v>104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9" ht="26.15" customHeight="1">
      <c r="A4" s="83"/>
      <c r="B4" s="83"/>
      <c r="C4" s="83"/>
      <c r="D4" s="83"/>
      <c r="E4" s="83"/>
      <c r="F4" s="83"/>
      <c r="G4" s="15"/>
      <c r="H4" s="15"/>
      <c r="I4" s="15"/>
      <c r="J4" s="15"/>
      <c r="K4" s="15"/>
      <c r="L4" s="15"/>
      <c r="M4" s="15"/>
      <c r="N4" s="15"/>
      <c r="O4" s="70" t="s">
        <v>3</v>
      </c>
    </row>
    <row r="5" spans="1:19" ht="26.15" customHeight="1">
      <c r="A5" s="72"/>
      <c r="B5" s="72"/>
      <c r="C5" s="72"/>
      <c r="D5" s="72"/>
      <c r="E5" s="72"/>
      <c r="F5" s="72"/>
      <c r="G5" s="134" t="s">
        <v>5</v>
      </c>
      <c r="H5" s="134"/>
      <c r="I5" s="134"/>
      <c r="J5" s="134"/>
      <c r="K5" s="134"/>
      <c r="L5" s="134"/>
      <c r="M5" s="134"/>
      <c r="N5" s="134"/>
      <c r="O5" s="134"/>
    </row>
    <row r="6" spans="1:19" s="71" customFormat="1" ht="26.15" customHeight="1">
      <c r="A6" s="73"/>
      <c r="B6" s="73"/>
      <c r="C6" s="73"/>
      <c r="D6" s="73"/>
      <c r="E6" s="69"/>
      <c r="G6" s="69" t="s">
        <v>110</v>
      </c>
      <c r="H6" s="69"/>
      <c r="I6" s="69" t="s">
        <v>111</v>
      </c>
      <c r="J6" s="69"/>
      <c r="K6" s="135" t="s">
        <v>66</v>
      </c>
      <c r="L6" s="135"/>
      <c r="M6" s="135"/>
      <c r="N6" s="69"/>
      <c r="O6" s="22" t="s">
        <v>113</v>
      </c>
    </row>
    <row r="7" spans="1:19" s="71" customFormat="1" ht="26.15" customHeight="1">
      <c r="A7" s="73"/>
      <c r="B7" s="73"/>
      <c r="C7" s="73"/>
      <c r="D7" s="73"/>
      <c r="E7" s="69"/>
      <c r="F7" s="91"/>
      <c r="G7" s="69" t="s">
        <v>114</v>
      </c>
      <c r="H7" s="69"/>
      <c r="I7" s="69" t="s">
        <v>115</v>
      </c>
      <c r="J7" s="69"/>
      <c r="K7" s="22" t="s">
        <v>116</v>
      </c>
      <c r="L7" s="22"/>
      <c r="M7" s="22" t="s">
        <v>69</v>
      </c>
      <c r="N7" s="69"/>
      <c r="O7" s="22" t="s">
        <v>59</v>
      </c>
    </row>
    <row r="8" spans="1:19" s="71" customFormat="1" ht="26.15" customHeight="1">
      <c r="A8" s="76"/>
      <c r="B8" s="76"/>
      <c r="C8" s="76"/>
      <c r="D8" s="76"/>
      <c r="E8" s="24" t="s">
        <v>6</v>
      </c>
      <c r="F8" s="18"/>
      <c r="G8" s="92"/>
      <c r="H8" s="77"/>
      <c r="I8" s="77"/>
      <c r="J8" s="77"/>
      <c r="K8" s="77" t="s">
        <v>68</v>
      </c>
      <c r="L8" s="77"/>
      <c r="M8" s="74"/>
      <c r="N8" s="77"/>
      <c r="O8" s="74"/>
    </row>
    <row r="9" spans="1:19" s="71" customFormat="1" ht="26.15" customHeight="1">
      <c r="A9" s="73"/>
      <c r="B9" s="73"/>
      <c r="C9" s="73"/>
      <c r="D9" s="73"/>
      <c r="E9" s="15"/>
      <c r="F9" s="93"/>
      <c r="G9" s="94"/>
      <c r="H9" s="69"/>
      <c r="I9" s="69"/>
      <c r="J9" s="69"/>
      <c r="K9" s="69"/>
      <c r="L9" s="69"/>
      <c r="M9" s="22"/>
      <c r="N9" s="69"/>
      <c r="O9" s="22"/>
    </row>
    <row r="10" spans="1:19" ht="26.15" customHeight="1">
      <c r="A10" s="95" t="s">
        <v>129</v>
      </c>
      <c r="E10" s="16"/>
      <c r="G10" s="42">
        <v>1045125093</v>
      </c>
      <c r="H10" s="42"/>
      <c r="I10" s="42">
        <v>918494598.53999996</v>
      </c>
      <c r="J10" s="42"/>
      <c r="K10" s="42">
        <v>35179082.299999997</v>
      </c>
      <c r="L10" s="42"/>
      <c r="M10" s="42">
        <v>-560137771.74000001</v>
      </c>
      <c r="N10" s="42"/>
      <c r="O10" s="31">
        <v>1438661002.0999999</v>
      </c>
    </row>
    <row r="11" spans="1:19" ht="26.15" customHeight="1">
      <c r="A11" s="89" t="s">
        <v>121</v>
      </c>
      <c r="B11" s="82"/>
      <c r="C11" s="82"/>
      <c r="D11" s="82"/>
      <c r="E11" s="16"/>
      <c r="F11" s="82"/>
      <c r="G11" s="31"/>
      <c r="H11" s="31"/>
      <c r="I11" s="31"/>
      <c r="J11" s="31"/>
      <c r="K11" s="31"/>
      <c r="L11" s="31"/>
      <c r="M11" s="33"/>
      <c r="N11" s="31"/>
      <c r="O11" s="31"/>
    </row>
    <row r="12" spans="1:19" ht="26.15" customHeight="1">
      <c r="A12" s="89"/>
      <c r="B12" s="82" t="s">
        <v>90</v>
      </c>
      <c r="C12" s="84"/>
      <c r="D12" s="84"/>
      <c r="E12" s="16"/>
      <c r="F12" s="85"/>
      <c r="G12" s="31">
        <v>0</v>
      </c>
      <c r="H12" s="31"/>
      <c r="I12" s="31">
        <v>0</v>
      </c>
      <c r="J12" s="31"/>
      <c r="K12" s="31">
        <v>0</v>
      </c>
      <c r="L12" s="31"/>
      <c r="M12" s="31">
        <v>-107657394.75</v>
      </c>
      <c r="N12" s="31"/>
      <c r="O12" s="31">
        <v>-107657394.75</v>
      </c>
    </row>
    <row r="13" spans="1:19" ht="26.15" customHeight="1">
      <c r="A13" s="89"/>
      <c r="B13" s="82" t="s">
        <v>122</v>
      </c>
      <c r="C13" s="84"/>
      <c r="D13" s="84"/>
      <c r="E13" s="16"/>
      <c r="F13" s="85"/>
      <c r="G13" s="31">
        <v>0</v>
      </c>
      <c r="H13" s="31"/>
      <c r="I13" s="31">
        <v>0</v>
      </c>
      <c r="J13" s="31"/>
      <c r="K13" s="31">
        <v>0</v>
      </c>
      <c r="L13" s="31"/>
      <c r="M13" s="31">
        <v>-10842976.800000001</v>
      </c>
      <c r="N13" s="31"/>
      <c r="O13" s="31">
        <v>-10842976.800000001</v>
      </c>
    </row>
    <row r="14" spans="1:19" ht="26.15" customHeight="1">
      <c r="A14" s="86" t="s">
        <v>123</v>
      </c>
      <c r="B14" s="82"/>
      <c r="C14" s="84"/>
      <c r="D14" s="84"/>
      <c r="E14" s="82"/>
      <c r="F14" s="85"/>
      <c r="G14" s="87">
        <v>1045125093</v>
      </c>
      <c r="H14" s="80"/>
      <c r="I14" s="87">
        <v>918494598.53999996</v>
      </c>
      <c r="J14" s="80"/>
      <c r="K14" s="87">
        <v>35179082.299999997</v>
      </c>
      <c r="L14" s="80"/>
      <c r="M14" s="87">
        <v>-678638143.28999996</v>
      </c>
      <c r="N14" s="80"/>
      <c r="O14" s="87">
        <v>1320160630.55</v>
      </c>
      <c r="Q14" s="88">
        <v>0</v>
      </c>
      <c r="S14" s="88"/>
    </row>
    <row r="15" spans="1:19" ht="26.15" customHeight="1">
      <c r="A15" s="84"/>
      <c r="B15" s="82"/>
      <c r="C15" s="84"/>
      <c r="D15" s="84"/>
      <c r="E15" s="82"/>
      <c r="F15" s="85"/>
      <c r="G15" s="80"/>
      <c r="H15" s="80"/>
      <c r="I15" s="80"/>
      <c r="J15" s="80"/>
      <c r="K15" s="80"/>
      <c r="L15" s="80"/>
      <c r="M15" s="80"/>
      <c r="N15" s="80"/>
      <c r="O15" s="80"/>
    </row>
    <row r="16" spans="1:19" ht="26.15" customHeight="1">
      <c r="A16" s="86" t="s">
        <v>125</v>
      </c>
      <c r="B16" s="82"/>
      <c r="C16" s="84"/>
      <c r="D16" s="84"/>
      <c r="E16" s="82"/>
      <c r="F16" s="85"/>
      <c r="G16" s="80">
        <v>1045125093</v>
      </c>
      <c r="H16" s="80"/>
      <c r="I16" s="80">
        <v>918494598.53999996</v>
      </c>
      <c r="J16" s="80"/>
      <c r="K16" s="80">
        <v>35179082.299999997</v>
      </c>
      <c r="L16" s="80"/>
      <c r="M16" s="80">
        <v>-623759798.51999974</v>
      </c>
      <c r="N16" s="80"/>
      <c r="O16" s="80">
        <f>SUM(G16:M16)</f>
        <v>1375038975.3200002</v>
      </c>
    </row>
    <row r="17" spans="1:19" ht="26.15" customHeight="1">
      <c r="A17" s="89" t="s">
        <v>121</v>
      </c>
      <c r="B17" s="82"/>
      <c r="C17" s="82"/>
      <c r="D17" s="82"/>
      <c r="E17" s="16"/>
      <c r="F17" s="82"/>
      <c r="G17" s="31"/>
      <c r="H17" s="31"/>
      <c r="I17" s="31"/>
      <c r="J17" s="31"/>
      <c r="K17" s="31"/>
      <c r="L17" s="31"/>
      <c r="M17" s="31"/>
      <c r="N17" s="31"/>
      <c r="O17" s="31"/>
    </row>
    <row r="18" spans="1:19" ht="26.15" customHeight="1">
      <c r="A18" s="89"/>
      <c r="B18" s="82" t="s">
        <v>90</v>
      </c>
      <c r="C18" s="84"/>
      <c r="D18" s="84"/>
      <c r="E18" s="82"/>
      <c r="F18" s="82"/>
      <c r="G18" s="31">
        <v>0</v>
      </c>
      <c r="H18" s="31"/>
      <c r="I18" s="31">
        <v>0</v>
      </c>
      <c r="J18" s="31"/>
      <c r="K18" s="31">
        <v>0</v>
      </c>
      <c r="L18" s="31"/>
      <c r="M18" s="31">
        <f>+งบกำไรขาดทุนเบ็ดเสร็จ9M!M21</f>
        <v>10616154.510000385</v>
      </c>
      <c r="N18" s="31"/>
      <c r="O18" s="31">
        <f>SUM(G18:M18)</f>
        <v>10616154.510000385</v>
      </c>
    </row>
    <row r="19" spans="1:19" ht="26.15" customHeight="1">
      <c r="A19" s="86" t="s">
        <v>128</v>
      </c>
      <c r="B19" s="82"/>
      <c r="C19" s="84"/>
      <c r="D19" s="84"/>
      <c r="E19" s="82"/>
      <c r="F19" s="85"/>
      <c r="G19" s="87">
        <f>SUM(G16:G18)</f>
        <v>1045125093</v>
      </c>
      <c r="H19" s="80"/>
      <c r="I19" s="87">
        <f>SUM(I16:I18)</f>
        <v>918494598.53999996</v>
      </c>
      <c r="J19" s="80"/>
      <c r="K19" s="87">
        <f>SUM(K16:K18)</f>
        <v>35179082.299999997</v>
      </c>
      <c r="L19" s="80"/>
      <c r="M19" s="87">
        <f>SUM(M16:M18)</f>
        <v>-613143644.00999939</v>
      </c>
      <c r="N19" s="80"/>
      <c r="O19" s="87">
        <f>SUM(O16:O18)</f>
        <v>1385655129.8300006</v>
      </c>
      <c r="Q19" s="88">
        <v>0</v>
      </c>
      <c r="S19" s="88"/>
    </row>
    <row r="20" spans="1:19" ht="26.15" customHeight="1">
      <c r="A20" s="84"/>
      <c r="B20" s="82"/>
      <c r="C20" s="84"/>
      <c r="D20" s="84"/>
      <c r="E20" s="82"/>
      <c r="F20" s="85"/>
      <c r="G20" s="90"/>
      <c r="H20" s="90"/>
      <c r="I20" s="90"/>
      <c r="J20" s="90"/>
      <c r="K20" s="90"/>
      <c r="L20" s="90"/>
      <c r="M20" s="90"/>
      <c r="N20" s="90"/>
      <c r="O20" s="90"/>
    </row>
    <row r="21" spans="1:19" ht="26.15" customHeight="1">
      <c r="O21" s="64" t="s">
        <v>9</v>
      </c>
    </row>
    <row r="23" spans="1:19" s="37" customFormat="1" ht="26.15" customHeight="1"/>
    <row r="24" spans="1:19" s="37" customFormat="1" ht="26.15" customHeight="1"/>
    <row r="25" spans="1:19" s="37" customFormat="1" ht="26.15" customHeight="1">
      <c r="A25" s="29"/>
    </row>
    <row r="26" spans="1:19" s="37" customFormat="1" ht="26.15" customHeight="1">
      <c r="A26" s="29"/>
    </row>
    <row r="27" spans="1:19" s="37" customFormat="1" ht="26.15" customHeight="1">
      <c r="A27" s="29"/>
    </row>
    <row r="28" spans="1:19" s="37" customFormat="1" ht="26.15" customHeight="1">
      <c r="A28" s="29"/>
    </row>
    <row r="29" spans="1:19" s="37" customFormat="1" ht="26.15" customHeight="1">
      <c r="A29" s="29"/>
    </row>
    <row r="30" spans="1:19" s="37" customFormat="1" ht="26.15" customHeight="1">
      <c r="A30" s="29"/>
    </row>
    <row r="31" spans="1:19" s="37" customFormat="1" ht="26.15" customHeight="1">
      <c r="A31" s="29"/>
    </row>
    <row r="32" spans="1:19" s="37" customFormat="1" ht="26.15" customHeight="1">
      <c r="A32" s="29"/>
    </row>
    <row r="33" spans="1:1" s="37" customFormat="1" ht="26.15" customHeight="1">
      <c r="A33" s="29"/>
    </row>
    <row r="34" spans="1:1" s="37" customFormat="1" ht="26.15" customHeight="1">
      <c r="A34" s="29"/>
    </row>
    <row r="35" spans="1:1" s="37" customFormat="1" ht="26.15" customHeight="1">
      <c r="A35" s="29"/>
    </row>
    <row r="36" spans="1:1" s="37" customFormat="1" ht="26.15" customHeight="1">
      <c r="A36" s="29"/>
    </row>
    <row r="37" spans="1:1" s="37" customFormat="1" ht="26.15" customHeight="1">
      <c r="A37" s="29"/>
    </row>
    <row r="38" spans="1:1" s="37" customFormat="1" ht="26.15" customHeight="1">
      <c r="A38" s="29"/>
    </row>
    <row r="39" spans="1:1" s="37" customFormat="1" ht="26.15" customHeight="1">
      <c r="A39" s="29"/>
    </row>
    <row r="40" spans="1:1" s="37" customFormat="1" ht="26.15" customHeight="1">
      <c r="A40" s="29"/>
    </row>
    <row r="41" spans="1:1" s="37" customFormat="1" ht="26.15" customHeight="1">
      <c r="A41" s="29"/>
    </row>
    <row r="47" spans="1:1" ht="26.15" customHeight="1">
      <c r="A47" s="29" t="s">
        <v>43</v>
      </c>
    </row>
  </sheetData>
  <mergeCells count="5">
    <mergeCell ref="A1:O1"/>
    <mergeCell ref="A2:O2"/>
    <mergeCell ref="A3:O3"/>
    <mergeCell ref="G5:O5"/>
    <mergeCell ref="K6:M6"/>
  </mergeCells>
  <pageMargins left="0.6692913385826772" right="0.39370078740157483" top="0.59055118110236227" bottom="0.39370078740157483" header="0.31496062992125984" footer="0.31496062992125984"/>
  <pageSetup paperSize="9" scale="65" firstPageNumber="10" orientation="portrait" useFirstPageNumber="1" r:id="rId1"/>
  <headerFooter>
    <oddHeader>&amp;R&amp;"Angsana New,Bold"&amp;15&amp;P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8"/>
  <sheetViews>
    <sheetView view="pageBreakPreview" topLeftCell="A4" zoomScale="90" zoomScaleNormal="90" workbookViewId="0">
      <selection activeCell="J66" sqref="J66"/>
    </sheetView>
  </sheetViews>
  <sheetFormatPr defaultColWidth="9.09765625" defaultRowHeight="22.4" customHeight="1"/>
  <cols>
    <col min="1" max="3" width="2.8984375" style="96" customWidth="1"/>
    <col min="4" max="7" width="11.8984375" style="96" customWidth="1"/>
    <col min="8" max="8" width="15.59765625" style="96" customWidth="1"/>
    <col min="9" max="9" width="1" style="96" customWidth="1"/>
    <col min="10" max="10" width="15.59765625" style="96" customWidth="1"/>
    <col min="11" max="11" width="1" style="96" customWidth="1"/>
    <col min="12" max="12" width="15.59765625" style="96" customWidth="1"/>
    <col min="13" max="13" width="1" style="96" customWidth="1"/>
    <col min="14" max="14" width="15.59765625" style="96" customWidth="1"/>
    <col min="15" max="15" width="1" style="96" customWidth="1"/>
    <col min="16" max="17" width="14.59765625" style="96" customWidth="1"/>
    <col min="18" max="18" width="15.69921875" style="96" customWidth="1"/>
    <col min="19" max="16384" width="9.09765625" style="96"/>
  </cols>
  <sheetData>
    <row r="1" spans="1:14" ht="22.4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22.4" customHeight="1">
      <c r="A2" s="136" t="s">
        <v>130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4" s="97" customFormat="1" ht="22.4" customHeight="1">
      <c r="A3" s="137" t="s">
        <v>104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s="97" customFormat="1" ht="22.4" customHeight="1">
      <c r="A4" s="98"/>
      <c r="B4" s="98"/>
      <c r="C4" s="98"/>
      <c r="D4" s="98"/>
      <c r="E4" s="98"/>
      <c r="F4" s="98"/>
      <c r="G4" s="98"/>
      <c r="H4" s="99"/>
      <c r="I4" s="99"/>
      <c r="J4" s="99"/>
      <c r="K4" s="99"/>
      <c r="L4" s="99"/>
      <c r="M4" s="99"/>
      <c r="N4" s="100" t="s">
        <v>3</v>
      </c>
    </row>
    <row r="5" spans="1:14" ht="22.4" customHeight="1">
      <c r="A5" s="101"/>
      <c r="B5" s="101"/>
      <c r="C5" s="101"/>
      <c r="D5" s="101"/>
      <c r="E5" s="101"/>
      <c r="F5" s="101"/>
      <c r="G5" s="101"/>
      <c r="H5" s="141" t="s">
        <v>4</v>
      </c>
      <c r="I5" s="141"/>
      <c r="J5" s="141"/>
      <c r="K5" s="102"/>
      <c r="L5" s="142" t="s">
        <v>5</v>
      </c>
      <c r="M5" s="142"/>
      <c r="N5" s="142"/>
    </row>
    <row r="6" spans="1:14" ht="22.4" customHeight="1">
      <c r="A6" s="103"/>
      <c r="B6" s="103"/>
      <c r="C6" s="103"/>
      <c r="D6" s="103"/>
      <c r="E6" s="103"/>
      <c r="F6" s="103"/>
      <c r="G6" s="103"/>
      <c r="H6" s="13" t="s">
        <v>131</v>
      </c>
      <c r="I6" s="104"/>
      <c r="J6" s="13" t="s">
        <v>132</v>
      </c>
      <c r="K6" s="104"/>
      <c r="L6" s="13" t="s">
        <v>131</v>
      </c>
      <c r="M6" s="104"/>
      <c r="N6" s="13" t="s">
        <v>132</v>
      </c>
    </row>
    <row r="7" spans="1:14" ht="22.4" customHeight="1">
      <c r="A7" s="105"/>
      <c r="B7" s="105"/>
      <c r="C7" s="105"/>
      <c r="D7" s="105"/>
      <c r="E7" s="105"/>
      <c r="F7" s="105"/>
      <c r="G7" s="105"/>
      <c r="H7" s="1"/>
      <c r="I7" s="106"/>
      <c r="J7" s="14" t="s">
        <v>11</v>
      </c>
      <c r="K7" s="106"/>
      <c r="L7" s="1"/>
      <c r="M7" s="106"/>
      <c r="N7" s="14" t="s">
        <v>11</v>
      </c>
    </row>
    <row r="8" spans="1:14" ht="22.4" customHeight="1">
      <c r="A8" s="107" t="s">
        <v>133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</row>
    <row r="9" spans="1:14" ht="22.4" customHeight="1">
      <c r="A9" s="108" t="s">
        <v>90</v>
      </c>
      <c r="B9" s="105"/>
      <c r="C9" s="105"/>
      <c r="D9" s="105"/>
      <c r="E9" s="105"/>
      <c r="F9" s="105"/>
      <c r="G9" s="105"/>
      <c r="H9" s="109">
        <v>-104542114.45999999</v>
      </c>
      <c r="I9" s="109"/>
      <c r="J9" s="109">
        <f>+งบกำไรขาดทุนเบ็ดเสร็จ9M!I21</f>
        <v>-62505419.56999968</v>
      </c>
      <c r="K9" s="109"/>
      <c r="L9" s="109">
        <v>-107657394.75</v>
      </c>
      <c r="M9" s="109"/>
      <c r="N9" s="109">
        <f>+งบกำไรขาดทุนเบ็ดเสร็จ9M!M21</f>
        <v>10616154.510000385</v>
      </c>
    </row>
    <row r="10" spans="1:14" ht="22.4" customHeight="1">
      <c r="A10" s="108" t="s">
        <v>134</v>
      </c>
      <c r="B10" s="105"/>
      <c r="C10" s="105"/>
      <c r="D10" s="105"/>
      <c r="E10" s="105"/>
      <c r="F10" s="105"/>
      <c r="G10" s="105"/>
      <c r="H10" s="109"/>
      <c r="I10" s="109"/>
      <c r="J10" s="109"/>
      <c r="K10" s="109"/>
      <c r="L10" s="109"/>
      <c r="M10" s="109"/>
      <c r="N10" s="109"/>
    </row>
    <row r="11" spans="1:14" ht="22.4" customHeight="1">
      <c r="A11" s="107"/>
      <c r="C11" s="105" t="s">
        <v>135</v>
      </c>
      <c r="D11" s="105"/>
      <c r="E11" s="105"/>
      <c r="F11" s="105"/>
      <c r="G11" s="105"/>
      <c r="H11" s="109">
        <v>49001991.619999997</v>
      </c>
      <c r="I11" s="109"/>
      <c r="J11" s="109">
        <f>-งบกำไรขาดทุนเบ็ดเสร็จ9M!I20</f>
        <v>26419196.329999998</v>
      </c>
      <c r="K11" s="109"/>
      <c r="L11" s="109">
        <v>48953210.329999998</v>
      </c>
      <c r="M11" s="109"/>
      <c r="N11" s="109">
        <f>-งบกำไรขาดทุนเบ็ดเสร็จ9M!M20</f>
        <v>21044070.32</v>
      </c>
    </row>
    <row r="12" spans="1:14" ht="22.4" customHeight="1">
      <c r="A12" s="108"/>
      <c r="C12" s="105" t="s">
        <v>85</v>
      </c>
      <c r="D12" s="105"/>
      <c r="E12" s="105"/>
      <c r="F12" s="105"/>
      <c r="G12" s="105"/>
      <c r="H12" s="110">
        <v>23210656.079999998</v>
      </c>
      <c r="I12" s="110"/>
      <c r="J12" s="110">
        <v>8705186.6400000006</v>
      </c>
      <c r="K12" s="110"/>
      <c r="L12" s="110">
        <v>23210656.079999998</v>
      </c>
      <c r="M12" s="110"/>
      <c r="N12" s="110">
        <v>8705186.6400000006</v>
      </c>
    </row>
    <row r="13" spans="1:14" ht="22.4" customHeight="1">
      <c r="A13" s="108"/>
      <c r="C13" s="105" t="s">
        <v>136</v>
      </c>
      <c r="D13" s="105"/>
      <c r="E13" s="105"/>
      <c r="F13" s="105"/>
      <c r="G13" s="105"/>
      <c r="H13" s="110">
        <v>11126430.42</v>
      </c>
      <c r="I13" s="110"/>
      <c r="J13" s="110">
        <v>-119693207.48</v>
      </c>
      <c r="K13" s="110"/>
      <c r="L13" s="110">
        <v>11126430.42</v>
      </c>
      <c r="M13" s="110"/>
      <c r="N13" s="110">
        <v>-114277954.26000001</v>
      </c>
    </row>
    <row r="14" spans="1:14" ht="22.4" customHeight="1">
      <c r="A14" s="108"/>
      <c r="C14" s="105" t="s">
        <v>137</v>
      </c>
      <c r="D14" s="105"/>
      <c r="E14" s="105"/>
      <c r="F14" s="105"/>
      <c r="G14" s="105"/>
      <c r="H14" s="110">
        <v>47688300.030000001</v>
      </c>
      <c r="I14" s="110"/>
      <c r="J14" s="110">
        <v>46540637.729999997</v>
      </c>
      <c r="K14" s="110"/>
      <c r="L14" s="110">
        <v>43582114.869999997</v>
      </c>
      <c r="M14" s="110"/>
      <c r="N14" s="110">
        <v>42118611.189999998</v>
      </c>
    </row>
    <row r="15" spans="1:14" ht="22.4" customHeight="1">
      <c r="A15" s="108"/>
      <c r="C15" s="105" t="s">
        <v>138</v>
      </c>
      <c r="D15" s="105"/>
      <c r="E15" s="105"/>
      <c r="F15" s="105"/>
      <c r="G15" s="105"/>
      <c r="H15" s="110">
        <v>-2037666.15</v>
      </c>
      <c r="I15" s="110"/>
      <c r="J15" s="110">
        <v>-847433.88</v>
      </c>
      <c r="K15" s="110"/>
      <c r="L15" s="110">
        <v>-2037666.15</v>
      </c>
      <c r="M15" s="110"/>
      <c r="N15" s="110">
        <v>-847439.88</v>
      </c>
    </row>
    <row r="16" spans="1:14" ht="22.4" customHeight="1">
      <c r="A16" s="108"/>
      <c r="C16" s="105" t="s">
        <v>139</v>
      </c>
      <c r="D16" s="105"/>
      <c r="E16" s="105"/>
      <c r="F16" s="105"/>
      <c r="G16" s="105"/>
      <c r="H16" s="110">
        <v>0</v>
      </c>
      <c r="I16" s="110"/>
      <c r="J16" s="110">
        <v>8229275</v>
      </c>
      <c r="K16" s="110"/>
      <c r="L16" s="110">
        <v>0</v>
      </c>
      <c r="M16" s="110"/>
      <c r="N16" s="110">
        <v>8229275</v>
      </c>
    </row>
    <row r="17" spans="1:14" ht="22.4" customHeight="1">
      <c r="A17" s="108"/>
      <c r="C17" s="105" t="s">
        <v>140</v>
      </c>
      <c r="D17" s="105"/>
      <c r="E17" s="105"/>
      <c r="F17" s="105"/>
      <c r="G17" s="105"/>
      <c r="H17" s="110">
        <v>0</v>
      </c>
      <c r="I17" s="110"/>
      <c r="J17" s="110">
        <v>6</v>
      </c>
      <c r="K17" s="110"/>
      <c r="L17" s="110">
        <v>0</v>
      </c>
      <c r="M17" s="110"/>
      <c r="N17" s="110">
        <v>6</v>
      </c>
    </row>
    <row r="18" spans="1:14" ht="22.4" customHeight="1">
      <c r="A18" s="108"/>
      <c r="C18" s="105" t="s">
        <v>141</v>
      </c>
      <c r="D18" s="105"/>
      <c r="E18" s="105"/>
      <c r="F18" s="105"/>
      <c r="G18" s="105"/>
      <c r="H18" s="110">
        <v>5580186.4699999997</v>
      </c>
      <c r="I18" s="110"/>
      <c r="J18" s="110">
        <v>42420660.420000002</v>
      </c>
      <c r="K18" s="110"/>
      <c r="L18" s="110">
        <v>5580186.4699999997</v>
      </c>
      <c r="M18" s="110"/>
      <c r="N18" s="110">
        <v>42420660.420000002</v>
      </c>
    </row>
    <row r="19" spans="1:14" ht="22.4" customHeight="1">
      <c r="A19" s="108"/>
      <c r="C19" s="105" t="s">
        <v>142</v>
      </c>
      <c r="D19" s="105"/>
      <c r="E19" s="105"/>
      <c r="F19" s="105"/>
      <c r="G19" s="105"/>
      <c r="H19" s="110">
        <v>-5543286</v>
      </c>
      <c r="I19" s="110"/>
      <c r="J19" s="110">
        <v>0</v>
      </c>
      <c r="K19" s="110"/>
      <c r="L19" s="110">
        <v>-5543286</v>
      </c>
      <c r="M19" s="110"/>
      <c r="N19" s="110">
        <v>0</v>
      </c>
    </row>
    <row r="20" spans="1:14" ht="22.4" customHeight="1">
      <c r="A20" s="108"/>
      <c r="C20" s="105" t="s">
        <v>143</v>
      </c>
      <c r="D20" s="105"/>
      <c r="E20" s="105"/>
      <c r="F20" s="105"/>
      <c r="G20" s="105"/>
      <c r="H20" s="110">
        <v>-3955680.23</v>
      </c>
      <c r="I20" s="110"/>
      <c r="J20" s="110">
        <v>0</v>
      </c>
      <c r="K20" s="110"/>
      <c r="L20" s="110">
        <v>0</v>
      </c>
      <c r="M20" s="110"/>
      <c r="N20" s="110">
        <v>0</v>
      </c>
    </row>
    <row r="21" spans="1:14" ht="22.4" customHeight="1">
      <c r="A21" s="108"/>
      <c r="C21" s="105" t="s">
        <v>144</v>
      </c>
      <c r="D21" s="105"/>
      <c r="E21" s="105"/>
      <c r="F21" s="105"/>
      <c r="G21" s="105"/>
      <c r="H21" s="110">
        <v>-142406.69</v>
      </c>
      <c r="I21" s="110"/>
      <c r="J21" s="110">
        <v>-253418.82</v>
      </c>
      <c r="K21" s="110"/>
      <c r="L21" s="110">
        <v>-142406.69</v>
      </c>
      <c r="M21" s="110"/>
      <c r="N21" s="110">
        <v>-253418.82</v>
      </c>
    </row>
    <row r="22" spans="1:14" ht="22.4" customHeight="1">
      <c r="A22" s="108"/>
      <c r="C22" s="105" t="s">
        <v>145</v>
      </c>
      <c r="D22" s="105"/>
      <c r="E22" s="105"/>
      <c r="F22" s="105"/>
      <c r="G22" s="105"/>
      <c r="H22" s="110">
        <v>59967391.859999999</v>
      </c>
      <c r="I22" s="110"/>
      <c r="J22" s="110">
        <v>50551916.939999998</v>
      </c>
      <c r="K22" s="110"/>
      <c r="L22" s="110">
        <v>59967391.859999999</v>
      </c>
      <c r="M22" s="110"/>
      <c r="N22" s="110">
        <v>50551916.939999998</v>
      </c>
    </row>
    <row r="23" spans="1:14" ht="22.4" customHeight="1">
      <c r="A23" s="108"/>
      <c r="C23" s="105" t="s">
        <v>146</v>
      </c>
      <c r="D23" s="105"/>
      <c r="E23" s="105"/>
      <c r="F23" s="105"/>
      <c r="G23" s="105"/>
      <c r="H23" s="111">
        <v>328938.75</v>
      </c>
      <c r="I23" s="110"/>
      <c r="J23" s="111">
        <v>362605.5</v>
      </c>
      <c r="K23" s="110"/>
      <c r="L23" s="111">
        <v>328938.75</v>
      </c>
      <c r="M23" s="110"/>
      <c r="N23" s="111">
        <v>362605.5</v>
      </c>
    </row>
    <row r="24" spans="1:14" ht="22.4" customHeight="1">
      <c r="A24" s="108" t="s">
        <v>147</v>
      </c>
      <c r="B24" s="105"/>
      <c r="C24" s="105"/>
      <c r="D24" s="105"/>
      <c r="E24" s="105"/>
      <c r="F24" s="105"/>
      <c r="G24" s="105"/>
      <c r="H24" s="110"/>
      <c r="I24" s="110"/>
      <c r="J24" s="110"/>
      <c r="K24" s="110"/>
      <c r="L24" s="110"/>
      <c r="M24" s="110"/>
      <c r="N24" s="110"/>
    </row>
    <row r="25" spans="1:14" ht="22.4" customHeight="1">
      <c r="A25" s="108"/>
      <c r="B25" s="108" t="s">
        <v>148</v>
      </c>
      <c r="C25" s="105"/>
      <c r="D25" s="105"/>
      <c r="E25" s="105"/>
      <c r="F25" s="105"/>
      <c r="G25" s="105"/>
      <c r="H25" s="109">
        <f>SUM(H9:H23)</f>
        <v>80682741.700000003</v>
      </c>
      <c r="I25" s="109"/>
      <c r="J25" s="109">
        <f>SUM(J9:J23)</f>
        <v>-69995.189999692142</v>
      </c>
      <c r="K25" s="109"/>
      <c r="L25" s="109">
        <f>SUM(L9:L23)</f>
        <v>77368175.189999998</v>
      </c>
      <c r="M25" s="109"/>
      <c r="N25" s="109">
        <f>SUM(N9:N23)</f>
        <v>68669673.560000375</v>
      </c>
    </row>
    <row r="26" spans="1:14" ht="22.4" customHeight="1">
      <c r="A26" s="108" t="s">
        <v>149</v>
      </c>
      <c r="B26" s="105"/>
      <c r="C26" s="105"/>
      <c r="D26" s="105"/>
      <c r="E26" s="105"/>
      <c r="F26" s="105"/>
      <c r="G26" s="105"/>
      <c r="H26" s="109"/>
      <c r="I26" s="109"/>
      <c r="J26" s="109"/>
      <c r="K26" s="109"/>
      <c r="L26" s="109"/>
      <c r="M26" s="109"/>
      <c r="N26" s="109"/>
    </row>
    <row r="27" spans="1:14" ht="22.4" customHeight="1">
      <c r="A27" s="108"/>
      <c r="C27" s="112" t="s">
        <v>15</v>
      </c>
      <c r="D27" s="105"/>
      <c r="E27" s="105"/>
      <c r="F27" s="105"/>
      <c r="G27" s="105"/>
      <c r="H27" s="110">
        <v>-49301978.619999997</v>
      </c>
      <c r="I27" s="110"/>
      <c r="J27" s="109">
        <v>-35342038.409999996</v>
      </c>
      <c r="K27" s="110"/>
      <c r="L27" s="110">
        <v>-112274764.41</v>
      </c>
      <c r="M27" s="110"/>
      <c r="N27" s="110">
        <v>-119907510.89</v>
      </c>
    </row>
    <row r="28" spans="1:14" ht="22.4" customHeight="1">
      <c r="A28" s="108"/>
      <c r="C28" s="112" t="s">
        <v>15</v>
      </c>
      <c r="D28" s="105"/>
      <c r="E28" s="105"/>
      <c r="F28" s="105"/>
      <c r="G28" s="105"/>
      <c r="H28" s="110"/>
      <c r="I28" s="110"/>
      <c r="J28" s="110"/>
      <c r="K28" s="110"/>
      <c r="L28" s="110"/>
      <c r="M28" s="110"/>
      <c r="N28" s="110"/>
    </row>
    <row r="29" spans="1:14" ht="22.4" customHeight="1">
      <c r="A29" s="108"/>
      <c r="D29" s="113" t="s">
        <v>150</v>
      </c>
      <c r="E29" s="105"/>
      <c r="F29" s="105"/>
      <c r="G29" s="105"/>
      <c r="H29" s="110">
        <v>292789538.08999997</v>
      </c>
      <c r="I29" s="110"/>
      <c r="J29" s="110">
        <v>-703125786.38</v>
      </c>
      <c r="K29" s="110"/>
      <c r="L29" s="110">
        <v>355312650.50999999</v>
      </c>
      <c r="M29" s="110"/>
      <c r="N29" s="110">
        <v>-673472177.44000006</v>
      </c>
    </row>
    <row r="30" spans="1:14" ht="22.4" customHeight="1">
      <c r="A30" s="108"/>
      <c r="C30" s="112" t="s">
        <v>19</v>
      </c>
      <c r="D30" s="105"/>
      <c r="E30" s="105"/>
      <c r="F30" s="105"/>
      <c r="G30" s="105"/>
      <c r="H30" s="110">
        <v>-293122373.89999998</v>
      </c>
      <c r="I30" s="110"/>
      <c r="J30" s="110">
        <v>429007931.23000002</v>
      </c>
      <c r="K30" s="110"/>
      <c r="L30" s="110">
        <v>-293155022.81999999</v>
      </c>
      <c r="M30" s="110"/>
      <c r="N30" s="110">
        <v>405857171.29000002</v>
      </c>
    </row>
    <row r="31" spans="1:14" ht="22.4" customHeight="1">
      <c r="A31" s="108"/>
      <c r="C31" s="112" t="s">
        <v>40</v>
      </c>
      <c r="D31" s="105"/>
      <c r="E31" s="105"/>
      <c r="F31" s="105"/>
      <c r="G31" s="105"/>
      <c r="H31" s="110">
        <v>1694.2</v>
      </c>
      <c r="I31" s="110"/>
      <c r="J31" s="110">
        <v>-170036.56</v>
      </c>
      <c r="K31" s="110"/>
      <c r="L31" s="110">
        <v>0</v>
      </c>
      <c r="M31" s="110"/>
      <c r="N31" s="110">
        <v>0</v>
      </c>
    </row>
    <row r="32" spans="1:14" ht="22.4" customHeight="1">
      <c r="A32" s="108" t="s">
        <v>151</v>
      </c>
      <c r="B32" s="105"/>
      <c r="C32" s="105"/>
      <c r="D32" s="105"/>
      <c r="E32" s="105"/>
      <c r="F32" s="105"/>
      <c r="G32" s="105"/>
      <c r="H32" s="114"/>
      <c r="I32" s="114"/>
      <c r="J32" s="114"/>
      <c r="K32" s="114"/>
      <c r="L32" s="114"/>
      <c r="M32" s="114"/>
      <c r="N32" s="114"/>
    </row>
    <row r="33" spans="1:14" ht="22.4" customHeight="1">
      <c r="A33" s="108"/>
      <c r="C33" s="112" t="s">
        <v>48</v>
      </c>
      <c r="D33" s="105"/>
      <c r="E33" s="105"/>
      <c r="F33" s="105"/>
      <c r="G33" s="105"/>
      <c r="H33" s="111">
        <v>-10561319.789999999</v>
      </c>
      <c r="I33" s="110"/>
      <c r="J33" s="111">
        <v>314896026.44</v>
      </c>
      <c r="K33" s="110"/>
      <c r="L33" s="111">
        <v>-10313283.8099999</v>
      </c>
      <c r="M33" s="110"/>
      <c r="N33" s="111">
        <v>301750679.08999997</v>
      </c>
    </row>
    <row r="34" spans="1:14" ht="22.4" customHeight="1">
      <c r="A34" s="108" t="s">
        <v>152</v>
      </c>
      <c r="B34" s="105"/>
      <c r="C34" s="105"/>
      <c r="D34" s="105"/>
      <c r="E34" s="105"/>
      <c r="F34" s="105"/>
      <c r="G34" s="105"/>
      <c r="H34" s="109">
        <f>SUM(H25:H33)</f>
        <v>20488301.679999981</v>
      </c>
      <c r="I34" s="109"/>
      <c r="J34" s="109">
        <f>SUM(J25:J33)</f>
        <v>5196101.1300003529</v>
      </c>
      <c r="K34" s="109"/>
      <c r="L34" s="109">
        <f>SUM(L25:L33)</f>
        <v>16937754.660000071</v>
      </c>
      <c r="M34" s="109"/>
      <c r="N34" s="109">
        <f>SUM(N25:N33)</f>
        <v>-17102164.389999747</v>
      </c>
    </row>
    <row r="35" spans="1:14" ht="22.4" customHeight="1">
      <c r="A35" s="108"/>
      <c r="B35" s="105"/>
      <c r="C35" s="105" t="s">
        <v>153</v>
      </c>
      <c r="D35" s="105"/>
      <c r="E35" s="105"/>
      <c r="F35" s="105"/>
      <c r="G35" s="105"/>
      <c r="H35" s="109">
        <v>142406.69</v>
      </c>
      <c r="I35" s="109"/>
      <c r="J35" s="109">
        <v>253418.82</v>
      </c>
      <c r="K35" s="109"/>
      <c r="L35" s="109">
        <v>142406.69</v>
      </c>
      <c r="M35" s="109"/>
      <c r="N35" s="109">
        <v>253418.82</v>
      </c>
    </row>
    <row r="36" spans="1:14" ht="22.4" customHeight="1">
      <c r="A36" s="108"/>
      <c r="C36" s="112" t="s">
        <v>154</v>
      </c>
      <c r="D36" s="105"/>
      <c r="E36" s="105"/>
      <c r="F36" s="105"/>
      <c r="G36" s="105"/>
      <c r="H36" s="110">
        <v>-37643743.560000002</v>
      </c>
      <c r="I36" s="110"/>
      <c r="J36" s="110">
        <v>-48129474.909999996</v>
      </c>
      <c r="K36" s="110"/>
      <c r="L36" s="110">
        <v>-37643743.560000002</v>
      </c>
      <c r="M36" s="110"/>
      <c r="N36" s="110">
        <v>-48129474.909999996</v>
      </c>
    </row>
    <row r="37" spans="1:14" ht="22.4" customHeight="1">
      <c r="A37" s="108"/>
      <c r="C37" s="112" t="s">
        <v>155</v>
      </c>
      <c r="D37" s="105"/>
      <c r="E37" s="105"/>
      <c r="F37" s="105"/>
      <c r="G37" s="105"/>
      <c r="H37" s="110">
        <v>-234127.43</v>
      </c>
      <c r="I37" s="110"/>
      <c r="J37" s="110">
        <v>-5304994.66</v>
      </c>
      <c r="K37" s="110"/>
      <c r="L37" s="110">
        <v>-185176.72</v>
      </c>
      <c r="M37" s="110"/>
      <c r="N37" s="110">
        <v>-29579.54</v>
      </c>
    </row>
    <row r="38" spans="1:14" ht="22.4" customHeight="1">
      <c r="A38" s="115" t="s">
        <v>156</v>
      </c>
      <c r="B38" s="105"/>
      <c r="C38" s="105"/>
      <c r="D38" s="105"/>
      <c r="E38" s="105"/>
      <c r="F38" s="105"/>
      <c r="G38" s="105"/>
      <c r="H38" s="116">
        <f>SUM(H34:H37)</f>
        <v>-17247162.62000002</v>
      </c>
      <c r="I38" s="109"/>
      <c r="J38" s="116">
        <f>SUM(J34:J37)</f>
        <v>-47984949.619999647</v>
      </c>
      <c r="K38" s="109"/>
      <c r="L38" s="116">
        <f>SUM(L34:L37)</f>
        <v>-20748758.929999929</v>
      </c>
      <c r="M38" s="109"/>
      <c r="N38" s="116">
        <f>SUM(N34:N37)</f>
        <v>-65007800.019999743</v>
      </c>
    </row>
    <row r="39" spans="1:14" ht="22.4" customHeight="1">
      <c r="A39" s="115"/>
      <c r="B39" s="105"/>
      <c r="C39" s="105"/>
      <c r="D39" s="105"/>
      <c r="E39" s="105"/>
      <c r="F39" s="105"/>
      <c r="G39" s="105"/>
      <c r="H39" s="109"/>
      <c r="I39" s="109"/>
      <c r="J39" s="109"/>
      <c r="K39" s="109"/>
      <c r="L39" s="109"/>
      <c r="M39" s="109"/>
      <c r="N39" s="109"/>
    </row>
    <row r="40" spans="1:14" ht="22.4" customHeight="1">
      <c r="A40" s="115"/>
      <c r="B40" s="105"/>
      <c r="C40" s="105"/>
      <c r="D40" s="105"/>
      <c r="E40" s="105"/>
      <c r="F40" s="105"/>
      <c r="G40" s="105"/>
      <c r="H40" s="109"/>
      <c r="I40" s="109"/>
      <c r="J40" s="109"/>
      <c r="K40" s="109"/>
      <c r="L40" s="109"/>
      <c r="M40" s="109"/>
      <c r="N40" s="2" t="s">
        <v>9</v>
      </c>
    </row>
    <row r="41" spans="1:14" ht="22.4" customHeight="1">
      <c r="A41" s="115"/>
      <c r="B41" s="105"/>
      <c r="C41" s="105"/>
      <c r="D41" s="105"/>
      <c r="E41" s="105"/>
      <c r="F41" s="105"/>
      <c r="G41" s="105"/>
      <c r="H41" s="109"/>
      <c r="I41" s="109"/>
      <c r="J41" s="109"/>
      <c r="K41" s="109"/>
      <c r="L41" s="109"/>
      <c r="M41" s="109"/>
      <c r="N41" s="2"/>
    </row>
    <row r="42" spans="1:14" ht="22.4" customHeight="1">
      <c r="A42" s="115"/>
      <c r="B42" s="105"/>
      <c r="C42" s="105"/>
      <c r="D42" s="105"/>
      <c r="E42" s="105"/>
      <c r="F42" s="105"/>
      <c r="G42" s="105"/>
      <c r="H42" s="109"/>
      <c r="I42" s="109"/>
      <c r="J42" s="109"/>
      <c r="K42" s="109"/>
      <c r="L42" s="109"/>
      <c r="M42" s="109"/>
      <c r="N42" s="2"/>
    </row>
    <row r="43" spans="1:14" ht="22.4" customHeight="1">
      <c r="A43" s="108" t="s">
        <v>43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</row>
    <row r="44" spans="1:14" ht="22.4" customHeight="1">
      <c r="A44" s="136" t="s">
        <v>0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</row>
    <row r="45" spans="1:14" ht="22.4" customHeight="1">
      <c r="A45" s="136" t="s">
        <v>130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</row>
    <row r="46" spans="1:14" s="97" customFormat="1" ht="22.4" customHeight="1">
      <c r="A46" s="137" t="s">
        <v>104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</row>
    <row r="47" spans="1:14" ht="22.4" customHeight="1">
      <c r="A47" s="101"/>
      <c r="B47" s="101"/>
      <c r="C47" s="101"/>
      <c r="D47" s="101"/>
      <c r="E47" s="101"/>
      <c r="F47" s="101"/>
      <c r="G47" s="101"/>
      <c r="H47" s="105"/>
      <c r="I47" s="105"/>
      <c r="J47" s="105"/>
      <c r="K47" s="105"/>
      <c r="L47" s="105"/>
      <c r="M47" s="105"/>
      <c r="N47" s="117" t="s">
        <v>3</v>
      </c>
    </row>
    <row r="48" spans="1:14" ht="22.4" customHeight="1">
      <c r="A48" s="118"/>
      <c r="B48" s="118"/>
      <c r="C48" s="118"/>
      <c r="D48" s="118"/>
      <c r="E48" s="118"/>
      <c r="F48" s="118"/>
      <c r="G48" s="118"/>
      <c r="H48" s="139" t="s">
        <v>4</v>
      </c>
      <c r="I48" s="139"/>
      <c r="J48" s="139"/>
      <c r="K48" s="119"/>
      <c r="L48" s="140" t="s">
        <v>5</v>
      </c>
      <c r="M48" s="140"/>
      <c r="N48" s="140"/>
    </row>
    <row r="49" spans="1:14" ht="22.4" customHeight="1">
      <c r="A49" s="103"/>
      <c r="B49" s="103"/>
      <c r="C49" s="103"/>
      <c r="D49" s="103"/>
      <c r="E49" s="103"/>
      <c r="F49" s="103"/>
      <c r="G49" s="103"/>
      <c r="H49" s="13" t="s">
        <v>131</v>
      </c>
      <c r="I49" s="104"/>
      <c r="J49" s="13" t="s">
        <v>132</v>
      </c>
      <c r="K49" s="104"/>
      <c r="L49" s="13" t="s">
        <v>131</v>
      </c>
      <c r="M49" s="104"/>
      <c r="N49" s="13" t="s">
        <v>132</v>
      </c>
    </row>
    <row r="50" spans="1:14" ht="22.4" customHeight="1">
      <c r="A50" s="105"/>
      <c r="B50" s="105"/>
      <c r="C50" s="105"/>
      <c r="D50" s="105"/>
      <c r="E50" s="105"/>
      <c r="F50" s="105"/>
      <c r="G50" s="105"/>
      <c r="H50" s="1"/>
      <c r="I50" s="106"/>
      <c r="J50" s="14" t="s">
        <v>11</v>
      </c>
      <c r="K50" s="106"/>
      <c r="L50" s="1"/>
      <c r="M50" s="106"/>
      <c r="N50" s="14" t="s">
        <v>11</v>
      </c>
    </row>
    <row r="51" spans="1:14" ht="22.4" customHeight="1">
      <c r="A51" s="120" t="s">
        <v>157</v>
      </c>
      <c r="B51" s="105"/>
      <c r="C51" s="105"/>
      <c r="D51" s="105"/>
      <c r="E51" s="105"/>
      <c r="F51" s="105"/>
      <c r="G51" s="105"/>
      <c r="H51" s="109"/>
      <c r="I51" s="109"/>
      <c r="J51" s="109"/>
      <c r="K51" s="109"/>
      <c r="L51" s="109"/>
      <c r="M51" s="109"/>
      <c r="N51" s="109"/>
    </row>
    <row r="52" spans="1:14" ht="22.4" customHeight="1">
      <c r="A52" s="107"/>
      <c r="C52" s="112" t="s">
        <v>158</v>
      </c>
      <c r="D52" s="105"/>
      <c r="E52" s="105"/>
      <c r="F52" s="105"/>
      <c r="G52" s="105"/>
      <c r="H52" s="110">
        <v>241440.16</v>
      </c>
      <c r="I52" s="110"/>
      <c r="J52" s="110">
        <v>-21.61</v>
      </c>
      <c r="K52" s="110"/>
      <c r="L52" s="110">
        <v>241440.16</v>
      </c>
      <c r="M52" s="110"/>
      <c r="N52" s="110">
        <v>-21.61</v>
      </c>
    </row>
    <row r="53" spans="1:14" ht="22.4" customHeight="1">
      <c r="A53" s="108"/>
      <c r="C53" s="112" t="s">
        <v>159</v>
      </c>
      <c r="D53" s="105"/>
      <c r="E53" s="105"/>
      <c r="F53" s="105"/>
      <c r="G53" s="105"/>
      <c r="H53" s="110">
        <v>-6950405.3899999997</v>
      </c>
      <c r="I53" s="110"/>
      <c r="J53" s="110">
        <v>-44530192.060000002</v>
      </c>
      <c r="K53" s="110"/>
      <c r="L53" s="110">
        <v>-6950405.3900000099</v>
      </c>
      <c r="M53" s="110"/>
      <c r="N53" s="110">
        <v>-44341208.219999999</v>
      </c>
    </row>
    <row r="54" spans="1:14" ht="22.4" customHeight="1">
      <c r="A54" s="108"/>
      <c r="C54" s="112" t="s">
        <v>160</v>
      </c>
      <c r="D54" s="105"/>
      <c r="E54" s="105"/>
      <c r="F54" s="105"/>
      <c r="G54" s="105"/>
      <c r="H54" s="110">
        <v>2037678.15</v>
      </c>
      <c r="I54" s="110"/>
      <c r="J54" s="110">
        <v>960414.06</v>
      </c>
      <c r="K54" s="110"/>
      <c r="L54" s="110">
        <v>2037678.15</v>
      </c>
      <c r="M54" s="110"/>
      <c r="N54" s="110">
        <v>960420.06</v>
      </c>
    </row>
    <row r="55" spans="1:14" ht="22.4" customHeight="1">
      <c r="A55" s="108"/>
      <c r="C55" s="112" t="s">
        <v>161</v>
      </c>
      <c r="D55" s="105"/>
      <c r="E55" s="105"/>
      <c r="F55" s="105"/>
      <c r="G55" s="105"/>
      <c r="H55" s="110">
        <v>0</v>
      </c>
      <c r="I55" s="110"/>
      <c r="J55" s="110">
        <v>0</v>
      </c>
      <c r="K55" s="110"/>
      <c r="L55" s="110">
        <v>0</v>
      </c>
      <c r="M55" s="110"/>
      <c r="N55" s="110">
        <v>18955706</v>
      </c>
    </row>
    <row r="56" spans="1:14" ht="22.4" customHeight="1">
      <c r="A56" s="115" t="s">
        <v>162</v>
      </c>
      <c r="B56" s="105"/>
      <c r="C56" s="108"/>
      <c r="D56" s="105"/>
      <c r="E56" s="105"/>
      <c r="F56" s="105"/>
      <c r="G56" s="105"/>
      <c r="H56" s="116">
        <f>SUM(H52:H55)</f>
        <v>-4671287.08</v>
      </c>
      <c r="I56" s="109"/>
      <c r="J56" s="116">
        <f>SUM(J52:J55)</f>
        <v>-43569799.609999999</v>
      </c>
      <c r="K56" s="109"/>
      <c r="L56" s="116">
        <f>SUM(L52:L55)</f>
        <v>-4671287.0800000094</v>
      </c>
      <c r="M56" s="109"/>
      <c r="N56" s="116">
        <f>SUM(N52:N55)</f>
        <v>-24425103.769999996</v>
      </c>
    </row>
    <row r="57" spans="1:14" ht="22.4" customHeight="1">
      <c r="A57" s="120" t="s">
        <v>163</v>
      </c>
      <c r="B57" s="105"/>
      <c r="C57" s="108"/>
      <c r="D57" s="105"/>
      <c r="E57" s="105"/>
      <c r="F57" s="105"/>
      <c r="G57" s="105"/>
      <c r="H57" s="109"/>
      <c r="I57" s="109"/>
      <c r="J57" s="109"/>
      <c r="K57" s="109"/>
      <c r="L57" s="109"/>
      <c r="M57" s="109"/>
      <c r="N57" s="109"/>
    </row>
    <row r="58" spans="1:14" ht="22.4" customHeight="1">
      <c r="A58" s="108"/>
      <c r="C58" s="112" t="s">
        <v>164</v>
      </c>
      <c r="D58" s="105"/>
      <c r="E58" s="105"/>
      <c r="F58" s="105"/>
      <c r="G58" s="105"/>
      <c r="H58" s="110">
        <v>41940894.140000001</v>
      </c>
      <c r="I58" s="110"/>
      <c r="J58" s="110">
        <v>114501353.67</v>
      </c>
      <c r="K58" s="110"/>
      <c r="L58" s="110">
        <v>41940894.140000299</v>
      </c>
      <c r="M58" s="110"/>
      <c r="N58" s="110">
        <v>114501353.67</v>
      </c>
    </row>
    <row r="59" spans="1:14" ht="22.4" customHeight="1">
      <c r="A59" s="105"/>
      <c r="C59" s="112" t="s">
        <v>165</v>
      </c>
      <c r="D59" s="105"/>
      <c r="E59" s="105"/>
      <c r="F59" s="105"/>
      <c r="G59" s="105"/>
      <c r="H59" s="110">
        <v>-756895.19</v>
      </c>
      <c r="I59" s="110"/>
      <c r="J59" s="110">
        <v>-1443667.18</v>
      </c>
      <c r="K59" s="110"/>
      <c r="L59" s="110">
        <v>-756895.19</v>
      </c>
      <c r="M59" s="110"/>
      <c r="N59" s="110">
        <v>-1443667.18</v>
      </c>
    </row>
    <row r="60" spans="1:14" ht="22.4" customHeight="1">
      <c r="A60" s="105"/>
      <c r="C60" s="112" t="s">
        <v>166</v>
      </c>
      <c r="D60" s="105"/>
      <c r="E60" s="105"/>
      <c r="F60" s="105"/>
      <c r="G60" s="105"/>
      <c r="H60" s="110">
        <v>-3077080.21</v>
      </c>
      <c r="I60" s="110"/>
      <c r="J60" s="110">
        <v>0</v>
      </c>
      <c r="K60" s="110"/>
      <c r="L60" s="110">
        <v>-3077080.21</v>
      </c>
      <c r="M60" s="110"/>
      <c r="N60" s="110">
        <v>0</v>
      </c>
    </row>
    <row r="61" spans="1:14" ht="22.4" customHeight="1">
      <c r="A61" s="115" t="s">
        <v>167</v>
      </c>
      <c r="B61" s="105"/>
      <c r="C61" s="108"/>
      <c r="D61" s="105"/>
      <c r="E61" s="105"/>
      <c r="F61" s="105"/>
      <c r="G61" s="105"/>
      <c r="H61" s="116">
        <f>SUM(H58:H60)</f>
        <v>38106918.740000002</v>
      </c>
      <c r="I61" s="109"/>
      <c r="J61" s="116">
        <f>SUM(J58:J60)</f>
        <v>113057686.48999999</v>
      </c>
      <c r="K61" s="109"/>
      <c r="L61" s="116">
        <f>SUM(L58:L60)</f>
        <v>38106918.7400003</v>
      </c>
      <c r="M61" s="109"/>
      <c r="N61" s="116">
        <f>SUM(N58:N60)</f>
        <v>113057686.48999999</v>
      </c>
    </row>
    <row r="62" spans="1:14" ht="22.4" customHeight="1">
      <c r="A62" s="115" t="s">
        <v>168</v>
      </c>
      <c r="B62" s="121"/>
      <c r="C62" s="107"/>
      <c r="D62" s="121"/>
      <c r="E62" s="121"/>
      <c r="F62" s="121"/>
      <c r="G62" s="105"/>
      <c r="H62" s="109"/>
      <c r="I62" s="109"/>
      <c r="J62" s="109"/>
      <c r="K62" s="109"/>
      <c r="L62" s="109"/>
      <c r="M62" s="109"/>
      <c r="N62" s="109"/>
    </row>
    <row r="63" spans="1:14" ht="22.4" customHeight="1">
      <c r="A63" s="115"/>
      <c r="B63" s="121" t="s">
        <v>169</v>
      </c>
      <c r="C63" s="107"/>
      <c r="D63" s="121"/>
      <c r="E63" s="121"/>
      <c r="F63" s="121"/>
      <c r="G63" s="105"/>
      <c r="H63" s="109">
        <f>SUM(H38,H56,H61)</f>
        <v>16188469.039999984</v>
      </c>
      <c r="I63" s="109"/>
      <c r="J63" s="109">
        <f>SUM(J38,J56,J61)</f>
        <v>21502937.260000348</v>
      </c>
      <c r="K63" s="109"/>
      <c r="L63" s="109">
        <f>SUM(L38,L56,L61)</f>
        <v>12686872.730000362</v>
      </c>
      <c r="M63" s="109"/>
      <c r="N63" s="109">
        <f>SUM(N38,N56,N61)</f>
        <v>23624782.700000256</v>
      </c>
    </row>
    <row r="64" spans="1:14" ht="22.4" customHeight="1">
      <c r="A64" s="112" t="s">
        <v>170</v>
      </c>
      <c r="B64" s="105"/>
      <c r="C64" s="108"/>
      <c r="D64" s="105"/>
      <c r="E64" s="105"/>
      <c r="F64" s="105"/>
      <c r="G64" s="105"/>
      <c r="H64" s="109">
        <v>-4493122.01</v>
      </c>
      <c r="I64" s="109"/>
      <c r="J64" s="109">
        <v>2147392.46</v>
      </c>
      <c r="K64" s="109"/>
      <c r="L64" s="109">
        <v>0</v>
      </c>
      <c r="M64" s="109"/>
      <c r="N64" s="109">
        <v>0</v>
      </c>
    </row>
    <row r="65" spans="1:14" ht="22.4" customHeight="1">
      <c r="A65" s="112" t="s">
        <v>171</v>
      </c>
      <c r="B65" s="105"/>
      <c r="C65" s="108"/>
      <c r="D65" s="105"/>
      <c r="E65" s="105"/>
      <c r="F65" s="105"/>
      <c r="G65" s="105"/>
    </row>
    <row r="66" spans="1:14" ht="22.4" customHeight="1">
      <c r="A66" s="115"/>
      <c r="B66" s="105" t="s">
        <v>14</v>
      </c>
      <c r="C66" s="108"/>
      <c r="D66" s="105"/>
      <c r="E66" s="105"/>
      <c r="F66" s="105"/>
      <c r="G66" s="105"/>
      <c r="H66" s="122">
        <v>-18373.810000000001</v>
      </c>
      <c r="I66" s="109"/>
      <c r="J66" s="122">
        <v>-41567.370000000003</v>
      </c>
      <c r="K66" s="109"/>
      <c r="L66" s="122">
        <v>-18373.810000000001</v>
      </c>
      <c r="M66" s="109"/>
      <c r="N66" s="122">
        <v>-41567.370000000003</v>
      </c>
    </row>
    <row r="67" spans="1:14" ht="22.4" customHeight="1">
      <c r="A67" s="115" t="s">
        <v>168</v>
      </c>
      <c r="B67" s="105"/>
      <c r="C67" s="108"/>
      <c r="D67" s="105"/>
      <c r="E67" s="105"/>
      <c r="F67" s="105"/>
      <c r="G67" s="105"/>
      <c r="H67" s="109">
        <f>SUM(H63:H66)</f>
        <v>11676973.219999984</v>
      </c>
      <c r="I67" s="109"/>
      <c r="J67" s="109">
        <f>SUM(J63:J66)</f>
        <v>23608762.350000348</v>
      </c>
      <c r="K67" s="109"/>
      <c r="L67" s="109">
        <f>SUM(L63:L66)</f>
        <v>12668498.920000361</v>
      </c>
      <c r="M67" s="109"/>
      <c r="N67" s="109">
        <f>SUM(N63:N66)</f>
        <v>23583215.330000255</v>
      </c>
    </row>
    <row r="68" spans="1:14" ht="22.4" customHeight="1">
      <c r="A68" s="115" t="s">
        <v>172</v>
      </c>
      <c r="B68" s="105"/>
      <c r="C68" s="108"/>
      <c r="D68" s="105"/>
      <c r="E68" s="105"/>
      <c r="F68" s="105"/>
      <c r="G68" s="105"/>
      <c r="H68" s="110">
        <v>83258359.079999998</v>
      </c>
      <c r="I68" s="110"/>
      <c r="J68" s="110">
        <v>75397595.200000003</v>
      </c>
      <c r="K68" s="110"/>
      <c r="L68" s="110">
        <v>81625353.900000006</v>
      </c>
      <c r="M68" s="110"/>
      <c r="N68" s="110">
        <v>73836271.239999995</v>
      </c>
    </row>
    <row r="69" spans="1:14" ht="22.4" customHeight="1">
      <c r="A69" s="115" t="s">
        <v>173</v>
      </c>
      <c r="B69" s="105"/>
      <c r="C69" s="108"/>
      <c r="D69" s="105"/>
      <c r="E69" s="105"/>
      <c r="F69" s="105"/>
      <c r="G69" s="105"/>
      <c r="H69" s="123">
        <f>SUM(H67:H68)</f>
        <v>94935332.299999982</v>
      </c>
      <c r="I69" s="109"/>
      <c r="J69" s="123">
        <f>SUM(J67:J68)</f>
        <v>99006357.550000355</v>
      </c>
      <c r="K69" s="109"/>
      <c r="L69" s="123">
        <f>SUM(L67:L68)</f>
        <v>94293852.820000365</v>
      </c>
      <c r="M69" s="109"/>
      <c r="N69" s="123">
        <f>SUM(N67:N68)</f>
        <v>97419486.570000246</v>
      </c>
    </row>
    <row r="70" spans="1:14" ht="22.4" customHeight="1">
      <c r="A70" s="11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ht="22.4" customHeight="1">
      <c r="A71" s="11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2" t="s">
        <v>9</v>
      </c>
    </row>
    <row r="72" spans="1:14" ht="22.4" customHeight="1">
      <c r="A72" s="11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ht="22.4" customHeight="1">
      <c r="A73" s="11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ht="22.4" customHeight="1">
      <c r="A74" s="11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ht="22.4" customHeight="1">
      <c r="A75" s="11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ht="22.4" customHeight="1">
      <c r="A76" s="11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ht="22.4" customHeight="1">
      <c r="A77" s="11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ht="22.4" customHeight="1">
      <c r="A78" s="11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ht="22.4" customHeight="1">
      <c r="A79" s="11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ht="22.4" customHeight="1">
      <c r="A80" s="11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ht="22.4" customHeight="1">
      <c r="A81" s="11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ht="22.4" customHeight="1">
      <c r="A82" s="11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ht="22.4" customHeight="1">
      <c r="A83" s="11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ht="22.4" customHeight="1">
      <c r="A84" s="11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ht="22.4" customHeight="1">
      <c r="A85" s="11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ht="22.4" customHeight="1">
      <c r="A86" s="11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</row>
    <row r="87" spans="1:14" ht="22.4" customHeight="1">
      <c r="A87" s="124" t="s">
        <v>43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ht="22.4" customHeight="1">
      <c r="A88" s="108"/>
    </row>
  </sheetData>
  <mergeCells count="10">
    <mergeCell ref="A1:N1"/>
    <mergeCell ref="A2:N2"/>
    <mergeCell ref="A3:N3"/>
    <mergeCell ref="H5:J5"/>
    <mergeCell ref="L5:N5"/>
    <mergeCell ref="A44:N44"/>
    <mergeCell ref="A45:N45"/>
    <mergeCell ref="A46:N46"/>
    <mergeCell ref="H48:J48"/>
    <mergeCell ref="L48:N48"/>
  </mergeCells>
  <pageMargins left="0.78740157480314965" right="0.39370078740157483" top="0.59055118110236227" bottom="0.39370078740157483" header="0.31496062992125984" footer="0.15748031496062992"/>
  <pageSetup paperSize="9" scale="80" firstPageNumber="11" orientation="portrait" useFirstPageNumber="1" r:id="rId1"/>
  <headerFooter alignWithMargins="0">
    <oddHeader>&amp;R&amp;"Angsana New,Bold"&amp;15&amp;P</oddHeader>
  </headerFooter>
  <rowBreaks count="1" manualBreakCount="1">
    <brk id="43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b1efafa91511a0d4da6f4e3da1d97924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afbc6e69359b77581ec87f47e6033508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F0BEFC-1B7D-46A5-83F1-7E0101D97AE2}">
  <ds:schemaRefs/>
</ds:datastoreItem>
</file>

<file path=customXml/itemProps2.xml><?xml version="1.0" encoding="utf-8"?>
<ds:datastoreItem xmlns:ds="http://schemas.openxmlformats.org/officeDocument/2006/customXml" ds:itemID="{A513B6AA-1A2D-4479-A9A7-513985DB4375}">
  <ds:schemaRefs/>
</ds:datastoreItem>
</file>

<file path=customXml/itemProps3.xml><?xml version="1.0" encoding="utf-8"?>
<ds:datastoreItem xmlns:ds="http://schemas.openxmlformats.org/officeDocument/2006/customXml" ds:itemID="{AC294E8A-B1A0-4C56-BE36-CF1980811D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3M</vt:lpstr>
      <vt:lpstr>งบกำไรขาดทุนเบ็ดเสร็จ9M</vt:lpstr>
      <vt:lpstr>งบการเปลี่ยนแปลงรวม</vt:lpstr>
      <vt:lpstr>งบการเปลี่ยนแปลงเฉพาะกิจการ</vt:lpstr>
      <vt:lpstr>กระแสเงินสด</vt:lpstr>
      <vt:lpstr>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'งบกำไรขาดทุนเบ็ดเสร็จ 3M'!Print_Area</vt:lpstr>
      <vt:lpstr>งบกำไรขาดทุนเบ็ดเสร็จ9M!Print_Area</vt:lpstr>
      <vt:lpstr>งบฐานะการเงิน!Print_Area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Saruda Chitvathananont</cp:lastModifiedBy>
  <cp:lastPrinted>2026-05-06T09:52:16Z</cp:lastPrinted>
  <dcterms:created xsi:type="dcterms:W3CDTF">1999-07-21T08:44:00Z</dcterms:created>
  <dcterms:modified xsi:type="dcterms:W3CDTF">2026-05-06T14:17:19Z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  <property fmtid="{D5CDD505-2E9C-101B-9397-08002B2CF9AE}" pid="4" name="ICV">
    <vt:lpwstr>8864FD5BDBB94B2090423193FF7613E1_13</vt:lpwstr>
  </property>
  <property fmtid="{D5CDD505-2E9C-101B-9397-08002B2CF9AE}" pid="5" name="KSOProductBuildVer">
    <vt:lpwstr>1033-12.2.0.23155</vt:lpwstr>
  </property>
</Properties>
</file>