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8/Shared Documents/2568/SAM/SAM Q3'68/02.FS/Q3'68 Reissue - ENG/"/>
    </mc:Choice>
  </mc:AlternateContent>
  <xr:revisionPtr revIDLastSave="177" documentId="13_ncr:1_{236B3012-1D55-42E9-BC8D-93FA88CE3CAB}" xr6:coauthVersionLast="47" xr6:coauthVersionMax="47" xr10:uidLastSave="{1DF5EB65-4246-42A3-97EF-96246F761A0C}"/>
  <bookViews>
    <workbookView xWindow="-110" yWindow="-110" windowWidth="19420" windowHeight="10300" tabRatio="781" firstSheet="1" activeTab="4" xr2:uid="{00000000-000D-0000-FFFF-FFFF00000000}"/>
  </bookViews>
  <sheets>
    <sheet name="financial position" sheetId="12" r:id="rId1"/>
    <sheet name="comprehensive income 3M" sheetId="17" r:id="rId2"/>
    <sheet name="comprehensive income 9M" sheetId="14" r:id="rId3"/>
    <sheet name="CE-CONSO" sheetId="16" r:id="rId4"/>
    <sheet name="CE-SEPARATE" sheetId="15" r:id="rId5"/>
    <sheet name="Cash flows" sheetId="13" r:id="rId6"/>
  </sheets>
  <definedNames>
    <definedName name="_xlnm.Print_Area" localSheetId="5">'Cash flows'!$A$1:$M$114</definedName>
    <definedName name="_xlnm.Print_Area" localSheetId="4">'CE-SEPARATE'!$A$1:$O$42</definedName>
    <definedName name="_xlnm.Print_Area" localSheetId="1">'comprehensive income 3M'!$A$1:$M$50</definedName>
    <definedName name="_xlnm.Print_Area" localSheetId="0">'financial position'!$A$1:$N$95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3" i="14" l="1"/>
  <c r="K43" i="14"/>
  <c r="G43" i="14"/>
  <c r="I43" i="14"/>
  <c r="M86" i="13" l="1"/>
  <c r="K86" i="13"/>
  <c r="I86" i="13"/>
  <c r="G86" i="13"/>
  <c r="M84" i="13"/>
  <c r="K84" i="13"/>
  <c r="I84" i="13"/>
  <c r="G84" i="13"/>
  <c r="M81" i="13"/>
  <c r="K81" i="13"/>
  <c r="I81" i="13"/>
  <c r="G81" i="13"/>
  <c r="M79" i="13"/>
  <c r="K79" i="13"/>
  <c r="I79" i="13"/>
  <c r="G79" i="13"/>
  <c r="M73" i="13"/>
  <c r="K73" i="13"/>
  <c r="I73" i="13"/>
  <c r="G73" i="13"/>
  <c r="M38" i="13"/>
  <c r="K38" i="13"/>
  <c r="I38" i="13"/>
  <c r="G38" i="13"/>
  <c r="M34" i="13"/>
  <c r="K34" i="13"/>
  <c r="I34" i="13"/>
  <c r="G34" i="13"/>
  <c r="M26" i="13"/>
  <c r="K26" i="13"/>
  <c r="I26" i="13"/>
  <c r="G26" i="13"/>
  <c r="O18" i="15"/>
  <c r="M18" i="15"/>
  <c r="O16" i="15"/>
  <c r="K34" i="14"/>
  <c r="I34" i="14"/>
  <c r="G34" i="14"/>
  <c r="K38" i="14"/>
  <c r="I38" i="14"/>
  <c r="G38" i="14"/>
  <c r="K40" i="14"/>
  <c r="I40" i="14"/>
  <c r="G40" i="14"/>
  <c r="K36" i="14"/>
  <c r="I36" i="14"/>
  <c r="G36" i="14"/>
  <c r="K31" i="14"/>
  <c r="I31" i="14"/>
  <c r="G31" i="14"/>
  <c r="M30" i="14"/>
  <c r="K30" i="14"/>
  <c r="I30" i="14"/>
  <c r="G30" i="14"/>
  <c r="M29" i="14"/>
  <c r="K29" i="14"/>
  <c r="I29" i="14"/>
  <c r="G29" i="14"/>
  <c r="M26" i="14"/>
  <c r="K26" i="14"/>
  <c r="I26" i="14"/>
  <c r="G26" i="14"/>
  <c r="M22" i="14"/>
  <c r="M31" i="14" s="1"/>
  <c r="M40" i="14" s="1"/>
  <c r="M38" i="14" s="1"/>
  <c r="K22" i="14"/>
  <c r="I22" i="14"/>
  <c r="N23" i="16" s="1"/>
  <c r="G22" i="14"/>
  <c r="M20" i="14"/>
  <c r="K20" i="14"/>
  <c r="I20" i="14"/>
  <c r="G20" i="14"/>
  <c r="M12" i="14"/>
  <c r="K12" i="14"/>
  <c r="I12" i="14"/>
  <c r="G12" i="14"/>
  <c r="R21" i="16"/>
  <c r="P21" i="16"/>
  <c r="N21" i="16"/>
  <c r="L21" i="16"/>
  <c r="J21" i="16"/>
  <c r="H21" i="16"/>
  <c r="M36" i="14" l="1"/>
  <c r="M34" i="14" s="1"/>
  <c r="O19" i="15"/>
  <c r="M19" i="15"/>
  <c r="K19" i="15"/>
  <c r="I19" i="15"/>
  <c r="G19" i="15"/>
</calcChain>
</file>

<file path=xl/sharedStrings.xml><?xml version="1.0" encoding="utf-8"?>
<sst xmlns="http://schemas.openxmlformats.org/spreadsheetml/2006/main" count="355" uniqueCount="181">
  <si>
    <t>SAMCHAI STEEL INDUSTRIES PUBLIC COMPANY LIMITED AND SUBSIDIARY</t>
  </si>
  <si>
    <t>STATEMENTS OF FINANCIAL POSITION</t>
  </si>
  <si>
    <t>AS AT 30 SEPTEMBER 2025</t>
  </si>
  <si>
    <t>(Unit : Baht)</t>
  </si>
  <si>
    <t xml:space="preserve">CONSOLIDATED </t>
  </si>
  <si>
    <t xml:space="preserve">SEPARATE </t>
  </si>
  <si>
    <t xml:space="preserve">FINANCIAL STATEMENTS </t>
  </si>
  <si>
    <t xml:space="preserve">      </t>
  </si>
  <si>
    <t>Notes</t>
  </si>
  <si>
    <t>30 September 2025</t>
  </si>
  <si>
    <t>31 December 2024</t>
  </si>
  <si>
    <t>Unaudited</t>
  </si>
  <si>
    <t>Audited</t>
  </si>
  <si>
    <t>(Restated)</t>
  </si>
  <si>
    <t>ASSETS</t>
  </si>
  <si>
    <t>CURRENT ASSETS</t>
  </si>
  <si>
    <t>Cash and Cash Equivalents</t>
  </si>
  <si>
    <t>Trade and Other Current Receivable - Others</t>
  </si>
  <si>
    <t>6</t>
  </si>
  <si>
    <t>Trade and Other Current Receivable - Related Parties</t>
  </si>
  <si>
    <t>7</t>
  </si>
  <si>
    <t>Inventories</t>
  </si>
  <si>
    <t>8</t>
  </si>
  <si>
    <t>Non-Current Assets Classified as Held for Sale</t>
  </si>
  <si>
    <t>9</t>
  </si>
  <si>
    <t>TOTAL CURRENT ASSETS</t>
  </si>
  <si>
    <t>NON-CURRENT ASSETS</t>
  </si>
  <si>
    <t>Bank Deposit with Obligations</t>
  </si>
  <si>
    <t>10</t>
  </si>
  <si>
    <t>Other non-current Financial Asset Investment</t>
  </si>
  <si>
    <t>11</t>
  </si>
  <si>
    <t>Investments in Subsidiary</t>
  </si>
  <si>
    <t>12</t>
  </si>
  <si>
    <t xml:space="preserve">Investment Property </t>
  </si>
  <si>
    <t>13</t>
  </si>
  <si>
    <t xml:space="preserve">Property, Plant and Equipment </t>
  </si>
  <si>
    <t>14</t>
  </si>
  <si>
    <t xml:space="preserve"> </t>
  </si>
  <si>
    <t>Right-of-Use Assets</t>
  </si>
  <si>
    <t>15</t>
  </si>
  <si>
    <t>Other Intangible Assets</t>
  </si>
  <si>
    <t>16</t>
  </si>
  <si>
    <t xml:space="preserve">Other Non-Current Assets  </t>
  </si>
  <si>
    <t>TOTAL NON-CURRENT ASSETS</t>
  </si>
  <si>
    <t>TOTAL ASSETS</t>
  </si>
  <si>
    <t>Notes to the financial statements are an integral part of the financial statements.</t>
  </si>
  <si>
    <t>LIABILITIES AND SHAREHOLDERS' EQUITY</t>
  </si>
  <si>
    <t>CURRENT LIABILITIES</t>
  </si>
  <si>
    <t>Short-term Borrowings from Financial institutions</t>
  </si>
  <si>
    <t>17</t>
  </si>
  <si>
    <t>Trade and Other Current Payable</t>
  </si>
  <si>
    <t>18</t>
  </si>
  <si>
    <t>Lease Liabilities in Due Within One Year</t>
  </si>
  <si>
    <t>Corporate Income Tax Payable</t>
  </si>
  <si>
    <t>TOTAL CURRENT LIABILITIES</t>
  </si>
  <si>
    <t>NON-CURRENT LIABILITIES</t>
  </si>
  <si>
    <t>Lease Liabilities</t>
  </si>
  <si>
    <t>Deferred Tax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</si>
  <si>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</si>
  <si>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</si>
  <si>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</si>
  <si>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</si>
  <si>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</si>
  <si>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</si>
  <si>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1,085,670,000 common shares of Baht 1 each </t>
  </si>
  <si>
    <t>Issued and paid share capital</t>
  </si>
  <si>
    <t xml:space="preserve">1,045,125,093 common shares of Baht 1 each </t>
  </si>
  <si>
    <t>Share Premium</t>
  </si>
  <si>
    <t>Retained Earnings (Deficits)</t>
  </si>
  <si>
    <t xml:space="preserve">Appropriated   </t>
  </si>
  <si>
    <t>Legal Reserve</t>
  </si>
  <si>
    <t xml:space="preserve">Unappropriated </t>
  </si>
  <si>
    <t>Other Components of Shareholders' Equity</t>
  </si>
  <si>
    <t>TOTAL SHAREHOLDERS' EQUITY</t>
  </si>
  <si>
    <t>TOTAL LIABILITIES AND SHAREHOLDERS' EQUITY</t>
  </si>
  <si>
    <t xml:space="preserve">STATEMENTS OF COMPREHENSIVE INCOME </t>
  </si>
  <si>
    <t>FOR THE THREE MONTHS PERIOD ENDED 30 SEPTEMBER 2025</t>
  </si>
  <si>
    <t>30 September 2024</t>
  </si>
  <si>
    <t>Revenue from Sales</t>
  </si>
  <si>
    <t>22</t>
  </si>
  <si>
    <t>Cost of Sales</t>
  </si>
  <si>
    <t>Gross Profit (Loss)</t>
  </si>
  <si>
    <t>Other Incomes</t>
  </si>
  <si>
    <t>Reversal of loss on Impairment of Investment</t>
  </si>
  <si>
    <t>Loss on Exchange Rate</t>
  </si>
  <si>
    <t>Distribution Costs</t>
  </si>
  <si>
    <t>Administrative Expenses</t>
  </si>
  <si>
    <t>Expected Credit Losses and Reversal</t>
  </si>
  <si>
    <t>Finance Costs</t>
  </si>
  <si>
    <t>Profit (Loss) Before Income Tax</t>
  </si>
  <si>
    <t>Income Tax (Expenses) Revenue</t>
  </si>
  <si>
    <t>19</t>
  </si>
  <si>
    <t>Profit (Loss) for the period</t>
  </si>
  <si>
    <t>Other Comprehensive Income (Expense)</t>
  </si>
  <si>
    <t>Item that will be Subsequently reclassified to Profit or Loss - Net of Income Tax</t>
  </si>
  <si>
    <t>Exchange Differences on Translating Financial Statement - Net of Income Tax</t>
  </si>
  <si>
    <t>Total Item that will be Subsequently reclassified to Profit or Loss - Net of Income Tax</t>
  </si>
  <si>
    <t>Total Other Comprehensive Income (Expense) for the Period - Net of Income Tax</t>
  </si>
  <si>
    <t>Total Comprehensive Income (Expense) for the Period</t>
  </si>
  <si>
    <t>Profit (Loss) Attributable to</t>
  </si>
  <si>
    <t>Equity Holders of the Company</t>
  </si>
  <si>
    <t>Non-Controlling Interests</t>
  </si>
  <si>
    <t xml:space="preserve"> -   </t>
  </si>
  <si>
    <t>Total Comprehensive Income (Expense) Attributable to</t>
  </si>
  <si>
    <t xml:space="preserve">Basic Earnings (Loss) Per Share </t>
  </si>
  <si>
    <t>Equity Holders of the Company (Baht per Share)</t>
  </si>
  <si>
    <t xml:space="preserve">         Number of weighted average common shares (share)</t>
  </si>
  <si>
    <t>FOR THE NINE MONTHS PERIOD ENDED 30 SEPTEMBER 2025</t>
  </si>
  <si>
    <t>Income Tax Expenses</t>
  </si>
  <si>
    <t>Items that will not be subsequently reclassified to Profit or Loss - Net of Income Tax</t>
  </si>
  <si>
    <t>Loss on Remeasurement of Defined Benefit Plans - Net of Income Tax</t>
  </si>
  <si>
    <t>Total Items that will not be subsequently reclassified to Profit or Loss - Net of Income Tax</t>
  </si>
  <si>
    <t>STATEMENTS OF CHANGES IN SHAREHOLDERS' EQUITY</t>
  </si>
  <si>
    <t>CONSOLIDATED FINANCIAL STATEMENTS</t>
  </si>
  <si>
    <t>Other Components of</t>
  </si>
  <si>
    <t>Shareholders' Equity</t>
  </si>
  <si>
    <t>Total</t>
  </si>
  <si>
    <t>Issued and Paid-up</t>
  </si>
  <si>
    <t>Appropriated</t>
  </si>
  <si>
    <t>Unappropriated</t>
  </si>
  <si>
    <t xml:space="preserve">Translation of </t>
  </si>
  <si>
    <t xml:space="preserve">Shareholders' </t>
  </si>
  <si>
    <t>Financial Statements</t>
  </si>
  <si>
    <t>Equity</t>
  </si>
  <si>
    <t>Balance as at 1 January 2025 (Previously Reported)</t>
  </si>
  <si>
    <t xml:space="preserve">Effect from Correction of Accounting Error </t>
  </si>
  <si>
    <t>Balance as at 1 January 2025 (Restated)</t>
  </si>
  <si>
    <t>Changes in Shareholders' Equity</t>
  </si>
  <si>
    <t>Other Comprehensive Income (Expense) for the period</t>
  </si>
  <si>
    <t>Balance as at 30 September 2025</t>
  </si>
  <si>
    <t>Balance as at 1 January 2024 (Previously Reported)</t>
  </si>
  <si>
    <t>Balance as at 1 January 2024 (Restated)</t>
  </si>
  <si>
    <t>Profit (Loss) for the period (Restated)</t>
  </si>
  <si>
    <t>Other Comprehensive Income (Expense) for the period (Restated)</t>
  </si>
  <si>
    <t>Balance as at 30 September 2024 (Restated)</t>
  </si>
  <si>
    <t>SEPARATE FINANCIAL STATEMENTS</t>
  </si>
  <si>
    <t>Balance as at 1 January 2025</t>
  </si>
  <si>
    <t xml:space="preserve">STATEMENTS OF CASH FLOWS </t>
  </si>
  <si>
    <t>CASH FLOWS FROM OPERATING ACTIVITIES</t>
  </si>
  <si>
    <t xml:space="preserve">Adjustment to Reconcile Profit (Loss) to Cash Received (Paid) </t>
  </si>
  <si>
    <t>Loss on Devaluation of Inventories and Reversal</t>
  </si>
  <si>
    <t>Depreciation and Amortization</t>
  </si>
  <si>
    <t>Gain on Disposal of Assets</t>
  </si>
  <si>
    <t>Loss on Impairment of Assets</t>
  </si>
  <si>
    <t>Loss on Disposal of Intangible Assets</t>
  </si>
  <si>
    <t>Unrealized (Gain) Loss on Exchange Rate</t>
  </si>
  <si>
    <t>Gain on Disposal of Machine</t>
  </si>
  <si>
    <t>Amortization-Liabilities</t>
  </si>
  <si>
    <t>Interest Income</t>
  </si>
  <si>
    <t>Employee Benefit Expenses</t>
  </si>
  <si>
    <t xml:space="preserve">Profit (Loss) from Operation before Changes in </t>
  </si>
  <si>
    <t>Operating Assets and Liabilities</t>
  </si>
  <si>
    <t>(Increase) Decrease in Operating Assets</t>
  </si>
  <si>
    <t>Increase (Decrease) in Operating Liabilities</t>
  </si>
  <si>
    <t>Net Cash Flow Provided from (Used in) Operating</t>
  </si>
  <si>
    <t>Cash Received from Interest</t>
  </si>
  <si>
    <t>Cash Paid for Interest</t>
  </si>
  <si>
    <t>Cash Paid for Income Tax</t>
  </si>
  <si>
    <t>Net Cash Flow Provided from (Used in) Operating Activities</t>
  </si>
  <si>
    <t>STATEMENTS OF CASH FLOWS</t>
  </si>
  <si>
    <t>CASH FLOWS FROM INVESTING ACTIVITIES</t>
  </si>
  <si>
    <t>(Increase) Decrease in Bank Deposit with Obligations</t>
  </si>
  <si>
    <t>Cash Paid for Purchases of Property, Plant and Equipment</t>
  </si>
  <si>
    <t>Cash Received from Disposal of Asset</t>
  </si>
  <si>
    <t>Cash Received from Deposit for Machinery</t>
  </si>
  <si>
    <t>Acquisition of property, plant and equipment</t>
  </si>
  <si>
    <t>Increase (decrease) in assets payable</t>
  </si>
  <si>
    <t>Net Cash Flow Provided from (Used in) Investing Activities</t>
  </si>
  <si>
    <t>CASH FLOWS FROM FINANCING ACTIVITIES</t>
  </si>
  <si>
    <t xml:space="preserve">Increase (Decrease) in Short-term Borrowings from </t>
  </si>
  <si>
    <t xml:space="preserve">    Financial Institutions </t>
  </si>
  <si>
    <t>Cash Paid for Payable for Assets</t>
  </si>
  <si>
    <t>Payments for lease liabilities</t>
  </si>
  <si>
    <t>Net Cash Flow Provided from (Used in) Financing Activities</t>
  </si>
  <si>
    <t xml:space="preserve">Net Increase (Decrease) in Cash and Cash Equivalents </t>
  </si>
  <si>
    <t>Before Effect of Exchange Rate</t>
  </si>
  <si>
    <t>Exchange Difference on Translation of Financial Statements</t>
  </si>
  <si>
    <t>Effects of Exchange Rates on Cash and Cash Equivalents</t>
  </si>
  <si>
    <t>Cash and Cash Equivalents at the Beginning of the period</t>
  </si>
  <si>
    <t>Cash and Cash Equivalents at the Ending of the period</t>
  </si>
  <si>
    <t xml:space="preserve">Reversal (Loss) on Inventories Devaluation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</si>
</sst>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-* #,##0.00_-;\(#,##0.00\);_-* &quot;-&quot;??_-;_-@_-"/>
    <numFmt numFmtId="165" formatCode="#,##0.00\ ;[Black]\(#,##0.00\)"/>
    <numFmt numFmtId="166" formatCode="#,##0.00_);[Black]\(#,##0.00\)"/>
    <numFmt numFmtId="167" formatCode="_-* #,##0.0000_-;\(#,##0.0000\);_-* &quot;-&quot;??_-;_-@_-"/>
    <numFmt numFmtId="168" formatCode="#,##0_);\(#,##0\)"/>
    <numFmt numFmtId="169" formatCode="_-* #,##0.000_-;\(#,##0.000\);_-* &quot;-&quot;??_-;_-@_-"/>
    <numFmt numFmtId="170" formatCode="_-* #,##0.00_-;\(* #,##0.00\);_-* &quot;-&quot;??_-;_-@_-"/>
    <numFmt numFmtId="171" formatCode="#,##0.0000;\-#,##0.0000"/>
  </numFmts>
  <fonts count="11">
    <font>
      <sz val="14"/>
      <name val="Cordia New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UPC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C000"/>
      <name val="Angsana New"/>
      <family val="1"/>
    </font>
    <font>
      <sz val="14"/>
      <name val="Cordia New"/>
      <family val="2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tted">
        <color auto="1"/>
      </bottom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39" fontId="10" fillId="0" borderId="0"/>
    <xf numFmtId="39" fontId="10" fillId="0" borderId="0"/>
  </cellStyleXfs>
  <cellXfs count="137">
    <xf numFmtId="0" fontId="0" fillId="0" borderId="0" xfId="0"/>
    <xf numFmtId="39" fontId="1" fillId="0" borderId="0" xfId="4" applyFont="1" applyAlignment="1">
      <alignment horizontal="center"/>
    </xf>
    <xf numFmtId="39" fontId="1" fillId="0" borderId="1" xfId="4" applyFont="1" applyBorder="1" applyAlignment="1">
      <alignment horizontal="center"/>
    </xf>
    <xf numFmtId="39" fontId="1" fillId="0" borderId="1" xfId="4" applyFont="1" applyBorder="1"/>
    <xf numFmtId="39" fontId="2" fillId="0" borderId="0" xfId="4" applyFont="1" applyAlignment="1">
      <alignment horizontal="center"/>
    </xf>
    <xf numFmtId="39" fontId="1" fillId="0" borderId="1" xfId="0" applyNumberFormat="1" applyFont="1" applyBorder="1" applyAlignment="1">
      <alignment horizontal="center"/>
    </xf>
    <xf numFmtId="39" fontId="2" fillId="0" borderId="0" xfId="4" applyFont="1"/>
    <xf numFmtId="39" fontId="1" fillId="0" borderId="0" xfId="1" applyNumberFormat="1" applyFont="1" applyFill="1" applyBorder="1" applyAlignment="1">
      <alignment horizontal="center"/>
    </xf>
    <xf numFmtId="39" fontId="1" fillId="0" borderId="0" xfId="0" applyNumberFormat="1" applyFont="1" applyAlignment="1">
      <alignment horizontal="center"/>
    </xf>
    <xf numFmtId="39" fontId="1" fillId="0" borderId="0" xfId="4" applyFont="1" applyAlignment="1">
      <alignment horizontal="left"/>
    </xf>
    <xf numFmtId="39" fontId="2" fillId="0" borderId="0" xfId="4" applyFont="1" applyAlignment="1">
      <alignment horizontal="left"/>
    </xf>
    <xf numFmtId="164" fontId="2" fillId="0" borderId="0" xfId="4" applyNumberFormat="1" applyFont="1" applyAlignment="1">
      <alignment horizontal="right"/>
    </xf>
    <xf numFmtId="164" fontId="2" fillId="0" borderId="0" xfId="5" applyNumberFormat="1" applyFont="1" applyAlignment="1">
      <alignment horizontal="right"/>
    </xf>
    <xf numFmtId="164" fontId="2" fillId="0" borderId="0" xfId="5" applyNumberFormat="1" applyFont="1"/>
    <xf numFmtId="39" fontId="1" fillId="0" borderId="0" xfId="4" applyFont="1"/>
    <xf numFmtId="39" fontId="1" fillId="0" borderId="1" xfId="4" applyFont="1" applyBorder="1" applyAlignment="1">
      <alignment horizontal="right"/>
    </xf>
    <xf numFmtId="39" fontId="1" fillId="0" borderId="0" xfId="0" applyNumberFormat="1" applyFont="1" applyAlignment="1">
      <alignment horizontal="right"/>
    </xf>
    <xf numFmtId="0" fontId="2" fillId="0" borderId="0" xfId="0" applyFont="1"/>
    <xf numFmtId="39" fontId="2" fillId="0" borderId="0" xfId="0" applyNumberFormat="1" applyFont="1"/>
    <xf numFmtId="164" fontId="2" fillId="0" borderId="0" xfId="0" applyNumberFormat="1" applyFont="1"/>
    <xf numFmtId="166" fontId="2" fillId="0" borderId="0" xfId="5" applyNumberFormat="1" applyFont="1"/>
    <xf numFmtId="164" fontId="2" fillId="0" borderId="1" xfId="0" applyNumberFormat="1" applyFont="1" applyBorder="1"/>
    <xf numFmtId="164" fontId="2" fillId="0" borderId="1" xfId="5" applyNumberFormat="1" applyFont="1" applyBorder="1"/>
    <xf numFmtId="39" fontId="1" fillId="0" borderId="1" xfId="1" quotePrefix="1" applyNumberFormat="1" applyFont="1" applyFill="1" applyBorder="1" applyAlignment="1">
      <alignment horizontal="center"/>
    </xf>
    <xf numFmtId="39" fontId="1" fillId="0" borderId="0" xfId="0" applyNumberFormat="1" applyFont="1"/>
    <xf numFmtId="39" fontId="1" fillId="0" borderId="0" xfId="5" applyFont="1" applyAlignment="1">
      <alignment horizontal="center"/>
    </xf>
    <xf numFmtId="39" fontId="2" fillId="0" borderId="1" xfId="0" applyNumberFormat="1" applyFont="1" applyBorder="1"/>
    <xf numFmtId="40" fontId="1" fillId="0" borderId="1" xfId="0" applyNumberFormat="1" applyFont="1" applyBorder="1" applyAlignment="1">
      <alignment horizontal="center"/>
    </xf>
    <xf numFmtId="39" fontId="1" fillId="0" borderId="0" xfId="1" quotePrefix="1" applyNumberFormat="1" applyFont="1" applyFill="1" applyBorder="1" applyAlignment="1">
      <alignment horizontal="center"/>
    </xf>
    <xf numFmtId="40" fontId="1" fillId="0" borderId="0" xfId="0" applyNumberFormat="1" applyFont="1" applyAlignment="1">
      <alignment horizontal="center"/>
    </xf>
    <xf numFmtId="43" fontId="2" fillId="0" borderId="0" xfId="5" applyNumberFormat="1" applyFont="1"/>
    <xf numFmtId="170" fontId="2" fillId="0" borderId="0" xfId="5" applyNumberFormat="1" applyFont="1"/>
    <xf numFmtId="39" fontId="2" fillId="0" borderId="0" xfId="4" quotePrefix="1" applyFont="1" applyAlignment="1">
      <alignment horizontal="center"/>
    </xf>
    <xf numFmtId="170" fontId="2" fillId="0" borderId="5" xfId="5" applyNumberFormat="1" applyFont="1" applyBorder="1"/>
    <xf numFmtId="170" fontId="2" fillId="0" borderId="1" xfId="5" applyNumberFormat="1" applyFont="1" applyBorder="1"/>
    <xf numFmtId="170" fontId="2" fillId="0" borderId="1" xfId="4" applyNumberFormat="1" applyFont="1" applyBorder="1"/>
    <xf numFmtId="170" fontId="2" fillId="0" borderId="0" xfId="4" applyNumberFormat="1" applyFont="1"/>
    <xf numFmtId="170" fontId="2" fillId="0" borderId="0" xfId="5" applyNumberFormat="1" applyFont="1" applyAlignment="1">
      <alignment horizontal="right"/>
    </xf>
    <xf numFmtId="39" fontId="2" fillId="0" borderId="0" xfId="4" applyFont="1" applyAlignment="1">
      <alignment horizontal="left" vertical="top"/>
    </xf>
    <xf numFmtId="170" fontId="2" fillId="0" borderId="4" xfId="4" applyNumberFormat="1" applyFont="1" applyBorder="1"/>
    <xf numFmtId="170" fontId="2" fillId="0" borderId="3" xfId="4" applyNumberFormat="1" applyFont="1" applyBorder="1"/>
    <xf numFmtId="170" fontId="2" fillId="0" borderId="0" xfId="0" applyNumberFormat="1" applyFont="1"/>
    <xf numFmtId="39" fontId="2" fillId="0" borderId="0" xfId="5" applyFont="1" applyAlignment="1">
      <alignment horizontal="left"/>
    </xf>
    <xf numFmtId="39" fontId="2" fillId="0" borderId="0" xfId="4" applyFont="1" applyAlignment="1">
      <alignment horizontal="left" indent="1"/>
    </xf>
    <xf numFmtId="39" fontId="2" fillId="0" borderId="0" xfId="4" applyFont="1" applyAlignment="1">
      <alignment horizontal="left" indent="2"/>
    </xf>
    <xf numFmtId="4" fontId="2" fillId="0" borderId="6" xfId="0" applyNumberFormat="1" applyFont="1" applyBorder="1"/>
    <xf numFmtId="165" fontId="2" fillId="0" borderId="0" xfId="4" applyNumberFormat="1" applyFont="1"/>
    <xf numFmtId="165" fontId="2" fillId="0" borderId="3" xfId="4" applyNumberFormat="1" applyFont="1" applyBorder="1"/>
    <xf numFmtId="165" fontId="2" fillId="0" borderId="4" xfId="4" applyNumberFormat="1" applyFont="1" applyBorder="1"/>
    <xf numFmtId="39" fontId="8" fillId="0" borderId="0" xfId="4" applyFont="1"/>
    <xf numFmtId="43" fontId="2" fillId="0" borderId="0" xfId="1" applyFont="1" applyFill="1"/>
    <xf numFmtId="39" fontId="2" fillId="0" borderId="2" xfId="4" applyFont="1" applyBorder="1"/>
    <xf numFmtId="39" fontId="2" fillId="0" borderId="2" xfId="0" applyNumberFormat="1" applyFont="1" applyBorder="1"/>
    <xf numFmtId="164" fontId="2" fillId="0" borderId="5" xfId="5" applyNumberFormat="1" applyFont="1" applyBorder="1"/>
    <xf numFmtId="39" fontId="2" fillId="0" borderId="0" xfId="5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2" fillId="0" borderId="2" xfId="5" applyNumberFormat="1" applyFont="1" applyBorder="1"/>
    <xf numFmtId="0" fontId="1" fillId="0" borderId="0" xfId="0" applyFont="1"/>
    <xf numFmtId="39" fontId="1" fillId="0" borderId="0" xfId="5" applyFont="1"/>
    <xf numFmtId="164" fontId="2" fillId="0" borderId="3" xfId="5" applyNumberFormat="1" applyFont="1" applyBorder="1"/>
    <xf numFmtId="39" fontId="1" fillId="0" borderId="0" xfId="5" applyFont="1" applyAlignment="1">
      <alignment horizontal="left"/>
    </xf>
    <xf numFmtId="39" fontId="1" fillId="0" borderId="0" xfId="5" applyFont="1" applyAlignment="1">
      <alignment horizontal="left" indent="1"/>
    </xf>
    <xf numFmtId="43" fontId="2" fillId="0" borderId="1" xfId="0" applyNumberFormat="1" applyFont="1" applyBorder="1"/>
    <xf numFmtId="164" fontId="2" fillId="0" borderId="4" xfId="5" applyNumberFormat="1" applyFont="1" applyBorder="1"/>
    <xf numFmtId="39" fontId="6" fillId="0" borderId="0" xfId="0" applyNumberFormat="1" applyFont="1"/>
    <xf numFmtId="39" fontId="1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 indent="1"/>
    </xf>
    <xf numFmtId="164" fontId="2" fillId="0" borderId="0" xfId="1" applyNumberFormat="1" applyFont="1" applyFill="1"/>
    <xf numFmtId="164" fontId="2" fillId="0" borderId="0" xfId="1" applyNumberFormat="1" applyFont="1" applyFill="1" applyAlignment="1">
      <alignment horizontal="right"/>
    </xf>
    <xf numFmtId="39" fontId="7" fillId="0" borderId="0" xfId="0" applyNumberFormat="1" applyFont="1"/>
    <xf numFmtId="164" fontId="2" fillId="0" borderId="4" xfId="1" applyNumberFormat="1" applyFont="1" applyFill="1" applyBorder="1" applyAlignment="1">
      <alignment horizontal="right"/>
    </xf>
    <xf numFmtId="164" fontId="2" fillId="0" borderId="4" xfId="1" applyNumberFormat="1" applyFont="1" applyFill="1" applyBorder="1"/>
    <xf numFmtId="164" fontId="1" fillId="0" borderId="0" xfId="1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167" fontId="2" fillId="0" borderId="0" xfId="5" applyNumberFormat="1" applyFont="1"/>
    <xf numFmtId="169" fontId="2" fillId="0" borderId="0" xfId="5" applyNumberFormat="1" applyFont="1"/>
    <xf numFmtId="39" fontId="2" fillId="0" borderId="0" xfId="0" applyNumberFormat="1" applyFont="1" applyAlignment="1">
      <alignment horizontal="center"/>
    </xf>
    <xf numFmtId="168" fontId="2" fillId="0" borderId="0" xfId="5" applyNumberFormat="1" applyFont="1"/>
    <xf numFmtId="39" fontId="2" fillId="0" borderId="0" xfId="1" applyNumberFormat="1" applyFont="1" applyFill="1"/>
    <xf numFmtId="39" fontId="3" fillId="0" borderId="0" xfId="4" applyFont="1" applyAlignment="1">
      <alignment horizontal="left"/>
    </xf>
    <xf numFmtId="0" fontId="3" fillId="0" borderId="0" xfId="0" applyFont="1"/>
    <xf numFmtId="39" fontId="3" fillId="0" borderId="0" xfId="4" applyFont="1"/>
    <xf numFmtId="0" fontId="1" fillId="0" borderId="0" xfId="2" applyFont="1" applyAlignment="1">
      <alignment horizontal="center"/>
    </xf>
    <xf numFmtId="0" fontId="2" fillId="0" borderId="0" xfId="2" applyFont="1"/>
    <xf numFmtId="166" fontId="1" fillId="0" borderId="0" xfId="5" applyNumberFormat="1" applyFont="1" applyAlignment="1">
      <alignment horizontal="center"/>
    </xf>
    <xf numFmtId="39" fontId="1" fillId="0" borderId="0" xfId="4" applyFont="1" applyAlignment="1">
      <alignment horizontal="right" vertical="center"/>
    </xf>
    <xf numFmtId="0" fontId="1" fillId="0" borderId="0" xfId="2" applyFont="1"/>
    <xf numFmtId="166" fontId="2" fillId="0" borderId="1" xfId="5" applyNumberFormat="1" applyFont="1" applyBorder="1" applyAlignment="1">
      <alignment horizontal="center"/>
    </xf>
    <xf numFmtId="166" fontId="1" fillId="0" borderId="0" xfId="5" applyNumberFormat="1" applyFont="1"/>
    <xf numFmtId="0" fontId="1" fillId="0" borderId="2" xfId="2" applyFont="1" applyBorder="1"/>
    <xf numFmtId="39" fontId="1" fillId="0" borderId="0" xfId="4" applyFont="1" applyAlignment="1">
      <alignment horizontal="center" vertical="center"/>
    </xf>
    <xf numFmtId="166" fontId="1" fillId="0" borderId="0" xfId="5" applyNumberFormat="1" applyFont="1" applyAlignment="1">
      <alignment horizontal="right"/>
    </xf>
    <xf numFmtId="166" fontId="1" fillId="0" borderId="1" xfId="5" applyNumberFormat="1" applyFont="1" applyBorder="1"/>
    <xf numFmtId="0" fontId="1" fillId="0" borderId="0" xfId="2" applyFont="1" applyAlignment="1">
      <alignment horizontal="left"/>
    </xf>
    <xf numFmtId="0" fontId="2" fillId="0" borderId="0" xfId="2" applyFont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40" fontId="2" fillId="0" borderId="0" xfId="4" applyNumberFormat="1" applyFont="1"/>
    <xf numFmtId="166" fontId="2" fillId="0" borderId="0" xfId="5" applyNumberFormat="1" applyFont="1" applyAlignment="1">
      <alignment horizontal="left" indent="2"/>
    </xf>
    <xf numFmtId="166" fontId="2" fillId="0" borderId="0" xfId="5" applyNumberFormat="1" applyFont="1" applyAlignment="1">
      <alignment horizontal="left"/>
    </xf>
    <xf numFmtId="39" fontId="2" fillId="0" borderId="0" xfId="5" applyFont="1" applyAlignment="1">
      <alignment horizontal="center"/>
    </xf>
    <xf numFmtId="164" fontId="2" fillId="0" borderId="4" xfId="2" applyNumberFormat="1" applyFont="1" applyBorder="1"/>
    <xf numFmtId="164" fontId="2" fillId="0" borderId="0" xfId="2" applyNumberFormat="1" applyFont="1"/>
    <xf numFmtId="166" fontId="1" fillId="0" borderId="1" xfId="5" applyNumberFormat="1" applyFont="1" applyBorder="1" applyAlignment="1">
      <alignment horizontal="center"/>
    </xf>
    <xf numFmtId="165" fontId="2" fillId="0" borderId="0" xfId="2" applyNumberFormat="1" applyFont="1"/>
    <xf numFmtId="39" fontId="2" fillId="0" borderId="0" xfId="3" applyNumberFormat="1" applyFont="1"/>
    <xf numFmtId="39" fontId="1" fillId="0" borderId="0" xfId="3" applyNumberFormat="1" applyFont="1"/>
    <xf numFmtId="39" fontId="1" fillId="0" borderId="0" xfId="5" applyFont="1" applyAlignment="1">
      <alignment horizontal="right"/>
    </xf>
    <xf numFmtId="39" fontId="2" fillId="0" borderId="1" xfId="4" applyFont="1" applyBorder="1"/>
    <xf numFmtId="164" fontId="2" fillId="0" borderId="0" xfId="4" applyNumberFormat="1" applyFont="1"/>
    <xf numFmtId="164" fontId="2" fillId="0" borderId="1" xfId="4" applyNumberFormat="1" applyFont="1" applyBorder="1" applyAlignment="1">
      <alignment horizontal="right"/>
    </xf>
    <xf numFmtId="165" fontId="2" fillId="0" borderId="0" xfId="4" applyNumberFormat="1" applyFont="1" applyAlignment="1">
      <alignment horizontal="right"/>
    </xf>
    <xf numFmtId="164" fontId="2" fillId="0" borderId="1" xfId="5" applyNumberFormat="1" applyFont="1" applyBorder="1" applyAlignment="1">
      <alignment horizontal="right"/>
    </xf>
    <xf numFmtId="164" fontId="2" fillId="0" borderId="3" xfId="4" applyNumberFormat="1" applyFont="1" applyBorder="1" applyAlignment="1">
      <alignment horizontal="right"/>
    </xf>
    <xf numFmtId="43" fontId="2" fillId="0" borderId="0" xfId="5" applyNumberFormat="1" applyFont="1" applyAlignment="1">
      <alignment horizontal="right"/>
    </xf>
    <xf numFmtId="164" fontId="2" fillId="0" borderId="3" xfId="4" applyNumberFormat="1" applyFont="1" applyBorder="1"/>
    <xf numFmtId="164" fontId="2" fillId="0" borderId="1" xfId="4" applyNumberFormat="1" applyFont="1" applyBorder="1"/>
    <xf numFmtId="164" fontId="2" fillId="0" borderId="4" xfId="4" applyNumberFormat="1" applyFont="1" applyBorder="1"/>
    <xf numFmtId="171" fontId="2" fillId="0" borderId="0" xfId="1" applyNumberFormat="1" applyFont="1" applyFill="1"/>
    <xf numFmtId="0" fontId="1" fillId="0" borderId="2" xfId="0" applyFont="1" applyBorder="1" applyAlignment="1">
      <alignment horizontal="center"/>
    </xf>
    <xf numFmtId="0" fontId="1" fillId="0" borderId="2" xfId="1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1" applyNumberFormat="1" applyFont="1" applyFill="1" applyBorder="1" applyAlignment="1">
      <alignment horizontal="center"/>
    </xf>
    <xf numFmtId="39" fontId="1" fillId="0" borderId="0" xfId="4" applyFont="1" applyAlignment="1">
      <alignment horizontal="center"/>
    </xf>
    <xf numFmtId="39" fontId="1" fillId="0" borderId="0" xfId="1" quotePrefix="1" applyNumberFormat="1" applyFont="1" applyFill="1" applyAlignment="1">
      <alignment horizontal="center"/>
    </xf>
    <xf numFmtId="39" fontId="1" fillId="0" borderId="0" xfId="1" applyNumberFormat="1" applyFont="1" applyFill="1" applyAlignment="1">
      <alignment horizontal="center"/>
    </xf>
    <xf numFmtId="39" fontId="1" fillId="0" borderId="0" xfId="4" applyFont="1" applyAlignment="1">
      <alignment horizontal="left"/>
    </xf>
    <xf numFmtId="39" fontId="1" fillId="0" borderId="0" xfId="5" applyFont="1" applyAlignment="1">
      <alignment horizontal="center"/>
    </xf>
    <xf numFmtId="0" fontId="1" fillId="0" borderId="0" xfId="2" applyFont="1" applyAlignment="1">
      <alignment horizontal="center"/>
    </xf>
    <xf numFmtId="43" fontId="1" fillId="0" borderId="0" xfId="1" quotePrefix="1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39" fontId="1" fillId="0" borderId="0" xfId="2" applyNumberFormat="1" applyFont="1" applyAlignment="1">
      <alignment horizontal="center"/>
    </xf>
    <xf numFmtId="39" fontId="1" fillId="0" borderId="0" xfId="2" quotePrefix="1" applyNumberFormat="1" applyFont="1" applyAlignment="1">
      <alignment horizontal="center"/>
    </xf>
    <xf numFmtId="39" fontId="1" fillId="0" borderId="1" xfId="4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31000000}"/>
    <cellStyle name="Normal_Samchai-Dec'51-E2" xfId="3" xr:uid="{00000000-0005-0000-0000-000032000000}"/>
    <cellStyle name="ปกติ_Sheet1" xfId="4" xr:uid="{00000000-0005-0000-0000-000033000000}"/>
    <cellStyle name="ปกติ_Sheet1_Samchai-Jun'51-T2" xfId="5" xr:uid="{00000000-0005-0000-0000-000034000000}"/>
  </cellStyles>
  <dxfs count="0"/>
  <tableStyles count="1" defaultTableStyle="TableStyleMedium9" defaultPivotStyle="PivotStyleLight16">
    <tableStyle name="Invisible" pivot="0" table="0" count="0" xr9:uid="{294A9000-B523-40CF-B6EF-0DF240561165}"/>
  </tableStyles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7"/>
  <sheetViews>
    <sheetView view="pageBreakPreview" zoomScale="69" zoomScaleNormal="99" zoomScaleSheetLayoutView="69" workbookViewId="0">
      <selection activeCell="F4" sqref="F1:F1048576"/>
    </sheetView>
  </sheetViews>
  <sheetFormatPr defaultColWidth="9.09765625" defaultRowHeight="21.5"/>
  <cols>
    <col min="1" max="1" width="9.09765625" style="18"/>
    <col min="2" max="2" width="9.09765625" style="18" customWidth="1"/>
    <col min="3" max="3" width="9.09765625" style="18"/>
    <col min="4" max="4" width="7.69921875" style="18" customWidth="1"/>
    <col min="5" max="5" width="16.59765625" style="18" customWidth="1"/>
    <col min="6" max="6" width="6.59765625" style="18" customWidth="1"/>
    <col min="7" max="7" width="18.09765625" style="18" customWidth="1"/>
    <col min="8" max="8" width="0.8984375" style="18" customWidth="1"/>
    <col min="9" max="9" width="18.09765625" style="18" customWidth="1"/>
    <col min="10" max="10" width="0.8984375" style="18" customWidth="1"/>
    <col min="11" max="11" width="18.09765625" style="18" customWidth="1"/>
    <col min="12" max="12" width="0.8984375" style="18" customWidth="1"/>
    <col min="13" max="13" width="18.09765625" style="18" customWidth="1"/>
    <col min="14" max="14" width="1" style="18" customWidth="1"/>
    <col min="15" max="16384" width="9.09765625" style="18"/>
  </cols>
  <sheetData>
    <row r="1" spans="1:13" ht="22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22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ht="22">
      <c r="A3" s="124" t="s">
        <v>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</row>
    <row r="4" spans="1:13" s="24" customFormat="1" ht="2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5" t="s">
        <v>3</v>
      </c>
    </row>
    <row r="5" spans="1:13" ht="22">
      <c r="E5" s="6"/>
      <c r="G5" s="128" t="s">
        <v>4</v>
      </c>
      <c r="H5" s="128"/>
      <c r="I5" s="128"/>
      <c r="J5" s="128"/>
      <c r="K5" s="129" t="s">
        <v>5</v>
      </c>
      <c r="L5" s="129"/>
      <c r="M5" s="129"/>
    </row>
    <row r="6" spans="1:13" ht="22">
      <c r="E6" s="6"/>
      <c r="G6" s="128" t="s">
        <v>6</v>
      </c>
      <c r="H6" s="128"/>
      <c r="I6" s="128"/>
      <c r="J6" s="25"/>
      <c r="K6" s="128" t="s">
        <v>6</v>
      </c>
      <c r="L6" s="128"/>
      <c r="M6" s="128"/>
    </row>
    <row r="7" spans="1:13" ht="22">
      <c r="A7" s="26" t="s">
        <v>7</v>
      </c>
      <c r="B7" s="26"/>
      <c r="C7" s="26"/>
      <c r="D7" s="26"/>
      <c r="E7" s="26"/>
      <c r="F7" s="2" t="s">
        <v>8</v>
      </c>
      <c r="G7" s="23" t="s">
        <v>9</v>
      </c>
      <c r="H7" s="27"/>
      <c r="I7" s="23" t="s">
        <v>10</v>
      </c>
      <c r="J7" s="27"/>
      <c r="K7" s="23" t="s">
        <v>9</v>
      </c>
      <c r="L7" s="27"/>
      <c r="M7" s="23" t="s">
        <v>10</v>
      </c>
    </row>
    <row r="8" spans="1:13" ht="22">
      <c r="F8" s="1"/>
      <c r="G8" s="28" t="s">
        <v>11</v>
      </c>
      <c r="H8" s="29"/>
      <c r="I8" s="28" t="s">
        <v>12</v>
      </c>
      <c r="J8" s="29"/>
      <c r="K8" s="28" t="s">
        <v>11</v>
      </c>
      <c r="L8" s="29"/>
      <c r="M8" s="28" t="s">
        <v>12</v>
      </c>
    </row>
    <row r="9" spans="1:13" ht="22">
      <c r="G9" s="7"/>
      <c r="H9" s="29"/>
      <c r="I9" s="28" t="s">
        <v>13</v>
      </c>
      <c r="J9" s="29"/>
      <c r="K9" s="7"/>
      <c r="L9" s="29"/>
      <c r="M9" s="7"/>
    </row>
    <row r="10" spans="1:13" ht="22">
      <c r="A10" s="127" t="s">
        <v>14</v>
      </c>
      <c r="B10" s="127"/>
      <c r="C10" s="127"/>
      <c r="D10" s="127"/>
      <c r="E10" s="127"/>
      <c r="G10" s="7"/>
      <c r="H10" s="29"/>
      <c r="I10" s="7"/>
      <c r="J10" s="29"/>
      <c r="K10" s="7"/>
      <c r="L10" s="29"/>
      <c r="M10" s="7"/>
    </row>
    <row r="11" spans="1:13" ht="22">
      <c r="A11" s="9" t="s">
        <v>15</v>
      </c>
      <c r="B11" s="6"/>
      <c r="C11" s="6"/>
      <c r="D11" s="6"/>
      <c r="F11" s="6"/>
      <c r="G11" s="6"/>
      <c r="H11" s="6"/>
      <c r="I11" s="6"/>
      <c r="J11" s="6"/>
      <c r="K11" s="6"/>
      <c r="L11" s="6"/>
      <c r="M11" s="6"/>
    </row>
    <row r="12" spans="1:13">
      <c r="A12" s="10" t="s">
        <v>16</v>
      </c>
      <c r="B12" s="6"/>
      <c r="C12" s="6"/>
      <c r="D12" s="6"/>
      <c r="F12" s="4"/>
      <c r="G12" s="30">
        <v>94935332.299999997</v>
      </c>
      <c r="H12" s="31"/>
      <c r="I12" s="31">
        <v>83258359.079999998</v>
      </c>
      <c r="J12" s="31"/>
      <c r="K12" s="30">
        <v>94293852.819999993</v>
      </c>
      <c r="L12" s="31"/>
      <c r="M12" s="31">
        <v>81625353.900000006</v>
      </c>
    </row>
    <row r="13" spans="1:13">
      <c r="A13" s="10" t="s">
        <v>17</v>
      </c>
      <c r="B13" s="6"/>
      <c r="C13" s="6"/>
      <c r="D13" s="6"/>
      <c r="F13" s="32" t="s">
        <v>18</v>
      </c>
      <c r="G13" s="31">
        <v>877489375.41999996</v>
      </c>
      <c r="H13" s="31"/>
      <c r="I13" s="31">
        <v>847123159.94000006</v>
      </c>
      <c r="J13" s="31"/>
      <c r="K13" s="31">
        <v>875424855.23000002</v>
      </c>
      <c r="L13" s="31"/>
      <c r="M13" s="31">
        <v>787001640.20000005</v>
      </c>
    </row>
    <row r="14" spans="1:13">
      <c r="A14" s="10" t="s">
        <v>19</v>
      </c>
      <c r="B14" s="6"/>
      <c r="C14" s="6"/>
      <c r="D14" s="6"/>
      <c r="F14" s="32" t="s">
        <v>20</v>
      </c>
      <c r="G14" s="31">
        <v>350537274.61000001</v>
      </c>
      <c r="H14" s="31"/>
      <c r="I14" s="31">
        <v>654534220.79999995</v>
      </c>
      <c r="J14" s="31"/>
      <c r="K14" s="31">
        <v>271643813.19</v>
      </c>
      <c r="L14" s="31"/>
      <c r="M14" s="31">
        <v>633248085.55999994</v>
      </c>
    </row>
    <row r="15" spans="1:13">
      <c r="A15" s="10" t="s">
        <v>21</v>
      </c>
      <c r="B15" s="6"/>
      <c r="C15" s="6"/>
      <c r="D15" s="6"/>
      <c r="F15" s="32" t="s">
        <v>22</v>
      </c>
      <c r="G15" s="31">
        <v>825115822.71000004</v>
      </c>
      <c r="H15" s="31"/>
      <c r="I15" s="31">
        <v>544732861.87</v>
      </c>
      <c r="J15" s="31"/>
      <c r="K15" s="31">
        <v>824494244.30999994</v>
      </c>
      <c r="L15" s="31"/>
      <c r="M15" s="31">
        <v>544078634.54999995</v>
      </c>
    </row>
    <row r="16" spans="1:13">
      <c r="A16" s="10" t="s">
        <v>23</v>
      </c>
      <c r="B16" s="6"/>
      <c r="C16" s="6"/>
      <c r="D16" s="6"/>
      <c r="F16" s="32" t="s">
        <v>24</v>
      </c>
      <c r="G16" s="33">
        <v>0</v>
      </c>
      <c r="H16" s="31"/>
      <c r="I16" s="34">
        <v>143443450</v>
      </c>
      <c r="J16" s="31"/>
      <c r="K16" s="33">
        <v>0</v>
      </c>
      <c r="L16" s="31"/>
      <c r="M16" s="34">
        <v>143443450</v>
      </c>
    </row>
    <row r="17" spans="1:17" ht="22">
      <c r="A17" s="9" t="s">
        <v>25</v>
      </c>
      <c r="D17" s="6"/>
      <c r="F17" s="6"/>
      <c r="G17" s="35">
        <v>2148077805.04</v>
      </c>
      <c r="H17" s="36"/>
      <c r="I17" s="35">
        <v>2273092051.6900001</v>
      </c>
      <c r="J17" s="36"/>
      <c r="K17" s="35">
        <v>2065856765.55</v>
      </c>
      <c r="L17" s="36"/>
      <c r="M17" s="35">
        <v>2189397164.21</v>
      </c>
    </row>
    <row r="18" spans="1:17" ht="22">
      <c r="A18" s="9" t="s">
        <v>26</v>
      </c>
      <c r="B18" s="10"/>
      <c r="C18" s="6"/>
      <c r="D18" s="6"/>
      <c r="F18" s="6"/>
      <c r="G18" s="36"/>
      <c r="H18" s="36"/>
      <c r="I18" s="36"/>
      <c r="J18" s="36"/>
      <c r="K18" s="36"/>
      <c r="L18" s="36"/>
      <c r="M18" s="36"/>
    </row>
    <row r="19" spans="1:17">
      <c r="A19" s="6" t="s">
        <v>27</v>
      </c>
      <c r="B19" s="10"/>
      <c r="C19" s="6"/>
      <c r="F19" s="32" t="s">
        <v>28</v>
      </c>
      <c r="G19" s="31">
        <v>8448565.2400000002</v>
      </c>
      <c r="H19" s="31"/>
      <c r="I19" s="31">
        <v>8690005.4000000004</v>
      </c>
      <c r="J19" s="31"/>
      <c r="K19" s="31">
        <v>8448565.2400000002</v>
      </c>
      <c r="L19" s="31"/>
      <c r="M19" s="31">
        <v>8690005.4000000004</v>
      </c>
    </row>
    <row r="20" spans="1:17">
      <c r="A20" s="10" t="s">
        <v>29</v>
      </c>
      <c r="B20" s="10"/>
      <c r="C20" s="6"/>
      <c r="D20" s="6"/>
      <c r="F20" s="32" t="s">
        <v>30</v>
      </c>
      <c r="G20" s="31">
        <v>2250000</v>
      </c>
      <c r="H20" s="31"/>
      <c r="I20" s="31">
        <v>2250000</v>
      </c>
      <c r="J20" s="31"/>
      <c r="K20" s="31">
        <v>2250000</v>
      </c>
      <c r="L20" s="31"/>
      <c r="M20" s="31">
        <v>2250000</v>
      </c>
    </row>
    <row r="21" spans="1:17">
      <c r="A21" s="10" t="s">
        <v>31</v>
      </c>
      <c r="B21" s="10"/>
      <c r="C21" s="6"/>
      <c r="D21" s="6"/>
      <c r="F21" s="32" t="s">
        <v>32</v>
      </c>
      <c r="G21" s="31">
        <v>0</v>
      </c>
      <c r="H21" s="37"/>
      <c r="I21" s="37">
        <v>0</v>
      </c>
      <c r="J21" s="31"/>
      <c r="K21" s="31">
        <v>115810303.01000001</v>
      </c>
      <c r="L21" s="31"/>
      <c r="M21" s="31">
        <v>115810303.01000001</v>
      </c>
    </row>
    <row r="22" spans="1:17">
      <c r="A22" s="38" t="s">
        <v>33</v>
      </c>
      <c r="B22" s="10"/>
      <c r="C22" s="6"/>
      <c r="F22" s="32" t="s">
        <v>34</v>
      </c>
      <c r="G22" s="31">
        <v>64403617.130000003</v>
      </c>
      <c r="H22" s="31"/>
      <c r="I22" s="31">
        <v>65818120.850000001</v>
      </c>
      <c r="J22" s="31"/>
      <c r="K22" s="31">
        <v>64403617.130000003</v>
      </c>
      <c r="L22" s="31"/>
      <c r="M22" s="31">
        <v>65818120.850000001</v>
      </c>
    </row>
    <row r="23" spans="1:17">
      <c r="A23" s="10" t="s">
        <v>35</v>
      </c>
      <c r="B23" s="10"/>
      <c r="C23" s="6"/>
      <c r="F23" s="32" t="s">
        <v>36</v>
      </c>
      <c r="G23" s="31">
        <v>1466696258.97</v>
      </c>
      <c r="H23" s="31"/>
      <c r="I23" s="31">
        <v>1505747365.8800001</v>
      </c>
      <c r="J23" s="31"/>
      <c r="K23" s="31">
        <v>1405812895.3199999</v>
      </c>
      <c r="L23" s="31"/>
      <c r="M23" s="31">
        <v>1437724053.47</v>
      </c>
      <c r="Q23" s="18" t="s">
        <v>37</v>
      </c>
    </row>
    <row r="24" spans="1:17">
      <c r="A24" s="10" t="s">
        <v>38</v>
      </c>
      <c r="B24" s="10"/>
      <c r="C24" s="6"/>
      <c r="F24" s="32" t="s">
        <v>39</v>
      </c>
      <c r="G24" s="31">
        <v>86622357.620000005</v>
      </c>
      <c r="H24" s="31"/>
      <c r="I24" s="31">
        <v>14010975.300000001</v>
      </c>
      <c r="J24" s="31"/>
      <c r="K24" s="31">
        <v>73559147.859999999</v>
      </c>
      <c r="L24" s="37"/>
      <c r="M24" s="37">
        <v>0</v>
      </c>
    </row>
    <row r="25" spans="1:17">
      <c r="A25" s="10" t="s">
        <v>40</v>
      </c>
      <c r="B25" s="10"/>
      <c r="C25" s="6"/>
      <c r="F25" s="32" t="s">
        <v>41</v>
      </c>
      <c r="G25" s="31">
        <v>1484493.17</v>
      </c>
      <c r="H25" s="31"/>
      <c r="I25" s="31">
        <v>1746456.17</v>
      </c>
      <c r="J25" s="31"/>
      <c r="K25" s="31">
        <v>1484493.17</v>
      </c>
      <c r="L25" s="31"/>
      <c r="M25" s="31">
        <v>1746456.17</v>
      </c>
    </row>
    <row r="26" spans="1:17">
      <c r="A26" s="10" t="s">
        <v>42</v>
      </c>
      <c r="B26" s="6"/>
      <c r="C26" s="6"/>
      <c r="F26" s="4"/>
      <c r="G26" s="33">
        <v>477897.75</v>
      </c>
      <c r="H26" s="31"/>
      <c r="I26" s="34">
        <v>479591.95</v>
      </c>
      <c r="J26" s="31"/>
      <c r="K26" s="33">
        <v>445643.15</v>
      </c>
      <c r="L26" s="31"/>
      <c r="M26" s="34">
        <v>445643.15</v>
      </c>
    </row>
    <row r="27" spans="1:17" ht="22">
      <c r="A27" s="9" t="s">
        <v>43</v>
      </c>
      <c r="D27" s="6"/>
      <c r="F27" s="6"/>
      <c r="G27" s="35">
        <v>1630383189.8800001</v>
      </c>
      <c r="H27" s="36"/>
      <c r="I27" s="35">
        <v>1598742515.55</v>
      </c>
      <c r="J27" s="36"/>
      <c r="K27" s="35">
        <v>1672214664.8800001</v>
      </c>
      <c r="L27" s="36"/>
      <c r="M27" s="35">
        <v>1632484582.05</v>
      </c>
    </row>
    <row r="28" spans="1:17" ht="22">
      <c r="A28" s="9" t="s">
        <v>44</v>
      </c>
      <c r="B28" s="6"/>
      <c r="C28" s="6"/>
      <c r="D28" s="6"/>
      <c r="E28" s="6"/>
      <c r="F28" s="6"/>
      <c r="G28" s="39">
        <v>3778460994.9200001</v>
      </c>
      <c r="H28" s="36"/>
      <c r="I28" s="39">
        <v>3871834567.2399998</v>
      </c>
      <c r="J28" s="36"/>
      <c r="K28" s="39">
        <v>3738071430.4299998</v>
      </c>
      <c r="L28" s="36"/>
      <c r="M28" s="39">
        <v>3821881746.2600002</v>
      </c>
    </row>
    <row r="29" spans="1:17" ht="22">
      <c r="A29" s="9"/>
      <c r="B29" s="6"/>
      <c r="C29" s="6"/>
      <c r="D29" s="6"/>
      <c r="E29" s="6"/>
      <c r="F29" s="6"/>
      <c r="G29" s="36"/>
      <c r="H29" s="36"/>
      <c r="I29" s="36"/>
      <c r="J29" s="36"/>
      <c r="K29" s="36"/>
      <c r="L29" s="36"/>
      <c r="M29" s="36"/>
    </row>
    <row r="30" spans="1:17" ht="22">
      <c r="A30" s="9"/>
      <c r="B30" s="6"/>
      <c r="C30" s="6"/>
      <c r="D30" s="6"/>
      <c r="E30" s="6"/>
      <c r="F30" s="6"/>
      <c r="G30" s="36"/>
      <c r="H30" s="36"/>
      <c r="I30" s="36"/>
      <c r="J30" s="36"/>
      <c r="K30" s="36"/>
      <c r="L30" s="36"/>
      <c r="M30" s="36"/>
    </row>
    <row r="31" spans="1:17" ht="22">
      <c r="A31" s="9"/>
      <c r="B31" s="6"/>
      <c r="C31" s="6"/>
      <c r="D31" s="6"/>
      <c r="E31" s="6"/>
      <c r="F31" s="6"/>
      <c r="G31" s="36"/>
      <c r="H31" s="36"/>
      <c r="I31" s="36"/>
      <c r="J31" s="36"/>
      <c r="K31" s="36"/>
      <c r="L31" s="36"/>
      <c r="M31" s="36"/>
    </row>
    <row r="32" spans="1:17" ht="22">
      <c r="A32" s="9"/>
      <c r="B32" s="6"/>
      <c r="C32" s="6"/>
      <c r="D32" s="6"/>
      <c r="E32" s="6"/>
      <c r="F32" s="6"/>
      <c r="G32" s="36"/>
      <c r="H32" s="36"/>
      <c r="I32" s="36"/>
      <c r="J32" s="36"/>
      <c r="K32" s="36"/>
      <c r="L32" s="36"/>
      <c r="M32" s="36"/>
    </row>
    <row r="33" spans="1:13" ht="22">
      <c r="A33" s="9"/>
      <c r="B33" s="6"/>
      <c r="C33" s="6"/>
      <c r="D33" s="6"/>
      <c r="E33" s="6"/>
      <c r="F33" s="6"/>
      <c r="G33" s="36"/>
      <c r="H33" s="36"/>
      <c r="I33" s="36"/>
      <c r="J33" s="36"/>
      <c r="K33" s="36"/>
      <c r="L33" s="36"/>
      <c r="M33" s="36"/>
    </row>
    <row r="34" spans="1:13" ht="22">
      <c r="A34" s="9"/>
      <c r="B34" s="6"/>
      <c r="C34" s="6"/>
      <c r="D34" s="6"/>
      <c r="E34" s="6"/>
      <c r="F34" s="6"/>
      <c r="G34" s="36"/>
      <c r="H34" s="36"/>
      <c r="I34" s="36"/>
      <c r="J34" s="36"/>
      <c r="K34" s="36"/>
      <c r="L34" s="36"/>
      <c r="M34" s="36"/>
    </row>
    <row r="35" spans="1:13" ht="22">
      <c r="A35" s="9"/>
      <c r="B35" s="6"/>
      <c r="C35" s="6"/>
      <c r="D35" s="6"/>
      <c r="E35" s="6"/>
      <c r="F35" s="6"/>
      <c r="G35" s="36"/>
      <c r="H35" s="36"/>
      <c r="I35" s="36"/>
      <c r="J35" s="36"/>
      <c r="K35" s="36"/>
      <c r="L35" s="36"/>
      <c r="M35" s="36"/>
    </row>
    <row r="36" spans="1:13" ht="22">
      <c r="A36" s="9"/>
      <c r="B36" s="6"/>
      <c r="C36" s="6"/>
      <c r="D36" s="6"/>
      <c r="E36" s="6"/>
      <c r="F36" s="6"/>
      <c r="G36" s="36"/>
      <c r="H36" s="36"/>
      <c r="I36" s="36"/>
      <c r="J36" s="36"/>
      <c r="K36" s="36"/>
      <c r="L36" s="36"/>
      <c r="M36" s="36"/>
    </row>
    <row r="37" spans="1:13" ht="22">
      <c r="A37" s="9"/>
      <c r="B37" s="6"/>
      <c r="C37" s="6"/>
      <c r="D37" s="6"/>
      <c r="E37" s="6"/>
      <c r="F37" s="6"/>
      <c r="G37" s="36"/>
      <c r="H37" s="36"/>
      <c r="I37" s="36"/>
      <c r="J37" s="36"/>
      <c r="K37" s="36"/>
      <c r="L37" s="36"/>
      <c r="M37" s="36"/>
    </row>
    <row r="38" spans="1:13" ht="22">
      <c r="A38" s="9"/>
      <c r="B38" s="6"/>
      <c r="C38" s="6"/>
      <c r="D38" s="6"/>
      <c r="E38" s="6"/>
      <c r="F38" s="6"/>
      <c r="G38" s="36"/>
      <c r="H38" s="36"/>
      <c r="I38" s="36"/>
      <c r="J38" s="36"/>
      <c r="K38" s="36"/>
      <c r="L38" s="36"/>
      <c r="M38" s="36"/>
    </row>
    <row r="39" spans="1:13" ht="22">
      <c r="A39" s="9"/>
      <c r="B39" s="6"/>
      <c r="C39" s="6"/>
      <c r="D39" s="6"/>
      <c r="E39" s="6"/>
      <c r="F39" s="6"/>
      <c r="G39" s="36"/>
      <c r="H39" s="36"/>
      <c r="I39" s="36"/>
      <c r="J39" s="36"/>
      <c r="K39" s="36"/>
      <c r="L39" s="36"/>
      <c r="M39" s="36"/>
    </row>
    <row r="40" spans="1:13" ht="22">
      <c r="A40" s="9"/>
      <c r="B40" s="6"/>
      <c r="C40" s="6"/>
      <c r="D40" s="6"/>
      <c r="E40" s="6"/>
      <c r="F40" s="6"/>
      <c r="G40" s="36"/>
      <c r="H40" s="36"/>
      <c r="I40" s="36"/>
      <c r="J40" s="36"/>
      <c r="K40" s="36"/>
      <c r="L40" s="36"/>
      <c r="M40" s="36"/>
    </row>
    <row r="41" spans="1:13" ht="22">
      <c r="A41" s="9"/>
      <c r="B41" s="6"/>
      <c r="C41" s="6"/>
      <c r="D41" s="6"/>
      <c r="E41" s="6"/>
      <c r="F41" s="6"/>
      <c r="G41" s="36"/>
      <c r="H41" s="36"/>
      <c r="I41" s="36"/>
      <c r="J41" s="36"/>
      <c r="K41" s="36"/>
      <c r="L41" s="36"/>
      <c r="M41" s="36"/>
    </row>
    <row r="42" spans="1:13" ht="22">
      <c r="A42" s="9"/>
      <c r="B42" s="6"/>
      <c r="C42" s="6"/>
      <c r="D42" s="6"/>
      <c r="E42" s="6"/>
      <c r="F42" s="6"/>
      <c r="G42" s="36"/>
      <c r="H42" s="36"/>
      <c r="I42" s="36"/>
      <c r="J42" s="36"/>
      <c r="K42" s="36"/>
      <c r="L42" s="36"/>
      <c r="M42" s="36"/>
    </row>
    <row r="43" spans="1:13" ht="22">
      <c r="A43" s="9"/>
      <c r="B43" s="6"/>
      <c r="C43" s="6"/>
      <c r="D43" s="6"/>
      <c r="E43" s="6"/>
      <c r="F43" s="6"/>
      <c r="G43" s="36"/>
      <c r="H43" s="36"/>
      <c r="I43" s="36"/>
      <c r="J43" s="36"/>
      <c r="K43" s="36"/>
      <c r="L43" s="36"/>
      <c r="M43" s="36"/>
    </row>
    <row r="44" spans="1:13" ht="22">
      <c r="A44" s="9"/>
      <c r="B44" s="6"/>
      <c r="C44" s="6"/>
      <c r="D44" s="6"/>
      <c r="E44" s="6"/>
      <c r="F44" s="6"/>
      <c r="G44" s="36"/>
      <c r="H44" s="36"/>
      <c r="I44" s="36"/>
      <c r="J44" s="36"/>
      <c r="K44" s="36"/>
      <c r="L44" s="36"/>
      <c r="M44" s="36"/>
    </row>
    <row r="45" spans="1:13" ht="22">
      <c r="A45" s="9"/>
      <c r="B45" s="6"/>
      <c r="C45" s="6"/>
      <c r="D45" s="6"/>
      <c r="E45" s="6"/>
      <c r="F45" s="6"/>
      <c r="G45" s="36"/>
      <c r="H45" s="36"/>
      <c r="I45" s="36"/>
      <c r="J45" s="36"/>
      <c r="K45" s="36"/>
      <c r="L45" s="36"/>
      <c r="M45" s="36"/>
    </row>
    <row r="46" spans="1:13" ht="22">
      <c r="A46" s="9"/>
      <c r="B46" s="6"/>
      <c r="C46" s="6"/>
      <c r="D46" s="6"/>
      <c r="E46" s="6"/>
      <c r="F46" s="6"/>
      <c r="G46" s="36"/>
      <c r="H46" s="36"/>
      <c r="I46" s="36"/>
      <c r="J46" s="36"/>
      <c r="K46" s="36"/>
      <c r="L46" s="36"/>
      <c r="M46" s="36"/>
    </row>
    <row r="47" spans="1:13" ht="22">
      <c r="A47" s="9"/>
      <c r="B47" s="6"/>
      <c r="C47" s="6"/>
      <c r="D47" s="6"/>
      <c r="E47" s="6"/>
      <c r="F47" s="6"/>
      <c r="G47" s="36"/>
      <c r="H47" s="36"/>
      <c r="I47" s="36"/>
      <c r="J47" s="36"/>
      <c r="K47" s="36"/>
      <c r="L47" s="36"/>
      <c r="M47" s="36"/>
    </row>
    <row r="48" spans="1:13" s="17" customFormat="1">
      <c r="A48" s="10" t="s">
        <v>45</v>
      </c>
      <c r="C48" s="6"/>
      <c r="D48" s="6"/>
      <c r="E48" s="6"/>
      <c r="F48" s="6"/>
      <c r="G48" s="6"/>
      <c r="H48" s="6"/>
      <c r="I48" s="6"/>
      <c r="J48" s="6"/>
    </row>
    <row r="49" spans="1:13" ht="22">
      <c r="A49" s="124" t="s">
        <v>0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</row>
    <row r="50" spans="1:13" ht="22">
      <c r="A50" s="124" t="s">
        <v>1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</row>
    <row r="51" spans="1:13" ht="22">
      <c r="A51" s="124" t="s">
        <v>2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</row>
    <row r="52" spans="1:13" s="24" customFormat="1" ht="2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15" t="s">
        <v>3</v>
      </c>
    </row>
    <row r="53" spans="1:13" ht="22">
      <c r="G53" s="128" t="s">
        <v>4</v>
      </c>
      <c r="H53" s="128"/>
      <c r="I53" s="128"/>
      <c r="J53" s="128"/>
      <c r="K53" s="129" t="s">
        <v>5</v>
      </c>
      <c r="L53" s="129"/>
      <c r="M53" s="129"/>
    </row>
    <row r="54" spans="1:13" ht="22">
      <c r="G54" s="128" t="s">
        <v>6</v>
      </c>
      <c r="H54" s="128"/>
      <c r="I54" s="128"/>
      <c r="J54" s="25"/>
      <c r="K54" s="128" t="s">
        <v>6</v>
      </c>
      <c r="L54" s="128"/>
      <c r="M54" s="128"/>
    </row>
    <row r="55" spans="1:13" ht="22">
      <c r="A55" s="26" t="s">
        <v>7</v>
      </c>
      <c r="B55" s="26"/>
      <c r="C55" s="26"/>
      <c r="D55" s="26"/>
      <c r="E55" s="26"/>
      <c r="F55" s="2" t="s">
        <v>8</v>
      </c>
      <c r="G55" s="23" t="s">
        <v>9</v>
      </c>
      <c r="H55" s="27"/>
      <c r="I55" s="23" t="s">
        <v>10</v>
      </c>
      <c r="J55" s="27"/>
      <c r="K55" s="23" t="s">
        <v>9</v>
      </c>
      <c r="L55" s="27"/>
      <c r="M55" s="23" t="s">
        <v>10</v>
      </c>
    </row>
    <row r="56" spans="1:13" ht="22">
      <c r="F56" s="1"/>
      <c r="G56" s="28" t="s">
        <v>11</v>
      </c>
      <c r="H56" s="29"/>
      <c r="I56" s="28" t="s">
        <v>12</v>
      </c>
      <c r="J56" s="29"/>
      <c r="K56" s="28" t="s">
        <v>11</v>
      </c>
      <c r="L56" s="29"/>
      <c r="M56" s="28" t="s">
        <v>12</v>
      </c>
    </row>
    <row r="57" spans="1:13" ht="22">
      <c r="G57" s="7"/>
      <c r="H57" s="29"/>
      <c r="I57" s="28" t="s">
        <v>13</v>
      </c>
      <c r="J57" s="29"/>
      <c r="K57" s="7"/>
      <c r="L57" s="29"/>
      <c r="M57" s="7"/>
    </row>
    <row r="58" spans="1:13" ht="22">
      <c r="A58" s="127" t="s">
        <v>46</v>
      </c>
      <c r="B58" s="127"/>
      <c r="C58" s="127"/>
      <c r="D58" s="127"/>
      <c r="E58" s="127"/>
      <c r="G58" s="7"/>
      <c r="H58" s="29"/>
      <c r="I58" s="7"/>
      <c r="J58" s="29"/>
      <c r="K58" s="7"/>
      <c r="L58" s="29"/>
      <c r="M58" s="7"/>
    </row>
    <row r="59" spans="1:13" ht="22">
      <c r="A59" s="9" t="s">
        <v>47</v>
      </c>
      <c r="B59" s="6"/>
      <c r="C59" s="6"/>
      <c r="D59" s="6"/>
      <c r="F59" s="6"/>
      <c r="G59" s="6"/>
      <c r="H59" s="6"/>
      <c r="I59" s="6"/>
      <c r="J59" s="6"/>
      <c r="K59" s="6"/>
      <c r="L59" s="6"/>
      <c r="M59" s="6"/>
    </row>
    <row r="60" spans="1:13">
      <c r="A60" s="10" t="s">
        <v>48</v>
      </c>
      <c r="B60" s="6"/>
      <c r="C60" s="6"/>
      <c r="D60" s="6"/>
      <c r="F60" s="32" t="s">
        <v>49</v>
      </c>
      <c r="G60" s="31">
        <v>1411611427.54</v>
      </c>
      <c r="H60" s="31"/>
      <c r="I60" s="31">
        <v>1369670533.4000001</v>
      </c>
      <c r="J60" s="31"/>
      <c r="K60" s="31">
        <v>1411611427.54</v>
      </c>
      <c r="L60" s="31"/>
      <c r="M60" s="13">
        <v>1369670533.4000001</v>
      </c>
    </row>
    <row r="61" spans="1:13">
      <c r="A61" s="10" t="s">
        <v>50</v>
      </c>
      <c r="B61" s="6"/>
      <c r="C61" s="6"/>
      <c r="D61" s="6"/>
      <c r="F61" s="32" t="s">
        <v>51</v>
      </c>
      <c r="G61" s="13">
        <v>859901335.04999995</v>
      </c>
      <c r="H61" s="31"/>
      <c r="I61" s="13">
        <v>1004937959.8200001</v>
      </c>
      <c r="J61" s="31"/>
      <c r="K61" s="31">
        <v>864663634.32000005</v>
      </c>
      <c r="L61" s="31"/>
      <c r="M61" s="13">
        <v>1005496542.88</v>
      </c>
    </row>
    <row r="62" spans="1:13">
      <c r="A62" s="10" t="s">
        <v>52</v>
      </c>
      <c r="B62" s="6"/>
      <c r="C62" s="6"/>
      <c r="D62" s="6"/>
      <c r="F62" s="4"/>
      <c r="G62" s="31">
        <v>2966527.32</v>
      </c>
      <c r="H62" s="31"/>
      <c r="I62" s="31">
        <v>0</v>
      </c>
      <c r="J62" s="31"/>
      <c r="K62" s="31">
        <v>2966527.32</v>
      </c>
      <c r="L62" s="31"/>
      <c r="M62" s="31">
        <v>0</v>
      </c>
    </row>
    <row r="63" spans="1:13">
      <c r="A63" s="10" t="s">
        <v>53</v>
      </c>
      <c r="B63" s="6"/>
      <c r="C63" s="6"/>
      <c r="D63" s="6"/>
      <c r="F63" s="4"/>
      <c r="G63" s="34">
        <v>3225.46</v>
      </c>
      <c r="H63" s="31"/>
      <c r="I63" s="34">
        <v>3394.88</v>
      </c>
      <c r="J63" s="31"/>
      <c r="K63" s="31">
        <v>0</v>
      </c>
      <c r="L63" s="31"/>
      <c r="M63" s="34">
        <v>0</v>
      </c>
    </row>
    <row r="64" spans="1:13" ht="22">
      <c r="A64" s="9" t="s">
        <v>54</v>
      </c>
      <c r="D64" s="6"/>
      <c r="F64" s="6"/>
      <c r="G64" s="40">
        <v>2274482515.3699999</v>
      </c>
      <c r="H64" s="36"/>
      <c r="I64" s="40">
        <v>2374611888.0999999</v>
      </c>
      <c r="J64" s="36"/>
      <c r="K64" s="40">
        <v>2279241589.1799998</v>
      </c>
      <c r="L64" s="36"/>
      <c r="M64" s="40">
        <v>2375167076.2800002</v>
      </c>
    </row>
    <row r="65" spans="1:13" ht="22">
      <c r="A65" s="9" t="s">
        <v>55</v>
      </c>
      <c r="B65" s="10"/>
      <c r="C65" s="6"/>
      <c r="D65" s="6"/>
      <c r="F65" s="6"/>
      <c r="G65" s="41"/>
      <c r="H65" s="41"/>
      <c r="I65" s="41"/>
      <c r="J65" s="41"/>
      <c r="K65" s="41"/>
      <c r="L65" s="41"/>
      <c r="M65" s="41"/>
    </row>
    <row r="66" spans="1:13">
      <c r="A66" s="6" t="s">
        <v>56</v>
      </c>
      <c r="B66" s="10"/>
      <c r="C66" s="6"/>
      <c r="F66" s="4"/>
      <c r="G66" s="31">
        <v>70490416.939999998</v>
      </c>
      <c r="H66" s="31"/>
      <c r="I66" s="31">
        <v>0</v>
      </c>
      <c r="J66" s="31"/>
      <c r="K66" s="31">
        <v>70490416.939999998</v>
      </c>
      <c r="L66" s="31"/>
      <c r="M66" s="31">
        <v>0</v>
      </c>
    </row>
    <row r="67" spans="1:13">
      <c r="A67" s="6" t="s">
        <v>57</v>
      </c>
      <c r="B67" s="10"/>
      <c r="C67" s="6"/>
      <c r="F67" s="4"/>
      <c r="G67" s="31">
        <v>50543580.009999998</v>
      </c>
      <c r="H67" s="31"/>
      <c r="I67" s="31">
        <v>4301113.88</v>
      </c>
      <c r="J67" s="31"/>
      <c r="K67" s="31">
        <v>50543580.009999998</v>
      </c>
      <c r="L67" s="31"/>
      <c r="M67" s="31">
        <v>4301113.88</v>
      </c>
    </row>
    <row r="68" spans="1:13">
      <c r="A68" s="42" t="s">
        <v>58</v>
      </c>
      <c r="B68" s="10"/>
      <c r="C68" s="6"/>
      <c r="D68" s="6"/>
      <c r="F68" s="4"/>
      <c r="G68" s="31">
        <v>17635213.75</v>
      </c>
      <c r="H68" s="31"/>
      <c r="I68" s="31">
        <v>3752554</v>
      </c>
      <c r="J68" s="31"/>
      <c r="K68" s="31">
        <v>17635213.75</v>
      </c>
      <c r="L68" s="31"/>
      <c r="M68" s="31">
        <v>3752554</v>
      </c>
    </row>
    <row r="69" spans="1:13" ht="22">
      <c r="A69" s="9" t="s">
        <v>59</v>
      </c>
      <c r="D69" s="6"/>
      <c r="E69" s="6"/>
      <c r="F69" s="6"/>
      <c r="G69" s="40">
        <v>138669210.69999999</v>
      </c>
      <c r="H69" s="36"/>
      <c r="I69" s="40">
        <v>8053667.8799999999</v>
      </c>
      <c r="J69" s="36"/>
      <c r="K69" s="40">
        <v>138669210.69999999</v>
      </c>
      <c r="L69" s="36"/>
      <c r="M69" s="40">
        <v>8053667.8799999999</v>
      </c>
    </row>
    <row r="70" spans="1:13" ht="22">
      <c r="A70" s="9" t="s">
        <v>60</v>
      </c>
      <c r="D70" s="6"/>
      <c r="E70" s="6"/>
      <c r="F70" s="6"/>
      <c r="G70" s="40">
        <v>2413151726.0700002</v>
      </c>
      <c r="H70" s="36"/>
      <c r="I70" s="40">
        <v>2382665555.98</v>
      </c>
      <c r="J70" s="36"/>
      <c r="K70" s="40">
        <v>2417910799.8800001</v>
      </c>
      <c r="L70" s="36"/>
      <c r="M70" s="40">
        <v>2383220744.1599998</v>
      </c>
    </row>
    <row r="71" spans="1:13" ht="22">
      <c r="A71" s="9" t="s">
        <v>61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>
      <c r="A72" s="10" t="s">
        <v>62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>
      <c r="A73" s="43" t="s">
        <v>63</v>
      </c>
      <c r="B73" s="6"/>
      <c r="C73" s="6"/>
      <c r="D73" s="6"/>
      <c r="E73" s="6"/>
      <c r="F73" s="4"/>
      <c r="G73" s="6"/>
      <c r="H73" s="6"/>
      <c r="I73" s="6"/>
      <c r="J73" s="6"/>
      <c r="K73" s="6"/>
      <c r="L73" s="6"/>
      <c r="M73" s="6"/>
    </row>
    <row r="74" spans="1:13">
      <c r="A74" s="44" t="s">
        <v>64</v>
      </c>
      <c r="C74" s="6"/>
      <c r="D74" s="6"/>
      <c r="E74" s="6"/>
      <c r="F74" s="4"/>
      <c r="G74" s="45">
        <v>1085670000</v>
      </c>
      <c r="H74" s="46"/>
      <c r="I74" s="45">
        <v>1085670000</v>
      </c>
      <c r="J74" s="46"/>
      <c r="K74" s="45">
        <v>1085670000</v>
      </c>
      <c r="L74" s="46"/>
      <c r="M74" s="45">
        <v>1085670000</v>
      </c>
    </row>
    <row r="75" spans="1:13">
      <c r="A75" s="43" t="s">
        <v>65</v>
      </c>
      <c r="B75" s="6"/>
      <c r="C75" s="6"/>
      <c r="D75" s="6"/>
      <c r="E75" s="6"/>
      <c r="F75" s="6"/>
      <c r="G75" s="46"/>
      <c r="H75" s="46"/>
      <c r="I75" s="46"/>
      <c r="J75" s="46"/>
      <c r="K75" s="46"/>
      <c r="L75" s="46"/>
      <c r="M75" s="46"/>
    </row>
    <row r="76" spans="1:13">
      <c r="A76" s="44" t="s">
        <v>66</v>
      </c>
      <c r="C76" s="6"/>
      <c r="D76" s="6"/>
      <c r="E76" s="6"/>
      <c r="F76" s="4"/>
      <c r="G76" s="20">
        <v>1045125093</v>
      </c>
      <c r="H76" s="46"/>
      <c r="I76" s="20">
        <v>1045125093</v>
      </c>
      <c r="J76" s="46"/>
      <c r="K76" s="20">
        <v>1045125093</v>
      </c>
      <c r="L76" s="46"/>
      <c r="M76" s="20">
        <v>1045125093</v>
      </c>
    </row>
    <row r="77" spans="1:13">
      <c r="A77" s="10" t="s">
        <v>67</v>
      </c>
      <c r="B77" s="10"/>
      <c r="C77" s="6"/>
      <c r="D77" s="6"/>
      <c r="E77" s="6"/>
      <c r="F77" s="6"/>
      <c r="G77" s="20">
        <v>918494598.53999996</v>
      </c>
      <c r="H77" s="46"/>
      <c r="I77" s="20">
        <v>918494598.53999996</v>
      </c>
      <c r="J77" s="46"/>
      <c r="K77" s="20">
        <v>918494598.53999996</v>
      </c>
      <c r="L77" s="46"/>
      <c r="M77" s="20">
        <v>918494598.53999996</v>
      </c>
    </row>
    <row r="78" spans="1:13">
      <c r="A78" s="10" t="s">
        <v>68</v>
      </c>
      <c r="B78" s="6"/>
      <c r="C78" s="6"/>
      <c r="D78" s="6"/>
      <c r="E78" s="6"/>
      <c r="F78" s="6"/>
      <c r="G78" s="46"/>
      <c r="H78" s="46"/>
      <c r="I78" s="46"/>
      <c r="J78" s="46"/>
      <c r="K78" s="46"/>
      <c r="L78" s="46"/>
      <c r="M78" s="46"/>
    </row>
    <row r="79" spans="1:13">
      <c r="A79" s="43" t="s">
        <v>69</v>
      </c>
      <c r="B79" s="6"/>
      <c r="C79" s="6"/>
      <c r="D79" s="6"/>
      <c r="E79" s="6"/>
      <c r="F79" s="6"/>
      <c r="G79" s="46"/>
      <c r="H79" s="46"/>
      <c r="I79" s="46"/>
      <c r="J79" s="46"/>
      <c r="K79" s="46"/>
      <c r="L79" s="46"/>
      <c r="M79" s="46"/>
    </row>
    <row r="80" spans="1:13">
      <c r="A80" s="44" t="s">
        <v>70</v>
      </c>
      <c r="C80" s="6"/>
      <c r="D80" s="6"/>
      <c r="E80" s="6"/>
      <c r="F80" s="4"/>
      <c r="G80" s="46">
        <v>35179082.299999997</v>
      </c>
      <c r="H80" s="46"/>
      <c r="I80" s="46">
        <v>35179082.299999997</v>
      </c>
      <c r="J80" s="46"/>
      <c r="K80" s="46">
        <v>35179082.299999997</v>
      </c>
      <c r="L80" s="46"/>
      <c r="M80" s="46">
        <v>35179082.299999997</v>
      </c>
    </row>
    <row r="81" spans="1:16">
      <c r="A81" s="43" t="s">
        <v>71</v>
      </c>
      <c r="B81" s="6"/>
      <c r="C81" s="6"/>
      <c r="D81" s="6"/>
      <c r="E81" s="6"/>
      <c r="F81" s="6"/>
      <c r="G81" s="46">
        <v>-639307541.51999998</v>
      </c>
      <c r="H81" s="46"/>
      <c r="I81" s="46">
        <v>-523922450.25999999</v>
      </c>
      <c r="J81" s="46"/>
      <c r="K81" s="46">
        <v>-678638143.28999996</v>
      </c>
      <c r="L81" s="46"/>
      <c r="M81" s="46">
        <v>-560137771.74000001</v>
      </c>
    </row>
    <row r="82" spans="1:16">
      <c r="A82" s="10" t="s">
        <v>72</v>
      </c>
      <c r="B82" s="6"/>
      <c r="C82" s="6"/>
      <c r="D82" s="6"/>
      <c r="E82" s="6"/>
      <c r="F82" s="6"/>
      <c r="G82" s="46">
        <v>5818036.5300000003</v>
      </c>
      <c r="H82" s="46"/>
      <c r="I82" s="46">
        <v>14292687.68</v>
      </c>
      <c r="J82" s="46"/>
      <c r="K82" s="34">
        <v>0</v>
      </c>
      <c r="L82" s="31"/>
      <c r="M82" s="34">
        <v>0</v>
      </c>
    </row>
    <row r="83" spans="1:16" ht="22">
      <c r="A83" s="9" t="s">
        <v>73</v>
      </c>
      <c r="C83" s="6"/>
      <c r="D83" s="6"/>
      <c r="E83" s="6"/>
      <c r="F83" s="6"/>
      <c r="G83" s="47">
        <v>1365309268.8499999</v>
      </c>
      <c r="H83" s="46"/>
      <c r="I83" s="47">
        <v>1489169011.26</v>
      </c>
      <c r="J83" s="46"/>
      <c r="K83" s="47">
        <v>1320160630.55</v>
      </c>
      <c r="L83" s="46"/>
      <c r="M83" s="47">
        <v>1438661002.0999999</v>
      </c>
    </row>
    <row r="84" spans="1:16" ht="22">
      <c r="A84" s="9" t="s">
        <v>74</v>
      </c>
      <c r="B84" s="6"/>
      <c r="C84" s="6"/>
      <c r="D84" s="6"/>
      <c r="E84" s="6"/>
      <c r="F84" s="6"/>
      <c r="G84" s="48">
        <v>3778460994.9200001</v>
      </c>
      <c r="H84" s="46"/>
      <c r="I84" s="48">
        <v>3871834567.2399998</v>
      </c>
      <c r="J84" s="46"/>
      <c r="K84" s="48">
        <v>3738071430.4299998</v>
      </c>
      <c r="L84" s="46"/>
      <c r="M84" s="48">
        <v>3821881746.2600002</v>
      </c>
    </row>
    <row r="85" spans="1:16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6">
      <c r="A86" s="6"/>
      <c r="B86" s="6"/>
      <c r="C86" s="6"/>
      <c r="D86" s="6"/>
      <c r="E86" s="6"/>
      <c r="F86" s="6"/>
      <c r="G86" s="49"/>
      <c r="H86" s="49"/>
      <c r="I86" s="49"/>
      <c r="J86" s="49"/>
      <c r="K86" s="49"/>
      <c r="L86" s="49"/>
      <c r="M86" s="49"/>
    </row>
    <row r="87" spans="1:16">
      <c r="A87" s="6"/>
      <c r="B87" s="6"/>
      <c r="C87" s="6"/>
      <c r="D87" s="6"/>
      <c r="E87" s="6"/>
      <c r="F87" s="6"/>
      <c r="G87" s="49"/>
      <c r="H87" s="49"/>
      <c r="I87" s="49"/>
      <c r="J87" s="49"/>
      <c r="K87" s="49"/>
      <c r="L87" s="49"/>
      <c r="M87" s="49"/>
    </row>
    <row r="88" spans="1:16">
      <c r="A88" s="6"/>
      <c r="B88" s="6"/>
      <c r="C88" s="6"/>
      <c r="D88" s="6"/>
      <c r="E88" s="6"/>
      <c r="F88" s="6"/>
      <c r="G88" s="49"/>
      <c r="H88" s="49"/>
      <c r="I88" s="49"/>
      <c r="J88" s="49"/>
      <c r="K88" s="49"/>
      <c r="L88" s="49"/>
      <c r="M88" s="49"/>
    </row>
    <row r="89" spans="1:16">
      <c r="A89" s="6"/>
      <c r="B89" s="6"/>
      <c r="C89" s="6"/>
      <c r="D89" s="6"/>
      <c r="E89" s="6"/>
      <c r="F89" s="6"/>
      <c r="G89" s="49"/>
      <c r="H89" s="49"/>
      <c r="I89" s="49"/>
      <c r="J89" s="49"/>
      <c r="K89" s="49"/>
      <c r="L89" s="49"/>
      <c r="M89" s="49"/>
    </row>
    <row r="90" spans="1:16">
      <c r="A90" s="6"/>
      <c r="B90" s="6"/>
      <c r="C90" s="6"/>
      <c r="D90" s="6"/>
      <c r="E90" s="6"/>
      <c r="F90" s="6"/>
      <c r="G90" s="49"/>
      <c r="H90" s="49"/>
      <c r="I90" s="49"/>
      <c r="J90" s="49"/>
      <c r="K90" s="49"/>
      <c r="L90" s="49"/>
      <c r="M90" s="49"/>
    </row>
    <row r="91" spans="1:16">
      <c r="A91" s="6"/>
      <c r="B91" s="6"/>
      <c r="C91" s="6"/>
      <c r="D91" s="6"/>
      <c r="E91" s="6"/>
      <c r="F91" s="6"/>
      <c r="G91" s="49"/>
      <c r="H91" s="49"/>
      <c r="I91" s="49"/>
      <c r="J91" s="49"/>
      <c r="K91" s="49"/>
      <c r="L91" s="49"/>
      <c r="M91" s="49"/>
    </row>
    <row r="92" spans="1:16">
      <c r="A92" s="6"/>
      <c r="B92" s="6"/>
      <c r="C92" s="6"/>
      <c r="D92" s="6"/>
      <c r="E92" s="6"/>
      <c r="F92" s="6"/>
      <c r="G92" s="49"/>
      <c r="H92" s="49"/>
      <c r="I92" s="49"/>
      <c r="J92" s="49"/>
      <c r="K92" s="49"/>
      <c r="L92" s="49"/>
      <c r="M92" s="49"/>
    </row>
    <row r="93" spans="1:16">
      <c r="A93" s="6"/>
      <c r="B93" s="6"/>
      <c r="C93" s="6"/>
      <c r="D93" s="6"/>
      <c r="E93" s="6"/>
      <c r="F93" s="6"/>
      <c r="G93" s="49"/>
      <c r="H93" s="49"/>
      <c r="I93" s="49"/>
      <c r="J93" s="49"/>
      <c r="K93" s="49"/>
      <c r="L93" s="49"/>
      <c r="M93" s="49"/>
    </row>
    <row r="94" spans="1:16">
      <c r="A94" s="6"/>
      <c r="B94" s="6"/>
      <c r="C94" s="6"/>
      <c r="D94" s="6"/>
      <c r="E94" s="6"/>
      <c r="F94" s="6"/>
      <c r="G94" s="49"/>
      <c r="H94" s="49"/>
      <c r="I94" s="49"/>
      <c r="J94" s="49"/>
      <c r="K94" s="49"/>
      <c r="L94" s="49"/>
      <c r="M94" s="49"/>
    </row>
    <row r="95" spans="1:16" s="17" customFormat="1">
      <c r="A95" s="10" t="s">
        <v>45</v>
      </c>
      <c r="C95" s="6"/>
      <c r="E95" s="6"/>
      <c r="F95" s="6"/>
      <c r="G95" s="6"/>
      <c r="H95" s="6"/>
      <c r="I95" s="6"/>
      <c r="J95" s="6"/>
    </row>
    <row r="96" spans="1:16">
      <c r="G96" s="50"/>
      <c r="H96" s="50"/>
      <c r="I96" s="50"/>
      <c r="J96" s="50"/>
      <c r="K96" s="50"/>
      <c r="L96" s="50"/>
      <c r="M96" s="50"/>
      <c r="N96" s="50"/>
      <c r="O96" s="50"/>
      <c r="P96" s="50"/>
    </row>
    <row r="97" spans="7:16">
      <c r="G97" s="50"/>
      <c r="H97" s="50"/>
      <c r="I97" s="50"/>
      <c r="J97" s="50"/>
      <c r="K97" s="50"/>
      <c r="L97" s="50"/>
      <c r="M97" s="50"/>
      <c r="N97" s="50"/>
      <c r="O97" s="50"/>
      <c r="P97" s="50"/>
    </row>
  </sheetData>
  <mergeCells count="16">
    <mergeCell ref="A1:M1"/>
    <mergeCell ref="A2:M2"/>
    <mergeCell ref="A3:M3"/>
    <mergeCell ref="G5:J5"/>
    <mergeCell ref="K5:M5"/>
    <mergeCell ref="G6:I6"/>
    <mergeCell ref="K6:M6"/>
    <mergeCell ref="A10:E10"/>
    <mergeCell ref="A49:M49"/>
    <mergeCell ref="A50:M50"/>
    <mergeCell ref="A58:E58"/>
    <mergeCell ref="A51:M51"/>
    <mergeCell ref="G53:J53"/>
    <mergeCell ref="K53:M53"/>
    <mergeCell ref="G54:I54"/>
    <mergeCell ref="K54:M54"/>
  </mergeCells>
  <pageMargins left="0.59055118110236227" right="0.39370078740157483" top="0.78740157480314965" bottom="0.39370078740157483" header="0.31496062992125984" footer="0.31496062992125984"/>
  <pageSetup paperSize="9" scale="75" firstPageNumber="5" fitToHeight="0" orientation="portrait" useFirstPageNumber="1" r:id="rId1"/>
  <headerFooter alignWithMargins="0">
    <oddHeader>&amp;R&amp;"Angsana New,Bold"&amp;15&amp;P</oddHeader>
  </headerFooter>
  <rowBreaks count="1" manualBreakCount="1">
    <brk id="4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4"/>
  <sheetViews>
    <sheetView view="pageBreakPreview" zoomScale="70" zoomScaleNormal="100" workbookViewId="0">
      <selection activeCell="G11" sqref="G11"/>
    </sheetView>
  </sheetViews>
  <sheetFormatPr defaultColWidth="9.09765625" defaultRowHeight="24.65" customHeight="1"/>
  <cols>
    <col min="1" max="4" width="9.09765625" style="18"/>
    <col min="5" max="5" width="38.09765625" style="18" customWidth="1"/>
    <col min="6" max="6" width="10.69921875" style="18" customWidth="1"/>
    <col min="7" max="7" width="16.69921875" style="18" customWidth="1"/>
    <col min="8" max="8" width="1" style="18" customWidth="1"/>
    <col min="9" max="9" width="16.69921875" style="18" customWidth="1"/>
    <col min="10" max="10" width="1" style="18" customWidth="1"/>
    <col min="11" max="11" width="16.69921875" style="18" customWidth="1"/>
    <col min="12" max="12" width="1" style="18" customWidth="1"/>
    <col min="13" max="13" width="16.69921875" style="18" customWidth="1"/>
    <col min="14" max="14" width="1.59765625" style="18" customWidth="1"/>
    <col min="15" max="15" width="7.3984375" style="18" customWidth="1"/>
    <col min="16" max="16384" width="9.09765625" style="18"/>
  </cols>
  <sheetData>
    <row r="1" spans="1:17" ht="25.25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7" ht="25.25" customHeight="1">
      <c r="A2" s="124" t="s">
        <v>75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7" s="24" customFormat="1" ht="25.25" customHeight="1">
      <c r="A3" s="130" t="s">
        <v>76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17" s="24" customFormat="1" ht="25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5" t="s">
        <v>3</v>
      </c>
    </row>
    <row r="5" spans="1:17" ht="25.25" customHeight="1">
      <c r="A5" s="51"/>
      <c r="B5" s="51"/>
      <c r="C5" s="51"/>
      <c r="D5" s="51"/>
      <c r="E5" s="51"/>
      <c r="F5" s="52"/>
      <c r="G5" s="128" t="s">
        <v>4</v>
      </c>
      <c r="H5" s="128"/>
      <c r="I5" s="128"/>
      <c r="J5" s="128"/>
      <c r="K5" s="129" t="s">
        <v>5</v>
      </c>
      <c r="L5" s="129"/>
      <c r="M5" s="129"/>
      <c r="Q5" s="24"/>
    </row>
    <row r="6" spans="1:17" ht="25.25" customHeight="1">
      <c r="A6" s="6"/>
      <c r="B6" s="6"/>
      <c r="C6" s="6"/>
      <c r="D6" s="6"/>
      <c r="E6" s="6"/>
      <c r="G6" s="128" t="s">
        <v>6</v>
      </c>
      <c r="H6" s="128"/>
      <c r="I6" s="128"/>
      <c r="J6" s="25"/>
      <c r="K6" s="128" t="s">
        <v>6</v>
      </c>
      <c r="L6" s="128"/>
      <c r="M6" s="128"/>
      <c r="Q6" s="24"/>
    </row>
    <row r="7" spans="1:17" ht="25.25" customHeight="1">
      <c r="A7" s="26"/>
      <c r="B7" s="26"/>
      <c r="C7" s="26"/>
      <c r="D7" s="26"/>
      <c r="E7" s="26"/>
      <c r="F7" s="2" t="s">
        <v>8</v>
      </c>
      <c r="G7" s="23" t="s">
        <v>9</v>
      </c>
      <c r="H7" s="5"/>
      <c r="I7" s="23" t="s">
        <v>77</v>
      </c>
      <c r="J7" s="5"/>
      <c r="K7" s="23" t="s">
        <v>9</v>
      </c>
      <c r="L7" s="5"/>
      <c r="M7" s="23" t="s">
        <v>77</v>
      </c>
    </row>
    <row r="8" spans="1:17" ht="25.25" customHeight="1">
      <c r="F8" s="1"/>
      <c r="G8" s="7"/>
      <c r="H8" s="8"/>
      <c r="I8" s="28" t="s">
        <v>13</v>
      </c>
      <c r="J8" s="8"/>
      <c r="K8" s="7"/>
      <c r="L8" s="8"/>
      <c r="M8" s="7"/>
    </row>
    <row r="9" spans="1:17" ht="25.25" customHeight="1">
      <c r="A9" s="6" t="s">
        <v>78</v>
      </c>
      <c r="C9" s="6"/>
      <c r="F9" s="32" t="s">
        <v>79</v>
      </c>
      <c r="G9" s="13">
        <v>1413023440.4300001</v>
      </c>
      <c r="H9" s="13"/>
      <c r="I9" s="13">
        <v>2179442944.5</v>
      </c>
      <c r="J9" s="13"/>
      <c r="K9" s="13">
        <v>1413023440.4300001</v>
      </c>
      <c r="L9" s="13"/>
      <c r="M9" s="13">
        <v>2112833609.0899999</v>
      </c>
    </row>
    <row r="10" spans="1:17" ht="25.25" customHeight="1">
      <c r="A10" s="10" t="s">
        <v>80</v>
      </c>
      <c r="C10" s="6"/>
      <c r="G10" s="13">
        <v>-1372200773.76</v>
      </c>
      <c r="H10" s="13"/>
      <c r="I10" s="13">
        <v>-2139173526.7</v>
      </c>
      <c r="J10" s="13"/>
      <c r="K10" s="13">
        <v>-1372200773.76</v>
      </c>
      <c r="L10" s="13"/>
      <c r="M10" s="13">
        <v>-2074475700</v>
      </c>
    </row>
    <row r="11" spans="1:17" ht="25.25" customHeight="1">
      <c r="A11" s="10" t="s">
        <v>180</v>
      </c>
      <c r="C11" s="6"/>
      <c r="G11" s="22">
        <v>-9886599.4100000001</v>
      </c>
      <c r="H11" s="13"/>
      <c r="I11" s="22">
        <v>13112148.300000001</v>
      </c>
      <c r="J11" s="13"/>
      <c r="K11" s="53">
        <v>-9886599.4100000001</v>
      </c>
      <c r="L11" s="13"/>
      <c r="M11" s="22">
        <v>2806497.86</v>
      </c>
    </row>
    <row r="12" spans="1:17" ht="25.25" customHeight="1">
      <c r="A12" s="14" t="s">
        <v>81</v>
      </c>
      <c r="B12" s="6"/>
      <c r="C12" s="10"/>
      <c r="G12" s="13">
        <v>30936067.259999599</v>
      </c>
      <c r="H12" s="13"/>
      <c r="I12" s="13">
        <v>53381566.100000702</v>
      </c>
      <c r="J12" s="13"/>
      <c r="K12" s="13">
        <v>30936067.260000601</v>
      </c>
      <c r="L12" s="13"/>
      <c r="M12" s="13">
        <v>41164406.949999899</v>
      </c>
    </row>
    <row r="13" spans="1:17" ht="25.25" customHeight="1">
      <c r="A13" s="18" t="s">
        <v>82</v>
      </c>
      <c r="B13" s="6"/>
      <c r="C13" s="6"/>
      <c r="G13" s="13">
        <v>13329669.35</v>
      </c>
      <c r="H13" s="13"/>
      <c r="I13" s="13">
        <v>11005285.380000001</v>
      </c>
      <c r="J13" s="13"/>
      <c r="K13" s="13">
        <v>12422958.779999999</v>
      </c>
      <c r="L13" s="13"/>
      <c r="M13" s="13">
        <v>7795672.3799999999</v>
      </c>
    </row>
    <row r="14" spans="1:17" ht="25.25" customHeight="1">
      <c r="A14" s="18" t="s">
        <v>83</v>
      </c>
      <c r="B14" s="6"/>
      <c r="C14" s="6"/>
      <c r="F14" s="4"/>
      <c r="G14" s="13">
        <v>0</v>
      </c>
      <c r="H14" s="13"/>
      <c r="I14" s="13">
        <v>-19418675</v>
      </c>
      <c r="J14" s="13"/>
      <c r="K14" s="13">
        <v>0</v>
      </c>
      <c r="L14" s="13"/>
      <c r="M14" s="13">
        <v>-19418675</v>
      </c>
    </row>
    <row r="15" spans="1:17" ht="25.25" customHeight="1">
      <c r="A15" s="18" t="s">
        <v>84</v>
      </c>
      <c r="B15" s="6"/>
      <c r="C15" s="6"/>
      <c r="G15" s="13">
        <v>-2069310.96</v>
      </c>
      <c r="H15" s="13"/>
      <c r="I15" s="13">
        <v>-45212080.149999999</v>
      </c>
      <c r="J15" s="13"/>
      <c r="K15" s="13">
        <v>-1043894.74</v>
      </c>
      <c r="L15" s="13"/>
      <c r="M15" s="13">
        <v>-52984092.549999997</v>
      </c>
    </row>
    <row r="16" spans="1:17" ht="25.25" customHeight="1">
      <c r="A16" s="10" t="s">
        <v>85</v>
      </c>
      <c r="B16" s="6"/>
      <c r="C16" s="6"/>
      <c r="G16" s="13">
        <v>-8380013.2699999996</v>
      </c>
      <c r="H16" s="13"/>
      <c r="I16" s="13">
        <v>-7385931.6799999997</v>
      </c>
      <c r="J16" s="13"/>
      <c r="K16" s="13">
        <v>-8380013.2699999996</v>
      </c>
      <c r="L16" s="13"/>
      <c r="M16" s="13">
        <v>-9516478.75</v>
      </c>
    </row>
    <row r="17" spans="1:13" ht="25.25" customHeight="1">
      <c r="A17" s="6" t="s">
        <v>86</v>
      </c>
      <c r="B17" s="10"/>
      <c r="C17" s="6"/>
      <c r="G17" s="13">
        <v>-40374900.68</v>
      </c>
      <c r="H17" s="13"/>
      <c r="I17" s="13">
        <v>-33338063.890000001</v>
      </c>
      <c r="J17" s="13"/>
      <c r="K17" s="13">
        <v>-38724269.289999999</v>
      </c>
      <c r="L17" s="13"/>
      <c r="M17" s="13">
        <v>-27315841.07</v>
      </c>
    </row>
    <row r="18" spans="1:13" ht="25.25" customHeight="1">
      <c r="A18" s="6" t="s">
        <v>87</v>
      </c>
      <c r="C18" s="6"/>
      <c r="G18" s="13">
        <v>6794630.7599999998</v>
      </c>
      <c r="H18" s="13"/>
      <c r="I18" s="13">
        <v>-10411264.960000001</v>
      </c>
      <c r="J18" s="13"/>
      <c r="K18" s="13">
        <v>6794630.7599999998</v>
      </c>
      <c r="L18" s="13"/>
      <c r="M18" s="13">
        <v>-10411264.960000001</v>
      </c>
    </row>
    <row r="19" spans="1:13" ht="25.25" customHeight="1">
      <c r="A19" s="18" t="s">
        <v>88</v>
      </c>
      <c r="C19" s="10"/>
      <c r="G19" s="12">
        <v>-26274196.23</v>
      </c>
      <c r="H19" s="13"/>
      <c r="I19" s="13">
        <v>-16988656.43</v>
      </c>
      <c r="J19" s="13"/>
      <c r="K19" s="13">
        <v>-26274196.23</v>
      </c>
      <c r="L19" s="13"/>
      <c r="M19" s="13">
        <v>-16988656.43</v>
      </c>
    </row>
    <row r="20" spans="1:13" s="17" customFormat="1" ht="25.25" customHeight="1">
      <c r="A20" s="9" t="s">
        <v>89</v>
      </c>
      <c r="C20" s="54"/>
      <c r="D20" s="55"/>
      <c r="E20" s="56"/>
      <c r="F20" s="42"/>
      <c r="G20" s="57">
        <v>-26038053.770000398</v>
      </c>
      <c r="H20" s="13"/>
      <c r="I20" s="57">
        <v>-68367820.629999295</v>
      </c>
      <c r="J20" s="13"/>
      <c r="K20" s="57">
        <v>-24268716.729999401</v>
      </c>
      <c r="L20" s="13"/>
      <c r="M20" s="57">
        <v>-87674929.430000097</v>
      </c>
    </row>
    <row r="21" spans="1:13" ht="25.25" customHeight="1">
      <c r="A21" s="18" t="s">
        <v>90</v>
      </c>
      <c r="C21" s="10"/>
      <c r="F21" s="32" t="s">
        <v>91</v>
      </c>
      <c r="G21" s="13">
        <v>1874381.41</v>
      </c>
      <c r="H21" s="13"/>
      <c r="I21" s="13">
        <v>3620322.31</v>
      </c>
      <c r="J21" s="13"/>
      <c r="K21" s="30">
        <v>1883908.28</v>
      </c>
      <c r="L21" s="13"/>
      <c r="M21" s="13">
        <v>4590218.4400000004</v>
      </c>
    </row>
    <row r="22" spans="1:13" s="17" customFormat="1" ht="25.25" customHeight="1">
      <c r="A22" s="9" t="s">
        <v>92</v>
      </c>
      <c r="B22" s="58"/>
      <c r="C22" s="59"/>
      <c r="D22" s="55"/>
      <c r="E22" s="56"/>
      <c r="F22" s="42"/>
      <c r="G22" s="60">
        <v>-24163672.360000402</v>
      </c>
      <c r="H22" s="13"/>
      <c r="I22" s="60">
        <v>-64747498.3199993</v>
      </c>
      <c r="J22" s="13"/>
      <c r="K22" s="60">
        <v>-22384808.449999399</v>
      </c>
      <c r="L22" s="13"/>
      <c r="M22" s="60">
        <v>-83084710.990000099</v>
      </c>
    </row>
    <row r="23" spans="1:13" s="17" customFormat="1" ht="25.25" customHeight="1">
      <c r="A23" s="61" t="s">
        <v>93</v>
      </c>
      <c r="C23" s="54"/>
      <c r="D23" s="55"/>
      <c r="E23" s="56"/>
      <c r="F23" s="42"/>
      <c r="G23" s="13"/>
      <c r="H23" s="13"/>
      <c r="I23" s="13"/>
      <c r="J23" s="13"/>
      <c r="K23" s="13"/>
      <c r="L23" s="13"/>
      <c r="M23" s="13"/>
    </row>
    <row r="24" spans="1:13" s="17" customFormat="1" ht="25.25" customHeight="1">
      <c r="A24" s="62" t="s">
        <v>94</v>
      </c>
      <c r="C24" s="54"/>
      <c r="D24" s="55"/>
      <c r="E24" s="56"/>
      <c r="F24" s="42"/>
      <c r="G24" s="13"/>
      <c r="H24" s="13"/>
      <c r="I24" s="13"/>
      <c r="J24" s="13"/>
      <c r="K24" s="13"/>
      <c r="L24" s="13"/>
      <c r="M24" s="13"/>
    </row>
    <row r="25" spans="1:13" s="17" customFormat="1" ht="25.25" customHeight="1">
      <c r="A25" s="43" t="s">
        <v>95</v>
      </c>
      <c r="C25" s="54"/>
      <c r="D25" s="55"/>
      <c r="E25" s="56"/>
      <c r="F25" s="32" t="s">
        <v>91</v>
      </c>
      <c r="G25" s="22">
        <v>-1283495</v>
      </c>
      <c r="H25" s="13"/>
      <c r="I25" s="22">
        <v>-15055961.060000001</v>
      </c>
      <c r="J25" s="13"/>
      <c r="K25" s="22">
        <v>0</v>
      </c>
      <c r="L25" s="13"/>
      <c r="M25" s="22">
        <v>0</v>
      </c>
    </row>
    <row r="26" spans="1:13" s="17" customFormat="1" ht="25.25" customHeight="1">
      <c r="A26" s="62" t="s">
        <v>96</v>
      </c>
      <c r="B26" s="58"/>
      <c r="C26" s="54"/>
      <c r="D26" s="55"/>
      <c r="E26" s="56"/>
      <c r="G26" s="22">
        <v>-1283495</v>
      </c>
      <c r="H26" s="13"/>
      <c r="I26" s="22">
        <v>-15055961.060000001</v>
      </c>
      <c r="J26" s="13"/>
      <c r="K26" s="22">
        <v>0</v>
      </c>
      <c r="L26" s="13"/>
      <c r="M26" s="22">
        <v>0</v>
      </c>
    </row>
    <row r="27" spans="1:13" s="17" customFormat="1" ht="25.25" customHeight="1">
      <c r="A27" s="58" t="s">
        <v>97</v>
      </c>
      <c r="B27" s="58"/>
      <c r="C27" s="54"/>
      <c r="D27" s="55"/>
      <c r="E27" s="56"/>
      <c r="G27" s="21">
        <v>-1283495</v>
      </c>
      <c r="I27" s="22">
        <v>-15055961.060000001</v>
      </c>
      <c r="K27" s="21">
        <v>0</v>
      </c>
      <c r="M27" s="63">
        <v>0</v>
      </c>
    </row>
    <row r="28" spans="1:13" ht="25.25" customHeight="1">
      <c r="A28" s="9" t="s">
        <v>98</v>
      </c>
      <c r="B28" s="6"/>
      <c r="C28" s="6"/>
      <c r="G28" s="64">
        <v>-25447167.360000402</v>
      </c>
      <c r="H28" s="13"/>
      <c r="I28" s="64">
        <v>-79803459.379999295</v>
      </c>
      <c r="J28" s="13"/>
      <c r="K28" s="64">
        <v>-22384808.449999399</v>
      </c>
      <c r="L28" s="13"/>
      <c r="M28" s="64">
        <v>-83084710.990000099</v>
      </c>
    </row>
    <row r="29" spans="1:13" ht="25.25" customHeight="1">
      <c r="A29" s="9"/>
      <c r="B29" s="6"/>
      <c r="C29" s="6"/>
      <c r="G29" s="13"/>
      <c r="H29" s="13"/>
      <c r="I29" s="13"/>
      <c r="J29" s="13"/>
      <c r="K29" s="13"/>
      <c r="L29" s="13"/>
      <c r="M29" s="13"/>
    </row>
    <row r="30" spans="1:13" ht="24.65" customHeight="1">
      <c r="A30" s="65" t="s">
        <v>99</v>
      </c>
      <c r="G30" s="66"/>
      <c r="H30" s="8"/>
      <c r="I30" s="66"/>
      <c r="J30" s="8"/>
      <c r="K30" s="66"/>
      <c r="L30" s="8"/>
      <c r="M30" s="66"/>
    </row>
    <row r="31" spans="1:13" ht="24.65" customHeight="1">
      <c r="A31" s="67" t="s">
        <v>100</v>
      </c>
      <c r="G31" s="68">
        <v>-24163672.360000402</v>
      </c>
      <c r="H31" s="68"/>
      <c r="I31" s="68">
        <v>-64747498.3199993</v>
      </c>
      <c r="J31" s="68"/>
      <c r="K31" s="68">
        <v>-22384808.449999399</v>
      </c>
      <c r="L31" s="68"/>
      <c r="M31" s="68">
        <v>-83084710.990000099</v>
      </c>
    </row>
    <row r="32" spans="1:13" ht="24.65" customHeight="1">
      <c r="A32" s="67" t="s">
        <v>101</v>
      </c>
      <c r="G32" s="69" t="s">
        <v>102</v>
      </c>
      <c r="H32" s="69"/>
      <c r="I32" s="69" t="s">
        <v>102</v>
      </c>
      <c r="J32" s="69"/>
      <c r="K32" s="69" t="s">
        <v>102</v>
      </c>
      <c r="L32" s="69"/>
      <c r="M32" s="69" t="s">
        <v>102</v>
      </c>
    </row>
    <row r="33" spans="1:13" ht="24.65" customHeight="1">
      <c r="A33" s="70"/>
      <c r="G33" s="71">
        <v>-24163672.360000402</v>
      </c>
      <c r="H33" s="69"/>
      <c r="I33" s="71">
        <v>-64747498.3199993</v>
      </c>
      <c r="J33" s="69"/>
      <c r="K33" s="71">
        <v>-22384808.449999399</v>
      </c>
      <c r="L33" s="69"/>
      <c r="M33" s="71">
        <v>-83084710.990000099</v>
      </c>
    </row>
    <row r="34" spans="1:13" ht="24.65" customHeight="1">
      <c r="A34" s="65" t="s">
        <v>103</v>
      </c>
      <c r="G34" s="11"/>
      <c r="H34" s="11"/>
      <c r="I34" s="11"/>
      <c r="J34" s="11"/>
      <c r="K34" s="11"/>
      <c r="L34" s="11"/>
      <c r="M34" s="11"/>
    </row>
    <row r="35" spans="1:13" ht="24.65" customHeight="1">
      <c r="A35" s="67" t="s">
        <v>100</v>
      </c>
      <c r="G35" s="69">
        <v>-25447167.360000402</v>
      </c>
      <c r="H35" s="69"/>
      <c r="I35" s="69">
        <v>-79803459.379999295</v>
      </c>
      <c r="J35" s="69"/>
      <c r="K35" s="69">
        <v>-22384808.449999399</v>
      </c>
      <c r="L35" s="69"/>
      <c r="M35" s="69">
        <v>-83084710.990000099</v>
      </c>
    </row>
    <row r="36" spans="1:13" ht="24.65" customHeight="1">
      <c r="A36" s="67" t="s">
        <v>101</v>
      </c>
      <c r="G36" s="69" t="s">
        <v>102</v>
      </c>
      <c r="H36" s="69"/>
      <c r="I36" s="69" t="s">
        <v>102</v>
      </c>
      <c r="J36" s="69"/>
      <c r="K36" s="69" t="s">
        <v>102</v>
      </c>
      <c r="L36" s="69"/>
      <c r="M36" s="69" t="s">
        <v>102</v>
      </c>
    </row>
    <row r="37" spans="1:13" ht="24.65" customHeight="1">
      <c r="G37" s="72">
        <v>-25447167.360000402</v>
      </c>
      <c r="H37" s="68"/>
      <c r="I37" s="72">
        <v>-79803459.379999295</v>
      </c>
      <c r="J37" s="68"/>
      <c r="K37" s="72">
        <v>-22384808.449999399</v>
      </c>
      <c r="L37" s="68"/>
      <c r="M37" s="72">
        <v>-83084710.990000099</v>
      </c>
    </row>
    <row r="38" spans="1:13" ht="24.65" customHeight="1">
      <c r="G38" s="73"/>
      <c r="H38" s="74"/>
      <c r="I38" s="73"/>
      <c r="J38" s="74"/>
      <c r="K38" s="73"/>
      <c r="L38" s="74"/>
      <c r="M38" s="73"/>
    </row>
    <row r="39" spans="1:13" ht="24.65" customHeight="1">
      <c r="A39" s="9" t="s">
        <v>104</v>
      </c>
      <c r="B39" s="6"/>
      <c r="C39" s="6"/>
      <c r="F39" s="4"/>
      <c r="G39" s="19"/>
      <c r="H39" s="19"/>
      <c r="I39" s="19"/>
      <c r="J39" s="19"/>
      <c r="K39" s="19"/>
      <c r="L39" s="19"/>
      <c r="M39" s="19"/>
    </row>
    <row r="40" spans="1:13" ht="24.65" customHeight="1">
      <c r="A40" s="67" t="s">
        <v>105</v>
      </c>
      <c r="C40" s="6"/>
      <c r="G40" s="75">
        <v>-2.3120363793619501E-2</v>
      </c>
      <c r="H40" s="76"/>
      <c r="I40" s="75">
        <v>-6.1951912506610703E-2</v>
      </c>
      <c r="J40" s="76"/>
      <c r="K40" s="75">
        <v>-2.14183054257596E-2</v>
      </c>
      <c r="L40" s="76"/>
      <c r="M40" s="75">
        <v>-7.9497384137537E-2</v>
      </c>
    </row>
    <row r="41" spans="1:13" ht="24.65" hidden="1" customHeight="1">
      <c r="A41" s="10" t="s">
        <v>106</v>
      </c>
      <c r="B41" s="10"/>
      <c r="C41" s="6"/>
      <c r="E41" s="1"/>
      <c r="F41" s="77"/>
      <c r="G41" s="78">
        <v>1045125093</v>
      </c>
      <c r="H41" s="78"/>
      <c r="I41" s="78">
        <v>1045125093</v>
      </c>
      <c r="J41" s="78"/>
      <c r="K41" s="78">
        <v>1045125093</v>
      </c>
      <c r="L41" s="78"/>
      <c r="M41" s="78">
        <v>1045125093</v>
      </c>
    </row>
    <row r="42" spans="1:13" ht="24.65" customHeight="1">
      <c r="C42" s="6"/>
      <c r="G42" s="79"/>
      <c r="H42" s="79"/>
      <c r="I42" s="79"/>
      <c r="J42" s="79"/>
      <c r="K42" s="79"/>
      <c r="L42" s="79"/>
      <c r="M42" s="16" t="s">
        <v>11</v>
      </c>
    </row>
    <row r="43" spans="1:13" ht="24.65" customHeight="1">
      <c r="C43" s="6"/>
      <c r="G43" s="79"/>
      <c r="H43" s="79"/>
      <c r="I43" s="79"/>
      <c r="J43" s="79"/>
      <c r="K43" s="79"/>
      <c r="L43" s="79"/>
      <c r="M43" s="79"/>
    </row>
    <row r="44" spans="1:13" ht="24.65" customHeight="1">
      <c r="C44" s="6"/>
      <c r="G44" s="79"/>
      <c r="H44" s="79"/>
      <c r="I44" s="79"/>
      <c r="J44" s="79"/>
      <c r="K44" s="79"/>
      <c r="L44" s="79"/>
      <c r="M44" s="79"/>
    </row>
    <row r="45" spans="1:13" ht="24.65" customHeight="1">
      <c r="C45" s="6"/>
      <c r="G45" s="79"/>
      <c r="H45" s="79"/>
      <c r="I45" s="79"/>
      <c r="J45" s="79"/>
      <c r="K45" s="79"/>
      <c r="L45" s="79"/>
      <c r="M45" s="79"/>
    </row>
    <row r="46" spans="1:13" ht="24.65" customHeight="1">
      <c r="C46" s="6"/>
      <c r="G46" s="79"/>
      <c r="H46" s="79"/>
      <c r="I46" s="79"/>
      <c r="J46" s="79"/>
      <c r="K46" s="79"/>
      <c r="L46" s="79"/>
      <c r="M46" s="79"/>
    </row>
    <row r="47" spans="1:13" ht="24.65" customHeight="1">
      <c r="C47" s="6"/>
      <c r="G47" s="79"/>
      <c r="H47" s="79"/>
      <c r="I47" s="79"/>
      <c r="J47" s="79"/>
      <c r="K47" s="79"/>
      <c r="L47" s="79"/>
      <c r="M47" s="79"/>
    </row>
    <row r="48" spans="1:13" ht="24.65" customHeight="1">
      <c r="C48" s="6"/>
      <c r="G48" s="79"/>
      <c r="H48" s="79"/>
      <c r="I48" s="79"/>
      <c r="J48" s="79"/>
      <c r="K48" s="79"/>
      <c r="L48" s="79"/>
      <c r="M48" s="79"/>
    </row>
    <row r="49" spans="1:13" ht="24.65" customHeight="1">
      <c r="C49" s="6"/>
      <c r="G49" s="79"/>
      <c r="H49" s="79"/>
      <c r="I49" s="79"/>
      <c r="J49" s="79"/>
      <c r="K49" s="79"/>
      <c r="L49" s="79"/>
      <c r="M49" s="79"/>
    </row>
    <row r="50" spans="1:13" s="17" customFormat="1" ht="24.65" customHeight="1">
      <c r="A50" s="10" t="s">
        <v>45</v>
      </c>
      <c r="B50" s="6"/>
      <c r="D50" s="6"/>
      <c r="E50" s="6"/>
      <c r="F50" s="6"/>
      <c r="G50" s="6"/>
      <c r="H50" s="6"/>
      <c r="I50" s="6"/>
      <c r="J50" s="6"/>
      <c r="K50" s="6"/>
      <c r="L50" s="6"/>
    </row>
    <row r="51" spans="1:13" s="17" customFormat="1" ht="24.65" customHeight="1">
      <c r="A51" s="10"/>
      <c r="B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s="17" customFormat="1" ht="24.65" customHeight="1">
      <c r="A52" s="10"/>
      <c r="B52" s="6"/>
      <c r="D52" s="6"/>
      <c r="E52" s="6"/>
      <c r="F52" s="6"/>
      <c r="G52" s="6"/>
      <c r="H52" s="6"/>
      <c r="I52" s="6"/>
      <c r="J52" s="6"/>
      <c r="K52" s="6"/>
      <c r="L52" s="6"/>
    </row>
    <row r="53" spans="1:13" s="81" customFormat="1" ht="24.65" customHeight="1">
      <c r="A53" s="80"/>
      <c r="C53" s="82"/>
      <c r="E53" s="82"/>
      <c r="F53" s="82"/>
      <c r="G53" s="82"/>
      <c r="H53" s="82"/>
      <c r="I53" s="82"/>
      <c r="J53" s="82"/>
    </row>
    <row r="54" spans="1:13" s="81" customFormat="1" ht="24.65" customHeight="1">
      <c r="A54" s="80"/>
      <c r="C54" s="82"/>
      <c r="D54" s="82"/>
      <c r="E54" s="82"/>
      <c r="F54" s="82"/>
      <c r="G54" s="82"/>
      <c r="H54" s="82"/>
      <c r="I54" s="82"/>
      <c r="J54" s="82"/>
    </row>
  </sheetData>
  <mergeCells count="7">
    <mergeCell ref="G6:I6"/>
    <mergeCell ref="K6:M6"/>
    <mergeCell ref="A1:M1"/>
    <mergeCell ref="A2:M2"/>
    <mergeCell ref="A3:M3"/>
    <mergeCell ref="G5:J5"/>
    <mergeCell ref="K5:M5"/>
  </mergeCells>
  <pageMargins left="0.59055118110236227" right="0.39370078740157483" top="0.78740157480314965" bottom="0.39370078740157483" header="0.31496062992125984" footer="0.31496062992125984"/>
  <pageSetup paperSize="9" scale="65" firstPageNumber="7" orientation="portrait" useFirstPageNumber="1" r:id="rId1"/>
  <headerFooter alignWithMargins="0">
    <oddHeader>&amp;R&amp;"Angsana New,Bold"&amp;15&amp;P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4"/>
  <sheetViews>
    <sheetView view="pageBreakPreview" zoomScale="68" zoomScaleNormal="100" zoomScaleSheetLayoutView="68" workbookViewId="0">
      <selection activeCell="Q34" sqref="Q34"/>
    </sheetView>
  </sheetViews>
  <sheetFormatPr defaultColWidth="9.09765625" defaultRowHeight="24.65" customHeight="1"/>
  <cols>
    <col min="1" max="4" width="9.09765625" style="18"/>
    <col min="5" max="5" width="40.296875" style="18" customWidth="1"/>
    <col min="6" max="6" width="9.69921875" style="18" customWidth="1"/>
    <col min="7" max="7" width="16.69921875" style="18" customWidth="1"/>
    <col min="8" max="8" width="1" style="18" customWidth="1"/>
    <col min="9" max="9" width="16.69921875" style="18" customWidth="1"/>
    <col min="10" max="10" width="1" style="18" customWidth="1"/>
    <col min="11" max="11" width="16.69921875" style="18" customWidth="1"/>
    <col min="12" max="12" width="1" style="18" customWidth="1"/>
    <col min="13" max="13" width="16.69921875" style="18" customWidth="1"/>
    <col min="14" max="14" width="1.59765625" style="18" customWidth="1"/>
    <col min="15" max="15" width="7.3984375" style="18" customWidth="1"/>
    <col min="16" max="16384" width="9.09765625" style="18"/>
  </cols>
  <sheetData>
    <row r="1" spans="1:13" ht="25.25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25.25" customHeight="1">
      <c r="A2" s="124" t="s">
        <v>75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s="24" customFormat="1" ht="25.25" customHeight="1">
      <c r="A3" s="130" t="s">
        <v>107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13" s="24" customFormat="1" ht="25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5" t="s">
        <v>3</v>
      </c>
    </row>
    <row r="5" spans="1:13" ht="25.25" customHeight="1">
      <c r="A5" s="51"/>
      <c r="B5" s="51"/>
      <c r="C5" s="51"/>
      <c r="D5" s="51"/>
      <c r="E5" s="51"/>
      <c r="F5" s="52"/>
      <c r="G5" s="128" t="s">
        <v>4</v>
      </c>
      <c r="H5" s="128"/>
      <c r="I5" s="128"/>
      <c r="J5" s="128"/>
      <c r="K5" s="129" t="s">
        <v>5</v>
      </c>
      <c r="L5" s="129"/>
      <c r="M5" s="129"/>
    </row>
    <row r="6" spans="1:13" ht="25.25" customHeight="1">
      <c r="A6" s="6"/>
      <c r="B6" s="6"/>
      <c r="C6" s="6"/>
      <c r="D6" s="6"/>
      <c r="E6" s="6"/>
      <c r="G6" s="128" t="s">
        <v>6</v>
      </c>
      <c r="H6" s="128"/>
      <c r="I6" s="128"/>
      <c r="J6" s="25"/>
      <c r="K6" s="128" t="s">
        <v>6</v>
      </c>
      <c r="L6" s="128"/>
      <c r="M6" s="128"/>
    </row>
    <row r="7" spans="1:13" ht="25.25" customHeight="1">
      <c r="A7" s="26"/>
      <c r="B7" s="26"/>
      <c r="C7" s="26"/>
      <c r="D7" s="26"/>
      <c r="E7" s="26"/>
      <c r="F7" s="2" t="s">
        <v>8</v>
      </c>
      <c r="G7" s="23" t="s">
        <v>9</v>
      </c>
      <c r="H7" s="5"/>
      <c r="I7" s="23" t="s">
        <v>77</v>
      </c>
      <c r="J7" s="5"/>
      <c r="K7" s="23" t="s">
        <v>9</v>
      </c>
      <c r="L7" s="5"/>
      <c r="M7" s="23" t="s">
        <v>77</v>
      </c>
    </row>
    <row r="8" spans="1:13" ht="25.25" customHeight="1">
      <c r="F8" s="1"/>
      <c r="G8" s="7"/>
      <c r="H8" s="8"/>
      <c r="I8" s="28" t="s">
        <v>13</v>
      </c>
      <c r="J8" s="8"/>
      <c r="K8" s="7"/>
      <c r="L8" s="8"/>
      <c r="M8" s="28" t="s">
        <v>13</v>
      </c>
    </row>
    <row r="9" spans="1:13" ht="25.25" customHeight="1">
      <c r="A9" s="6" t="s">
        <v>78</v>
      </c>
      <c r="C9" s="6"/>
      <c r="F9" s="32" t="s">
        <v>79</v>
      </c>
      <c r="G9" s="13">
        <v>4198623051.9699998</v>
      </c>
      <c r="H9" s="13"/>
      <c r="I9" s="13">
        <v>5123428163.9700003</v>
      </c>
      <c r="J9" s="13"/>
      <c r="K9" s="13">
        <v>4198623051.9699998</v>
      </c>
      <c r="L9" s="13"/>
      <c r="M9" s="13">
        <v>5163694083.5500002</v>
      </c>
    </row>
    <row r="10" spans="1:13" ht="25.25" customHeight="1">
      <c r="A10" s="10" t="s">
        <v>80</v>
      </c>
      <c r="C10" s="6"/>
      <c r="G10" s="13">
        <v>-4057981328.5</v>
      </c>
      <c r="H10" s="13"/>
      <c r="I10" s="13">
        <v>-5071113307.54</v>
      </c>
      <c r="J10" s="13"/>
      <c r="K10" s="13">
        <v>-4057981328.5</v>
      </c>
      <c r="L10" s="13"/>
      <c r="M10" s="13">
        <v>-5037933912.6999998</v>
      </c>
    </row>
    <row r="11" spans="1:13" ht="25.25" customHeight="1">
      <c r="A11" s="10" t="s">
        <v>180</v>
      </c>
      <c r="C11" s="6"/>
      <c r="G11" s="22">
        <v>-11126430.42</v>
      </c>
      <c r="H11" s="13"/>
      <c r="I11" s="22">
        <v>119693207.48</v>
      </c>
      <c r="J11" s="13"/>
      <c r="K11" s="53">
        <v>-11126430.42</v>
      </c>
      <c r="L11" s="13"/>
      <c r="M11" s="22">
        <v>114277954.26000001</v>
      </c>
    </row>
    <row r="12" spans="1:13" ht="25.25" customHeight="1">
      <c r="A12" s="14" t="s">
        <v>81</v>
      </c>
      <c r="B12" s="6"/>
      <c r="C12" s="10"/>
      <c r="G12" s="13">
        <f>SUM(G9:G11)</f>
        <v>129515293.04999979</v>
      </c>
      <c r="H12" s="13"/>
      <c r="I12" s="13">
        <f>SUM(I9:I11)</f>
        <v>172008063.91000032</v>
      </c>
      <c r="J12" s="13"/>
      <c r="K12" s="13">
        <f>SUM(K9:K11)</f>
        <v>129515293.04999979</v>
      </c>
      <c r="L12" s="13"/>
      <c r="M12" s="13">
        <f>SUM(M9:M11)</f>
        <v>240038125.11000037</v>
      </c>
    </row>
    <row r="13" spans="1:13" ht="25.25" customHeight="1">
      <c r="A13" s="18" t="s">
        <v>82</v>
      </c>
      <c r="B13" s="6"/>
      <c r="C13" s="6"/>
      <c r="G13" s="13">
        <v>42389849.799999997</v>
      </c>
      <c r="H13" s="13"/>
      <c r="I13" s="13">
        <v>23958563.210000001</v>
      </c>
      <c r="J13" s="13"/>
      <c r="K13" s="13">
        <v>33293682.059999999</v>
      </c>
      <c r="L13" s="13"/>
      <c r="M13" s="13">
        <v>20748950.210000001</v>
      </c>
    </row>
    <row r="14" spans="1:13" ht="25.25" customHeight="1">
      <c r="A14" s="18" t="s">
        <v>83</v>
      </c>
      <c r="B14" s="6"/>
      <c r="C14" s="6"/>
      <c r="F14" s="4"/>
      <c r="G14" s="13">
        <v>0</v>
      </c>
      <c r="H14" s="12"/>
      <c r="I14" s="12">
        <v>-8229275</v>
      </c>
      <c r="J14" s="12"/>
      <c r="K14" s="13">
        <v>0</v>
      </c>
      <c r="L14" s="13"/>
      <c r="M14" s="13">
        <v>-8229275</v>
      </c>
    </row>
    <row r="15" spans="1:13" ht="25.25" customHeight="1">
      <c r="A15" s="18" t="s">
        <v>84</v>
      </c>
      <c r="B15" s="6"/>
      <c r="C15" s="6"/>
      <c r="G15" s="13">
        <v>-12161179.6</v>
      </c>
      <c r="H15" s="13"/>
      <c r="I15" s="13">
        <v>-45429889.149999999</v>
      </c>
      <c r="J15" s="13"/>
      <c r="K15" s="13">
        <v>-11121362.17</v>
      </c>
      <c r="L15" s="13"/>
      <c r="M15" s="13">
        <v>-49662454.43</v>
      </c>
    </row>
    <row r="16" spans="1:13" ht="25.25" customHeight="1">
      <c r="A16" s="10" t="s">
        <v>85</v>
      </c>
      <c r="B16" s="6"/>
      <c r="C16" s="6"/>
      <c r="G16" s="13">
        <v>-25802267.719999999</v>
      </c>
      <c r="H16" s="13"/>
      <c r="I16" s="13">
        <v>-27081593.010000002</v>
      </c>
      <c r="J16" s="13"/>
      <c r="K16" s="13">
        <v>-25802267.719999999</v>
      </c>
      <c r="L16" s="13"/>
      <c r="M16" s="13">
        <v>-27081593.010000002</v>
      </c>
    </row>
    <row r="17" spans="1:13" ht="25.25" customHeight="1">
      <c r="A17" s="6" t="s">
        <v>86</v>
      </c>
      <c r="B17" s="10"/>
      <c r="C17" s="6"/>
      <c r="G17" s="13">
        <v>-106303770.43000001</v>
      </c>
      <c r="H17" s="13"/>
      <c r="I17" s="13">
        <v>-92054989.620000005</v>
      </c>
      <c r="J17" s="13"/>
      <c r="K17" s="13">
        <v>-101411481.7</v>
      </c>
      <c r="L17" s="13"/>
      <c r="M17" s="13">
        <v>-84896424.469999999</v>
      </c>
    </row>
    <row r="18" spans="1:13" ht="25.25" customHeight="1">
      <c r="A18" s="6" t="s">
        <v>87</v>
      </c>
      <c r="C18" s="6"/>
      <c r="G18" s="13">
        <v>-23210656.079999998</v>
      </c>
      <c r="H18" s="13"/>
      <c r="I18" s="13">
        <v>-8705186.6400000006</v>
      </c>
      <c r="J18" s="13"/>
      <c r="K18" s="13">
        <v>-23210656.079999998</v>
      </c>
      <c r="L18" s="13"/>
      <c r="M18" s="13">
        <v>-8705186.6400000006</v>
      </c>
    </row>
    <row r="19" spans="1:13" ht="25.25" customHeight="1">
      <c r="A19" s="18" t="s">
        <v>88</v>
      </c>
      <c r="C19" s="10"/>
      <c r="G19" s="13">
        <v>-59967391.859999999</v>
      </c>
      <c r="H19" s="13"/>
      <c r="I19" s="13">
        <v>-50551916.939999998</v>
      </c>
      <c r="J19" s="13"/>
      <c r="K19" s="13">
        <v>-59967391.859999999</v>
      </c>
      <c r="L19" s="13"/>
      <c r="M19" s="13">
        <v>-50551916.939999998</v>
      </c>
    </row>
    <row r="20" spans="1:13" s="17" customFormat="1" ht="25.25" customHeight="1">
      <c r="A20" s="9" t="s">
        <v>89</v>
      </c>
      <c r="C20" s="54"/>
      <c r="D20" s="55"/>
      <c r="E20" s="56"/>
      <c r="F20" s="42"/>
      <c r="G20" s="57">
        <f>SUM(G12:G19)</f>
        <v>-55540122.840000212</v>
      </c>
      <c r="H20" s="13"/>
      <c r="I20" s="57">
        <f>SUM(I12:I19)</f>
        <v>-36086223.239999682</v>
      </c>
      <c r="J20" s="13"/>
      <c r="K20" s="57">
        <f>SUM(K12:K19)</f>
        <v>-58704184.42000021</v>
      </c>
      <c r="L20" s="13"/>
      <c r="M20" s="57">
        <f>SUM(M12:M19)</f>
        <v>31660224.830000386</v>
      </c>
    </row>
    <row r="21" spans="1:13" ht="25.25" customHeight="1">
      <c r="A21" s="18" t="s">
        <v>108</v>
      </c>
      <c r="C21" s="10"/>
      <c r="F21" s="32" t="s">
        <v>91</v>
      </c>
      <c r="G21" s="13">
        <v>-49001991.619999997</v>
      </c>
      <c r="H21" s="13"/>
      <c r="I21" s="13">
        <v>-26419196.329999998</v>
      </c>
      <c r="J21" s="13"/>
      <c r="K21" s="13">
        <v>-48953210.329999998</v>
      </c>
      <c r="L21" s="13"/>
      <c r="M21" s="13">
        <v>-21044070.32</v>
      </c>
    </row>
    <row r="22" spans="1:13" s="17" customFormat="1" ht="25.25" customHeight="1">
      <c r="A22" s="9" t="s">
        <v>92</v>
      </c>
      <c r="B22" s="58"/>
      <c r="C22" s="59"/>
      <c r="D22" s="55"/>
      <c r="E22" s="56"/>
      <c r="F22" s="42"/>
      <c r="G22" s="60">
        <f>SUM(G20:G21)</f>
        <v>-104542114.46000022</v>
      </c>
      <c r="H22" s="13"/>
      <c r="I22" s="60">
        <f>SUM(I20:I21)</f>
        <v>-62505419.56999968</v>
      </c>
      <c r="J22" s="13"/>
      <c r="K22" s="60">
        <f>SUM(K20:K21)</f>
        <v>-107657394.75000021</v>
      </c>
      <c r="L22" s="13"/>
      <c r="M22" s="60">
        <f>SUM(M20:M21)</f>
        <v>10616154.510000385</v>
      </c>
    </row>
    <row r="23" spans="1:13" s="17" customFormat="1" ht="25.25" customHeight="1">
      <c r="A23" s="61" t="s">
        <v>93</v>
      </c>
      <c r="C23" s="54"/>
      <c r="D23" s="55"/>
      <c r="E23" s="56"/>
      <c r="F23" s="42"/>
      <c r="G23" s="13"/>
      <c r="H23" s="13"/>
      <c r="I23" s="13"/>
      <c r="J23" s="13"/>
      <c r="K23" s="13"/>
      <c r="L23" s="13"/>
      <c r="M23" s="13"/>
    </row>
    <row r="24" spans="1:13" s="17" customFormat="1" ht="25.25" customHeight="1">
      <c r="A24" s="62" t="s">
        <v>94</v>
      </c>
      <c r="C24" s="54"/>
      <c r="D24" s="55"/>
      <c r="E24" s="56"/>
      <c r="F24" s="42"/>
      <c r="G24" s="13"/>
      <c r="H24" s="13"/>
      <c r="I24" s="13"/>
      <c r="J24" s="13"/>
      <c r="K24" s="13"/>
      <c r="L24" s="13"/>
      <c r="M24" s="13"/>
    </row>
    <row r="25" spans="1:13" s="17" customFormat="1" ht="25.25" customHeight="1">
      <c r="A25" s="43" t="s">
        <v>95</v>
      </c>
      <c r="C25" s="54"/>
      <c r="D25" s="55"/>
      <c r="E25" s="56"/>
      <c r="F25" s="32" t="s">
        <v>91</v>
      </c>
      <c r="G25" s="22">
        <v>-8474651.1500000004</v>
      </c>
      <c r="H25" s="13"/>
      <c r="I25" s="22">
        <v>-2187170.42</v>
      </c>
      <c r="J25" s="13"/>
      <c r="K25" s="22">
        <v>0</v>
      </c>
      <c r="L25" s="13"/>
      <c r="M25" s="22">
        <v>0</v>
      </c>
    </row>
    <row r="26" spans="1:13" s="17" customFormat="1" ht="25.25" customHeight="1">
      <c r="A26" s="62" t="s">
        <v>96</v>
      </c>
      <c r="B26" s="58"/>
      <c r="C26" s="54"/>
      <c r="D26" s="55"/>
      <c r="E26" s="56"/>
      <c r="G26" s="22">
        <f>SUM(G25)</f>
        <v>-8474651.1500000004</v>
      </c>
      <c r="H26" s="13"/>
      <c r="I26" s="22">
        <f>SUM(I25)</f>
        <v>-2187170.42</v>
      </c>
      <c r="J26" s="13"/>
      <c r="K26" s="22">
        <f>SUM(K25)</f>
        <v>0</v>
      </c>
      <c r="L26" s="13"/>
      <c r="M26" s="22">
        <f>SUM(M25)</f>
        <v>0</v>
      </c>
    </row>
    <row r="27" spans="1:13" s="17" customFormat="1" ht="25.25" customHeight="1">
      <c r="A27" s="62" t="s">
        <v>109</v>
      </c>
      <c r="C27" s="54"/>
      <c r="D27" s="55"/>
      <c r="E27" s="56"/>
    </row>
    <row r="28" spans="1:13" s="17" customFormat="1" ht="25.25" customHeight="1">
      <c r="A28" s="67" t="s">
        <v>110</v>
      </c>
      <c r="C28" s="54"/>
      <c r="D28" s="55"/>
      <c r="E28" s="56"/>
      <c r="F28" s="32" t="s">
        <v>91</v>
      </c>
      <c r="G28" s="19">
        <v>-10842976.800000001</v>
      </c>
      <c r="I28" s="13">
        <v>0</v>
      </c>
      <c r="K28" s="19">
        <v>-10842976.800000001</v>
      </c>
      <c r="M28" s="13">
        <v>0</v>
      </c>
    </row>
    <row r="29" spans="1:13" s="17" customFormat="1" ht="25.25" customHeight="1">
      <c r="A29" s="62" t="s">
        <v>111</v>
      </c>
      <c r="C29" s="54"/>
      <c r="D29" s="55"/>
      <c r="E29" s="56"/>
      <c r="G29" s="60">
        <f>SUM(G28)</f>
        <v>-10842976.800000001</v>
      </c>
      <c r="I29" s="60">
        <f>SUM(I28)</f>
        <v>0</v>
      </c>
      <c r="K29" s="60">
        <f>SUM(K28)</f>
        <v>-10842976.800000001</v>
      </c>
      <c r="M29" s="60">
        <f>SUM(M28)</f>
        <v>0</v>
      </c>
    </row>
    <row r="30" spans="1:13" s="17" customFormat="1" ht="25.25" customHeight="1">
      <c r="A30" s="58" t="s">
        <v>97</v>
      </c>
      <c r="B30" s="58"/>
      <c r="C30" s="54"/>
      <c r="D30" s="55"/>
      <c r="E30" s="56"/>
      <c r="G30" s="21">
        <f>+G26+G29</f>
        <v>-19317627.950000003</v>
      </c>
      <c r="I30" s="21">
        <f>+I26+I29</f>
        <v>-2187170.42</v>
      </c>
      <c r="K30" s="21">
        <f>+K26+K29</f>
        <v>-10842976.800000001</v>
      </c>
      <c r="M30" s="21">
        <f>+M26+M29</f>
        <v>0</v>
      </c>
    </row>
    <row r="31" spans="1:13" ht="25.25" customHeight="1">
      <c r="A31" s="9" t="s">
        <v>98</v>
      </c>
      <c r="B31" s="6"/>
      <c r="C31" s="6"/>
      <c r="G31" s="64">
        <f>SUM(G22,G30)</f>
        <v>-123859742.41000022</v>
      </c>
      <c r="H31" s="13"/>
      <c r="I31" s="64">
        <f>SUM(I22,I30)</f>
        <v>-64692589.989999682</v>
      </c>
      <c r="J31" s="13"/>
      <c r="K31" s="64">
        <f>SUM(K22,K30)</f>
        <v>-118500371.55000021</v>
      </c>
      <c r="L31" s="13"/>
      <c r="M31" s="64">
        <f>SUM(M22,M30)</f>
        <v>10616154.510000385</v>
      </c>
    </row>
    <row r="32" spans="1:13" ht="25.25" customHeight="1">
      <c r="A32" s="9"/>
      <c r="B32" s="6"/>
      <c r="C32" s="6"/>
      <c r="G32" s="13"/>
      <c r="H32" s="13"/>
      <c r="I32" s="13"/>
      <c r="J32" s="13"/>
      <c r="K32" s="13"/>
      <c r="L32" s="13"/>
      <c r="M32" s="13"/>
    </row>
    <row r="33" spans="1:13" ht="24.65" customHeight="1">
      <c r="A33" s="65" t="s">
        <v>99</v>
      </c>
      <c r="G33" s="66"/>
      <c r="H33" s="8"/>
      <c r="I33" s="66"/>
      <c r="J33" s="8"/>
      <c r="K33" s="66"/>
      <c r="L33" s="8"/>
      <c r="M33" s="66"/>
    </row>
    <row r="34" spans="1:13" ht="24.65" customHeight="1">
      <c r="A34" s="67" t="s">
        <v>100</v>
      </c>
      <c r="G34" s="69">
        <f>G36-G35</f>
        <v>-104542114.46000022</v>
      </c>
      <c r="H34" s="68"/>
      <c r="I34" s="69">
        <f>I36-I35</f>
        <v>-62505419.56999968</v>
      </c>
      <c r="J34" s="68"/>
      <c r="K34" s="69">
        <f>K36-K35</f>
        <v>-107657394.75000021</v>
      </c>
      <c r="L34" s="68"/>
      <c r="M34" s="69">
        <f>M36-M35</f>
        <v>10616154.510000385</v>
      </c>
    </row>
    <row r="35" spans="1:13" ht="24.65" customHeight="1">
      <c r="A35" s="67" t="s">
        <v>101</v>
      </c>
      <c r="G35" s="69">
        <v>0</v>
      </c>
      <c r="H35" s="69"/>
      <c r="I35" s="69">
        <v>0</v>
      </c>
      <c r="J35" s="69"/>
      <c r="K35" s="69">
        <v>0</v>
      </c>
      <c r="L35" s="69"/>
      <c r="M35" s="69">
        <v>0</v>
      </c>
    </row>
    <row r="36" spans="1:13" ht="24.65" customHeight="1">
      <c r="A36" s="70"/>
      <c r="G36" s="71">
        <f>+G22</f>
        <v>-104542114.46000022</v>
      </c>
      <c r="H36" s="69"/>
      <c r="I36" s="71">
        <f>+I22</f>
        <v>-62505419.56999968</v>
      </c>
      <c r="J36" s="69"/>
      <c r="K36" s="71">
        <f>+K22</f>
        <v>-107657394.75000021</v>
      </c>
      <c r="L36" s="69"/>
      <c r="M36" s="71">
        <f>+M22</f>
        <v>10616154.510000385</v>
      </c>
    </row>
    <row r="37" spans="1:13" ht="24.65" customHeight="1">
      <c r="A37" s="65" t="s">
        <v>103</v>
      </c>
      <c r="G37" s="11"/>
      <c r="H37" s="11"/>
      <c r="I37" s="11"/>
      <c r="J37" s="11"/>
      <c r="K37" s="11"/>
      <c r="L37" s="11"/>
      <c r="M37" s="11"/>
    </row>
    <row r="38" spans="1:13" ht="24.65" customHeight="1">
      <c r="A38" s="67" t="s">
        <v>100</v>
      </c>
      <c r="G38" s="69">
        <f>G40-G39</f>
        <v>-123859742.41000022</v>
      </c>
      <c r="H38" s="69"/>
      <c r="I38" s="69">
        <f>I40-I39</f>
        <v>-64692589.989999682</v>
      </c>
      <c r="J38" s="69"/>
      <c r="K38" s="69">
        <f>K40-K39</f>
        <v>-118500371.55000021</v>
      </c>
      <c r="L38" s="69"/>
      <c r="M38" s="69">
        <f>M40-M39</f>
        <v>10616154.510000385</v>
      </c>
    </row>
    <row r="39" spans="1:13" ht="24.65" customHeight="1">
      <c r="A39" s="67" t="s">
        <v>101</v>
      </c>
      <c r="G39" s="69">
        <v>0</v>
      </c>
      <c r="H39" s="69"/>
      <c r="I39" s="69">
        <v>0</v>
      </c>
      <c r="J39" s="69"/>
      <c r="K39" s="69">
        <v>0</v>
      </c>
      <c r="L39" s="69"/>
      <c r="M39" s="69">
        <v>0</v>
      </c>
    </row>
    <row r="40" spans="1:13" ht="24.65" customHeight="1">
      <c r="G40" s="72">
        <f>+G31</f>
        <v>-123859742.41000022</v>
      </c>
      <c r="H40" s="68"/>
      <c r="I40" s="72">
        <f>+I31</f>
        <v>-64692589.989999682</v>
      </c>
      <c r="J40" s="68"/>
      <c r="K40" s="72">
        <f>+K31</f>
        <v>-118500371.55000021</v>
      </c>
      <c r="L40" s="68"/>
      <c r="M40" s="72">
        <f>+M31</f>
        <v>10616154.510000385</v>
      </c>
    </row>
    <row r="41" spans="1:13" ht="24.65" customHeight="1">
      <c r="G41" s="73"/>
      <c r="H41" s="74"/>
      <c r="I41" s="73"/>
      <c r="J41" s="74"/>
      <c r="K41" s="73"/>
      <c r="L41" s="74"/>
      <c r="M41" s="73"/>
    </row>
    <row r="42" spans="1:13" ht="24.65" customHeight="1">
      <c r="A42" s="9" t="s">
        <v>104</v>
      </c>
      <c r="B42" s="6"/>
      <c r="C42" s="6"/>
      <c r="F42" s="4"/>
      <c r="G42" s="19"/>
      <c r="H42" s="19"/>
      <c r="I42" s="19"/>
      <c r="J42" s="19"/>
      <c r="K42" s="19"/>
      <c r="L42" s="19"/>
      <c r="M42" s="19"/>
    </row>
    <row r="43" spans="1:13" ht="24.65" customHeight="1">
      <c r="A43" s="67" t="s">
        <v>105</v>
      </c>
      <c r="C43" s="6"/>
      <c r="G43" s="75">
        <f>+G22/G44</f>
        <v>-0.10002832690574411</v>
      </c>
      <c r="H43" s="75"/>
      <c r="I43" s="75">
        <f>+I22/I44</f>
        <v>-5.9806639404838859E-2</v>
      </c>
      <c r="J43" s="75"/>
      <c r="K43" s="75">
        <f>+K22/K44</f>
        <v>-0.10300909955283238</v>
      </c>
      <c r="L43" s="75"/>
      <c r="M43" s="75">
        <f>+M22/M44</f>
        <v>1.015778358122379E-2</v>
      </c>
    </row>
    <row r="44" spans="1:13" ht="24.65" hidden="1" customHeight="1">
      <c r="A44" s="10" t="s">
        <v>106</v>
      </c>
      <c r="B44" s="10"/>
      <c r="C44" s="6"/>
      <c r="E44" s="1"/>
      <c r="F44" s="77"/>
      <c r="G44" s="78">
        <v>1045125093</v>
      </c>
      <c r="H44" s="78"/>
      <c r="I44" s="78">
        <v>1045125093</v>
      </c>
      <c r="J44" s="78"/>
      <c r="K44" s="78">
        <v>1045125093</v>
      </c>
      <c r="L44" s="78"/>
      <c r="M44" s="78">
        <v>1045125093</v>
      </c>
    </row>
    <row r="45" spans="1:13" ht="24.65" customHeight="1">
      <c r="C45" s="6"/>
      <c r="G45" s="79"/>
      <c r="H45" s="79"/>
      <c r="I45" s="79"/>
      <c r="J45" s="79"/>
      <c r="K45" s="79"/>
      <c r="L45" s="79"/>
      <c r="M45" s="16" t="s">
        <v>11</v>
      </c>
    </row>
    <row r="46" spans="1:13" ht="24.65" customHeight="1">
      <c r="C46" s="6"/>
      <c r="G46" s="79"/>
      <c r="H46" s="79"/>
      <c r="I46" s="119"/>
      <c r="J46" s="79"/>
      <c r="K46" s="79"/>
      <c r="L46" s="79"/>
      <c r="M46" s="79"/>
    </row>
    <row r="47" spans="1:13" ht="24.65" customHeight="1">
      <c r="C47" s="6"/>
      <c r="G47" s="79"/>
      <c r="H47" s="79"/>
      <c r="I47" s="79"/>
      <c r="J47" s="79"/>
      <c r="K47" s="79"/>
      <c r="L47" s="79"/>
      <c r="M47" s="79"/>
    </row>
    <row r="48" spans="1:13" ht="24.65" customHeight="1">
      <c r="C48" s="6"/>
      <c r="G48" s="79"/>
      <c r="H48" s="79"/>
      <c r="I48" s="79"/>
      <c r="J48" s="79"/>
      <c r="K48" s="79"/>
      <c r="L48" s="79"/>
      <c r="M48" s="79"/>
    </row>
    <row r="49" spans="1:13" ht="24.65" customHeight="1">
      <c r="C49" s="6"/>
      <c r="G49" s="79"/>
      <c r="H49" s="79"/>
      <c r="I49" s="79"/>
      <c r="J49" s="79"/>
      <c r="K49" s="79"/>
      <c r="L49" s="79"/>
      <c r="M49" s="79"/>
    </row>
    <row r="50" spans="1:13" s="17" customFormat="1" ht="24.65" customHeight="1">
      <c r="A50" s="10" t="s">
        <v>45</v>
      </c>
      <c r="B50" s="6"/>
      <c r="D50" s="6"/>
      <c r="E50" s="6"/>
      <c r="F50" s="6"/>
      <c r="G50" s="6"/>
      <c r="H50" s="6"/>
      <c r="I50" s="6"/>
      <c r="J50" s="6"/>
      <c r="K50" s="6"/>
      <c r="L50" s="6"/>
    </row>
    <row r="51" spans="1:13" s="17" customFormat="1" ht="24.65" customHeight="1">
      <c r="A51" s="10"/>
      <c r="B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s="17" customFormat="1" ht="24.65" customHeight="1">
      <c r="A52" s="10"/>
      <c r="B52" s="6"/>
      <c r="D52" s="6"/>
      <c r="E52" s="6"/>
      <c r="F52" s="6"/>
      <c r="G52" s="6"/>
      <c r="H52" s="6"/>
      <c r="I52" s="6"/>
      <c r="J52" s="6"/>
      <c r="K52" s="6"/>
      <c r="L52" s="6"/>
    </row>
    <row r="53" spans="1:13" s="81" customFormat="1" ht="24.65" customHeight="1">
      <c r="A53" s="80"/>
      <c r="C53" s="82"/>
      <c r="E53" s="82"/>
      <c r="F53" s="82"/>
      <c r="G53" s="82"/>
      <c r="H53" s="82"/>
      <c r="I53" s="82"/>
      <c r="J53" s="82"/>
    </row>
    <row r="54" spans="1:13" s="81" customFormat="1" ht="24.65" customHeight="1">
      <c r="A54" s="80"/>
      <c r="C54" s="82"/>
      <c r="D54" s="82"/>
      <c r="E54" s="82"/>
      <c r="F54" s="82"/>
      <c r="G54" s="82"/>
      <c r="H54" s="82"/>
      <c r="I54" s="82"/>
      <c r="J54" s="82"/>
    </row>
  </sheetData>
  <mergeCells count="7">
    <mergeCell ref="G6:I6"/>
    <mergeCell ref="K6:M6"/>
    <mergeCell ref="A1:M1"/>
    <mergeCell ref="A2:M2"/>
    <mergeCell ref="A3:M3"/>
    <mergeCell ref="G5:J5"/>
    <mergeCell ref="K5:M5"/>
  </mergeCells>
  <pageMargins left="0.59055118110236227" right="0.39370078740157483" top="0.78740157480314965" bottom="0.39370078740157483" header="0.31496062992125984" footer="0.31496062992125984"/>
  <pageSetup paperSize="9" scale="64" firstPageNumber="8" orientation="portrait" useFirstPageNumber="1" r:id="rId1"/>
  <headerFooter alignWithMargins="0">
    <oddHeader>&amp;R&amp;"Angsana New,Bold"&amp;15&amp;P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2"/>
  <sheetViews>
    <sheetView view="pageBreakPreview" topLeftCell="A31" zoomScaleNormal="100" workbookViewId="0">
      <selection activeCell="H20" sqref="H20"/>
    </sheetView>
  </sheetViews>
  <sheetFormatPr defaultColWidth="9.09765625" defaultRowHeight="27" customHeight="1"/>
  <cols>
    <col min="1" max="3" width="9.09765625" style="84"/>
    <col min="4" max="4" width="9" style="84" customWidth="1"/>
    <col min="5" max="6" width="7.59765625" style="84" customWidth="1"/>
    <col min="7" max="7" width="5.69921875" style="84" customWidth="1"/>
    <col min="8" max="8" width="17.3984375" style="84" customWidth="1"/>
    <col min="9" max="9" width="1.8984375" style="84" customWidth="1"/>
    <col min="10" max="10" width="14.59765625" style="84" customWidth="1"/>
    <col min="11" max="11" width="1.8984375" style="84" customWidth="1"/>
    <col min="12" max="12" width="14.3984375" style="84" customWidth="1"/>
    <col min="13" max="13" width="1.8984375" style="84" customWidth="1"/>
    <col min="14" max="14" width="15.3984375" style="84" customWidth="1"/>
    <col min="15" max="15" width="1.8984375" style="84" customWidth="1"/>
    <col min="16" max="16" width="18.59765625" style="84" customWidth="1"/>
    <col min="17" max="17" width="1.8984375" style="84" customWidth="1"/>
    <col min="18" max="18" width="16.3984375" style="84" customWidth="1"/>
    <col min="19" max="19" width="1.19921875" style="84" customWidth="1"/>
    <col min="20" max="16384" width="9.09765625" style="84"/>
  </cols>
  <sheetData>
    <row r="1" spans="1:18" ht="27" customHeight="1">
      <c r="A1" s="132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</row>
    <row r="2" spans="1:18" ht="27" customHeight="1">
      <c r="A2" s="132" t="s">
        <v>112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18" ht="27" customHeight="1">
      <c r="A3" s="133" t="s">
        <v>107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</row>
    <row r="4" spans="1:18" s="87" customFormat="1" ht="27" customHeight="1">
      <c r="A4" s="85"/>
      <c r="B4" s="85"/>
      <c r="C4" s="85"/>
      <c r="D4" s="85"/>
      <c r="E4" s="85"/>
      <c r="F4" s="85"/>
      <c r="G4" s="85"/>
      <c r="H4" s="1"/>
      <c r="I4" s="1"/>
      <c r="J4" s="1"/>
      <c r="K4" s="1"/>
      <c r="L4" s="1"/>
      <c r="M4" s="1"/>
      <c r="N4" s="1"/>
      <c r="O4" s="1"/>
      <c r="P4" s="1"/>
      <c r="Q4" s="1"/>
      <c r="R4" s="86" t="s">
        <v>3</v>
      </c>
    </row>
    <row r="5" spans="1:18" ht="27" customHeight="1">
      <c r="A5" s="88"/>
      <c r="B5" s="88"/>
      <c r="C5" s="88"/>
      <c r="D5" s="88"/>
      <c r="E5" s="88"/>
      <c r="F5" s="88"/>
      <c r="G5" s="88"/>
      <c r="H5" s="134" t="s">
        <v>113</v>
      </c>
      <c r="I5" s="134"/>
      <c r="J5" s="134"/>
      <c r="K5" s="134"/>
      <c r="L5" s="134"/>
      <c r="M5" s="134"/>
      <c r="N5" s="134"/>
      <c r="O5" s="134"/>
      <c r="P5" s="134"/>
      <c r="Q5" s="134"/>
      <c r="R5" s="134"/>
    </row>
    <row r="6" spans="1:18" s="87" customFormat="1" ht="27" customHeight="1">
      <c r="A6" s="89"/>
      <c r="B6" s="89"/>
      <c r="C6" s="89"/>
      <c r="D6" s="89"/>
      <c r="E6" s="85"/>
      <c r="F6" s="85"/>
      <c r="H6" s="1"/>
      <c r="I6" s="1"/>
      <c r="J6" s="1"/>
      <c r="K6" s="1"/>
      <c r="N6" s="90"/>
      <c r="O6" s="1"/>
      <c r="P6" s="1" t="s">
        <v>114</v>
      </c>
      <c r="Q6" s="1"/>
      <c r="R6" s="91"/>
    </row>
    <row r="7" spans="1:18" s="87" customFormat="1" ht="27" customHeight="1">
      <c r="A7" s="89"/>
      <c r="B7" s="89"/>
      <c r="C7" s="89"/>
      <c r="D7" s="89"/>
      <c r="E7" s="85"/>
      <c r="F7" s="85"/>
      <c r="H7" s="1"/>
      <c r="I7" s="1"/>
      <c r="J7" s="1"/>
      <c r="K7" s="1"/>
      <c r="L7" s="135" t="s">
        <v>68</v>
      </c>
      <c r="M7" s="135"/>
      <c r="N7" s="135"/>
      <c r="O7" s="1"/>
      <c r="P7" s="2" t="s">
        <v>115</v>
      </c>
      <c r="Q7" s="1"/>
      <c r="R7" s="91" t="s">
        <v>116</v>
      </c>
    </row>
    <row r="8" spans="1:18" s="87" customFormat="1" ht="27" customHeight="1">
      <c r="A8" s="89"/>
      <c r="B8" s="89"/>
      <c r="C8" s="89"/>
      <c r="D8" s="89"/>
      <c r="E8" s="85"/>
      <c r="F8" s="85"/>
      <c r="G8" s="92"/>
      <c r="H8" s="8" t="s">
        <v>117</v>
      </c>
      <c r="I8" s="1"/>
      <c r="J8" s="1" t="s">
        <v>67</v>
      </c>
      <c r="K8" s="1"/>
      <c r="L8" s="1" t="s">
        <v>118</v>
      </c>
      <c r="M8" s="1"/>
      <c r="N8" s="1" t="s">
        <v>119</v>
      </c>
      <c r="O8" s="1"/>
      <c r="P8" s="83" t="s">
        <v>120</v>
      </c>
      <c r="Q8" s="1"/>
      <c r="R8" s="8" t="s">
        <v>121</v>
      </c>
    </row>
    <row r="9" spans="1:18" s="87" customFormat="1" ht="27" customHeight="1">
      <c r="A9" s="93"/>
      <c r="B9" s="93"/>
      <c r="C9" s="93"/>
      <c r="D9" s="93"/>
      <c r="E9" s="2"/>
      <c r="F9" s="2"/>
      <c r="G9" s="2" t="s">
        <v>8</v>
      </c>
      <c r="H9" s="2" t="s">
        <v>62</v>
      </c>
      <c r="I9" s="2"/>
      <c r="J9" s="2"/>
      <c r="K9" s="2"/>
      <c r="L9" s="2" t="s">
        <v>70</v>
      </c>
      <c r="M9" s="2"/>
      <c r="N9" s="2"/>
      <c r="O9" s="2"/>
      <c r="P9" s="2" t="s">
        <v>122</v>
      </c>
      <c r="Q9" s="2"/>
      <c r="R9" s="5" t="s">
        <v>123</v>
      </c>
    </row>
    <row r="10" spans="1:18" s="87" customFormat="1" ht="27" customHeight="1">
      <c r="A10" s="89"/>
      <c r="B10" s="89"/>
      <c r="C10" s="89"/>
      <c r="D10" s="89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8"/>
    </row>
    <row r="11" spans="1:18" ht="27" customHeight="1">
      <c r="A11" s="94" t="s">
        <v>124</v>
      </c>
      <c r="E11" s="18"/>
      <c r="F11" s="18"/>
      <c r="H11" s="19">
        <v>1045125093</v>
      </c>
      <c r="I11" s="19"/>
      <c r="J11" s="19">
        <v>918494598.53999996</v>
      </c>
      <c r="K11" s="19"/>
      <c r="L11" s="19">
        <v>35179082.299999997</v>
      </c>
      <c r="M11" s="19"/>
      <c r="N11" s="19">
        <v>-559564949.61000001</v>
      </c>
      <c r="O11" s="19"/>
      <c r="P11" s="19">
        <v>45874610.43</v>
      </c>
      <c r="Q11" s="19"/>
      <c r="R11" s="13">
        <v>1485108434.6600001</v>
      </c>
    </row>
    <row r="12" spans="1:18" ht="27" customHeight="1">
      <c r="A12" s="84" t="s">
        <v>125</v>
      </c>
      <c r="E12" s="18"/>
      <c r="F12" s="18"/>
      <c r="G12" s="95">
        <v>25</v>
      </c>
      <c r="H12" s="96">
        <v>0</v>
      </c>
      <c r="I12" s="97"/>
      <c r="J12" s="96">
        <v>0</v>
      </c>
      <c r="K12" s="97"/>
      <c r="L12" s="96">
        <v>0</v>
      </c>
      <c r="M12" s="19"/>
      <c r="N12" s="21">
        <v>35642499.349999599</v>
      </c>
      <c r="O12" s="19"/>
      <c r="P12" s="21">
        <v>-31581922.75</v>
      </c>
      <c r="Q12" s="19"/>
      <c r="R12" s="22">
        <v>4060576.5999996401</v>
      </c>
    </row>
    <row r="13" spans="1:18" ht="27" customHeight="1">
      <c r="A13" s="94" t="s">
        <v>126</v>
      </c>
      <c r="E13" s="18"/>
      <c r="F13" s="18"/>
      <c r="H13" s="19">
        <v>1045125093</v>
      </c>
      <c r="I13" s="19"/>
      <c r="J13" s="19">
        <v>918494598.53999996</v>
      </c>
      <c r="K13" s="19"/>
      <c r="L13" s="19">
        <v>35179082.299999997</v>
      </c>
      <c r="M13" s="19"/>
      <c r="N13" s="19">
        <v>-523922450.25999999</v>
      </c>
      <c r="O13" s="19"/>
      <c r="P13" s="19">
        <v>14292687.68</v>
      </c>
      <c r="Q13" s="19"/>
      <c r="R13" s="19">
        <v>1489169011.26</v>
      </c>
    </row>
    <row r="14" spans="1:18" ht="27" customHeight="1">
      <c r="A14" s="98" t="s">
        <v>127</v>
      </c>
      <c r="B14" s="20"/>
      <c r="C14" s="20"/>
      <c r="D14" s="20"/>
      <c r="E14" s="18"/>
      <c r="F14" s="18"/>
      <c r="G14" s="20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1:18" ht="27" customHeight="1">
      <c r="A15" s="99" t="s">
        <v>92</v>
      </c>
      <c r="B15" s="20"/>
      <c r="C15" s="100"/>
      <c r="D15" s="100"/>
      <c r="E15" s="18"/>
      <c r="F15" s="18"/>
      <c r="G15" s="101"/>
      <c r="H15" s="12">
        <v>0</v>
      </c>
      <c r="I15" s="12"/>
      <c r="J15" s="12">
        <v>0</v>
      </c>
      <c r="K15" s="12"/>
      <c r="L15" s="12">
        <v>0</v>
      </c>
      <c r="M15" s="12"/>
      <c r="N15" s="12">
        <v>-104542114.45999999</v>
      </c>
      <c r="O15" s="12"/>
      <c r="P15" s="12">
        <v>0</v>
      </c>
      <c r="Q15" s="12"/>
      <c r="R15" s="12">
        <v>-104542114.45999999</v>
      </c>
    </row>
    <row r="16" spans="1:18" ht="27" customHeight="1">
      <c r="A16" s="99" t="s">
        <v>128</v>
      </c>
      <c r="B16" s="20"/>
      <c r="C16" s="100"/>
      <c r="D16" s="100"/>
      <c r="E16" s="18"/>
      <c r="F16" s="18"/>
      <c r="G16" s="101"/>
      <c r="H16" s="12">
        <v>0</v>
      </c>
      <c r="I16" s="12"/>
      <c r="J16" s="12">
        <v>0</v>
      </c>
      <c r="K16" s="12"/>
      <c r="L16" s="12">
        <v>0</v>
      </c>
      <c r="M16" s="12"/>
      <c r="N16" s="12">
        <v>-10842976.800000001</v>
      </c>
      <c r="O16" s="12"/>
      <c r="P16" s="12">
        <v>-8474651.1500000004</v>
      </c>
      <c r="Q16" s="12"/>
      <c r="R16" s="12">
        <v>-19317627.949999999</v>
      </c>
    </row>
    <row r="17" spans="1:18" ht="27" customHeight="1">
      <c r="A17" s="94" t="s">
        <v>129</v>
      </c>
      <c r="B17" s="20"/>
      <c r="C17" s="100"/>
      <c r="D17" s="100"/>
      <c r="E17" s="18"/>
      <c r="F17" s="18"/>
      <c r="G17" s="101"/>
      <c r="H17" s="102">
        <v>1045125093</v>
      </c>
      <c r="I17" s="103"/>
      <c r="J17" s="102">
        <v>918494598.53999996</v>
      </c>
      <c r="K17" s="103"/>
      <c r="L17" s="102">
        <v>35179082.299999997</v>
      </c>
      <c r="M17" s="103"/>
      <c r="N17" s="102">
        <v>-639307541.51999998</v>
      </c>
      <c r="O17" s="103"/>
      <c r="P17" s="102">
        <v>5818036.5300000003</v>
      </c>
      <c r="Q17" s="103"/>
      <c r="R17" s="102">
        <v>1365309268.8499999</v>
      </c>
    </row>
    <row r="18" spans="1:18" ht="27" customHeight="1">
      <c r="A18" s="100"/>
      <c r="B18" s="20"/>
      <c r="C18" s="100"/>
      <c r="D18" s="100"/>
      <c r="E18" s="18"/>
      <c r="F18" s="18"/>
      <c r="G18" s="101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</row>
    <row r="19" spans="1:18" ht="27" customHeight="1">
      <c r="A19" s="94" t="s">
        <v>130</v>
      </c>
      <c r="E19" s="18"/>
      <c r="F19" s="18"/>
      <c r="H19" s="97">
        <v>1045125093</v>
      </c>
      <c r="I19" s="97"/>
      <c r="J19" s="97">
        <v>918494598.53999996</v>
      </c>
      <c r="K19" s="97"/>
      <c r="L19" s="97">
        <v>35179082.299999997</v>
      </c>
      <c r="M19" s="97"/>
      <c r="N19" s="97">
        <v>-536872324.1700002</v>
      </c>
      <c r="O19" s="97"/>
      <c r="P19" s="97">
        <v>27703257.289999999</v>
      </c>
      <c r="Q19" s="97"/>
      <c r="R19" s="13">
        <v>1577392249.8099999</v>
      </c>
    </row>
    <row r="20" spans="1:18" ht="27" customHeight="1">
      <c r="A20" s="84" t="s">
        <v>125</v>
      </c>
      <c r="E20" s="18"/>
      <c r="F20" s="18"/>
      <c r="G20" s="95">
        <v>25</v>
      </c>
      <c r="H20" s="96">
        <v>0</v>
      </c>
      <c r="I20" s="97"/>
      <c r="J20" s="96">
        <v>0</v>
      </c>
      <c r="K20" s="97"/>
      <c r="L20" s="96">
        <v>0</v>
      </c>
      <c r="M20" s="97"/>
      <c r="N20" s="96">
        <v>23645625.730000101</v>
      </c>
      <c r="O20" s="97"/>
      <c r="P20" s="96">
        <v>-19686218.68</v>
      </c>
      <c r="Q20" s="97"/>
      <c r="R20" s="22">
        <v>3959407.05000012</v>
      </c>
    </row>
    <row r="21" spans="1:18" ht="27" customHeight="1">
      <c r="A21" s="94" t="s">
        <v>131</v>
      </c>
      <c r="E21" s="18"/>
      <c r="F21" s="18"/>
      <c r="H21" s="19">
        <f>SUM(H19:H20)</f>
        <v>1045125093</v>
      </c>
      <c r="I21" s="19"/>
      <c r="J21" s="19">
        <f>SUM(J19:J20)</f>
        <v>918494598.53999996</v>
      </c>
      <c r="K21" s="19"/>
      <c r="L21" s="19">
        <f>SUM(L19:L20)</f>
        <v>35179082.299999997</v>
      </c>
      <c r="M21" s="19"/>
      <c r="N21" s="19">
        <f>SUM(N19:N20)</f>
        <v>-513226698.44000012</v>
      </c>
      <c r="O21" s="19"/>
      <c r="P21" s="19">
        <f>SUM(P19:P20)</f>
        <v>8017038.6099999994</v>
      </c>
      <c r="Q21" s="19"/>
      <c r="R21" s="19">
        <f>SUM(R19:R20)</f>
        <v>1581351656.8600001</v>
      </c>
    </row>
    <row r="22" spans="1:18" ht="27" customHeight="1">
      <c r="A22" s="98" t="s">
        <v>127</v>
      </c>
      <c r="B22" s="20"/>
      <c r="C22" s="20"/>
      <c r="D22" s="20"/>
      <c r="E22" s="18"/>
      <c r="F22" s="18"/>
      <c r="G22" s="20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8" ht="27" customHeight="1">
      <c r="A23" s="99" t="s">
        <v>132</v>
      </c>
      <c r="B23" s="20"/>
      <c r="C23" s="100"/>
      <c r="D23" s="100"/>
      <c r="E23" s="20"/>
      <c r="F23" s="20"/>
      <c r="G23" s="20"/>
      <c r="H23" s="12">
        <v>0</v>
      </c>
      <c r="I23" s="12"/>
      <c r="J23" s="12">
        <v>0</v>
      </c>
      <c r="K23" s="12"/>
      <c r="L23" s="12">
        <v>0</v>
      </c>
      <c r="M23" s="12"/>
      <c r="N23" s="12">
        <f>+'comprehensive income 9M'!I22</f>
        <v>-62505419.56999968</v>
      </c>
      <c r="O23" s="12"/>
      <c r="P23" s="12">
        <v>0</v>
      </c>
      <c r="Q23" s="12"/>
      <c r="R23" s="12">
        <v>-150267962.41999999</v>
      </c>
    </row>
    <row r="24" spans="1:18" ht="27" customHeight="1">
      <c r="A24" s="99" t="s">
        <v>133</v>
      </c>
      <c r="B24" s="20"/>
      <c r="C24" s="100"/>
      <c r="D24" s="100"/>
      <c r="E24" s="20"/>
      <c r="F24" s="20"/>
      <c r="G24" s="20"/>
      <c r="H24" s="12">
        <v>0</v>
      </c>
      <c r="I24" s="12"/>
      <c r="J24" s="12">
        <v>0</v>
      </c>
      <c r="K24" s="12"/>
      <c r="L24" s="12">
        <v>0</v>
      </c>
      <c r="M24" s="12"/>
      <c r="N24" s="12">
        <v>0</v>
      </c>
      <c r="O24" s="12"/>
      <c r="P24" s="12">
        <v>-2187170.42</v>
      </c>
      <c r="Q24" s="12"/>
      <c r="R24" s="12">
        <v>-2187170.42</v>
      </c>
    </row>
    <row r="25" spans="1:18" ht="27" customHeight="1">
      <c r="A25" s="94" t="s">
        <v>134</v>
      </c>
      <c r="B25" s="20"/>
      <c r="C25" s="100"/>
      <c r="D25" s="100"/>
      <c r="E25" s="20"/>
      <c r="F25" s="20"/>
      <c r="G25" s="101"/>
      <c r="H25" s="102">
        <v>1045125093</v>
      </c>
      <c r="I25" s="103"/>
      <c r="J25" s="102">
        <v>918494598.53999996</v>
      </c>
      <c r="K25" s="103"/>
      <c r="L25" s="102">
        <v>35179082.299999997</v>
      </c>
      <c r="M25" s="103"/>
      <c r="N25" s="102">
        <v>-575732118.00999999</v>
      </c>
      <c r="O25" s="103"/>
      <c r="P25" s="102">
        <v>5829868.1900000004</v>
      </c>
      <c r="Q25" s="103"/>
      <c r="R25" s="102">
        <v>1428896524.02</v>
      </c>
    </row>
    <row r="26" spans="1:18" ht="27" customHeight="1">
      <c r="A26" s="100"/>
      <c r="B26" s="20"/>
      <c r="C26" s="100"/>
      <c r="D26" s="100"/>
      <c r="E26" s="20"/>
      <c r="F26" s="20"/>
      <c r="G26" s="101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</row>
    <row r="27" spans="1:18" ht="27" customHeight="1">
      <c r="A27" s="100"/>
      <c r="B27" s="20"/>
      <c r="C27" s="100"/>
      <c r="D27" s="100"/>
      <c r="E27" s="20"/>
      <c r="F27" s="20"/>
      <c r="G27" s="101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6" t="s">
        <v>11</v>
      </c>
    </row>
    <row r="28" spans="1:18" ht="27" customHeight="1">
      <c r="A28" s="100"/>
      <c r="B28" s="20"/>
      <c r="C28" s="100"/>
      <c r="D28" s="100"/>
      <c r="E28" s="20"/>
      <c r="F28" s="20"/>
      <c r="G28" s="101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</row>
    <row r="29" spans="1:18" ht="27" customHeight="1">
      <c r="A29" s="100"/>
      <c r="B29" s="20"/>
      <c r="C29" s="100"/>
      <c r="D29" s="100"/>
      <c r="E29" s="20"/>
      <c r="F29" s="20"/>
      <c r="G29" s="101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</row>
    <row r="30" spans="1:18" ht="27" customHeight="1">
      <c r="A30" s="100"/>
      <c r="B30" s="20"/>
      <c r="C30" s="100"/>
      <c r="D30" s="100"/>
      <c r="E30" s="20"/>
      <c r="F30" s="20"/>
      <c r="G30" s="101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</row>
    <row r="31" spans="1:18" ht="27" customHeight="1">
      <c r="A31" s="100"/>
      <c r="B31" s="20"/>
      <c r="C31" s="100"/>
      <c r="D31" s="100"/>
      <c r="E31" s="20"/>
      <c r="F31" s="20"/>
      <c r="G31" s="101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</row>
    <row r="32" spans="1:18" ht="27" customHeight="1">
      <c r="A32" s="100"/>
      <c r="B32" s="20"/>
      <c r="C32" s="100"/>
      <c r="D32" s="100"/>
      <c r="E32" s="20"/>
      <c r="F32" s="20"/>
      <c r="G32" s="101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</row>
    <row r="33" spans="1:18" ht="27" customHeight="1">
      <c r="A33" s="100"/>
      <c r="B33" s="20"/>
      <c r="C33" s="100"/>
      <c r="D33" s="100"/>
      <c r="E33" s="20"/>
      <c r="F33" s="20"/>
      <c r="G33" s="101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</row>
    <row r="34" spans="1:18" ht="27" customHeight="1">
      <c r="A34" s="100"/>
      <c r="B34" s="20"/>
      <c r="C34" s="100"/>
      <c r="D34" s="100"/>
      <c r="E34" s="20"/>
      <c r="F34" s="20"/>
      <c r="G34" s="101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</row>
    <row r="35" spans="1:18" ht="27" customHeight="1">
      <c r="A35" s="100"/>
      <c r="B35" s="20"/>
      <c r="C35" s="100"/>
      <c r="D35" s="100"/>
      <c r="E35" s="20"/>
      <c r="F35" s="20"/>
      <c r="G35" s="101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</row>
    <row r="36" spans="1:18" ht="27" customHeight="1">
      <c r="A36" s="100"/>
      <c r="B36" s="20"/>
      <c r="C36" s="100"/>
      <c r="D36" s="100"/>
      <c r="E36" s="20"/>
      <c r="F36" s="20"/>
      <c r="G36" s="101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</row>
    <row r="37" spans="1:18" ht="27" customHeight="1">
      <c r="A37" s="100"/>
      <c r="B37" s="20"/>
      <c r="C37" s="100"/>
      <c r="D37" s="100"/>
      <c r="E37" s="20"/>
      <c r="F37" s="20"/>
      <c r="G37" s="101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</row>
    <row r="38" spans="1:18" ht="27" customHeight="1">
      <c r="A38" s="100"/>
      <c r="B38" s="20"/>
      <c r="C38" s="100"/>
      <c r="D38" s="100"/>
      <c r="E38" s="20"/>
      <c r="F38" s="20"/>
      <c r="G38" s="101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</row>
    <row r="39" spans="1:18" ht="27" customHeight="1">
      <c r="A39" s="100"/>
      <c r="B39" s="20"/>
      <c r="C39" s="100"/>
      <c r="D39" s="100"/>
      <c r="E39" s="20"/>
      <c r="F39" s="20"/>
      <c r="G39" s="101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</row>
    <row r="40" spans="1:18" ht="27" customHeight="1">
      <c r="A40" s="100"/>
      <c r="B40" s="20"/>
      <c r="C40" s="100"/>
      <c r="D40" s="100"/>
      <c r="E40" s="20"/>
      <c r="F40" s="20"/>
      <c r="G40" s="101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</row>
    <row r="41" spans="1:18" ht="27" customHeight="1">
      <c r="A41" s="100"/>
      <c r="B41" s="20"/>
      <c r="C41" s="100"/>
      <c r="D41" s="100"/>
      <c r="E41" s="20"/>
      <c r="F41" s="20"/>
      <c r="G41" s="101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</row>
    <row r="42" spans="1:18" ht="27" customHeight="1">
      <c r="A42" s="100"/>
      <c r="B42" s="20"/>
      <c r="C42" s="100"/>
      <c r="D42" s="100"/>
      <c r="E42" s="20"/>
      <c r="F42" s="20"/>
      <c r="G42" s="101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</row>
    <row r="43" spans="1:18" ht="27" customHeight="1">
      <c r="A43" s="100"/>
      <c r="B43" s="20"/>
      <c r="C43" s="100"/>
      <c r="D43" s="100"/>
      <c r="E43" s="20"/>
      <c r="F43" s="20"/>
      <c r="G43" s="101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</row>
    <row r="44" spans="1:18" ht="27" customHeight="1">
      <c r="A44" s="100"/>
      <c r="B44" s="20"/>
      <c r="C44" s="100"/>
      <c r="D44" s="100"/>
      <c r="E44" s="20"/>
      <c r="F44" s="20"/>
      <c r="G44" s="101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</row>
    <row r="45" spans="1:18" s="17" customFormat="1" ht="27" customHeight="1"/>
    <row r="46" spans="1:18" s="17" customFormat="1" ht="27" customHeight="1">
      <c r="A46" s="10" t="s">
        <v>45</v>
      </c>
    </row>
    <row r="51" spans="2:20" s="17" customFormat="1" ht="26.75" customHeight="1">
      <c r="C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2:20" s="17" customFormat="1" ht="26.75" customHeight="1">
      <c r="B52" s="6"/>
      <c r="C52" s="6"/>
      <c r="I52" s="6"/>
      <c r="K52" s="6"/>
      <c r="L52" s="6"/>
      <c r="M52" s="6"/>
      <c r="N52" s="6"/>
      <c r="O52" s="6"/>
      <c r="P52" s="6"/>
      <c r="Q52" s="6"/>
      <c r="R52" s="6"/>
      <c r="S52" s="6"/>
      <c r="T52" s="6"/>
    </row>
  </sheetData>
  <mergeCells count="5">
    <mergeCell ref="A1:R1"/>
    <mergeCell ref="A2:R2"/>
    <mergeCell ref="A3:R3"/>
    <mergeCell ref="H5:R5"/>
    <mergeCell ref="L7:N7"/>
  </mergeCells>
  <pageMargins left="0.59055118110236227" right="0.39370078740157483" top="0.78740157480314965" bottom="0.39370078740157483" header="0.31496062992125984" footer="0.31496062992125984"/>
  <pageSetup paperSize="9" scale="62" firstPageNumber="9" fitToHeight="0" orientation="portrait" useFirstPageNumber="1" r:id="rId1"/>
  <headerFooter>
    <oddHeader>&amp;R&amp;"Angsana New,Bold"&amp;15&amp;P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2"/>
  <sheetViews>
    <sheetView tabSelected="1" view="pageBreakPreview" topLeftCell="A13" zoomScaleNormal="100" workbookViewId="0">
      <selection activeCell="E17" sqref="E17"/>
    </sheetView>
  </sheetViews>
  <sheetFormatPr defaultColWidth="9.09765625" defaultRowHeight="27" customHeight="1"/>
  <cols>
    <col min="1" max="3" width="9.09765625" style="84"/>
    <col min="4" max="4" width="3.69921875" style="84" customWidth="1"/>
    <col min="5" max="5" width="16.3984375" style="84" customWidth="1"/>
    <col min="6" max="6" width="9.59765625" style="84" customWidth="1"/>
    <col min="7" max="7" width="17.3984375" style="84" customWidth="1"/>
    <col min="8" max="8" width="1.8984375" style="84" customWidth="1"/>
    <col min="9" max="9" width="15" style="84" customWidth="1"/>
    <col min="10" max="10" width="1.8984375" style="84" customWidth="1"/>
    <col min="11" max="11" width="15" style="84" customWidth="1"/>
    <col min="12" max="12" width="1.8984375" style="84" customWidth="1"/>
    <col min="13" max="13" width="15" style="84" customWidth="1"/>
    <col min="14" max="14" width="1.8984375" style="84" customWidth="1"/>
    <col min="15" max="15" width="16.3984375" style="84" customWidth="1"/>
    <col min="16" max="16" width="1.69921875" style="84" customWidth="1"/>
    <col min="17" max="16384" width="9.09765625" style="84"/>
  </cols>
  <sheetData>
    <row r="1" spans="1:15" ht="27" customHeight="1">
      <c r="A1" s="132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5" ht="27" customHeight="1">
      <c r="A2" s="132" t="s">
        <v>112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15" ht="27" customHeight="1">
      <c r="A3" s="133" t="s">
        <v>107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</row>
    <row r="4" spans="1:15" s="87" customFormat="1" ht="27" customHeight="1">
      <c r="A4" s="85"/>
      <c r="B4" s="85"/>
      <c r="C4" s="85"/>
      <c r="D4" s="85"/>
      <c r="E4" s="85"/>
      <c r="F4" s="85"/>
      <c r="G4" s="1"/>
      <c r="H4" s="1"/>
      <c r="I4" s="1"/>
      <c r="J4" s="1"/>
      <c r="K4" s="1"/>
      <c r="L4" s="1"/>
      <c r="M4" s="1"/>
      <c r="N4" s="1"/>
      <c r="O4" s="86" t="s">
        <v>3</v>
      </c>
    </row>
    <row r="5" spans="1:15" s="87" customFormat="1" ht="27" customHeight="1">
      <c r="A5" s="104"/>
      <c r="B5" s="104"/>
      <c r="C5" s="104"/>
      <c r="D5" s="104"/>
      <c r="E5" s="104"/>
      <c r="F5" s="104"/>
      <c r="G5" s="134" t="s">
        <v>135</v>
      </c>
      <c r="H5" s="134"/>
      <c r="I5" s="134"/>
      <c r="J5" s="134"/>
      <c r="K5" s="134"/>
      <c r="L5" s="134"/>
      <c r="M5" s="134"/>
      <c r="N5" s="134"/>
      <c r="O5" s="134"/>
    </row>
    <row r="6" spans="1:15" s="87" customFormat="1" ht="27" customHeight="1">
      <c r="A6" s="89"/>
      <c r="B6" s="89"/>
      <c r="C6" s="89"/>
      <c r="D6" s="89"/>
      <c r="E6" s="85"/>
      <c r="G6" s="1"/>
      <c r="H6" s="1"/>
      <c r="I6" s="1"/>
      <c r="J6" s="1"/>
      <c r="K6" s="136" t="s">
        <v>68</v>
      </c>
      <c r="L6" s="136"/>
      <c r="M6" s="136"/>
      <c r="N6" s="1"/>
      <c r="O6" s="91" t="s">
        <v>116</v>
      </c>
    </row>
    <row r="7" spans="1:15" s="87" customFormat="1" ht="27" customHeight="1">
      <c r="A7" s="89"/>
      <c r="B7" s="89"/>
      <c r="C7" s="89"/>
      <c r="D7" s="89"/>
      <c r="E7" s="85"/>
      <c r="F7" s="92"/>
      <c r="G7" s="8" t="s">
        <v>117</v>
      </c>
      <c r="H7" s="1"/>
      <c r="I7" s="1" t="s">
        <v>67</v>
      </c>
      <c r="J7" s="1"/>
      <c r="K7" s="1" t="s">
        <v>118</v>
      </c>
      <c r="L7" s="1"/>
      <c r="M7" s="1" t="s">
        <v>119</v>
      </c>
      <c r="N7" s="1"/>
      <c r="O7" s="8" t="s">
        <v>121</v>
      </c>
    </row>
    <row r="8" spans="1:15" s="87" customFormat="1" ht="27" customHeight="1">
      <c r="A8" s="93"/>
      <c r="B8" s="93"/>
      <c r="C8" s="93"/>
      <c r="D8" s="93"/>
      <c r="E8" s="2"/>
      <c r="F8" s="2" t="s">
        <v>8</v>
      </c>
      <c r="G8" s="2" t="s">
        <v>62</v>
      </c>
      <c r="H8" s="2"/>
      <c r="I8" s="2"/>
      <c r="J8" s="2"/>
      <c r="K8" s="2" t="s">
        <v>70</v>
      </c>
      <c r="L8" s="2"/>
      <c r="M8" s="2"/>
      <c r="N8" s="2"/>
      <c r="O8" s="5" t="s">
        <v>123</v>
      </c>
    </row>
    <row r="9" spans="1:15" s="87" customFormat="1" ht="27" customHeight="1">
      <c r="A9" s="89"/>
      <c r="B9" s="89"/>
      <c r="C9" s="89"/>
      <c r="D9" s="89"/>
      <c r="E9" s="1"/>
      <c r="F9" s="1"/>
      <c r="G9" s="1"/>
      <c r="H9" s="1"/>
      <c r="I9" s="1"/>
      <c r="J9" s="1"/>
      <c r="K9" s="1"/>
      <c r="L9" s="1"/>
      <c r="M9" s="1"/>
      <c r="N9" s="1"/>
      <c r="O9" s="8"/>
    </row>
    <row r="10" spans="1:15" ht="27" customHeight="1">
      <c r="A10" s="94" t="s">
        <v>136</v>
      </c>
      <c r="E10" s="18"/>
      <c r="G10" s="19">
        <v>1045125093</v>
      </c>
      <c r="H10" s="19"/>
      <c r="I10" s="19">
        <v>918494598.53999996</v>
      </c>
      <c r="J10" s="19"/>
      <c r="K10" s="19">
        <v>35179082.299999997</v>
      </c>
      <c r="L10" s="19"/>
      <c r="M10" s="19">
        <v>-560137771.74000001</v>
      </c>
      <c r="N10" s="19"/>
      <c r="O10" s="13">
        <v>1438661002.0999999</v>
      </c>
    </row>
    <row r="11" spans="1:15" ht="27" customHeight="1">
      <c r="A11" s="98" t="s">
        <v>127</v>
      </c>
      <c r="B11" s="20"/>
      <c r="C11" s="20"/>
      <c r="D11" s="20"/>
      <c r="E11" s="18"/>
      <c r="F11" s="20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7" customHeight="1">
      <c r="A12" s="99" t="s">
        <v>92</v>
      </c>
      <c r="B12" s="20"/>
      <c r="C12" s="20"/>
      <c r="D12" s="20"/>
      <c r="E12" s="18"/>
      <c r="F12" s="20"/>
      <c r="G12" s="12">
        <v>0</v>
      </c>
      <c r="H12" s="12"/>
      <c r="I12" s="12">
        <v>0</v>
      </c>
      <c r="J12" s="12"/>
      <c r="K12" s="12">
        <v>0</v>
      </c>
      <c r="L12" s="13"/>
      <c r="M12" s="13">
        <v>-107657394.75</v>
      </c>
      <c r="N12" s="13"/>
      <c r="O12" s="13">
        <v>-107657394.75</v>
      </c>
    </row>
    <row r="13" spans="1:15" ht="27" customHeight="1">
      <c r="A13" s="99" t="s">
        <v>128</v>
      </c>
      <c r="B13" s="20"/>
      <c r="C13" s="100"/>
      <c r="D13" s="100"/>
      <c r="E13" s="18"/>
      <c r="F13" s="101"/>
      <c r="G13" s="12">
        <v>0</v>
      </c>
      <c r="H13" s="12"/>
      <c r="I13" s="12">
        <v>0</v>
      </c>
      <c r="J13" s="12"/>
      <c r="K13" s="12">
        <v>0</v>
      </c>
      <c r="L13" s="13"/>
      <c r="M13" s="13">
        <v>-10842976.800000001</v>
      </c>
      <c r="N13" s="13"/>
      <c r="O13" s="13">
        <v>-10842976.800000001</v>
      </c>
    </row>
    <row r="14" spans="1:15" ht="27" customHeight="1">
      <c r="A14" s="94" t="s">
        <v>129</v>
      </c>
      <c r="B14" s="20"/>
      <c r="C14" s="100"/>
      <c r="D14" s="100"/>
      <c r="E14" s="18"/>
      <c r="F14" s="101"/>
      <c r="G14" s="102">
        <v>1045125093</v>
      </c>
      <c r="H14" s="103"/>
      <c r="I14" s="102">
        <v>918494598.53999996</v>
      </c>
      <c r="J14" s="103"/>
      <c r="K14" s="102">
        <v>35179082.299999997</v>
      </c>
      <c r="L14" s="103"/>
      <c r="M14" s="102">
        <v>-678638143.28999996</v>
      </c>
      <c r="N14" s="103"/>
      <c r="O14" s="102">
        <v>1320160630.55</v>
      </c>
    </row>
    <row r="15" spans="1:15" ht="27" customHeight="1">
      <c r="A15" s="100"/>
      <c r="B15" s="20"/>
      <c r="C15" s="100"/>
      <c r="D15" s="100"/>
      <c r="E15" s="18"/>
      <c r="F15" s="101"/>
      <c r="G15" s="103"/>
      <c r="H15" s="103"/>
      <c r="I15" s="103"/>
      <c r="J15" s="103"/>
      <c r="K15" s="103"/>
      <c r="L15" s="103"/>
      <c r="M15" s="103"/>
      <c r="N15" s="103"/>
      <c r="O15" s="103"/>
    </row>
    <row r="16" spans="1:15" ht="27" customHeight="1">
      <c r="A16" s="94" t="s">
        <v>131</v>
      </c>
      <c r="B16" s="20"/>
      <c r="C16" s="100"/>
      <c r="D16" s="100"/>
      <c r="E16" s="18"/>
      <c r="F16" s="101"/>
      <c r="G16" s="103">
        <v>1045125093</v>
      </c>
      <c r="H16" s="103"/>
      <c r="I16" s="103">
        <v>918494598.53999996</v>
      </c>
      <c r="J16" s="103"/>
      <c r="K16" s="103">
        <v>35179082.299999997</v>
      </c>
      <c r="L16" s="103"/>
      <c r="M16" s="103">
        <v>-623759798.51999974</v>
      </c>
      <c r="N16" s="103"/>
      <c r="O16" s="103">
        <f>SUM(G16:M16)</f>
        <v>1375038975.3200002</v>
      </c>
    </row>
    <row r="17" spans="1:15" ht="27" customHeight="1">
      <c r="A17" s="98" t="s">
        <v>127</v>
      </c>
      <c r="B17" s="20"/>
      <c r="C17" s="20"/>
      <c r="D17" s="20"/>
      <c r="E17" s="18"/>
      <c r="F17" s="20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27" customHeight="1">
      <c r="A18" s="99" t="s">
        <v>132</v>
      </c>
      <c r="B18" s="20"/>
      <c r="C18" s="100"/>
      <c r="D18" s="100"/>
      <c r="E18" s="20"/>
      <c r="F18" s="20"/>
      <c r="G18" s="13">
        <v>0</v>
      </c>
      <c r="H18" s="13"/>
      <c r="I18" s="13">
        <v>0</v>
      </c>
      <c r="J18" s="13"/>
      <c r="K18" s="13">
        <v>0</v>
      </c>
      <c r="L18" s="13"/>
      <c r="M18" s="13">
        <f>+'comprehensive income 9M'!M22</f>
        <v>10616154.510000385</v>
      </c>
      <c r="N18" s="13"/>
      <c r="O18" s="103">
        <f>SUM(G18:M18)</f>
        <v>10616154.510000385</v>
      </c>
    </row>
    <row r="19" spans="1:15" ht="27" customHeight="1">
      <c r="A19" s="94" t="s">
        <v>134</v>
      </c>
      <c r="B19" s="20"/>
      <c r="C19" s="100"/>
      <c r="D19" s="100"/>
      <c r="E19" s="20"/>
      <c r="F19" s="101"/>
      <c r="G19" s="102">
        <f>SUM(G16:G18)</f>
        <v>1045125093</v>
      </c>
      <c r="H19" s="103"/>
      <c r="I19" s="102">
        <f>SUM(I16:I18)</f>
        <v>918494598.53999996</v>
      </c>
      <c r="J19" s="103"/>
      <c r="K19" s="102">
        <f>SUM(K16:K18)</f>
        <v>35179082.299999997</v>
      </c>
      <c r="L19" s="103"/>
      <c r="M19" s="102">
        <f>SUM(M16:M18)</f>
        <v>-613143644.00999939</v>
      </c>
      <c r="N19" s="103"/>
      <c r="O19" s="102">
        <f>SUM(O16:O18)</f>
        <v>1385655129.8300006</v>
      </c>
    </row>
    <row r="20" spans="1:15" ht="27" customHeight="1">
      <c r="A20" s="100"/>
      <c r="B20" s="20"/>
      <c r="C20" s="100"/>
      <c r="D20" s="100"/>
      <c r="E20" s="20"/>
      <c r="F20" s="101"/>
      <c r="G20" s="105"/>
      <c r="H20" s="105"/>
      <c r="I20" s="105"/>
      <c r="J20" s="105"/>
      <c r="K20" s="105"/>
      <c r="L20" s="105"/>
      <c r="M20" s="105"/>
      <c r="N20" s="105"/>
      <c r="O20" s="105"/>
    </row>
    <row r="21" spans="1:15" ht="27" customHeight="1">
      <c r="O21" s="16" t="s">
        <v>11</v>
      </c>
    </row>
    <row r="23" spans="1:15" s="17" customFormat="1" ht="27" customHeight="1"/>
    <row r="24" spans="1:15" s="17" customFormat="1" ht="27" customHeight="1"/>
    <row r="25" spans="1:15" s="17" customFormat="1" ht="27" customHeight="1"/>
    <row r="26" spans="1:15" s="17" customFormat="1" ht="27" customHeight="1"/>
    <row r="27" spans="1:15" s="17" customFormat="1" ht="27" customHeight="1"/>
    <row r="28" spans="1:15" s="17" customFormat="1" ht="27" customHeight="1"/>
    <row r="29" spans="1:15" s="17" customFormat="1" ht="27" customHeight="1"/>
    <row r="30" spans="1:15" s="17" customFormat="1" ht="27" customHeight="1"/>
    <row r="31" spans="1:15" s="17" customFormat="1" ht="27" customHeight="1"/>
    <row r="32" spans="1:15" s="17" customFormat="1" ht="27" customHeight="1"/>
    <row r="33" spans="1:19" s="17" customFormat="1" ht="27" customHeight="1"/>
    <row r="34" spans="1:19" s="17" customFormat="1" ht="27" customHeight="1"/>
    <row r="35" spans="1:19" s="17" customFormat="1" ht="27" customHeight="1"/>
    <row r="36" spans="1:19" s="17" customFormat="1" ht="27" customHeight="1"/>
    <row r="37" spans="1:19" s="17" customFormat="1" ht="27" customHeight="1"/>
    <row r="38" spans="1:19" s="17" customFormat="1" ht="27" customHeight="1"/>
    <row r="39" spans="1:19" s="17" customFormat="1" ht="27" customHeight="1"/>
    <row r="40" spans="1:19" s="17" customFormat="1" ht="27" customHeight="1"/>
    <row r="41" spans="1:19" s="17" customFormat="1" ht="27" customHeight="1"/>
    <row r="42" spans="1:19" s="17" customFormat="1" ht="26.75" customHeight="1">
      <c r="A42" s="10" t="s">
        <v>45</v>
      </c>
      <c r="C42" s="6"/>
      <c r="J42" s="6"/>
      <c r="K42" s="6"/>
      <c r="L42" s="6"/>
      <c r="M42" s="6"/>
      <c r="N42" s="6"/>
      <c r="O42" s="6"/>
      <c r="P42" s="6"/>
      <c r="Q42" s="6"/>
      <c r="R42" s="6"/>
      <c r="S42" s="6"/>
    </row>
  </sheetData>
  <mergeCells count="5">
    <mergeCell ref="A1:O1"/>
    <mergeCell ref="A2:O2"/>
    <mergeCell ref="A3:O3"/>
    <mergeCell ref="G5:O5"/>
    <mergeCell ref="K6:M6"/>
  </mergeCells>
  <pageMargins left="0.6692913385826772" right="0.39370078740157483" top="0.78740157480314965" bottom="0.39370078740157483" header="0.31496062992125984" footer="0.31496062992125984"/>
  <pageSetup paperSize="9" scale="69" firstPageNumber="10" orientation="portrait" useFirstPageNumber="1" r:id="rId1"/>
  <headerFooter>
    <oddHeader>&amp;R&amp;"Angsana New,Bold"&amp;15&amp;P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17"/>
  <sheetViews>
    <sheetView view="pageBreakPreview" zoomScale="68" zoomScaleNormal="100" zoomScaleSheetLayoutView="68" workbookViewId="0">
      <selection activeCell="G23" sqref="G23"/>
    </sheetView>
  </sheetViews>
  <sheetFormatPr defaultColWidth="9.09765625" defaultRowHeight="27" customHeight="1"/>
  <cols>
    <col min="1" max="1" width="3" style="106" customWidth="1"/>
    <col min="2" max="2" width="34.8984375" style="106" customWidth="1"/>
    <col min="3" max="3" width="9.09765625" style="106"/>
    <col min="4" max="4" width="9.8984375" style="106" customWidth="1"/>
    <col min="5" max="5" width="8.3984375" style="106" customWidth="1"/>
    <col min="6" max="6" width="13" style="106" customWidth="1"/>
    <col min="7" max="7" width="19.69921875" style="106" customWidth="1"/>
    <col min="8" max="8" width="1" style="106" customWidth="1"/>
    <col min="9" max="9" width="19.69921875" style="106" customWidth="1"/>
    <col min="10" max="10" width="1" style="106" customWidth="1"/>
    <col min="11" max="11" width="19.69921875" style="106" customWidth="1"/>
    <col min="12" max="12" width="1" style="106" customWidth="1"/>
    <col min="13" max="13" width="19.69921875" style="106" customWidth="1"/>
    <col min="14" max="14" width="1" style="106" customWidth="1"/>
    <col min="15" max="16384" width="9.09765625" style="106"/>
  </cols>
  <sheetData>
    <row r="1" spans="1:13" ht="24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24" customHeight="1">
      <c r="A2" s="124" t="s">
        <v>137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s="107" customFormat="1" ht="24" customHeight="1">
      <c r="A3" s="125" t="s">
        <v>107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3" s="107" customFormat="1" ht="22.25" customHeight="1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15" t="s">
        <v>3</v>
      </c>
    </row>
    <row r="5" spans="1:13" ht="22.25" customHeight="1">
      <c r="A5" s="4"/>
      <c r="B5" s="4"/>
      <c r="C5" s="4"/>
      <c r="D5" s="4"/>
      <c r="E5" s="4"/>
      <c r="F5" s="4"/>
      <c r="G5" s="120" t="s">
        <v>4</v>
      </c>
      <c r="H5" s="120"/>
      <c r="I5" s="120"/>
      <c r="J5" s="108"/>
      <c r="K5" s="121" t="s">
        <v>5</v>
      </c>
      <c r="L5" s="121"/>
      <c r="M5" s="121"/>
    </row>
    <row r="6" spans="1:13" ht="22.25" customHeight="1">
      <c r="A6" s="4"/>
      <c r="B6" s="4"/>
      <c r="C6" s="4"/>
      <c r="D6" s="4"/>
      <c r="E6" s="4"/>
      <c r="F6" s="4"/>
      <c r="G6" s="122" t="s">
        <v>6</v>
      </c>
      <c r="H6" s="122"/>
      <c r="I6" s="122"/>
      <c r="J6" s="108"/>
      <c r="K6" s="123" t="s">
        <v>6</v>
      </c>
      <c r="L6" s="123"/>
      <c r="M6" s="123"/>
    </row>
    <row r="7" spans="1:13" ht="22.25" customHeight="1">
      <c r="A7" s="109"/>
      <c r="B7" s="109"/>
      <c r="C7" s="109"/>
      <c r="D7" s="109"/>
      <c r="E7" s="109"/>
      <c r="F7" s="109"/>
      <c r="G7" s="23" t="s">
        <v>9</v>
      </c>
      <c r="H7" s="5"/>
      <c r="I7" s="23" t="s">
        <v>77</v>
      </c>
      <c r="J7" s="5"/>
      <c r="K7" s="23" t="s">
        <v>9</v>
      </c>
      <c r="L7" s="5"/>
      <c r="M7" s="23" t="s">
        <v>77</v>
      </c>
    </row>
    <row r="8" spans="1:13" ht="22.25" customHeight="1">
      <c r="A8" s="6"/>
      <c r="B8" s="6"/>
      <c r="C8" s="6"/>
      <c r="D8" s="6"/>
      <c r="E8" s="6"/>
      <c r="F8" s="6"/>
      <c r="G8" s="7"/>
      <c r="H8" s="8"/>
      <c r="I8" s="28" t="s">
        <v>13</v>
      </c>
      <c r="J8" s="8"/>
      <c r="K8" s="7"/>
      <c r="L8" s="8"/>
      <c r="M8" s="28" t="s">
        <v>13</v>
      </c>
    </row>
    <row r="9" spans="1:13" ht="22.25" customHeight="1">
      <c r="A9" s="9" t="s">
        <v>138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22.25" customHeight="1">
      <c r="A10" s="10" t="s">
        <v>92</v>
      </c>
      <c r="B10" s="6"/>
      <c r="C10" s="6"/>
      <c r="D10" s="6"/>
      <c r="E10" s="6"/>
      <c r="F10" s="6"/>
      <c r="G10" s="110">
        <v>-104542114.45999999</v>
      </c>
      <c r="H10" s="110"/>
      <c r="I10" s="110">
        <v>-62505419.56999968</v>
      </c>
      <c r="J10" s="110"/>
      <c r="K10" s="110">
        <v>-107657394.75</v>
      </c>
      <c r="L10" s="110"/>
      <c r="M10" s="110">
        <v>10616154.510000385</v>
      </c>
    </row>
    <row r="11" spans="1:13" ht="22.5" customHeight="1">
      <c r="A11" s="10" t="s">
        <v>139</v>
      </c>
      <c r="B11" s="6"/>
      <c r="C11" s="6"/>
      <c r="D11" s="6"/>
      <c r="E11" s="6"/>
      <c r="F11" s="6"/>
      <c r="G11" s="110"/>
      <c r="H11" s="110"/>
      <c r="I11" s="110"/>
      <c r="J11" s="110"/>
      <c r="K11" s="110"/>
      <c r="L11" s="110"/>
      <c r="M11" s="110"/>
    </row>
    <row r="12" spans="1:13" ht="22.25" customHeight="1">
      <c r="A12" s="9"/>
      <c r="B12" s="6" t="s">
        <v>108</v>
      </c>
      <c r="C12" s="6"/>
      <c r="D12" s="6"/>
      <c r="E12" s="6"/>
      <c r="F12" s="6"/>
      <c r="G12" s="110">
        <v>49001991.619999997</v>
      </c>
      <c r="H12" s="110"/>
      <c r="I12" s="110">
        <v>26419196.329999998</v>
      </c>
      <c r="J12" s="110"/>
      <c r="K12" s="110">
        <v>48953210.329999998</v>
      </c>
      <c r="L12" s="110"/>
      <c r="M12" s="110">
        <v>21044070.32</v>
      </c>
    </row>
    <row r="13" spans="1:13" ht="22.25" customHeight="1">
      <c r="A13" s="10"/>
      <c r="B13" s="6" t="s">
        <v>87</v>
      </c>
      <c r="C13" s="6"/>
      <c r="D13" s="6"/>
      <c r="E13" s="6"/>
      <c r="F13" s="6"/>
      <c r="G13" s="11">
        <v>23210656.079999998</v>
      </c>
      <c r="H13" s="12"/>
      <c r="I13" s="11">
        <v>8705186.6400000006</v>
      </c>
      <c r="J13" s="12"/>
      <c r="K13" s="11">
        <v>23210656.079999998</v>
      </c>
      <c r="L13" s="12"/>
      <c r="M13" s="11">
        <v>8705186.6400000006</v>
      </c>
    </row>
    <row r="14" spans="1:13" ht="22.25" customHeight="1">
      <c r="A14" s="10"/>
      <c r="B14" s="6" t="s">
        <v>140</v>
      </c>
      <c r="C14" s="6"/>
      <c r="D14" s="6"/>
      <c r="E14" s="6"/>
      <c r="F14" s="6"/>
      <c r="G14" s="110">
        <v>11126430.42</v>
      </c>
      <c r="H14" s="13"/>
      <c r="I14" s="110">
        <v>-119693207.48</v>
      </c>
      <c r="J14" s="13"/>
      <c r="K14" s="110">
        <v>11126430.42</v>
      </c>
      <c r="L14" s="13"/>
      <c r="M14" s="110">
        <v>-114277954.26000001</v>
      </c>
    </row>
    <row r="15" spans="1:13" ht="22.25" customHeight="1">
      <c r="A15" s="10"/>
      <c r="B15" s="6" t="s">
        <v>141</v>
      </c>
      <c r="C15" s="6"/>
      <c r="D15" s="6"/>
      <c r="E15" s="6"/>
      <c r="F15" s="6"/>
      <c r="G15" s="110">
        <v>47688300.030000001</v>
      </c>
      <c r="H15" s="13"/>
      <c r="I15" s="110">
        <v>46540637.729999997</v>
      </c>
      <c r="J15" s="13"/>
      <c r="K15" s="110">
        <v>43582114.869999997</v>
      </c>
      <c r="L15" s="13"/>
      <c r="M15" s="110">
        <v>42118611.189999998</v>
      </c>
    </row>
    <row r="16" spans="1:13" ht="22.25" customHeight="1">
      <c r="A16" s="10"/>
      <c r="B16" s="6" t="s">
        <v>142</v>
      </c>
      <c r="C16" s="6"/>
      <c r="D16" s="6"/>
      <c r="E16" s="6"/>
      <c r="F16" s="6"/>
      <c r="G16" s="110">
        <v>-2037666.15</v>
      </c>
      <c r="H16" s="13"/>
      <c r="I16" s="110">
        <v>-847433.88</v>
      </c>
      <c r="J16" s="13"/>
      <c r="K16" s="110">
        <v>-2037666.15</v>
      </c>
      <c r="L16" s="13"/>
      <c r="M16" s="110">
        <v>-847439.88</v>
      </c>
    </row>
    <row r="17" spans="1:13" ht="22.25" customHeight="1">
      <c r="A17" s="10"/>
      <c r="B17" s="6" t="s">
        <v>143</v>
      </c>
      <c r="C17" s="6"/>
      <c r="D17" s="6"/>
      <c r="E17" s="6"/>
      <c r="F17" s="6"/>
      <c r="G17" s="110">
        <v>0</v>
      </c>
      <c r="H17" s="13"/>
      <c r="I17" s="110">
        <v>8229275</v>
      </c>
      <c r="J17" s="13"/>
      <c r="K17" s="110">
        <v>0</v>
      </c>
      <c r="L17" s="13"/>
      <c r="M17" s="110">
        <v>8229275</v>
      </c>
    </row>
    <row r="18" spans="1:13" ht="22.25" customHeight="1">
      <c r="A18" s="10"/>
      <c r="B18" s="6" t="s">
        <v>144</v>
      </c>
      <c r="C18" s="6"/>
      <c r="D18" s="6"/>
      <c r="E18" s="6"/>
      <c r="F18" s="6"/>
      <c r="G18" s="11">
        <v>0</v>
      </c>
      <c r="H18" s="12"/>
      <c r="I18" s="11">
        <v>6</v>
      </c>
      <c r="J18" s="12"/>
      <c r="K18" s="11">
        <v>0</v>
      </c>
      <c r="L18" s="12"/>
      <c r="M18" s="11">
        <v>6</v>
      </c>
    </row>
    <row r="19" spans="1:13" ht="22.25" customHeight="1">
      <c r="A19" s="10"/>
      <c r="B19" s="6" t="s">
        <v>145</v>
      </c>
      <c r="C19" s="6"/>
      <c r="D19" s="6"/>
      <c r="E19" s="6"/>
      <c r="F19" s="6"/>
      <c r="G19" s="110">
        <v>5580186.4699999997</v>
      </c>
      <c r="H19" s="13"/>
      <c r="I19" s="110">
        <v>42420660.420000002</v>
      </c>
      <c r="J19" s="13"/>
      <c r="K19" s="110">
        <v>5580186.4699999997</v>
      </c>
      <c r="L19" s="13"/>
      <c r="M19" s="110">
        <v>42420660.420000002</v>
      </c>
    </row>
    <row r="20" spans="1:13" ht="22.25" customHeight="1">
      <c r="A20" s="10"/>
      <c r="B20" s="6" t="s">
        <v>146</v>
      </c>
      <c r="C20" s="6"/>
      <c r="D20" s="6"/>
      <c r="E20" s="6"/>
      <c r="F20" s="6"/>
      <c r="G20" s="11">
        <v>-5543286</v>
      </c>
      <c r="H20" s="12"/>
      <c r="I20" s="11">
        <v>0</v>
      </c>
      <c r="J20" s="12"/>
      <c r="K20" s="11">
        <v>-5543286</v>
      </c>
      <c r="L20" s="12"/>
      <c r="M20" s="11">
        <v>0</v>
      </c>
    </row>
    <row r="21" spans="1:13" ht="22.25" customHeight="1">
      <c r="A21" s="10"/>
      <c r="B21" s="6" t="s">
        <v>147</v>
      </c>
      <c r="C21" s="6"/>
      <c r="D21" s="6"/>
      <c r="E21" s="6"/>
      <c r="F21" s="6"/>
      <c r="G21" s="11">
        <v>-3955680.23</v>
      </c>
      <c r="H21" s="12"/>
      <c r="I21" s="11">
        <v>0</v>
      </c>
      <c r="J21" s="12"/>
      <c r="K21" s="11">
        <v>0</v>
      </c>
      <c r="L21" s="12"/>
      <c r="M21" s="11">
        <v>0</v>
      </c>
    </row>
    <row r="22" spans="1:13" ht="22.25" customHeight="1">
      <c r="A22" s="10"/>
      <c r="B22" s="6" t="s">
        <v>148</v>
      </c>
      <c r="C22" s="6"/>
      <c r="D22" s="6"/>
      <c r="E22" s="6"/>
      <c r="F22" s="6"/>
      <c r="G22" s="110">
        <v>-142406.69</v>
      </c>
      <c r="H22" s="13"/>
      <c r="I22" s="110">
        <v>-253418.82</v>
      </c>
      <c r="J22" s="13"/>
      <c r="K22" s="110">
        <v>-142406.69</v>
      </c>
      <c r="L22" s="13"/>
      <c r="M22" s="110">
        <v>-253418.82</v>
      </c>
    </row>
    <row r="23" spans="1:13" ht="22.25" customHeight="1">
      <c r="A23" s="10"/>
      <c r="B23" s="6" t="s">
        <v>88</v>
      </c>
      <c r="C23" s="6"/>
      <c r="D23" s="6"/>
      <c r="E23" s="6"/>
      <c r="F23" s="6"/>
      <c r="G23" s="110">
        <v>59967391.859999999</v>
      </c>
      <c r="H23" s="13"/>
      <c r="I23" s="110">
        <v>50551916.939999998</v>
      </c>
      <c r="J23" s="13"/>
      <c r="K23" s="110">
        <v>59967391.859999999</v>
      </c>
      <c r="L23" s="13"/>
      <c r="M23" s="110">
        <v>50551916.939999998</v>
      </c>
    </row>
    <row r="24" spans="1:13" ht="22.25" customHeight="1">
      <c r="A24" s="10"/>
      <c r="B24" s="6" t="s">
        <v>149</v>
      </c>
      <c r="C24" s="6"/>
      <c r="D24" s="6"/>
      <c r="E24" s="6"/>
      <c r="F24" s="6"/>
      <c r="G24" s="111">
        <v>328938.75</v>
      </c>
      <c r="H24" s="12"/>
      <c r="I24" s="111">
        <v>362605.5</v>
      </c>
      <c r="J24" s="12"/>
      <c r="K24" s="111">
        <v>328938.75</v>
      </c>
      <c r="L24" s="12"/>
      <c r="M24" s="111">
        <v>362605.5</v>
      </c>
    </row>
    <row r="25" spans="1:13" ht="22.25" customHeight="1">
      <c r="A25" s="10" t="s">
        <v>150</v>
      </c>
      <c r="B25" s="6"/>
      <c r="C25" s="6"/>
      <c r="D25" s="6"/>
      <c r="E25" s="6"/>
      <c r="F25" s="6"/>
      <c r="G25" s="12"/>
      <c r="H25" s="12"/>
      <c r="I25" s="12"/>
      <c r="J25" s="12"/>
      <c r="K25" s="12"/>
      <c r="L25" s="12"/>
      <c r="M25" s="12"/>
    </row>
    <row r="26" spans="1:13" ht="22.25" customHeight="1">
      <c r="A26" s="10"/>
      <c r="B26" s="6" t="s">
        <v>151</v>
      </c>
      <c r="C26" s="6"/>
      <c r="D26" s="6"/>
      <c r="E26" s="6"/>
      <c r="F26" s="6"/>
      <c r="G26" s="11">
        <f>SUM(G10:G25)</f>
        <v>80682741.700000003</v>
      </c>
      <c r="H26" s="11"/>
      <c r="I26" s="11">
        <f>SUM(I10:I25)</f>
        <v>-69995.189999692142</v>
      </c>
      <c r="J26" s="11"/>
      <c r="K26" s="11">
        <f>SUM(K10:K25)</f>
        <v>77368175.189999998</v>
      </c>
      <c r="L26" s="11"/>
      <c r="M26" s="11">
        <f>SUM(M10:M25)</f>
        <v>68669673.560000375</v>
      </c>
    </row>
    <row r="27" spans="1:13" ht="22.25" customHeight="1">
      <c r="A27" s="10" t="s">
        <v>152</v>
      </c>
      <c r="B27" s="6"/>
      <c r="C27" s="6"/>
      <c r="D27" s="6"/>
      <c r="E27" s="6"/>
      <c r="F27" s="6"/>
      <c r="G27" s="112"/>
      <c r="H27" s="112"/>
      <c r="I27" s="112"/>
      <c r="J27" s="112"/>
      <c r="K27" s="112"/>
      <c r="L27" s="112"/>
      <c r="M27" s="112"/>
    </row>
    <row r="28" spans="1:13" ht="22.25" customHeight="1">
      <c r="A28" s="10"/>
      <c r="B28" s="6" t="s">
        <v>17</v>
      </c>
      <c r="C28" s="6"/>
      <c r="D28" s="6"/>
      <c r="E28" s="6"/>
      <c r="F28" s="6"/>
      <c r="G28" s="12">
        <v>-49301978.619999997</v>
      </c>
      <c r="H28" s="12"/>
      <c r="I28" s="12">
        <v>-35342038.409999996</v>
      </c>
      <c r="J28" s="12"/>
      <c r="K28" s="12">
        <v>-112274764.41</v>
      </c>
      <c r="L28" s="12"/>
      <c r="M28" s="12">
        <v>-119907510.89</v>
      </c>
    </row>
    <row r="29" spans="1:13" ht="22.25" customHeight="1">
      <c r="A29" s="10"/>
      <c r="B29" s="6" t="s">
        <v>19</v>
      </c>
      <c r="C29" s="6"/>
      <c r="D29" s="6"/>
      <c r="E29" s="6"/>
      <c r="F29" s="6"/>
      <c r="G29" s="12">
        <v>292789538.08999997</v>
      </c>
      <c r="H29" s="12"/>
      <c r="I29" s="12">
        <v>-703125786.38</v>
      </c>
      <c r="J29" s="12"/>
      <c r="K29" s="12">
        <v>355312650.50999999</v>
      </c>
      <c r="L29" s="12"/>
      <c r="M29" s="12">
        <v>-673472177.44000006</v>
      </c>
    </row>
    <row r="30" spans="1:13" ht="22.25" customHeight="1">
      <c r="A30" s="10"/>
      <c r="B30" s="6" t="s">
        <v>21</v>
      </c>
      <c r="C30" s="6"/>
      <c r="D30" s="6"/>
      <c r="E30" s="6"/>
      <c r="F30" s="6"/>
      <c r="G30" s="12">
        <v>-293122373.89999998</v>
      </c>
      <c r="H30" s="12"/>
      <c r="I30" s="12">
        <v>429007931.23000002</v>
      </c>
      <c r="J30" s="12"/>
      <c r="K30" s="12">
        <v>-293155022.81999999</v>
      </c>
      <c r="L30" s="12"/>
      <c r="M30" s="12">
        <v>405857171.29000002</v>
      </c>
    </row>
    <row r="31" spans="1:13" ht="22.25" customHeight="1">
      <c r="A31" s="10"/>
      <c r="B31" s="6" t="s">
        <v>42</v>
      </c>
      <c r="C31" s="6"/>
      <c r="D31" s="6"/>
      <c r="E31" s="6"/>
      <c r="F31" s="6"/>
      <c r="G31" s="12">
        <v>1694.2</v>
      </c>
      <c r="H31" s="12"/>
      <c r="I31" s="12">
        <v>-170036.56</v>
      </c>
      <c r="J31" s="12"/>
      <c r="K31" s="12">
        <v>0</v>
      </c>
      <c r="L31" s="12"/>
      <c r="M31" s="12">
        <v>0</v>
      </c>
    </row>
    <row r="32" spans="1:13" ht="22.25" customHeight="1">
      <c r="A32" s="10" t="s">
        <v>153</v>
      </c>
      <c r="B32" s="6"/>
      <c r="C32" s="6"/>
      <c r="D32" s="6"/>
      <c r="E32" s="6"/>
      <c r="F32" s="6"/>
      <c r="G32" s="12"/>
      <c r="H32" s="11"/>
      <c r="I32" s="12"/>
      <c r="J32" s="11"/>
      <c r="K32" s="12"/>
      <c r="L32" s="11"/>
      <c r="M32" s="12"/>
    </row>
    <row r="33" spans="1:13" ht="22.25" customHeight="1">
      <c r="A33" s="10"/>
      <c r="B33" s="6" t="s">
        <v>50</v>
      </c>
      <c r="C33" s="6"/>
      <c r="D33" s="6"/>
      <c r="E33" s="6"/>
      <c r="F33" s="6"/>
      <c r="G33" s="113">
        <v>-10561319.789999999</v>
      </c>
      <c r="H33" s="12"/>
      <c r="I33" s="113">
        <v>314896026.44</v>
      </c>
      <c r="J33" s="12"/>
      <c r="K33" s="113">
        <v>-10313283.8099999</v>
      </c>
      <c r="L33" s="12"/>
      <c r="M33" s="113">
        <v>301750679.08999997</v>
      </c>
    </row>
    <row r="34" spans="1:13" ht="22.25" customHeight="1">
      <c r="A34" s="10" t="s">
        <v>154</v>
      </c>
      <c r="B34" s="6"/>
      <c r="C34" s="6"/>
      <c r="D34" s="6"/>
      <c r="E34" s="6"/>
      <c r="F34" s="6"/>
      <c r="G34" s="11">
        <f>SUM(G26:G33)</f>
        <v>20488301.679999981</v>
      </c>
      <c r="H34" s="11"/>
      <c r="I34" s="11">
        <f>SUM(I26:I33)</f>
        <v>5196101.1300003529</v>
      </c>
      <c r="J34" s="11"/>
      <c r="K34" s="11">
        <f>SUM(K26:K33)</f>
        <v>16937754.660000071</v>
      </c>
      <c r="L34" s="11"/>
      <c r="M34" s="11">
        <f>SUM(M26:M33)</f>
        <v>-17102164.389999747</v>
      </c>
    </row>
    <row r="35" spans="1:13" ht="22.25" customHeight="1">
      <c r="A35" s="10"/>
      <c r="B35" s="6" t="s">
        <v>155</v>
      </c>
      <c r="C35" s="6"/>
      <c r="D35" s="6"/>
      <c r="E35" s="6"/>
      <c r="F35" s="6"/>
      <c r="G35" s="12">
        <v>142406.69</v>
      </c>
      <c r="H35" s="12"/>
      <c r="I35" s="12">
        <v>253418.82</v>
      </c>
      <c r="J35" s="12"/>
      <c r="K35" s="12">
        <v>142406.69</v>
      </c>
      <c r="L35" s="12"/>
      <c r="M35" s="12">
        <v>253418.82</v>
      </c>
    </row>
    <row r="36" spans="1:13" ht="22.25" customHeight="1">
      <c r="A36" s="10"/>
      <c r="B36" s="6" t="s">
        <v>156</v>
      </c>
      <c r="C36" s="6"/>
      <c r="D36" s="6"/>
      <c r="E36" s="6"/>
      <c r="F36" s="6"/>
      <c r="G36" s="12">
        <v>-37643743.560000002</v>
      </c>
      <c r="H36" s="12"/>
      <c r="I36" s="12">
        <v>-48129474.909999996</v>
      </c>
      <c r="J36" s="12"/>
      <c r="K36" s="12">
        <v>-37643743.560000002</v>
      </c>
      <c r="L36" s="12"/>
      <c r="M36" s="12">
        <v>-48129474.909999996</v>
      </c>
    </row>
    <row r="37" spans="1:13" ht="22.25" customHeight="1">
      <c r="A37" s="10"/>
      <c r="B37" s="6" t="s">
        <v>157</v>
      </c>
      <c r="C37" s="6"/>
      <c r="D37" s="6"/>
      <c r="E37" s="6"/>
      <c r="F37" s="6"/>
      <c r="G37" s="12">
        <v>-234127.43</v>
      </c>
      <c r="H37" s="12"/>
      <c r="I37" s="12">
        <v>-5304994.66</v>
      </c>
      <c r="J37" s="12"/>
      <c r="K37" s="12">
        <v>-185176.72</v>
      </c>
      <c r="L37" s="12"/>
      <c r="M37" s="12">
        <v>-29579.54</v>
      </c>
    </row>
    <row r="38" spans="1:13" ht="22.25" customHeight="1">
      <c r="A38" s="14" t="s">
        <v>158</v>
      </c>
      <c r="B38" s="6"/>
      <c r="C38" s="6"/>
      <c r="D38" s="6"/>
      <c r="E38" s="6"/>
      <c r="F38" s="6"/>
      <c r="G38" s="114">
        <f>SUM(G34:G37)</f>
        <v>-17247162.62000002</v>
      </c>
      <c r="H38" s="11"/>
      <c r="I38" s="114">
        <f>SUM(I34:I37)</f>
        <v>-47984949.619999647</v>
      </c>
      <c r="J38" s="11"/>
      <c r="K38" s="114">
        <f>SUM(K34:K37)</f>
        <v>-20748758.929999929</v>
      </c>
      <c r="L38" s="11"/>
      <c r="M38" s="114">
        <f>SUM(M34:M37)</f>
        <v>-65007800.019999743</v>
      </c>
    </row>
    <row r="39" spans="1:13" ht="22.25" customHeight="1">
      <c r="A39" s="14"/>
      <c r="B39" s="6"/>
      <c r="C39" s="6"/>
      <c r="D39" s="6"/>
      <c r="E39" s="6"/>
      <c r="F39" s="6"/>
      <c r="G39" s="110"/>
      <c r="H39" s="110"/>
      <c r="I39" s="110"/>
      <c r="J39" s="110"/>
      <c r="K39" s="110"/>
      <c r="L39" s="110"/>
      <c r="M39" s="110"/>
    </row>
    <row r="40" spans="1:13" ht="22.25" customHeight="1">
      <c r="A40" s="14"/>
      <c r="B40" s="6"/>
      <c r="C40" s="6"/>
      <c r="D40" s="6"/>
      <c r="E40" s="6"/>
      <c r="F40" s="6"/>
      <c r="G40" s="110"/>
      <c r="H40" s="110"/>
      <c r="I40" s="110"/>
      <c r="J40" s="110"/>
      <c r="K40" s="110"/>
      <c r="L40" s="110"/>
      <c r="M40" s="16" t="s">
        <v>11</v>
      </c>
    </row>
    <row r="41" spans="1:13" ht="22.25" customHeight="1">
      <c r="A41" s="14"/>
      <c r="B41" s="6"/>
      <c r="C41" s="6"/>
      <c r="D41" s="6"/>
      <c r="E41" s="6"/>
      <c r="F41" s="6"/>
      <c r="G41" s="110"/>
      <c r="H41" s="110"/>
      <c r="I41" s="110"/>
      <c r="J41" s="110"/>
      <c r="K41" s="110"/>
      <c r="L41" s="110"/>
      <c r="M41" s="110"/>
    </row>
    <row r="42" spans="1:13" ht="22.25" customHeight="1">
      <c r="A42" s="14"/>
      <c r="B42" s="6"/>
      <c r="C42" s="6"/>
      <c r="D42" s="6"/>
      <c r="E42" s="6"/>
      <c r="F42" s="6"/>
      <c r="G42" s="110"/>
      <c r="H42" s="110"/>
      <c r="I42" s="110"/>
      <c r="J42" s="110"/>
      <c r="K42" s="110"/>
      <c r="L42" s="110"/>
      <c r="M42" s="110"/>
    </row>
    <row r="43" spans="1:13" ht="22.25" customHeight="1">
      <c r="A43" s="14"/>
      <c r="B43" s="6"/>
      <c r="C43" s="6"/>
      <c r="D43" s="6"/>
      <c r="E43" s="6"/>
      <c r="F43" s="6"/>
      <c r="G43" s="110"/>
      <c r="H43" s="110"/>
      <c r="I43" s="110"/>
      <c r="J43" s="110"/>
      <c r="K43" s="110"/>
      <c r="L43" s="110"/>
      <c r="M43" s="110"/>
    </row>
    <row r="44" spans="1:13" ht="22.25" customHeight="1">
      <c r="A44" s="14"/>
      <c r="B44" s="6"/>
      <c r="C44" s="6"/>
      <c r="D44" s="6"/>
      <c r="E44" s="6"/>
      <c r="F44" s="6"/>
      <c r="G44" s="110"/>
      <c r="H44" s="110"/>
      <c r="I44" s="110"/>
      <c r="J44" s="110"/>
      <c r="K44" s="110"/>
      <c r="L44" s="110"/>
      <c r="M44" s="110"/>
    </row>
    <row r="45" spans="1:13" ht="22.25" customHeight="1">
      <c r="A45" s="14"/>
      <c r="B45" s="6"/>
      <c r="C45" s="6"/>
      <c r="D45" s="6"/>
      <c r="E45" s="6"/>
      <c r="F45" s="6"/>
      <c r="G45" s="110"/>
      <c r="H45" s="110"/>
      <c r="I45" s="110"/>
      <c r="J45" s="110"/>
      <c r="K45" s="110"/>
      <c r="L45" s="110"/>
      <c r="M45" s="110"/>
    </row>
    <row r="46" spans="1:13" ht="22.25" customHeight="1">
      <c r="A46" s="14"/>
      <c r="B46" s="6"/>
      <c r="C46" s="6"/>
      <c r="D46" s="6"/>
      <c r="E46" s="6"/>
      <c r="F46" s="6"/>
      <c r="G46" s="110"/>
      <c r="H46" s="110"/>
      <c r="I46" s="110"/>
      <c r="J46" s="110"/>
      <c r="K46" s="110"/>
      <c r="L46" s="110"/>
      <c r="M46" s="110"/>
    </row>
    <row r="47" spans="1:13" ht="22.25" customHeight="1">
      <c r="A47" s="14"/>
      <c r="B47" s="6"/>
      <c r="C47" s="6"/>
      <c r="D47" s="6"/>
      <c r="E47" s="6"/>
      <c r="F47" s="6"/>
      <c r="G47" s="110"/>
      <c r="H47" s="110"/>
      <c r="I47" s="110"/>
      <c r="J47" s="110"/>
      <c r="K47" s="110"/>
      <c r="L47" s="110"/>
      <c r="M47" s="110"/>
    </row>
    <row r="48" spans="1:13" ht="22.25" customHeight="1">
      <c r="A48" s="14"/>
      <c r="B48" s="6"/>
      <c r="C48" s="6"/>
      <c r="D48" s="6"/>
      <c r="E48" s="6"/>
      <c r="F48" s="6"/>
      <c r="G48" s="110"/>
      <c r="H48" s="110"/>
      <c r="I48" s="110"/>
      <c r="J48" s="110"/>
      <c r="K48" s="110"/>
      <c r="L48" s="110"/>
      <c r="M48" s="110"/>
    </row>
    <row r="49" spans="1:13" ht="22.25" customHeight="1">
      <c r="A49" s="14"/>
      <c r="B49" s="6"/>
      <c r="C49" s="6"/>
      <c r="D49" s="6"/>
      <c r="E49" s="6"/>
      <c r="F49" s="6"/>
      <c r="G49" s="110"/>
      <c r="H49" s="110"/>
      <c r="I49" s="110"/>
      <c r="J49" s="110"/>
      <c r="K49" s="110"/>
      <c r="L49" s="110"/>
      <c r="M49" s="110"/>
    </row>
    <row r="50" spans="1:13" ht="22.25" customHeight="1">
      <c r="B50" s="6"/>
      <c r="C50" s="6"/>
      <c r="D50" s="6"/>
      <c r="E50" s="6"/>
      <c r="F50" s="6"/>
      <c r="G50" s="110"/>
      <c r="H50" s="110"/>
      <c r="I50" s="110"/>
      <c r="J50" s="110"/>
      <c r="K50" s="110"/>
      <c r="L50" s="110"/>
      <c r="M50" s="110"/>
    </row>
    <row r="51" spans="1:13" ht="22.25" customHeight="1">
      <c r="B51" s="6"/>
      <c r="C51" s="6"/>
      <c r="D51" s="6"/>
      <c r="E51" s="6"/>
      <c r="F51" s="6"/>
      <c r="G51" s="110"/>
      <c r="H51" s="110"/>
      <c r="I51" s="110"/>
      <c r="J51" s="110"/>
      <c r="K51" s="110"/>
      <c r="L51" s="110"/>
      <c r="M51" s="110"/>
    </row>
    <row r="52" spans="1:13" ht="22.25" customHeight="1">
      <c r="B52" s="6"/>
      <c r="C52" s="6"/>
      <c r="D52" s="6"/>
      <c r="E52" s="6"/>
      <c r="F52" s="6"/>
      <c r="G52" s="110"/>
      <c r="H52" s="110"/>
      <c r="I52" s="110"/>
      <c r="J52" s="110"/>
      <c r="K52" s="110"/>
      <c r="L52" s="110"/>
      <c r="M52" s="110"/>
    </row>
    <row r="53" spans="1:13" ht="22.25" customHeight="1">
      <c r="B53" s="6"/>
      <c r="C53" s="6"/>
      <c r="D53" s="6"/>
      <c r="E53" s="6"/>
      <c r="F53" s="6"/>
      <c r="G53" s="110"/>
      <c r="H53" s="110"/>
      <c r="I53" s="110"/>
      <c r="J53" s="110"/>
      <c r="K53" s="110"/>
      <c r="L53" s="110"/>
      <c r="M53" s="110"/>
    </row>
    <row r="54" spans="1:13" ht="22.25" customHeight="1">
      <c r="A54" s="10"/>
      <c r="B54" s="6"/>
      <c r="C54" s="6"/>
      <c r="D54" s="6"/>
      <c r="E54" s="6"/>
      <c r="F54" s="6"/>
      <c r="G54" s="110"/>
      <c r="H54" s="110"/>
      <c r="I54" s="110"/>
      <c r="J54" s="110"/>
      <c r="K54" s="110"/>
      <c r="L54" s="110"/>
      <c r="M54" s="110"/>
    </row>
    <row r="55" spans="1:13" ht="22.25" customHeight="1">
      <c r="A55" s="10"/>
      <c r="B55" s="6"/>
      <c r="C55" s="6"/>
      <c r="D55" s="6"/>
      <c r="E55" s="6"/>
      <c r="F55" s="6"/>
      <c r="G55" s="110"/>
      <c r="H55" s="110"/>
      <c r="I55" s="110"/>
      <c r="J55" s="110"/>
      <c r="K55" s="110"/>
      <c r="L55" s="110"/>
      <c r="M55" s="110"/>
    </row>
    <row r="56" spans="1:13" ht="22.25" customHeight="1">
      <c r="A56" s="10" t="s">
        <v>45</v>
      </c>
      <c r="B56" s="6"/>
      <c r="C56" s="6"/>
      <c r="D56" s="6"/>
      <c r="E56" s="6"/>
      <c r="F56" s="6"/>
      <c r="G56" s="110"/>
      <c r="H56" s="110"/>
      <c r="I56" s="110"/>
      <c r="J56" s="110"/>
      <c r="K56" s="110"/>
      <c r="L56" s="110"/>
      <c r="M56" s="110"/>
    </row>
    <row r="57" spans="1:13" ht="24" customHeight="1">
      <c r="A57" s="124" t="s">
        <v>0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</row>
    <row r="58" spans="1:13" ht="24" customHeight="1">
      <c r="A58" s="124" t="s">
        <v>159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</row>
    <row r="59" spans="1:13" s="107" customFormat="1" ht="24" customHeight="1">
      <c r="A59" s="125" t="s">
        <v>107</v>
      </c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</row>
    <row r="60" spans="1:13" ht="22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s="107" customFormat="1" ht="22.25" customHeight="1">
      <c r="A61" s="2"/>
      <c r="B61" s="2"/>
      <c r="C61" s="2"/>
      <c r="D61" s="2"/>
      <c r="E61" s="2"/>
      <c r="F61" s="2"/>
      <c r="G61" s="3"/>
      <c r="H61" s="3"/>
      <c r="I61" s="3"/>
      <c r="J61" s="3"/>
      <c r="K61" s="3"/>
      <c r="L61" s="3"/>
      <c r="M61" s="15" t="s">
        <v>3</v>
      </c>
    </row>
    <row r="62" spans="1:13" ht="22.25" customHeight="1">
      <c r="A62" s="4"/>
      <c r="B62" s="4"/>
      <c r="C62" s="4"/>
      <c r="D62" s="4"/>
      <c r="E62" s="4"/>
      <c r="F62" s="4"/>
      <c r="G62" s="120" t="s">
        <v>4</v>
      </c>
      <c r="H62" s="120"/>
      <c r="I62" s="120"/>
      <c r="J62" s="108"/>
      <c r="K62" s="121" t="s">
        <v>5</v>
      </c>
      <c r="L62" s="121"/>
      <c r="M62" s="121"/>
    </row>
    <row r="63" spans="1:13" ht="22.25" customHeight="1">
      <c r="A63" s="4"/>
      <c r="B63" s="4"/>
      <c r="C63" s="4"/>
      <c r="D63" s="4"/>
      <c r="E63" s="4"/>
      <c r="F63" s="4"/>
      <c r="G63" s="122" t="s">
        <v>6</v>
      </c>
      <c r="H63" s="122"/>
      <c r="I63" s="122"/>
      <c r="J63" s="108"/>
      <c r="K63" s="123" t="s">
        <v>6</v>
      </c>
      <c r="L63" s="123"/>
      <c r="M63" s="123"/>
    </row>
    <row r="64" spans="1:13" ht="22.25" customHeight="1">
      <c r="A64" s="109"/>
      <c r="B64" s="109"/>
      <c r="C64" s="109"/>
      <c r="D64" s="109"/>
      <c r="E64" s="109"/>
      <c r="F64" s="109"/>
      <c r="G64" s="23" t="s">
        <v>9</v>
      </c>
      <c r="H64" s="5"/>
      <c r="I64" s="23" t="s">
        <v>77</v>
      </c>
      <c r="J64" s="5"/>
      <c r="K64" s="23" t="s">
        <v>9</v>
      </c>
      <c r="L64" s="5"/>
      <c r="M64" s="23" t="s">
        <v>77</v>
      </c>
    </row>
    <row r="65" spans="1:13" ht="22.25" customHeight="1">
      <c r="A65" s="6"/>
      <c r="B65" s="6"/>
      <c r="C65" s="6"/>
      <c r="D65" s="6"/>
      <c r="E65" s="6"/>
      <c r="F65" s="6"/>
      <c r="G65" s="7"/>
      <c r="H65" s="8"/>
      <c r="I65" s="28" t="s">
        <v>13</v>
      </c>
      <c r="J65" s="8"/>
      <c r="K65" s="7"/>
      <c r="L65" s="8"/>
      <c r="M65" s="28" t="s">
        <v>13</v>
      </c>
    </row>
    <row r="66" spans="1:13" ht="22.25" customHeight="1">
      <c r="A66" s="9" t="s">
        <v>160</v>
      </c>
      <c r="B66" s="6"/>
      <c r="C66" s="6"/>
      <c r="D66" s="6"/>
      <c r="E66" s="6"/>
      <c r="F66" s="6"/>
      <c r="G66" s="11"/>
      <c r="H66" s="11"/>
      <c r="J66" s="11"/>
      <c r="K66" s="11"/>
      <c r="L66" s="11"/>
      <c r="M66" s="11"/>
    </row>
    <row r="67" spans="1:13" ht="22.25" customHeight="1">
      <c r="A67" s="9"/>
      <c r="B67" s="6" t="s">
        <v>161</v>
      </c>
      <c r="C67" s="6"/>
      <c r="D67" s="6"/>
      <c r="E67" s="6"/>
      <c r="F67" s="6"/>
      <c r="G67" s="12">
        <v>241440.16</v>
      </c>
      <c r="H67" s="12"/>
      <c r="I67" s="12">
        <v>-21.61</v>
      </c>
      <c r="J67" s="12"/>
      <c r="K67" s="12">
        <v>241440.16</v>
      </c>
      <c r="L67" s="12"/>
      <c r="M67" s="12">
        <v>-21.61</v>
      </c>
    </row>
    <row r="68" spans="1:13" ht="22.25" customHeight="1">
      <c r="A68" s="9"/>
      <c r="B68" s="6" t="s">
        <v>162</v>
      </c>
      <c r="C68" s="6"/>
      <c r="D68" s="6"/>
      <c r="E68" s="6"/>
      <c r="F68" s="6"/>
      <c r="G68" s="12">
        <v>-6950405.3899999997</v>
      </c>
      <c r="H68" s="12"/>
      <c r="I68" s="12">
        <v>-44530192.060000002</v>
      </c>
      <c r="J68" s="12"/>
      <c r="K68" s="12">
        <v>-6950405.3900000099</v>
      </c>
      <c r="L68" s="12"/>
      <c r="M68" s="12">
        <v>-44341208.219999999</v>
      </c>
    </row>
    <row r="69" spans="1:13" ht="22.25" customHeight="1">
      <c r="A69" s="10"/>
      <c r="B69" s="6" t="s">
        <v>163</v>
      </c>
      <c r="C69" s="6"/>
      <c r="D69" s="6"/>
      <c r="E69" s="6"/>
      <c r="F69" s="6"/>
      <c r="G69" s="115">
        <v>2037678.15</v>
      </c>
      <c r="H69" s="115"/>
      <c r="I69" s="115">
        <v>960414.06</v>
      </c>
      <c r="J69" s="115"/>
      <c r="K69" s="115">
        <v>2037678.15</v>
      </c>
      <c r="L69" s="115"/>
      <c r="M69" s="115">
        <v>960420.06</v>
      </c>
    </row>
    <row r="70" spans="1:13" ht="22.25" customHeight="1">
      <c r="A70" s="10"/>
      <c r="B70" s="6" t="s">
        <v>164</v>
      </c>
      <c r="C70" s="6"/>
      <c r="D70" s="6"/>
      <c r="E70" s="6"/>
      <c r="F70" s="6"/>
      <c r="G70" s="115">
        <v>0</v>
      </c>
      <c r="H70" s="115"/>
      <c r="I70" s="115">
        <v>0</v>
      </c>
      <c r="J70" s="115"/>
      <c r="K70" s="115">
        <v>0</v>
      </c>
      <c r="L70" s="115"/>
      <c r="M70" s="115">
        <v>18955706</v>
      </c>
    </row>
    <row r="71" spans="1:13" ht="22.25" hidden="1" customHeight="1">
      <c r="A71" s="10"/>
      <c r="B71" s="6" t="s">
        <v>165</v>
      </c>
      <c r="C71" s="6"/>
      <c r="D71" s="6"/>
      <c r="E71" s="6"/>
      <c r="F71" s="6"/>
      <c r="G71" s="115">
        <v>0</v>
      </c>
      <c r="H71" s="115"/>
      <c r="I71" s="115">
        <v>0</v>
      </c>
      <c r="J71" s="115"/>
      <c r="K71" s="115">
        <v>0</v>
      </c>
      <c r="L71" s="115"/>
      <c r="M71" s="115">
        <v>0</v>
      </c>
    </row>
    <row r="72" spans="1:13" ht="22.25" hidden="1" customHeight="1">
      <c r="A72" s="10"/>
      <c r="B72" s="6" t="s">
        <v>166</v>
      </c>
      <c r="C72" s="6"/>
      <c r="D72" s="6"/>
      <c r="E72" s="6"/>
      <c r="F72" s="6"/>
      <c r="G72" s="115">
        <v>0</v>
      </c>
      <c r="H72" s="115"/>
      <c r="I72" s="115">
        <v>0</v>
      </c>
      <c r="J72" s="115"/>
      <c r="K72" s="115">
        <v>0</v>
      </c>
      <c r="L72" s="115"/>
      <c r="M72" s="115">
        <v>0</v>
      </c>
    </row>
    <row r="73" spans="1:13" ht="22.25" customHeight="1">
      <c r="A73" s="14" t="s">
        <v>167</v>
      </c>
      <c r="B73" s="6"/>
      <c r="C73" s="10"/>
      <c r="D73" s="6"/>
      <c r="E73" s="6"/>
      <c r="F73" s="6"/>
      <c r="G73" s="116">
        <f>SUM(G67:G72)</f>
        <v>-4671287.08</v>
      </c>
      <c r="H73" s="110"/>
      <c r="I73" s="116">
        <f>SUM(I67:I72)</f>
        <v>-43569799.609999999</v>
      </c>
      <c r="J73" s="110"/>
      <c r="K73" s="116">
        <f>SUM(K67:K72)</f>
        <v>-4671287.0800000094</v>
      </c>
      <c r="L73" s="110"/>
      <c r="M73" s="116">
        <f>SUM(M67:M72)</f>
        <v>-24425103.769999996</v>
      </c>
    </row>
    <row r="74" spans="1:13" ht="22.25" customHeight="1">
      <c r="A74" s="9" t="s">
        <v>168</v>
      </c>
      <c r="B74" s="6"/>
      <c r="C74" s="10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ht="22.25" customHeight="1">
      <c r="A75" s="10"/>
      <c r="B75" s="6" t="s">
        <v>169</v>
      </c>
      <c r="C75" s="10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ht="22.25" customHeight="1">
      <c r="A76" s="10"/>
      <c r="B76" s="106" t="s">
        <v>170</v>
      </c>
      <c r="C76" s="10"/>
      <c r="D76" s="6"/>
      <c r="E76" s="6"/>
      <c r="F76" s="6"/>
      <c r="G76" s="12">
        <v>41940894.140000001</v>
      </c>
      <c r="H76" s="12"/>
      <c r="I76" s="12">
        <v>114501353.67</v>
      </c>
      <c r="J76" s="12"/>
      <c r="K76" s="12">
        <v>41940894.140000299</v>
      </c>
      <c r="L76" s="12"/>
      <c r="M76" s="12">
        <v>114501353.67</v>
      </c>
    </row>
    <row r="77" spans="1:13" ht="22.25" customHeight="1">
      <c r="A77" s="6"/>
      <c r="B77" s="6" t="s">
        <v>171</v>
      </c>
      <c r="C77" s="10"/>
      <c r="D77" s="6"/>
      <c r="E77" s="6"/>
      <c r="F77" s="6"/>
      <c r="G77" s="12">
        <v>-756895.19</v>
      </c>
      <c r="H77" s="12"/>
      <c r="I77" s="12">
        <v>-1443667.18</v>
      </c>
      <c r="J77" s="12"/>
      <c r="K77" s="12">
        <v>-756895.19</v>
      </c>
      <c r="L77" s="12"/>
      <c r="M77" s="12">
        <v>-1443667.18</v>
      </c>
    </row>
    <row r="78" spans="1:13" ht="22.25" customHeight="1">
      <c r="A78" s="6"/>
      <c r="B78" s="6" t="s">
        <v>172</v>
      </c>
      <c r="C78" s="10"/>
      <c r="D78" s="6"/>
      <c r="E78" s="6"/>
      <c r="F78" s="6"/>
      <c r="G78" s="13">
        <v>-3077080.21</v>
      </c>
      <c r="H78" s="13"/>
      <c r="I78" s="13">
        <v>0</v>
      </c>
      <c r="J78" s="13"/>
      <c r="K78" s="13">
        <v>-3077080.21</v>
      </c>
      <c r="L78" s="13"/>
      <c r="M78" s="13">
        <v>0</v>
      </c>
    </row>
    <row r="79" spans="1:13" ht="22.25" customHeight="1">
      <c r="A79" s="14" t="s">
        <v>173</v>
      </c>
      <c r="B79" s="6"/>
      <c r="C79" s="10"/>
      <c r="D79" s="6"/>
      <c r="E79" s="6"/>
      <c r="F79" s="6"/>
      <c r="G79" s="116">
        <f>SUM(G76:G78)</f>
        <v>38106918.740000002</v>
      </c>
      <c r="H79" s="110"/>
      <c r="I79" s="116">
        <f>SUM(I76:I78)</f>
        <v>113057686.48999999</v>
      </c>
      <c r="J79" s="110"/>
      <c r="K79" s="116">
        <f>SUM(K76:K78)</f>
        <v>38106918.7400003</v>
      </c>
      <c r="L79" s="110"/>
      <c r="M79" s="116">
        <f>SUM(M76:M78)</f>
        <v>113057686.48999999</v>
      </c>
    </row>
    <row r="80" spans="1:13" ht="22.25" customHeight="1">
      <c r="A80" s="14" t="s">
        <v>174</v>
      </c>
      <c r="B80" s="14"/>
      <c r="C80" s="10"/>
      <c r="D80" s="6"/>
      <c r="E80" s="6"/>
      <c r="F80" s="6"/>
      <c r="G80" s="110"/>
      <c r="H80" s="110"/>
      <c r="I80" s="110"/>
      <c r="J80" s="110"/>
      <c r="K80" s="110"/>
      <c r="L80" s="110"/>
      <c r="M80" s="110"/>
    </row>
    <row r="81" spans="1:13" ht="22.25" customHeight="1">
      <c r="A81" s="14"/>
      <c r="B81" s="14" t="s">
        <v>175</v>
      </c>
      <c r="C81" s="10"/>
      <c r="D81" s="6"/>
      <c r="E81" s="6"/>
      <c r="F81" s="6"/>
      <c r="G81" s="110">
        <f>+G79+G73+G38</f>
        <v>16188469.039999984</v>
      </c>
      <c r="H81" s="110"/>
      <c r="I81" s="110">
        <f>+I79+I73+I38</f>
        <v>21502937.260000348</v>
      </c>
      <c r="J81" s="110"/>
      <c r="K81" s="110">
        <f>+K79+K73+K38</f>
        <v>12686872.730000362</v>
      </c>
      <c r="L81" s="110"/>
      <c r="M81" s="110">
        <f>+M79+M73+M38</f>
        <v>23624782.700000256</v>
      </c>
    </row>
    <row r="82" spans="1:13" ht="22.25" customHeight="1">
      <c r="A82" s="6" t="s">
        <v>176</v>
      </c>
      <c r="B82" s="14"/>
      <c r="C82" s="10"/>
      <c r="D82" s="6"/>
      <c r="E82" s="6"/>
      <c r="F82" s="6"/>
      <c r="G82" s="110">
        <v>-4493122.01</v>
      </c>
      <c r="H82" s="110"/>
      <c r="I82" s="110">
        <v>2147392.46</v>
      </c>
      <c r="J82" s="110"/>
      <c r="K82" s="110">
        <v>0</v>
      </c>
      <c r="L82" s="110"/>
      <c r="M82" s="110">
        <v>0</v>
      </c>
    </row>
    <row r="83" spans="1:13" ht="22.25" customHeight="1">
      <c r="A83" s="6" t="s">
        <v>177</v>
      </c>
      <c r="B83" s="14"/>
      <c r="C83" s="10"/>
      <c r="D83" s="6"/>
      <c r="E83" s="6"/>
      <c r="F83" s="6"/>
      <c r="G83" s="117">
        <v>-18373.810000000001</v>
      </c>
      <c r="H83" s="110"/>
      <c r="I83" s="117">
        <v>-41567.370000000003</v>
      </c>
      <c r="J83" s="110"/>
      <c r="K83" s="117">
        <v>-18373.810000000001</v>
      </c>
      <c r="L83" s="110"/>
      <c r="M83" s="117">
        <v>-41567.370000000003</v>
      </c>
    </row>
    <row r="84" spans="1:13" ht="22.25" customHeight="1">
      <c r="A84" s="14" t="s">
        <v>174</v>
      </c>
      <c r="B84" s="6"/>
      <c r="C84" s="10"/>
      <c r="D84" s="6"/>
      <c r="E84" s="6"/>
      <c r="F84" s="6"/>
      <c r="G84" s="110">
        <f>SUM(G81:G83)</f>
        <v>11676973.219999984</v>
      </c>
      <c r="H84" s="110"/>
      <c r="I84" s="110">
        <f>SUM(I81:I83)</f>
        <v>23608762.350000348</v>
      </c>
      <c r="J84" s="110"/>
      <c r="K84" s="110">
        <f>SUM(K81:K83)</f>
        <v>12668498.920000361</v>
      </c>
      <c r="L84" s="110"/>
      <c r="M84" s="110">
        <f>SUM(M81:M83)</f>
        <v>23583215.330000255</v>
      </c>
    </row>
    <row r="85" spans="1:13" ht="22.25" customHeight="1">
      <c r="A85" s="14" t="s">
        <v>178</v>
      </c>
      <c r="B85" s="6"/>
      <c r="C85" s="10"/>
      <c r="D85" s="6"/>
      <c r="E85" s="6"/>
      <c r="F85" s="6"/>
      <c r="G85" s="13">
        <v>83258359.079999998</v>
      </c>
      <c r="H85" s="13"/>
      <c r="I85" s="13">
        <v>75397595.200000003</v>
      </c>
      <c r="J85" s="13"/>
      <c r="K85" s="13">
        <v>81625353.900000006</v>
      </c>
      <c r="L85" s="13"/>
      <c r="M85" s="13">
        <v>73836271.239999995</v>
      </c>
    </row>
    <row r="86" spans="1:13" ht="22.25" customHeight="1">
      <c r="A86" s="14" t="s">
        <v>179</v>
      </c>
      <c r="B86" s="6"/>
      <c r="C86" s="10"/>
      <c r="D86" s="6"/>
      <c r="E86" s="6"/>
      <c r="F86" s="6"/>
      <c r="G86" s="118">
        <f>SUM(G84:G85)</f>
        <v>94935332.299999982</v>
      </c>
      <c r="H86" s="110"/>
      <c r="I86" s="118">
        <f>SUM(I84:I85)</f>
        <v>99006357.550000355</v>
      </c>
      <c r="J86" s="110"/>
      <c r="K86" s="118">
        <f>SUM(K84:K85)</f>
        <v>94293852.820000365</v>
      </c>
      <c r="L86" s="110"/>
      <c r="M86" s="118">
        <f>SUM(M84:M85)</f>
        <v>97419486.570000246</v>
      </c>
    </row>
    <row r="87" spans="1:13" ht="22.25" customHeight="1">
      <c r="A87" s="14"/>
      <c r="B87" s="6"/>
      <c r="C87" s="10"/>
      <c r="D87" s="6"/>
      <c r="E87" s="6"/>
      <c r="F87" s="6"/>
      <c r="G87" s="110"/>
      <c r="H87" s="110"/>
      <c r="I87" s="110"/>
      <c r="J87" s="110"/>
      <c r="K87" s="110"/>
      <c r="L87" s="110"/>
      <c r="M87" s="110"/>
    </row>
    <row r="88" spans="1:13" ht="22.25" customHeight="1">
      <c r="A88" s="14"/>
      <c r="B88" s="6"/>
      <c r="C88" s="10"/>
      <c r="D88" s="6"/>
      <c r="E88" s="6"/>
      <c r="F88" s="6"/>
      <c r="G88" s="6"/>
      <c r="H88" s="6"/>
      <c r="I88" s="6"/>
      <c r="J88" s="6"/>
      <c r="K88" s="6"/>
      <c r="L88" s="6"/>
      <c r="M88" s="16" t="s">
        <v>11</v>
      </c>
    </row>
    <row r="89" spans="1:13" ht="22.25" customHeight="1">
      <c r="A89" s="14"/>
      <c r="B89" s="6"/>
      <c r="C89" s="10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ht="22.25" customHeight="1">
      <c r="A90" s="14"/>
      <c r="B90" s="6"/>
      <c r="C90" s="10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ht="22.25" customHeight="1">
      <c r="A91" s="14"/>
      <c r="B91" s="6"/>
      <c r="C91" s="10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ht="22.25" customHeight="1">
      <c r="A92" s="14"/>
      <c r="B92" s="6"/>
      <c r="C92" s="10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ht="22.25" customHeight="1">
      <c r="A93" s="14"/>
      <c r="B93" s="6"/>
      <c r="C93" s="10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 ht="22.25" customHeight="1">
      <c r="A94" s="14"/>
      <c r="B94" s="6"/>
      <c r="C94" s="10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ht="22.25" customHeight="1">
      <c r="A95" s="14"/>
      <c r="B95" s="6"/>
      <c r="C95" s="10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ht="22.25" customHeight="1">
      <c r="A96" s="14"/>
      <c r="B96" s="6"/>
      <c r="C96" s="10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 ht="22.25" customHeight="1">
      <c r="A97" s="14"/>
      <c r="B97" s="6"/>
      <c r="C97" s="10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ht="22.25" customHeight="1">
      <c r="A98" s="14"/>
      <c r="B98" s="6"/>
      <c r="C98" s="10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ht="22.25" customHeight="1">
      <c r="A99" s="14"/>
      <c r="B99" s="6"/>
      <c r="C99" s="10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ht="22.25" customHeight="1">
      <c r="A100" s="14"/>
      <c r="B100" s="6"/>
      <c r="C100" s="10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1:13" ht="22.25" customHeight="1">
      <c r="A101" s="14"/>
      <c r="B101" s="6"/>
      <c r="C101" s="10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13" ht="22.25" customHeight="1">
      <c r="A102" s="14"/>
      <c r="B102" s="6"/>
      <c r="C102" s="10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1:13" ht="22.25" customHeight="1">
      <c r="A103" s="14"/>
      <c r="B103" s="6"/>
      <c r="C103" s="10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 ht="22.25" customHeight="1">
      <c r="A104" s="14"/>
      <c r="B104" s="6"/>
      <c r="C104" s="10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13" ht="22.25" customHeight="1">
      <c r="A105" s="14"/>
      <c r="B105" s="6"/>
      <c r="C105" s="10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ht="22.25" customHeight="1">
      <c r="A106" s="14"/>
      <c r="B106" s="6"/>
      <c r="C106" s="10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 ht="22.25" customHeight="1">
      <c r="A107" s="14"/>
      <c r="B107" s="6"/>
      <c r="C107" s="10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 ht="22.25" customHeight="1">
      <c r="A108" s="14"/>
      <c r="B108" s="6"/>
      <c r="C108" s="10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 ht="22.25" customHeight="1">
      <c r="A109" s="14"/>
      <c r="B109" s="6"/>
      <c r="C109" s="10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 ht="22.25" customHeight="1">
      <c r="A110" s="14"/>
      <c r="B110" s="6"/>
      <c r="C110" s="10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 ht="22.25" customHeight="1">
      <c r="A111" s="14"/>
      <c r="B111" s="6"/>
      <c r="C111" s="10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 ht="22.25" customHeight="1">
      <c r="A112" s="14"/>
      <c r="B112" s="6"/>
      <c r="C112" s="10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 ht="22.25" customHeight="1">
      <c r="A113" s="14"/>
      <c r="B113" s="6"/>
      <c r="C113" s="10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 ht="22.25" customHeight="1">
      <c r="A114" s="10" t="s">
        <v>45</v>
      </c>
    </row>
    <row r="115" spans="1:13" ht="22.25" customHeight="1">
      <c r="A115" s="10"/>
    </row>
    <row r="116" spans="1:13" ht="22.25" customHeight="1">
      <c r="A116" s="10"/>
    </row>
    <row r="117" spans="1:13" ht="22.25" customHeight="1">
      <c r="A117" s="10"/>
    </row>
  </sheetData>
  <mergeCells count="14">
    <mergeCell ref="A1:M1"/>
    <mergeCell ref="A2:M2"/>
    <mergeCell ref="A3:M3"/>
    <mergeCell ref="G5:I5"/>
    <mergeCell ref="K5:M5"/>
    <mergeCell ref="G62:I62"/>
    <mergeCell ref="K62:M62"/>
    <mergeCell ref="G63:I63"/>
    <mergeCell ref="K63:M63"/>
    <mergeCell ref="G6:I6"/>
    <mergeCell ref="K6:M6"/>
    <mergeCell ref="A57:M57"/>
    <mergeCell ref="A58:M58"/>
    <mergeCell ref="A59:M59"/>
  </mergeCells>
  <pageMargins left="0.78740157480314965" right="0.23622047244094491" top="0.78740157480314965" bottom="0.39370078740157483" header="0.31496062992125984" footer="0.15748031496062992"/>
  <pageSetup paperSize="9" scale="63" firstPageNumber="11" fitToHeight="0" orientation="portrait" useFirstPageNumber="1" r:id="rId1"/>
  <headerFooter alignWithMargins="0">
    <oddHeader>&amp;R&amp;"Angsana New,Bold"&amp;15&amp;P</oddHeader>
  </headerFooter>
  <rowBreaks count="1" manualBreakCount="1">
    <brk id="56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SE_x0028_ST_x0029_ xmlns="1d33916e-5153-456f-956a-4a09ae3ed625" xsi:nil="true"/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b1efafa91511a0d4da6f4e3da1d97924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afbc6e69359b77581ec87f47e6033508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ROSE_x0028_ST_x0029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ROSE_x0028_ST_x0029_" ma:index="8" nillable="true" ma:displayName="." ma:format="Dropdown" ma:internalName="ROSE_x0028_ST_x0029_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7c4cea2-ee11-4f2e-902b-fdf3b0a9a848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D96BA0-B87F-46D9-8261-7E1A15E56FB8}">
  <ds:schemaRefs/>
</ds:datastoreItem>
</file>

<file path=customXml/itemProps2.xml><?xml version="1.0" encoding="utf-8"?>
<ds:datastoreItem xmlns:ds="http://schemas.openxmlformats.org/officeDocument/2006/customXml" ds:itemID="{9F254F5B-B935-48D4-A5C0-89DB8F2E1AD6}">
  <ds:schemaRefs/>
</ds:datastoreItem>
</file>

<file path=customXml/itemProps3.xml><?xml version="1.0" encoding="utf-8"?>
<ds:datastoreItem xmlns:ds="http://schemas.openxmlformats.org/officeDocument/2006/customXml" ds:itemID="{FD15FD26-806C-4B1F-9B8D-3AB70C295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financial position</vt:lpstr>
      <vt:lpstr>comprehensive income 3M</vt:lpstr>
      <vt:lpstr>comprehensive income 9M</vt:lpstr>
      <vt:lpstr>CE-CONSO</vt:lpstr>
      <vt:lpstr>CE-SEPARATE</vt:lpstr>
      <vt:lpstr>Cash flows</vt:lpstr>
      <vt:lpstr>'Cash flows'!Print_Area</vt:lpstr>
      <vt:lpstr>'CE-SEPARATE'!Print_Area</vt:lpstr>
      <vt:lpstr>'comprehensive income 3M'!Print_Area</vt:lpstr>
      <vt:lpstr>'financial position'!Print_Area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Saruda Chitvathananont</cp:lastModifiedBy>
  <cp:lastPrinted>2026-05-06T13:54:30Z</cp:lastPrinted>
  <dcterms:created xsi:type="dcterms:W3CDTF">1999-07-21T08:44:00Z</dcterms:created>
  <dcterms:modified xsi:type="dcterms:W3CDTF">2026-05-06T14:16:39Z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  <property fmtid="{D5CDD505-2E9C-101B-9397-08002B2CF9AE}" pid="4" name="ICV">
    <vt:lpwstr>5FB4B3775CCB485693B99D3093E8950E_13</vt:lpwstr>
  </property>
  <property fmtid="{D5CDD505-2E9C-101B-9397-08002B2CF9AE}" pid="5" name="KSOProductBuildVer">
    <vt:lpwstr>1033-12.2.0.23155</vt:lpwstr>
  </property>
</Properties>
</file>