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8/Shared Documents/2568/SAM/SAM Q2'68/02.FS/Q2'68 Reissue - ENG/"/>
    </mc:Choice>
  </mc:AlternateContent>
  <xr:revisionPtr revIDLastSave="56" documentId="13_ncr:1_{F3C765F6-D3B6-4A43-A360-D7D028E4AC64}" xr6:coauthVersionLast="47" xr6:coauthVersionMax="47" xr10:uidLastSave="{AB8490EE-74A2-4A9F-B770-201CCF5BB13E}"/>
  <bookViews>
    <workbookView xWindow="-110" yWindow="-110" windowWidth="19420" windowHeight="10300" tabRatio="781" firstSheet="3" activeTab="4" xr2:uid="{00000000-000D-0000-FFFF-FFFF00000000}"/>
  </bookViews>
  <sheets>
    <sheet name="financial position" sheetId="12" r:id="rId1"/>
    <sheet name="comprehensive income 3M" sheetId="17" r:id="rId2"/>
    <sheet name="comprehensive income 6M" sheetId="14" r:id="rId3"/>
    <sheet name="CE-CONSO" sheetId="16" r:id="rId4"/>
    <sheet name="CE-SEPARATE" sheetId="15" r:id="rId5"/>
    <sheet name="Cash flows" sheetId="13" r:id="rId6"/>
  </sheets>
  <definedNames>
    <definedName name="_xlnm.Print_Area" localSheetId="5">'Cash flows'!$A$1:$N$89</definedName>
    <definedName name="_xlnm.Print_Area" localSheetId="4">'CE-SEPARATE'!$A$1:$O$42</definedName>
    <definedName name="_xlnm.Print_Area" localSheetId="0">'financial position'!$A$1:$N$90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13" l="1"/>
  <c r="J14" i="13"/>
  <c r="M18" i="15"/>
  <c r="O16" i="15"/>
  <c r="N23" i="16"/>
  <c r="M19" i="15"/>
  <c r="K19" i="15"/>
  <c r="I19" i="15"/>
  <c r="G19" i="15"/>
  <c r="G17" i="12"/>
  <c r="I17" i="12"/>
  <c r="R20" i="16"/>
  <c r="O10" i="15" l="1"/>
  <c r="R19" i="16"/>
  <c r="R12" i="16"/>
  <c r="R11" i="16"/>
  <c r="G12" i="17" l="1"/>
  <c r="G20" i="17" s="1"/>
  <c r="I12" i="17"/>
  <c r="K12" i="17"/>
  <c r="M12" i="17"/>
  <c r="I76" i="12"/>
  <c r="R24" i="16" l="1"/>
  <c r="M76" i="12"/>
  <c r="M73" i="12"/>
  <c r="M72" i="12"/>
  <c r="I73" i="12"/>
  <c r="I72" i="12"/>
  <c r="K65" i="12"/>
  <c r="O13" i="15" l="1"/>
  <c r="N12" i="13"/>
  <c r="L12" i="13"/>
  <c r="H12" i="13"/>
  <c r="J12" i="13"/>
  <c r="K29" i="14"/>
  <c r="I29" i="14"/>
  <c r="M29" i="17"/>
  <c r="K29" i="17"/>
  <c r="I29" i="17"/>
  <c r="G29" i="17"/>
  <c r="M26" i="17"/>
  <c r="K26" i="17"/>
  <c r="I26" i="17"/>
  <c r="G26" i="17"/>
  <c r="M20" i="17"/>
  <c r="M22" i="17" s="1"/>
  <c r="K20" i="17"/>
  <c r="K22" i="17" s="1"/>
  <c r="I20" i="17"/>
  <c r="I22" i="17" s="1"/>
  <c r="G22" i="17"/>
  <c r="M29" i="14"/>
  <c r="M12" i="14"/>
  <c r="K12" i="14"/>
  <c r="I12" i="14"/>
  <c r="G12" i="14"/>
  <c r="G20" i="14" s="1"/>
  <c r="M65" i="12"/>
  <c r="I65" i="12"/>
  <c r="G65" i="12"/>
  <c r="M61" i="12"/>
  <c r="K61" i="12"/>
  <c r="I61" i="12"/>
  <c r="G61" i="12"/>
  <c r="M27" i="12"/>
  <c r="K27" i="12"/>
  <c r="I27" i="12"/>
  <c r="G30" i="17" l="1"/>
  <c r="G31" i="17" s="1"/>
  <c r="G38" i="17" s="1"/>
  <c r="G40" i="17" s="1"/>
  <c r="I30" i="17"/>
  <c r="I31" i="17" s="1"/>
  <c r="I38" i="17" s="1"/>
  <c r="I40" i="17" s="1"/>
  <c r="M30" i="17"/>
  <c r="M31" i="17" s="1"/>
  <c r="M38" i="17" s="1"/>
  <c r="M40" i="17" s="1"/>
  <c r="K34" i="17"/>
  <c r="K36" i="17" s="1"/>
  <c r="K43" i="17"/>
  <c r="K30" i="17"/>
  <c r="K31" i="17" s="1"/>
  <c r="K38" i="17" s="1"/>
  <c r="K40" i="17" s="1"/>
  <c r="M43" i="17"/>
  <c r="M34" i="17"/>
  <c r="M36" i="17" s="1"/>
  <c r="I43" i="17"/>
  <c r="I34" i="17"/>
  <c r="I36" i="17" s="1"/>
  <c r="G43" i="17"/>
  <c r="G34" i="17"/>
  <c r="G36" i="17" s="1"/>
  <c r="G66" i="12"/>
  <c r="K66" i="12"/>
  <c r="M66" i="12"/>
  <c r="I66" i="12"/>
  <c r="G29" i="14"/>
  <c r="L65" i="13" l="1"/>
  <c r="K14" i="15"/>
  <c r="K76" i="12" s="1"/>
  <c r="I14" i="15"/>
  <c r="K73" i="12" s="1"/>
  <c r="R21" i="16"/>
  <c r="R13" i="16"/>
  <c r="P21" i="16"/>
  <c r="P25" i="16" s="1"/>
  <c r="P13" i="16"/>
  <c r="N21" i="16"/>
  <c r="N13" i="16"/>
  <c r="L21" i="16"/>
  <c r="L25" i="16" s="1"/>
  <c r="L13" i="16"/>
  <c r="L17" i="16" s="1"/>
  <c r="G76" i="12" s="1"/>
  <c r="J21" i="16"/>
  <c r="J25" i="16" s="1"/>
  <c r="J13" i="16"/>
  <c r="J17" i="16" s="1"/>
  <c r="G73" i="12" s="1"/>
  <c r="M26" i="14"/>
  <c r="M30" i="14" s="1"/>
  <c r="K26" i="14"/>
  <c r="K30" i="14" s="1"/>
  <c r="I26" i="14"/>
  <c r="I30" i="14" s="1"/>
  <c r="K20" i="14"/>
  <c r="K22" i="14" s="1"/>
  <c r="L10" i="13" s="1"/>
  <c r="I20" i="14"/>
  <c r="I22" i="14" s="1"/>
  <c r="A89" i="13"/>
  <c r="I34" i="14" l="1"/>
  <c r="J10" i="13"/>
  <c r="K43" i="14"/>
  <c r="K34" i="14"/>
  <c r="R23" i="16"/>
  <c r="R25" i="16" s="1"/>
  <c r="K31" i="14"/>
  <c r="K38" i="14" s="1"/>
  <c r="I31" i="14"/>
  <c r="I38" i="14" s="1"/>
  <c r="J65" i="13"/>
  <c r="L59" i="13"/>
  <c r="J59" i="13"/>
  <c r="N59" i="13"/>
  <c r="H21" i="16"/>
  <c r="H25" i="16" s="1"/>
  <c r="M20" i="14"/>
  <c r="M22" i="14" s="1"/>
  <c r="N65" i="13"/>
  <c r="H13" i="16"/>
  <c r="H17" i="16" s="1"/>
  <c r="G72" i="12" s="1"/>
  <c r="K17" i="12"/>
  <c r="K28" i="12" s="1"/>
  <c r="M17" i="12"/>
  <c r="M28" i="12" s="1"/>
  <c r="G27" i="12"/>
  <c r="M34" i="14" l="1"/>
  <c r="N10" i="13"/>
  <c r="M43" i="14"/>
  <c r="N25" i="16"/>
  <c r="M14" i="15"/>
  <c r="O12" i="15"/>
  <c r="O14" i="15" s="1"/>
  <c r="M31" i="14"/>
  <c r="M38" i="14" s="1"/>
  <c r="G28" i="12"/>
  <c r="M53" i="12"/>
  <c r="K53" i="12"/>
  <c r="I53" i="12"/>
  <c r="A14" i="15"/>
  <c r="G26" i="14"/>
  <c r="G30" i="14" s="1"/>
  <c r="G53" i="12"/>
  <c r="R16" i="16" l="1"/>
  <c r="P17" i="16"/>
  <c r="O18" i="15"/>
  <c r="O19" i="15" s="1"/>
  <c r="H59" i="13"/>
  <c r="G14" i="15" l="1"/>
  <c r="K72" i="12" s="1"/>
  <c r="A3" i="16" l="1"/>
  <c r="H50" i="13" l="1"/>
  <c r="N50" i="13"/>
  <c r="L50" i="13"/>
  <c r="J50" i="13"/>
  <c r="H65" i="13" l="1"/>
  <c r="A3" i="15"/>
  <c r="A48" i="12"/>
  <c r="A3" i="13" l="1"/>
  <c r="A46" i="13" s="1"/>
  <c r="L27" i="13" l="1"/>
  <c r="L35" i="13" s="1"/>
  <c r="L39" i="13" s="1"/>
  <c r="L67" i="13" s="1"/>
  <c r="J27" i="13"/>
  <c r="J35" i="13" s="1"/>
  <c r="J39" i="13" s="1"/>
  <c r="G22" i="14"/>
  <c r="H10" i="13" s="1"/>
  <c r="M40" i="14"/>
  <c r="K36" i="14"/>
  <c r="K40" i="14"/>
  <c r="I43" i="14"/>
  <c r="I36" i="14"/>
  <c r="I40" i="14"/>
  <c r="J67" i="13" l="1"/>
  <c r="J70" i="13" s="1"/>
  <c r="J72" i="13" s="1"/>
  <c r="H27" i="13"/>
  <c r="H35" i="13" s="1"/>
  <c r="H39" i="13" s="1"/>
  <c r="H67" i="13" s="1"/>
  <c r="H70" i="13" s="1"/>
  <c r="L70" i="13"/>
  <c r="L72" i="13" s="1"/>
  <c r="L90" i="13" s="1"/>
  <c r="G31" i="14"/>
  <c r="G38" i="14" s="1"/>
  <c r="G40" i="14" s="1"/>
  <c r="G34" i="14"/>
  <c r="N27" i="13"/>
  <c r="N35" i="13" s="1"/>
  <c r="N39" i="13" s="1"/>
  <c r="N67" i="13" s="1"/>
  <c r="M36" i="14"/>
  <c r="G43" i="14"/>
  <c r="G36" i="14"/>
  <c r="R15" i="16" l="1"/>
  <c r="R17" i="16" s="1"/>
  <c r="N17" i="16"/>
  <c r="G79" i="12" s="1"/>
  <c r="G80" i="12" s="1"/>
  <c r="H72" i="13"/>
  <c r="H90" i="13" s="1"/>
  <c r="N70" i="13"/>
  <c r="N72" i="13" s="1"/>
  <c r="K79" i="12"/>
  <c r="K80" i="12" s="1"/>
  <c r="K91" i="12" s="1"/>
  <c r="M79" i="12"/>
  <c r="M80" i="12" s="1"/>
  <c r="M91" i="12" s="1"/>
  <c r="I79" i="12" l="1"/>
  <c r="I80" i="12" s="1"/>
  <c r="G91" i="12" l="1"/>
  <c r="I28" i="12" l="1"/>
  <c r="I91" i="12" l="1"/>
</calcChain>
</file>

<file path=xl/sharedStrings.xml><?xml version="1.0" encoding="utf-8"?>
<sst xmlns="http://schemas.openxmlformats.org/spreadsheetml/2006/main" count="348" uniqueCount="182">
  <si>
    <t>SAMCHAI STEEL INDUSTRIES PUBLIC COMPANY LIMITED AND SUBSIDIARY</t>
  </si>
  <si>
    <t>STATEMENTS OF FINANCIAL POSITION</t>
  </si>
  <si>
    <t>AS AT 30 JUNE 2025</t>
  </si>
  <si>
    <t>(Unit : Baht)</t>
  </si>
  <si>
    <t xml:space="preserve">CONSOLIDATED </t>
  </si>
  <si>
    <t xml:space="preserve">SEPARATE </t>
  </si>
  <si>
    <t xml:space="preserve">FINANCIAL STATEMENTS </t>
  </si>
  <si>
    <t xml:space="preserve">      </t>
  </si>
  <si>
    <t>Notes</t>
  </si>
  <si>
    <t>30 June 2025</t>
  </si>
  <si>
    <t>31 December 2024</t>
  </si>
  <si>
    <t>Unaudited</t>
  </si>
  <si>
    <t>Audited</t>
  </si>
  <si>
    <t>(Restated)</t>
  </si>
  <si>
    <t>ASSETS</t>
  </si>
  <si>
    <t>CURRENT ASSETS</t>
  </si>
  <si>
    <t>Cash and Cash Equivalents</t>
  </si>
  <si>
    <t>Trade and Other Current Receivable</t>
  </si>
  <si>
    <t>6</t>
  </si>
  <si>
    <t>Trade and Other Current Receivable - Related Parties</t>
  </si>
  <si>
    <t>7</t>
  </si>
  <si>
    <t>Inventories</t>
  </si>
  <si>
    <t>8</t>
  </si>
  <si>
    <t>Non-Current Assets Classified as Held for Sale</t>
  </si>
  <si>
    <t>9</t>
  </si>
  <si>
    <t>TOTAL CURRENT ASSETS</t>
  </si>
  <si>
    <t>NON-CURRENT ASSETS</t>
  </si>
  <si>
    <t>Bank Deposit with Obligations</t>
  </si>
  <si>
    <t>10</t>
  </si>
  <si>
    <t>11</t>
  </si>
  <si>
    <t>Investments in Subsidiary</t>
  </si>
  <si>
    <t>12</t>
  </si>
  <si>
    <t xml:space="preserve">Investment Property </t>
  </si>
  <si>
    <t>13</t>
  </si>
  <si>
    <t xml:space="preserve">Property, Plant and Equipment </t>
  </si>
  <si>
    <t>14</t>
  </si>
  <si>
    <t xml:space="preserve"> </t>
  </si>
  <si>
    <t>Right-of-Use Assets</t>
  </si>
  <si>
    <t>15</t>
  </si>
  <si>
    <t>Other Intangible Assets</t>
  </si>
  <si>
    <t>16</t>
  </si>
  <si>
    <t xml:space="preserve">Other Non-Current Assets  </t>
  </si>
  <si>
    <t>TOTAL NON-CURRENT ASSETS</t>
  </si>
  <si>
    <t>TOTAL ASSETS</t>
  </si>
  <si>
    <t>Notes to the financial statements are an integral part of the financial statements.</t>
  </si>
  <si>
    <t>LIABILITIES AND SHAREHOLDERS' EQUITY</t>
  </si>
  <si>
    <t>CURRENT LIABILITIES</t>
  </si>
  <si>
    <t>Short-term Borrowings from Financial institutions</t>
  </si>
  <si>
    <t>17</t>
  </si>
  <si>
    <t>Trade and Other Current Payable</t>
  </si>
  <si>
    <t>18</t>
  </si>
  <si>
    <t>Corporate Income Tax Payable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</si>
  <si>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</si>
  <si>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</si>
  <si>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</si>
  <si>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</si>
  <si>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</si>
  <si>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</si>
  <si>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</si>
  <si>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</si>
  <si>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1,085,670,000 common shares of Baht 1 each </t>
  </si>
  <si>
    <t>Issued and paid share capital</t>
  </si>
  <si>
    <t xml:space="preserve">1,045,125,093 common shares of Baht 1 each </t>
  </si>
  <si>
    <t>Share Premium</t>
  </si>
  <si>
    <t>Retained Earnings (Deficits)</t>
  </si>
  <si>
    <t xml:space="preserve">Appropriated   </t>
  </si>
  <si>
    <t>Legal Reserve</t>
  </si>
  <si>
    <t xml:space="preserve">Unappropriated </t>
  </si>
  <si>
    <t>Other Components of Shareholders' Equity</t>
  </si>
  <si>
    <t>TOTAL SHAREHOLDERS' EQUITY</t>
  </si>
  <si>
    <t>TOTAL LIABILITIES AND SHAREHOLDERS' EQUITY</t>
  </si>
  <si>
    <t xml:space="preserve">STATEMENTS OF COMPREHENSIVE INCOME </t>
  </si>
  <si>
    <t>30 June 2024</t>
  </si>
  <si>
    <t>Revenue from Sales</t>
  </si>
  <si>
    <t>22</t>
  </si>
  <si>
    <t>Cost of Sales</t>
  </si>
  <si>
    <t>Gross Profit (Loss)</t>
  </si>
  <si>
    <t>Other Incomes</t>
  </si>
  <si>
    <t>Reversal of loss on Impairment of Investment</t>
  </si>
  <si>
    <t>Gain (loss) on Exchange Rate</t>
  </si>
  <si>
    <t>Distribution Costs</t>
  </si>
  <si>
    <t>Administrative Expenses</t>
  </si>
  <si>
    <t>Finance Costs</t>
  </si>
  <si>
    <t>Profit (Loss) Before Income Tax</t>
  </si>
  <si>
    <t>Income Tax Expenses</t>
  </si>
  <si>
    <t>19</t>
  </si>
  <si>
    <t>Profit (Loss) for the period</t>
  </si>
  <si>
    <t>Other Comprehensive Income (Expense)</t>
  </si>
  <si>
    <t>Item that will be Subsequently reclassified to Profit or Loss - Net of Income Tax</t>
  </si>
  <si>
    <t>Exchange Differences on Translating Financial Statement - Net of Income Tax</t>
  </si>
  <si>
    <t>Total Item that will be Subsequently reclassified to Profit or Loss - Net of Income Tax</t>
  </si>
  <si>
    <t>Items that will not be subsequently reclassified to Profit or Loss - Net of Income Tax</t>
  </si>
  <si>
    <t>Total Items that will not be subsequently reclassified to Profit or Loss - Net of Income Tax</t>
  </si>
  <si>
    <t>Total Other Comprehensive Income (Expense) for the Period - Net of Income Tax</t>
  </si>
  <si>
    <t>Total Comprehensive Income (Expense) for the Period</t>
  </si>
  <si>
    <t>Profit (Loss) Attributable to</t>
  </si>
  <si>
    <t>Equity Holders of the Company</t>
  </si>
  <si>
    <t>Non-Controlling Interests</t>
  </si>
  <si>
    <t xml:space="preserve"> -   </t>
  </si>
  <si>
    <t>Total Comprehensive Income (Expense) Attributable to</t>
  </si>
  <si>
    <t xml:space="preserve">Basic Earnings (Loss) Per Share </t>
  </si>
  <si>
    <t>Equity Holders of the Company (Baht per Share)</t>
  </si>
  <si>
    <t xml:space="preserve">         Number of weighted average common shares (share)</t>
  </si>
  <si>
    <t>STATEMENTS OF CHANGES IN SHAREHOLDERS' EQUITY</t>
  </si>
  <si>
    <t>CONSOLIDATED FINANCIAL STATEMENTS</t>
  </si>
  <si>
    <t>Total</t>
  </si>
  <si>
    <t>Issued and Paid-up</t>
  </si>
  <si>
    <t>Appropriated</t>
  </si>
  <si>
    <t>Unappropriated</t>
  </si>
  <si>
    <t xml:space="preserve">Shareholders' </t>
  </si>
  <si>
    <t>Equity</t>
  </si>
  <si>
    <t xml:space="preserve">Effect from Correction of Accounting Error </t>
  </si>
  <si>
    <t>Changes in Shareholders' Equity</t>
  </si>
  <si>
    <t>Other Comprehensive Income (Expense) for the period</t>
  </si>
  <si>
    <t>Balance as at 30 June 2025</t>
  </si>
  <si>
    <t>SEPARATE FINANCIAL STATEMENTS</t>
  </si>
  <si>
    <t>Balance as at 1 January 2025</t>
  </si>
  <si>
    <t xml:space="preserve">STATEMENTS OF CASH FLOWS </t>
  </si>
  <si>
    <t>CASH FLOWS FROM OPERATING ACTIVITIES</t>
  </si>
  <si>
    <t xml:space="preserve">Adjustment to Reconcile Profit (Loss) to Cash Received (Paid) </t>
  </si>
  <si>
    <t>Depreciation and Amortization</t>
  </si>
  <si>
    <t>Reversal of Loss on Impairment of Investment</t>
  </si>
  <si>
    <t>Unrealized (Gain) Loss on Exchange Rate</t>
  </si>
  <si>
    <t>Gain on Disposal of Machine</t>
  </si>
  <si>
    <t>Amortization-Asset</t>
  </si>
  <si>
    <t>Amortization-Liabilities</t>
  </si>
  <si>
    <t>Interest Income</t>
  </si>
  <si>
    <t xml:space="preserve">Profit (Loss) from Operation before Changes in </t>
  </si>
  <si>
    <t>Operating Assets and Liabilities</t>
  </si>
  <si>
    <t>(Increase) Decrease in Operating Assets</t>
  </si>
  <si>
    <t>Increase (Decrease) in Operating Liabilities</t>
  </si>
  <si>
    <t>Net Cash Flow Provided from (Used in) Operating</t>
  </si>
  <si>
    <t>Cash Received from Interest</t>
  </si>
  <si>
    <t>Cash Paid for Interest</t>
  </si>
  <si>
    <t>Cash Paid for Income Tax</t>
  </si>
  <si>
    <t>Net Cash Flow Provided from (Used in) Operating Activities</t>
  </si>
  <si>
    <t>STATEMENTS OF CASH FLOWS</t>
  </si>
  <si>
    <t>Consolidated financial statements</t>
  </si>
  <si>
    <t>Separate financial statements</t>
  </si>
  <si>
    <t>CASH FLOWS FROM INVESTING ACTIVITIES</t>
  </si>
  <si>
    <t>Cash Paid for Purchases of Property, Plant and Equipment</t>
  </si>
  <si>
    <t>Cash Received from Disposal of Asset</t>
  </si>
  <si>
    <t>Cash Received from Deposit for Machinery</t>
  </si>
  <si>
    <t>Acquisition of property, plant and equipment</t>
  </si>
  <si>
    <t>Increase (decrease) in assets payable</t>
  </si>
  <si>
    <t>Net Cash Flow Provided from (Used in) Investing Activities</t>
  </si>
  <si>
    <t>CASH FLOWS FROM FINANCING ACTIVITIES</t>
  </si>
  <si>
    <t xml:space="preserve">Increase (Decrease) in Short-term Borrowings from </t>
  </si>
  <si>
    <t xml:space="preserve">    Financial Institutions </t>
  </si>
  <si>
    <t>Cash Paid for Payable for Assets</t>
  </si>
  <si>
    <t>Payments for lease liabilities</t>
  </si>
  <si>
    <t>Net Cash Flow Provided from (Used in) Financing Activities</t>
  </si>
  <si>
    <t xml:space="preserve">Net Increase (Decrease) in Cash and Cash Equivalents </t>
  </si>
  <si>
    <t>Before Effect of Exchange Rate</t>
  </si>
  <si>
    <t>Exchange Difference on Translation of Financial Statements</t>
  </si>
  <si>
    <t>Effects of Exchange Rates on Cash and Cash Equivalents</t>
  </si>
  <si>
    <t>Cash and Cash Equivalents at the Beginning of the period</t>
  </si>
  <si>
    <t>Cash and Cash Equivalents at the Ending of the period</t>
  </si>
  <si>
    <t>Other Components of</t>
  </si>
  <si>
    <t>Income Tax (Expenses) Revenue</t>
  </si>
  <si>
    <t>Other non-current Financial Asset Investment</t>
  </si>
  <si>
    <t>FOR THE THREE MONTHS PERIOD ENDED 30 JUNE 2025</t>
  </si>
  <si>
    <t>FOR THE SIX MONTHS PERIOD ENDED 30 JUNE 2025</t>
  </si>
  <si>
    <t>Loss on Devaluation of Inventories and Reversal</t>
  </si>
  <si>
    <t>Expected Credit Losses and Reversal</t>
  </si>
  <si>
    <t>(Gain) loss on Disposal of Assets</t>
  </si>
  <si>
    <t>Loss on Disposal of Intangible Assets</t>
  </si>
  <si>
    <t>Employee Benefit Expenses</t>
  </si>
  <si>
    <t>Loss on Remeasurement of Defined Benefit Plans - Net of Income Tax</t>
  </si>
  <si>
    <t>Shareholders' Equity</t>
  </si>
  <si>
    <t>Financial Statements</t>
  </si>
  <si>
    <t>Advance Payment for Assets</t>
  </si>
  <si>
    <t xml:space="preserve">Translation of </t>
  </si>
  <si>
    <t>Deferred Tax</t>
  </si>
  <si>
    <t>Balance as at 1 January 2025 (Previously Reported)</t>
  </si>
  <si>
    <t>Balance as at 1 January 2025 (Restated)</t>
  </si>
  <si>
    <t>Balance as at 1 January 2024 (Previously Reported)</t>
  </si>
  <si>
    <t>Balance as at 1 January 2024 (Restated)</t>
  </si>
  <si>
    <t>Profit (Loss) for the period (Restated)</t>
  </si>
  <si>
    <t>Other Comprehensive Income (Expense) for the period (Restated)</t>
  </si>
  <si>
    <t>Balance as at 30 June 2024 (Restated)</t>
  </si>
  <si>
    <t xml:space="preserve">Reversal (Loss) on Inventories Devaluation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</si>
</sst>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#,##0.00_);[Black]\(#,##0.00\)"/>
    <numFmt numFmtId="165" formatCode="#,##0.00\ ;[Black]\(#,##0.00\)"/>
    <numFmt numFmtId="166" formatCode="_-* #,##0.00_-;\(* #,##0.00\);_-* &quot;-&quot;??_-;_-@_-"/>
    <numFmt numFmtId="167" formatCode="_-* #,##0.00_-;\(#,##0.00\);_-* &quot;-&quot;??_-;_-@_-"/>
    <numFmt numFmtId="168" formatCode="_-* #,##0.000_-;\(#,##0.000\);_-* &quot;-&quot;??_-;_-@_-"/>
    <numFmt numFmtId="169" formatCode="_-* #,##0.0000_-;\(#,##0.0000\);_-* &quot;-&quot;??_-;_-@_-"/>
  </numFmts>
  <fonts count="1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5"/>
      <color rgb="FFFFC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137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65" fontId="6" fillId="0" borderId="0" xfId="4" applyNumberFormat="1" applyFont="1"/>
    <xf numFmtId="0" fontId="6" fillId="0" borderId="0" xfId="0" applyFont="1"/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164" fontId="6" fillId="0" borderId="0" xfId="5" applyNumberFormat="1" applyFont="1"/>
    <xf numFmtId="39" fontId="5" fillId="0" borderId="2" xfId="1" quotePrefix="1" applyNumberFormat="1" applyFont="1" applyBorder="1" applyAlignment="1">
      <alignment horizontal="center"/>
    </xf>
    <xf numFmtId="39" fontId="5" fillId="0" borderId="2" xfId="4" applyFont="1" applyBorder="1" applyAlignment="1">
      <alignment horizontal="center"/>
    </xf>
    <xf numFmtId="166" fontId="6" fillId="0" borderId="0" xfId="5" applyNumberFormat="1" applyFont="1"/>
    <xf numFmtId="166" fontId="6" fillId="0" borderId="1" xfId="4" applyNumberFormat="1" applyFont="1" applyBorder="1"/>
    <xf numFmtId="166" fontId="6" fillId="0" borderId="0" xfId="4" applyNumberFormat="1" applyFont="1"/>
    <xf numFmtId="166" fontId="6" fillId="0" borderId="4" xfId="4" applyNumberFormat="1" applyFont="1" applyBorder="1"/>
    <xf numFmtId="166" fontId="6" fillId="0" borderId="0" xfId="0" applyNumberFormat="1" applyFont="1"/>
    <xf numFmtId="39" fontId="5" fillId="0" borderId="2" xfId="0" applyNumberFormat="1" applyFont="1" applyBorder="1" applyAlignment="1">
      <alignment horizontal="center"/>
    </xf>
    <xf numFmtId="167" fontId="6" fillId="0" borderId="0" xfId="5" applyNumberFormat="1" applyFont="1"/>
    <xf numFmtId="167" fontId="6" fillId="0" borderId="2" xfId="5" applyNumberFormat="1" applyFont="1" applyBorder="1"/>
    <xf numFmtId="167" fontId="6" fillId="0" borderId="0" xfId="0" applyNumberFormat="1" applyFont="1"/>
    <xf numFmtId="43" fontId="6" fillId="0" borderId="0" xfId="1" applyFont="1"/>
    <xf numFmtId="39" fontId="12" fillId="0" borderId="0" xfId="4" applyFont="1"/>
    <xf numFmtId="39" fontId="5" fillId="0" borderId="0" xfId="1" quotePrefix="1" applyNumberFormat="1" applyFont="1" applyBorder="1" applyAlignment="1">
      <alignment horizontal="center"/>
    </xf>
    <xf numFmtId="39" fontId="5" fillId="0" borderId="2" xfId="4" applyFont="1" applyBorder="1"/>
    <xf numFmtId="39" fontId="5" fillId="0" borderId="2" xfId="4" applyFont="1" applyBorder="1" applyAlignment="1">
      <alignment horizontal="right"/>
    </xf>
    <xf numFmtId="39" fontId="6" fillId="0" borderId="2" xfId="0" applyNumberFormat="1" applyFont="1" applyBorder="1"/>
    <xf numFmtId="40" fontId="5" fillId="0" borderId="2" xfId="0" applyNumberFormat="1" applyFont="1" applyBorder="1" applyAlignment="1">
      <alignment horizontal="center"/>
    </xf>
    <xf numFmtId="166" fontId="6" fillId="0" borderId="2" xfId="4" applyNumberFormat="1" applyFont="1" applyBorder="1"/>
    <xf numFmtId="166" fontId="6" fillId="0" borderId="2" xfId="5" applyNumberFormat="1" applyFont="1" applyBorder="1"/>
    <xf numFmtId="40" fontId="5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right"/>
    </xf>
    <xf numFmtId="167" fontId="6" fillId="0" borderId="2" xfId="0" applyNumberFormat="1" applyFont="1" applyBorder="1"/>
    <xf numFmtId="39" fontId="5" fillId="0" borderId="2" xfId="1" quotePrefix="1" applyNumberFormat="1" applyFont="1" applyFill="1" applyBorder="1" applyAlignment="1">
      <alignment horizontal="center"/>
    </xf>
    <xf numFmtId="39" fontId="5" fillId="0" borderId="0" xfId="5" applyFont="1" applyAlignment="1">
      <alignment horizontal="center"/>
    </xf>
    <xf numFmtId="39" fontId="6" fillId="0" borderId="0" xfId="4" applyFont="1" applyAlignment="1">
      <alignment horizontal="left" vertical="top"/>
    </xf>
    <xf numFmtId="166" fontId="6" fillId="0" borderId="0" xfId="5" applyNumberFormat="1" applyFont="1" applyAlignment="1">
      <alignment horizontal="right"/>
    </xf>
    <xf numFmtId="4" fontId="6" fillId="0" borderId="5" xfId="0" applyNumberFormat="1" applyFont="1" applyBorder="1"/>
    <xf numFmtId="167" fontId="6" fillId="0" borderId="0" xfId="5" applyNumberFormat="1" applyFont="1" applyAlignment="1">
      <alignment horizontal="right"/>
    </xf>
    <xf numFmtId="167" fontId="6" fillId="0" borderId="0" xfId="4" applyNumberFormat="1" applyFont="1" applyAlignment="1">
      <alignment horizontal="right"/>
    </xf>
    <xf numFmtId="39" fontId="6" fillId="0" borderId="0" xfId="4" applyFont="1" applyAlignment="1">
      <alignment horizontal="left" indent="2"/>
    </xf>
    <xf numFmtId="39" fontId="6" fillId="0" borderId="0" xfId="4" applyFont="1" applyAlignment="1">
      <alignment horizontal="left" indent="1"/>
    </xf>
    <xf numFmtId="39" fontId="5" fillId="0" borderId="0" xfId="1" quotePrefix="1" applyNumberFormat="1" applyFont="1" applyFill="1" applyBorder="1" applyAlignment="1">
      <alignment horizontal="center"/>
    </xf>
    <xf numFmtId="43" fontId="6" fillId="0" borderId="0" xfId="5" applyNumberFormat="1" applyFont="1"/>
    <xf numFmtId="166" fontId="6" fillId="0" borderId="6" xfId="5" applyNumberFormat="1" applyFont="1" applyBorder="1"/>
    <xf numFmtId="39" fontId="6" fillId="0" borderId="3" xfId="4" applyFont="1" applyBorder="1"/>
    <xf numFmtId="39" fontId="6" fillId="0" borderId="3" xfId="0" applyNumberFormat="1" applyFont="1" applyBorder="1"/>
    <xf numFmtId="167" fontId="6" fillId="0" borderId="6" xfId="5" applyNumberFormat="1" applyFont="1" applyBorder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167" fontId="6" fillId="0" borderId="3" xfId="5" applyNumberFormat="1" applyFont="1" applyBorder="1"/>
    <xf numFmtId="0" fontId="5" fillId="0" borderId="0" xfId="0" applyFont="1"/>
    <xf numFmtId="39" fontId="5" fillId="0" borderId="0" xfId="5" applyFont="1"/>
    <xf numFmtId="167" fontId="6" fillId="0" borderId="1" xfId="5" applyNumberFormat="1" applyFont="1" applyBorder="1"/>
    <xf numFmtId="39" fontId="5" fillId="0" borderId="0" xfId="5" applyFont="1" applyAlignment="1">
      <alignment horizontal="left"/>
    </xf>
    <xf numFmtId="39" fontId="5" fillId="0" borderId="0" xfId="5" applyFont="1" applyAlignment="1">
      <alignment horizontal="left" indent="1"/>
    </xf>
    <xf numFmtId="0" fontId="6" fillId="0" borderId="0" xfId="0" applyFont="1" applyAlignment="1">
      <alignment horizontal="left" indent="1"/>
    </xf>
    <xf numFmtId="43" fontId="6" fillId="0" borderId="2" xfId="0" applyNumberFormat="1" applyFont="1" applyBorder="1"/>
    <xf numFmtId="167" fontId="6" fillId="0" borderId="4" xfId="5" applyNumberFormat="1" applyFont="1" applyBorder="1"/>
    <xf numFmtId="39" fontId="9" fillId="0" borderId="0" xfId="0" applyNumberFormat="1" applyFont="1"/>
    <xf numFmtId="39" fontId="5" fillId="0" borderId="0" xfId="1" quotePrefix="1" applyNumberFormat="1" applyFont="1" applyFill="1" applyAlignment="1">
      <alignment horizontal="center"/>
    </xf>
    <xf numFmtId="167" fontId="6" fillId="0" borderId="0" xfId="1" applyNumberFormat="1" applyFont="1" applyFill="1"/>
    <xf numFmtId="167" fontId="6" fillId="0" borderId="0" xfId="1" applyNumberFormat="1" applyFont="1" applyFill="1" applyAlignment="1">
      <alignment horizontal="right"/>
    </xf>
    <xf numFmtId="39" fontId="10" fillId="0" borderId="0" xfId="0" applyNumberFormat="1" applyFont="1"/>
    <xf numFmtId="167" fontId="6" fillId="0" borderId="4" xfId="1" applyNumberFormat="1" applyFont="1" applyFill="1" applyBorder="1" applyAlignment="1">
      <alignment horizontal="right"/>
    </xf>
    <xf numFmtId="167" fontId="6" fillId="0" borderId="4" xfId="1" applyNumberFormat="1" applyFont="1" applyFill="1" applyBorder="1"/>
    <xf numFmtId="167" fontId="5" fillId="0" borderId="0" xfId="1" quotePrefix="1" applyNumberFormat="1" applyFont="1" applyFill="1" applyAlignment="1">
      <alignment horizontal="center"/>
    </xf>
    <xf numFmtId="167" fontId="5" fillId="0" borderId="0" xfId="0" applyNumberFormat="1" applyFont="1" applyAlignment="1">
      <alignment horizontal="center"/>
    </xf>
    <xf numFmtId="169" fontId="6" fillId="0" borderId="0" xfId="5" applyNumberFormat="1" applyFont="1"/>
    <xf numFmtId="168" fontId="6" fillId="0" borderId="0" xfId="5" applyNumberFormat="1" applyFont="1"/>
    <xf numFmtId="39" fontId="6" fillId="0" borderId="0" xfId="0" applyNumberFormat="1" applyFont="1" applyAlignment="1">
      <alignment horizontal="center"/>
    </xf>
    <xf numFmtId="37" fontId="6" fillId="0" borderId="0" xfId="5" applyNumberFormat="1" applyFont="1"/>
    <xf numFmtId="39" fontId="6" fillId="0" borderId="0" xfId="1" applyNumberFormat="1" applyFont="1" applyFill="1"/>
    <xf numFmtId="39" fontId="11" fillId="0" borderId="0" xfId="4" applyFont="1" applyAlignment="1">
      <alignment horizontal="left"/>
    </xf>
    <xf numFmtId="0" fontId="11" fillId="0" borderId="0" xfId="0" applyFont="1"/>
    <xf numFmtId="39" fontId="11" fillId="0" borderId="0" xfId="4" applyFont="1"/>
    <xf numFmtId="165" fontId="6" fillId="0" borderId="1" xfId="4" applyNumberFormat="1" applyFont="1" applyBorder="1"/>
    <xf numFmtId="165" fontId="6" fillId="0" borderId="4" xfId="4" applyNumberFormat="1" applyFont="1" applyBorder="1"/>
    <xf numFmtId="0" fontId="5" fillId="0" borderId="0" xfId="2" applyFont="1" applyAlignment="1">
      <alignment horizontal="center"/>
    </xf>
    <xf numFmtId="0" fontId="6" fillId="0" borderId="0" xfId="2" applyFont="1"/>
    <xf numFmtId="164" fontId="5" fillId="0" borderId="0" xfId="5" applyNumberFormat="1" applyFont="1" applyAlignment="1">
      <alignment horizontal="center"/>
    </xf>
    <xf numFmtId="39" fontId="5" fillId="0" borderId="0" xfId="4" applyFont="1" applyAlignment="1">
      <alignment horizontal="right" vertical="center"/>
    </xf>
    <xf numFmtId="0" fontId="5" fillId="0" borderId="0" xfId="2" applyFont="1"/>
    <xf numFmtId="164" fontId="6" fillId="0" borderId="2" xfId="5" applyNumberFormat="1" applyFont="1" applyBorder="1" applyAlignment="1">
      <alignment horizontal="center"/>
    </xf>
    <xf numFmtId="164" fontId="5" fillId="0" borderId="0" xfId="5" applyNumberFormat="1" applyFont="1"/>
    <xf numFmtId="0" fontId="5" fillId="0" borderId="3" xfId="2" applyFont="1" applyBorder="1"/>
    <xf numFmtId="39" fontId="5" fillId="0" borderId="0" xfId="4" applyFont="1" applyAlignment="1">
      <alignment horizontal="center" vertical="center"/>
    </xf>
    <xf numFmtId="164" fontId="5" fillId="0" borderId="0" xfId="5" applyNumberFormat="1" applyFont="1" applyAlignment="1">
      <alignment horizontal="right"/>
    </xf>
    <xf numFmtId="164" fontId="5" fillId="0" borderId="2" xfId="5" applyNumberFormat="1" applyFont="1" applyBorder="1"/>
    <xf numFmtId="0" fontId="5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167" fontId="6" fillId="0" borderId="2" xfId="0" applyNumberFormat="1" applyFont="1" applyBorder="1" applyAlignment="1">
      <alignment horizontal="right"/>
    </xf>
    <xf numFmtId="167" fontId="6" fillId="0" borderId="0" xfId="0" applyNumberFormat="1" applyFont="1" applyAlignment="1">
      <alignment horizontal="right"/>
    </xf>
    <xf numFmtId="40" fontId="6" fillId="0" borderId="0" xfId="4" applyNumberFormat="1" applyFont="1"/>
    <xf numFmtId="164" fontId="6" fillId="0" borderId="0" xfId="5" applyNumberFormat="1" applyFont="1" applyAlignment="1">
      <alignment horizontal="left" indent="2"/>
    </xf>
    <xf numFmtId="164" fontId="6" fillId="0" borderId="0" xfId="5" applyNumberFormat="1" applyFont="1" applyAlignment="1">
      <alignment horizontal="left"/>
    </xf>
    <xf numFmtId="39" fontId="6" fillId="0" borderId="0" xfId="5" quotePrefix="1" applyFont="1" applyAlignment="1">
      <alignment horizontal="center"/>
    </xf>
    <xf numFmtId="167" fontId="6" fillId="0" borderId="4" xfId="2" applyNumberFormat="1" applyFont="1" applyBorder="1"/>
    <xf numFmtId="167" fontId="6" fillId="0" borderId="0" xfId="2" applyNumberFormat="1" applyFont="1"/>
    <xf numFmtId="164" fontId="5" fillId="0" borderId="2" xfId="5" applyNumberFormat="1" applyFont="1" applyBorder="1" applyAlignment="1">
      <alignment horizontal="center"/>
    </xf>
    <xf numFmtId="165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39" fontId="6" fillId="0" borderId="0" xfId="4" applyFont="1" applyAlignment="1">
      <alignment horizontal="center"/>
    </xf>
    <xf numFmtId="39" fontId="5" fillId="0" borderId="0" xfId="5" applyFont="1" applyAlignment="1">
      <alignment horizontal="right"/>
    </xf>
    <xf numFmtId="39" fontId="6" fillId="0" borderId="2" xfId="4" applyFont="1" applyBorder="1"/>
    <xf numFmtId="167" fontId="6" fillId="0" borderId="0" xfId="4" applyNumberFormat="1" applyFont="1"/>
    <xf numFmtId="39" fontId="6" fillId="0" borderId="0" xfId="3" applyNumberFormat="1" applyFont="1" applyAlignment="1">
      <alignment horizontal="right"/>
    </xf>
    <xf numFmtId="167" fontId="6" fillId="0" borderId="2" xfId="4" applyNumberFormat="1" applyFont="1" applyBorder="1" applyAlignment="1">
      <alignment horizontal="right"/>
    </xf>
    <xf numFmtId="165" fontId="6" fillId="0" borderId="0" xfId="4" applyNumberFormat="1" applyFont="1" applyAlignment="1">
      <alignment horizontal="right"/>
    </xf>
    <xf numFmtId="167" fontId="6" fillId="0" borderId="2" xfId="5" applyNumberFormat="1" applyFont="1" applyBorder="1" applyAlignment="1">
      <alignment horizontal="right"/>
    </xf>
    <xf numFmtId="167" fontId="6" fillId="0" borderId="1" xfId="4" applyNumberFormat="1" applyFont="1" applyBorder="1" applyAlignment="1">
      <alignment horizontal="right"/>
    </xf>
    <xf numFmtId="43" fontId="6" fillId="0" borderId="0" xfId="5" applyNumberFormat="1" applyFont="1" applyAlignment="1">
      <alignment horizontal="right"/>
    </xf>
    <xf numFmtId="167" fontId="6" fillId="0" borderId="1" xfId="4" applyNumberFormat="1" applyFont="1" applyBorder="1"/>
    <xf numFmtId="167" fontId="6" fillId="0" borderId="2" xfId="4" applyNumberFormat="1" applyFont="1" applyBorder="1"/>
    <xf numFmtId="167" fontId="6" fillId="0" borderId="4" xfId="4" applyNumberFormat="1" applyFont="1" applyBorder="1"/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39" fontId="5" fillId="0" borderId="2" xfId="4" applyFont="1" applyBorder="1" applyAlignment="1">
      <alignment horizontal="center"/>
    </xf>
    <xf numFmtId="39" fontId="5" fillId="0" borderId="0" xfId="4" applyFont="1" applyAlignment="1">
      <alignment horizontal="center"/>
    </xf>
    <xf numFmtId="39" fontId="5" fillId="0" borderId="0" xfId="5" applyFont="1" applyAlignment="1">
      <alignment horizontal="center"/>
    </xf>
    <xf numFmtId="39" fontId="5" fillId="0" borderId="0" xfId="4" applyFont="1" applyAlignment="1">
      <alignment horizontal="left"/>
    </xf>
    <xf numFmtId="43" fontId="5" fillId="0" borderId="0" xfId="1" quotePrefix="1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39" fontId="5" fillId="0" borderId="0" xfId="1" quotePrefix="1" applyNumberFormat="1" applyFont="1" applyFill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1" applyNumberFormat="1" applyFont="1" applyFill="1" applyBorder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1" defaultTableStyle="TableStyleMedium9" defaultPivotStyle="PivotStyleLight16">
    <tableStyle name="Invisible" pivot="0" table="0" count="0" xr9:uid="{7C88A9B5-BA49-4827-AF3D-04F0AF25C36E}"/>
  </tableStyles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2"/>
  <sheetViews>
    <sheetView view="pageBreakPreview" zoomScale="70" zoomScaleNormal="99" zoomScaleSheetLayoutView="70" workbookViewId="0">
      <selection activeCell="A13" sqref="A13"/>
    </sheetView>
  </sheetViews>
  <sheetFormatPr defaultColWidth="9.09765625" defaultRowHeight="21.5"/>
  <cols>
    <col min="1" max="1" width="9.09765625" style="3"/>
    <col min="2" max="2" width="9.09765625" style="3" customWidth="1"/>
    <col min="3" max="3" width="9.09765625" style="3"/>
    <col min="4" max="4" width="7.69921875" style="3" customWidth="1"/>
    <col min="5" max="5" width="16.59765625" style="3" customWidth="1"/>
    <col min="6" max="6" width="6.59765625" style="3" customWidth="1"/>
    <col min="7" max="7" width="16.69921875" style="3" customWidth="1"/>
    <col min="8" max="8" width="0.8984375" style="3" customWidth="1"/>
    <col min="9" max="9" width="16.69921875" style="3" customWidth="1"/>
    <col min="10" max="10" width="0.8984375" style="3" customWidth="1"/>
    <col min="11" max="11" width="16.69921875" style="3" customWidth="1"/>
    <col min="12" max="12" width="0.8984375" style="3" customWidth="1"/>
    <col min="13" max="13" width="16.69921875" style="3" customWidth="1"/>
    <col min="14" max="14" width="1" style="3" customWidth="1"/>
    <col min="15" max="16384" width="9.09765625" style="3"/>
  </cols>
  <sheetData>
    <row r="1" spans="1:13" ht="22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22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22">
      <c r="A3" s="127" t="s">
        <v>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s="1" customFormat="1" ht="2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9" t="s">
        <v>3</v>
      </c>
    </row>
    <row r="5" spans="1:13" ht="22">
      <c r="E5" s="4"/>
      <c r="G5" s="128" t="s">
        <v>4</v>
      </c>
      <c r="H5" s="128"/>
      <c r="I5" s="128"/>
      <c r="J5" s="128"/>
      <c r="K5" s="123" t="s">
        <v>5</v>
      </c>
      <c r="L5" s="123"/>
      <c r="M5" s="123"/>
    </row>
    <row r="6" spans="1:13" ht="22">
      <c r="E6" s="4"/>
      <c r="G6" s="128" t="s">
        <v>6</v>
      </c>
      <c r="H6" s="128"/>
      <c r="I6" s="128"/>
      <c r="J6" s="38"/>
      <c r="K6" s="128" t="s">
        <v>6</v>
      </c>
      <c r="L6" s="128"/>
      <c r="M6" s="128"/>
    </row>
    <row r="7" spans="1:13" ht="22">
      <c r="A7" s="30" t="s">
        <v>7</v>
      </c>
      <c r="B7" s="30"/>
      <c r="C7" s="30"/>
      <c r="D7" s="30"/>
      <c r="E7" s="30"/>
      <c r="F7" s="15" t="s">
        <v>8</v>
      </c>
      <c r="G7" s="14" t="s">
        <v>9</v>
      </c>
      <c r="H7" s="31"/>
      <c r="I7" s="14" t="s">
        <v>10</v>
      </c>
      <c r="J7" s="31"/>
      <c r="K7" s="14" t="s">
        <v>9</v>
      </c>
      <c r="L7" s="31"/>
      <c r="M7" s="14" t="s">
        <v>10</v>
      </c>
    </row>
    <row r="8" spans="1:13" ht="22">
      <c r="F8" s="2"/>
      <c r="G8" s="27" t="s">
        <v>11</v>
      </c>
      <c r="H8" s="34"/>
      <c r="I8" s="27" t="s">
        <v>12</v>
      </c>
      <c r="J8" s="34"/>
      <c r="K8" s="27" t="s">
        <v>11</v>
      </c>
      <c r="L8" s="34"/>
      <c r="M8" s="27" t="s">
        <v>12</v>
      </c>
    </row>
    <row r="9" spans="1:13" ht="22">
      <c r="G9" s="27"/>
      <c r="H9" s="34"/>
      <c r="I9" s="27" t="s">
        <v>13</v>
      </c>
      <c r="J9" s="34"/>
      <c r="K9" s="27"/>
      <c r="L9" s="34"/>
      <c r="M9" s="27"/>
    </row>
    <row r="10" spans="1:13" ht="22">
      <c r="A10" s="129" t="s">
        <v>14</v>
      </c>
      <c r="B10" s="129"/>
      <c r="C10" s="129"/>
      <c r="D10" s="129"/>
      <c r="E10" s="129"/>
      <c r="G10" s="27"/>
      <c r="H10" s="34"/>
      <c r="I10" s="27"/>
      <c r="J10" s="34"/>
      <c r="K10" s="27"/>
      <c r="L10" s="34"/>
      <c r="M10" s="27"/>
    </row>
    <row r="11" spans="1:13" ht="22">
      <c r="A11" s="5" t="s">
        <v>15</v>
      </c>
      <c r="B11" s="4"/>
      <c r="C11" s="4"/>
      <c r="D11" s="4"/>
      <c r="F11" s="4"/>
      <c r="G11" s="4"/>
      <c r="H11" s="4"/>
      <c r="I11" s="4"/>
      <c r="J11" s="4"/>
      <c r="K11" s="4"/>
      <c r="L11" s="4"/>
      <c r="M11" s="4"/>
    </row>
    <row r="12" spans="1:13">
      <c r="A12" s="6" t="s">
        <v>16</v>
      </c>
      <c r="B12" s="4"/>
      <c r="C12" s="4"/>
      <c r="D12" s="4"/>
      <c r="F12" s="7"/>
      <c r="G12" s="16">
        <v>90780469.680000007</v>
      </c>
      <c r="H12" s="16"/>
      <c r="I12" s="16">
        <v>83258359.079999998</v>
      </c>
      <c r="J12" s="16"/>
      <c r="K12" s="47">
        <v>90514693.890000001</v>
      </c>
      <c r="L12" s="16"/>
      <c r="M12" s="16">
        <v>81625353.900000006</v>
      </c>
    </row>
    <row r="13" spans="1:13">
      <c r="A13" s="6" t="s">
        <v>17</v>
      </c>
      <c r="B13" s="4"/>
      <c r="C13" s="4"/>
      <c r="D13" s="4"/>
      <c r="F13" s="7" t="s">
        <v>18</v>
      </c>
      <c r="G13" s="16">
        <v>773997351.14999998</v>
      </c>
      <c r="H13" s="16"/>
      <c r="I13" s="16">
        <v>847123159.94000006</v>
      </c>
      <c r="J13" s="16"/>
      <c r="K13" s="16">
        <v>715010828.48000002</v>
      </c>
      <c r="L13" s="16"/>
      <c r="M13" s="16">
        <v>787001640.20000005</v>
      </c>
    </row>
    <row r="14" spans="1:13">
      <c r="A14" s="6" t="s">
        <v>19</v>
      </c>
      <c r="B14" s="4"/>
      <c r="C14" s="4"/>
      <c r="D14" s="4"/>
      <c r="F14" s="7" t="s">
        <v>20</v>
      </c>
      <c r="G14" s="16">
        <v>448119769.77999997</v>
      </c>
      <c r="H14" s="16"/>
      <c r="I14" s="16">
        <v>654534220.79999995</v>
      </c>
      <c r="J14" s="16"/>
      <c r="K14" s="16">
        <v>424856471.78000003</v>
      </c>
      <c r="L14" s="16"/>
      <c r="M14" s="16">
        <v>633248085.56000006</v>
      </c>
    </row>
    <row r="15" spans="1:13">
      <c r="A15" s="6" t="s">
        <v>21</v>
      </c>
      <c r="B15" s="4"/>
      <c r="C15" s="4"/>
      <c r="D15" s="4"/>
      <c r="F15" s="7" t="s">
        <v>22</v>
      </c>
      <c r="G15" s="16">
        <v>733432909.57000005</v>
      </c>
      <c r="H15" s="16"/>
      <c r="I15" s="16">
        <v>544732861.87</v>
      </c>
      <c r="J15" s="16"/>
      <c r="K15" s="16">
        <v>732806393.94000006</v>
      </c>
      <c r="L15" s="16"/>
      <c r="M15" s="16">
        <v>544078634.55000007</v>
      </c>
    </row>
    <row r="16" spans="1:13">
      <c r="A16" s="6" t="s">
        <v>23</v>
      </c>
      <c r="B16" s="4"/>
      <c r="C16" s="4"/>
      <c r="D16" s="4"/>
      <c r="F16" s="7" t="s">
        <v>24</v>
      </c>
      <c r="G16" s="48">
        <v>0</v>
      </c>
      <c r="H16" s="16"/>
      <c r="I16" s="33">
        <v>143443450</v>
      </c>
      <c r="J16" s="16"/>
      <c r="K16" s="48">
        <v>0</v>
      </c>
      <c r="L16" s="16"/>
      <c r="M16" s="33">
        <v>143443450</v>
      </c>
    </row>
    <row r="17" spans="1:17" ht="22">
      <c r="A17" s="5" t="s">
        <v>25</v>
      </c>
      <c r="D17" s="4"/>
      <c r="F17" s="4"/>
      <c r="G17" s="32">
        <f>SUM(G12:G16)</f>
        <v>2046330500.1799998</v>
      </c>
      <c r="H17" s="18"/>
      <c r="I17" s="32">
        <f>SUM(I12:I16)</f>
        <v>2273092051.6900001</v>
      </c>
      <c r="J17" s="18"/>
      <c r="K17" s="32">
        <f>SUM(K12:K16)</f>
        <v>1963188388.0900002</v>
      </c>
      <c r="L17" s="18"/>
      <c r="M17" s="32">
        <f>SUM(M12:M16)</f>
        <v>2189397164.21</v>
      </c>
    </row>
    <row r="18" spans="1:17" ht="22">
      <c r="A18" s="5" t="s">
        <v>26</v>
      </c>
      <c r="B18" s="6"/>
      <c r="C18" s="4"/>
      <c r="D18" s="4"/>
      <c r="F18" s="4"/>
      <c r="G18" s="18"/>
      <c r="H18" s="18"/>
      <c r="I18" s="18"/>
      <c r="J18" s="18"/>
      <c r="K18" s="18"/>
      <c r="L18" s="18"/>
      <c r="M18" s="18"/>
    </row>
    <row r="19" spans="1:17">
      <c r="A19" s="4" t="s">
        <v>27</v>
      </c>
      <c r="B19" s="6"/>
      <c r="C19" s="4"/>
      <c r="F19" s="7" t="s">
        <v>28</v>
      </c>
      <c r="G19" s="16">
        <v>8690005.4000000004</v>
      </c>
      <c r="H19" s="16"/>
      <c r="I19" s="16">
        <v>8690005.4000000004</v>
      </c>
      <c r="J19" s="16"/>
      <c r="K19" s="16">
        <v>8690005.4000000004</v>
      </c>
      <c r="L19" s="16"/>
      <c r="M19" s="16">
        <v>8690005.4000000004</v>
      </c>
    </row>
    <row r="20" spans="1:17">
      <c r="A20" s="6" t="s">
        <v>160</v>
      </c>
      <c r="B20" s="6"/>
      <c r="C20" s="4"/>
      <c r="D20" s="4"/>
      <c r="F20" s="7" t="s">
        <v>29</v>
      </c>
      <c r="G20" s="16">
        <v>2250000</v>
      </c>
      <c r="H20" s="16"/>
      <c r="I20" s="16">
        <v>2250000</v>
      </c>
      <c r="J20" s="16"/>
      <c r="K20" s="16">
        <v>2250000</v>
      </c>
      <c r="L20" s="16"/>
      <c r="M20" s="16">
        <v>2250000</v>
      </c>
    </row>
    <row r="21" spans="1:17">
      <c r="A21" s="6" t="s">
        <v>30</v>
      </c>
      <c r="B21" s="6"/>
      <c r="C21" s="4"/>
      <c r="D21" s="4"/>
      <c r="F21" s="7" t="s">
        <v>31</v>
      </c>
      <c r="G21" s="16">
        <v>0</v>
      </c>
      <c r="H21" s="40"/>
      <c r="I21" s="40">
        <v>0</v>
      </c>
      <c r="J21" s="16"/>
      <c r="K21" s="16">
        <v>115810303.01000001</v>
      </c>
      <c r="L21" s="16"/>
      <c r="M21" s="16">
        <v>115810303.01000001</v>
      </c>
    </row>
    <row r="22" spans="1:17">
      <c r="A22" s="39" t="s">
        <v>32</v>
      </c>
      <c r="B22" s="6"/>
      <c r="C22" s="4"/>
      <c r="F22" s="7" t="s">
        <v>33</v>
      </c>
      <c r="G22" s="16">
        <v>64875118.369999997</v>
      </c>
      <c r="H22" s="16"/>
      <c r="I22" s="16">
        <v>65818120.850000001</v>
      </c>
      <c r="J22" s="16"/>
      <c r="K22" s="16">
        <v>64875118.370000005</v>
      </c>
      <c r="L22" s="16"/>
      <c r="M22" s="16">
        <v>65818120.850000001</v>
      </c>
    </row>
    <row r="23" spans="1:17">
      <c r="A23" s="6" t="s">
        <v>34</v>
      </c>
      <c r="B23" s="6"/>
      <c r="C23" s="4"/>
      <c r="F23" s="7" t="s">
        <v>35</v>
      </c>
      <c r="G23" s="16">
        <v>1474938232.4400001</v>
      </c>
      <c r="H23" s="16"/>
      <c r="I23" s="16">
        <v>1505747365.8800001</v>
      </c>
      <c r="J23" s="16"/>
      <c r="K23" s="16">
        <v>1412328933.7999997</v>
      </c>
      <c r="L23" s="16"/>
      <c r="M23" s="16">
        <v>1437724053.4699998</v>
      </c>
      <c r="Q23" s="3" t="s">
        <v>36</v>
      </c>
    </row>
    <row r="24" spans="1:17">
      <c r="A24" s="6" t="s">
        <v>37</v>
      </c>
      <c r="B24" s="6"/>
      <c r="C24" s="4"/>
      <c r="F24" s="7" t="s">
        <v>38</v>
      </c>
      <c r="G24" s="16">
        <v>13250491.779999999</v>
      </c>
      <c r="H24" s="16"/>
      <c r="I24" s="16">
        <v>14010975.300000001</v>
      </c>
      <c r="J24" s="16"/>
      <c r="K24" s="16">
        <v>0</v>
      </c>
      <c r="L24" s="40"/>
      <c r="M24" s="40">
        <v>0</v>
      </c>
    </row>
    <row r="25" spans="1:17">
      <c r="A25" s="6" t="s">
        <v>39</v>
      </c>
      <c r="B25" s="6"/>
      <c r="C25" s="4"/>
      <c r="F25" s="7" t="s">
        <v>40</v>
      </c>
      <c r="G25" s="16">
        <v>1571814.17</v>
      </c>
      <c r="H25" s="16"/>
      <c r="I25" s="16">
        <v>1746456.17</v>
      </c>
      <c r="J25" s="16"/>
      <c r="K25" s="16">
        <v>1571814.17</v>
      </c>
      <c r="L25" s="16"/>
      <c r="M25" s="16">
        <v>1746456.17</v>
      </c>
    </row>
    <row r="26" spans="1:17">
      <c r="A26" s="6" t="s">
        <v>41</v>
      </c>
      <c r="B26" s="4"/>
      <c r="C26" s="4"/>
      <c r="F26" s="7"/>
      <c r="G26" s="48">
        <v>478153.95</v>
      </c>
      <c r="H26" s="16"/>
      <c r="I26" s="33">
        <v>479591.95</v>
      </c>
      <c r="J26" s="16"/>
      <c r="K26" s="48">
        <v>445643.14999999997</v>
      </c>
      <c r="L26" s="16"/>
      <c r="M26" s="33">
        <v>445643.15</v>
      </c>
    </row>
    <row r="27" spans="1:17" ht="22">
      <c r="A27" s="5" t="s">
        <v>42</v>
      </c>
      <c r="D27" s="4"/>
      <c r="F27" s="4"/>
      <c r="G27" s="32">
        <f>SUM(G19:G26)</f>
        <v>1566053816.1100001</v>
      </c>
      <c r="H27" s="18"/>
      <c r="I27" s="32">
        <f>SUM(I19:I26)</f>
        <v>1598742515.5500002</v>
      </c>
      <c r="J27" s="18"/>
      <c r="K27" s="32">
        <f>SUM(K19:K26)</f>
        <v>1605971817.8999999</v>
      </c>
      <c r="L27" s="18"/>
      <c r="M27" s="32">
        <f>SUM(M19:M26)</f>
        <v>1632484582.05</v>
      </c>
    </row>
    <row r="28" spans="1:17" ht="22.5" thickBot="1">
      <c r="A28" s="5" t="s">
        <v>43</v>
      </c>
      <c r="B28" s="4"/>
      <c r="C28" s="4"/>
      <c r="D28" s="4"/>
      <c r="E28" s="4"/>
      <c r="F28" s="4"/>
      <c r="G28" s="19">
        <f>+G17+G27</f>
        <v>3612384316.29</v>
      </c>
      <c r="H28" s="18"/>
      <c r="I28" s="19">
        <f>+I17+I27</f>
        <v>3871834567.2400002</v>
      </c>
      <c r="J28" s="18"/>
      <c r="K28" s="19">
        <f>+K17+K27</f>
        <v>3569160205.9899998</v>
      </c>
      <c r="L28" s="18"/>
      <c r="M28" s="19">
        <f>+M17+M27</f>
        <v>3821881746.2600002</v>
      </c>
    </row>
    <row r="29" spans="1:17" ht="22.5" thickTop="1">
      <c r="A29" s="5"/>
      <c r="B29" s="4"/>
      <c r="C29" s="4"/>
      <c r="D29" s="4"/>
      <c r="E29" s="4"/>
      <c r="F29" s="4"/>
      <c r="G29" s="18"/>
      <c r="H29" s="18"/>
      <c r="I29" s="18"/>
      <c r="J29" s="18"/>
      <c r="K29" s="18"/>
      <c r="L29" s="18"/>
      <c r="M29" s="18"/>
    </row>
    <row r="30" spans="1:17" ht="22">
      <c r="A30" s="5"/>
      <c r="B30" s="4"/>
      <c r="C30" s="4"/>
      <c r="D30" s="4"/>
      <c r="E30" s="4"/>
      <c r="F30" s="4"/>
      <c r="G30" s="18"/>
      <c r="H30" s="18"/>
      <c r="I30" s="18"/>
      <c r="J30" s="18"/>
      <c r="K30" s="18"/>
      <c r="L30" s="18"/>
      <c r="M30" s="18"/>
    </row>
    <row r="31" spans="1:17" ht="22">
      <c r="A31" s="5"/>
      <c r="B31" s="4"/>
      <c r="C31" s="4"/>
      <c r="D31" s="4"/>
      <c r="E31" s="4"/>
      <c r="F31" s="4"/>
      <c r="G31" s="18"/>
      <c r="H31" s="18"/>
      <c r="I31" s="18"/>
      <c r="J31" s="18"/>
      <c r="K31" s="18"/>
      <c r="L31" s="18"/>
      <c r="M31" s="18"/>
    </row>
    <row r="32" spans="1:17" ht="22">
      <c r="A32" s="5"/>
      <c r="B32" s="4"/>
      <c r="C32" s="4"/>
      <c r="D32" s="4"/>
      <c r="E32" s="4"/>
      <c r="F32" s="4"/>
      <c r="G32" s="18"/>
      <c r="H32" s="18"/>
      <c r="I32" s="18"/>
      <c r="J32" s="18"/>
      <c r="K32" s="18"/>
      <c r="L32" s="18"/>
      <c r="M32" s="18"/>
    </row>
    <row r="33" spans="1:13" ht="22">
      <c r="A33" s="5"/>
      <c r="B33" s="4"/>
      <c r="C33" s="4"/>
      <c r="D33" s="4"/>
      <c r="E33" s="4"/>
      <c r="F33" s="4"/>
      <c r="G33" s="18"/>
      <c r="H33" s="18"/>
      <c r="I33" s="18"/>
      <c r="J33" s="18"/>
      <c r="K33" s="18"/>
      <c r="L33" s="18"/>
      <c r="M33" s="18"/>
    </row>
    <row r="34" spans="1:13" ht="22">
      <c r="A34" s="5"/>
      <c r="B34" s="4"/>
      <c r="C34" s="4"/>
      <c r="D34" s="4"/>
      <c r="E34" s="4"/>
      <c r="F34" s="4"/>
      <c r="G34" s="18"/>
      <c r="H34" s="18"/>
      <c r="I34" s="18"/>
      <c r="J34" s="18"/>
      <c r="K34" s="18"/>
      <c r="L34" s="18"/>
      <c r="M34" s="18"/>
    </row>
    <row r="35" spans="1:13" ht="22">
      <c r="A35" s="5"/>
      <c r="B35" s="4"/>
      <c r="C35" s="4"/>
      <c r="D35" s="4"/>
      <c r="E35" s="4"/>
      <c r="F35" s="4"/>
      <c r="G35" s="18"/>
      <c r="H35" s="18"/>
      <c r="I35" s="18"/>
      <c r="J35" s="18"/>
      <c r="K35" s="18"/>
      <c r="L35" s="18"/>
      <c r="M35" s="18"/>
    </row>
    <row r="36" spans="1:13" ht="22">
      <c r="A36" s="5"/>
      <c r="B36" s="4"/>
      <c r="C36" s="4"/>
      <c r="D36" s="4"/>
      <c r="E36" s="4"/>
      <c r="F36" s="4"/>
      <c r="G36" s="18"/>
      <c r="H36" s="18"/>
      <c r="I36" s="18"/>
      <c r="J36" s="18"/>
      <c r="K36" s="18"/>
      <c r="L36" s="18"/>
      <c r="M36" s="18"/>
    </row>
    <row r="37" spans="1:13" ht="22">
      <c r="A37" s="5"/>
      <c r="B37" s="4"/>
      <c r="C37" s="4"/>
      <c r="D37" s="4"/>
      <c r="E37" s="4"/>
      <c r="F37" s="4"/>
      <c r="G37" s="18"/>
      <c r="H37" s="18"/>
      <c r="I37" s="18"/>
      <c r="J37" s="18"/>
      <c r="K37" s="18"/>
      <c r="L37" s="18"/>
      <c r="M37" s="18"/>
    </row>
    <row r="38" spans="1:13" ht="22">
      <c r="A38" s="5"/>
      <c r="B38" s="4"/>
      <c r="C38" s="4"/>
      <c r="D38" s="4"/>
      <c r="E38" s="4"/>
      <c r="F38" s="4"/>
      <c r="G38" s="18"/>
      <c r="H38" s="18"/>
      <c r="I38" s="18"/>
      <c r="J38" s="18"/>
      <c r="K38" s="18"/>
      <c r="L38" s="18"/>
      <c r="M38" s="18"/>
    </row>
    <row r="39" spans="1:13" ht="22">
      <c r="A39" s="5"/>
      <c r="B39" s="4"/>
      <c r="C39" s="4"/>
      <c r="D39" s="4"/>
      <c r="E39" s="4"/>
      <c r="F39" s="4"/>
      <c r="G39" s="18"/>
      <c r="H39" s="18"/>
      <c r="I39" s="18"/>
      <c r="J39" s="18"/>
      <c r="K39" s="18"/>
      <c r="L39" s="18"/>
      <c r="M39" s="18"/>
    </row>
    <row r="40" spans="1:13" ht="22">
      <c r="A40" s="5"/>
      <c r="B40" s="4"/>
      <c r="C40" s="4"/>
      <c r="D40" s="4"/>
      <c r="E40" s="4"/>
      <c r="F40" s="4"/>
      <c r="G40" s="18"/>
      <c r="H40" s="18"/>
      <c r="I40" s="18"/>
      <c r="J40" s="18"/>
      <c r="K40" s="18"/>
      <c r="L40" s="18"/>
      <c r="M40" s="18"/>
    </row>
    <row r="41" spans="1:13" ht="22">
      <c r="A41" s="5"/>
      <c r="B41" s="4"/>
      <c r="C41" s="4"/>
      <c r="D41" s="4"/>
      <c r="E41" s="4"/>
      <c r="F41" s="4"/>
      <c r="G41" s="18"/>
      <c r="H41" s="18"/>
      <c r="I41" s="18"/>
      <c r="J41" s="18"/>
      <c r="K41" s="18"/>
      <c r="L41" s="18"/>
      <c r="M41" s="18"/>
    </row>
    <row r="42" spans="1:13" ht="22">
      <c r="A42" s="5"/>
      <c r="B42" s="4"/>
      <c r="C42" s="4"/>
      <c r="D42" s="4"/>
      <c r="E42" s="4"/>
      <c r="F42" s="4"/>
      <c r="G42" s="18"/>
      <c r="H42" s="18"/>
      <c r="I42" s="18"/>
      <c r="J42" s="18"/>
      <c r="K42" s="18"/>
      <c r="L42" s="18"/>
      <c r="M42" s="18"/>
    </row>
    <row r="43" spans="1:13" ht="22">
      <c r="A43" s="5"/>
      <c r="B43" s="4"/>
      <c r="C43" s="4"/>
      <c r="D43" s="4"/>
      <c r="E43" s="4"/>
      <c r="F43" s="4"/>
      <c r="G43" s="18"/>
      <c r="H43" s="18"/>
      <c r="I43" s="18"/>
      <c r="J43" s="18"/>
      <c r="K43" s="18"/>
      <c r="L43" s="18"/>
      <c r="M43" s="18"/>
    </row>
    <row r="44" spans="1:13" ht="22">
      <c r="A44" s="5"/>
      <c r="B44" s="4"/>
      <c r="C44" s="4"/>
      <c r="D44" s="4"/>
      <c r="E44" s="4"/>
      <c r="F44" s="4"/>
      <c r="G44" s="18"/>
      <c r="H44" s="18"/>
      <c r="I44" s="18"/>
      <c r="J44" s="18"/>
      <c r="K44" s="18"/>
      <c r="L44" s="18"/>
      <c r="M44" s="18"/>
    </row>
    <row r="45" spans="1:13" s="9" customFormat="1">
      <c r="A45" s="6" t="s">
        <v>44</v>
      </c>
      <c r="C45" s="4"/>
      <c r="D45" s="4"/>
      <c r="E45" s="4"/>
      <c r="F45" s="4"/>
      <c r="G45" s="4"/>
      <c r="H45" s="4"/>
      <c r="I45" s="4"/>
      <c r="J45" s="4"/>
    </row>
    <row r="46" spans="1:13" ht="22">
      <c r="A46" s="127" t="s">
        <v>0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</row>
    <row r="47" spans="1:13" ht="22">
      <c r="A47" s="127" t="s">
        <v>1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</row>
    <row r="48" spans="1:13" ht="22">
      <c r="A48" s="127" t="str">
        <f>+A3</f>
        <v>AS AT 30 JUNE 2025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</row>
    <row r="49" spans="1:1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s="1" customFormat="1" ht="22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9" t="s">
        <v>3</v>
      </c>
    </row>
    <row r="51" spans="1:13" ht="22">
      <c r="G51" s="128" t="s">
        <v>4</v>
      </c>
      <c r="H51" s="128"/>
      <c r="I51" s="128"/>
      <c r="J51" s="128"/>
      <c r="K51" s="123" t="s">
        <v>5</v>
      </c>
      <c r="L51" s="123"/>
      <c r="M51" s="123"/>
    </row>
    <row r="52" spans="1:13" ht="22">
      <c r="G52" s="128" t="s">
        <v>6</v>
      </c>
      <c r="H52" s="128"/>
      <c r="I52" s="128"/>
      <c r="J52" s="38"/>
      <c r="K52" s="128" t="s">
        <v>6</v>
      </c>
      <c r="L52" s="128"/>
      <c r="M52" s="128"/>
    </row>
    <row r="53" spans="1:13" ht="22">
      <c r="A53" s="30" t="s">
        <v>7</v>
      </c>
      <c r="B53" s="30"/>
      <c r="C53" s="30"/>
      <c r="D53" s="30"/>
      <c r="E53" s="30"/>
      <c r="F53" s="15" t="s">
        <v>8</v>
      </c>
      <c r="G53" s="14" t="str">
        <f>+G7</f>
        <v>30 June 2025</v>
      </c>
      <c r="H53" s="31"/>
      <c r="I53" s="14" t="str">
        <f>+I7</f>
        <v>31 December 2024</v>
      </c>
      <c r="J53" s="31"/>
      <c r="K53" s="14" t="str">
        <f>+K7</f>
        <v>30 June 2025</v>
      </c>
      <c r="L53" s="31"/>
      <c r="M53" s="14" t="str">
        <f>+M7</f>
        <v>31 December 2024</v>
      </c>
    </row>
    <row r="54" spans="1:13" ht="22">
      <c r="F54" s="2"/>
      <c r="G54" s="27" t="s">
        <v>11</v>
      </c>
      <c r="H54" s="34"/>
      <c r="I54" s="27" t="s">
        <v>12</v>
      </c>
      <c r="J54" s="34"/>
      <c r="K54" s="27" t="s">
        <v>11</v>
      </c>
      <c r="L54" s="34"/>
      <c r="M54" s="27" t="s">
        <v>12</v>
      </c>
    </row>
    <row r="55" spans="1:13" ht="22">
      <c r="G55" s="27"/>
      <c r="H55" s="34"/>
      <c r="I55" s="27" t="s">
        <v>13</v>
      </c>
      <c r="J55" s="34"/>
      <c r="K55" s="27"/>
      <c r="L55" s="34"/>
      <c r="M55" s="27"/>
    </row>
    <row r="56" spans="1:13" ht="22">
      <c r="A56" s="129" t="s">
        <v>45</v>
      </c>
      <c r="B56" s="129"/>
      <c r="C56" s="129"/>
      <c r="D56" s="129"/>
      <c r="E56" s="129"/>
      <c r="G56" s="27"/>
      <c r="H56" s="34"/>
      <c r="I56" s="27"/>
      <c r="J56" s="34"/>
      <c r="K56" s="27"/>
      <c r="L56" s="34"/>
      <c r="M56" s="27"/>
    </row>
    <row r="57" spans="1:13" ht="22">
      <c r="A57" s="5" t="s">
        <v>46</v>
      </c>
      <c r="B57" s="4"/>
      <c r="C57" s="4"/>
      <c r="D57" s="4"/>
      <c r="F57" s="4"/>
      <c r="G57" s="4"/>
      <c r="H57" s="4"/>
      <c r="I57" s="4"/>
      <c r="J57" s="4"/>
      <c r="K57" s="4"/>
      <c r="L57" s="4"/>
      <c r="M57" s="4"/>
    </row>
    <row r="58" spans="1:13">
      <c r="A58" s="6" t="s">
        <v>47</v>
      </c>
      <c r="B58" s="4"/>
      <c r="C58" s="4"/>
      <c r="D58" s="4"/>
      <c r="F58" s="7" t="s">
        <v>48</v>
      </c>
      <c r="G58" s="16">
        <v>1315871694.8</v>
      </c>
      <c r="H58" s="16"/>
      <c r="I58" s="16">
        <v>1369670533.4000001</v>
      </c>
      <c r="J58" s="16"/>
      <c r="K58" s="16">
        <v>1315871694.8</v>
      </c>
      <c r="L58" s="16"/>
      <c r="M58" s="22">
        <v>1369670533.4000001</v>
      </c>
    </row>
    <row r="59" spans="1:13">
      <c r="A59" s="6" t="s">
        <v>49</v>
      </c>
      <c r="B59" s="4"/>
      <c r="C59" s="4"/>
      <c r="D59" s="4"/>
      <c r="F59" s="7" t="s">
        <v>50</v>
      </c>
      <c r="G59" s="22">
        <v>835781314.74000001</v>
      </c>
      <c r="H59" s="16"/>
      <c r="I59" s="22">
        <v>1004937959.8200001</v>
      </c>
      <c r="J59" s="16"/>
      <c r="K59" s="16">
        <v>840790016.4000001</v>
      </c>
      <c r="L59" s="16"/>
      <c r="M59" s="22">
        <v>1005496542.88</v>
      </c>
    </row>
    <row r="60" spans="1:13">
      <c r="A60" s="6" t="s">
        <v>51</v>
      </c>
      <c r="B60" s="4"/>
      <c r="C60" s="4"/>
      <c r="D60" s="4"/>
      <c r="F60" s="7"/>
      <c r="G60" s="33">
        <v>21814.75</v>
      </c>
      <c r="H60" s="16"/>
      <c r="I60" s="33">
        <v>3394.88</v>
      </c>
      <c r="J60" s="16"/>
      <c r="K60" s="16">
        <v>0</v>
      </c>
      <c r="L60" s="16"/>
      <c r="M60" s="33">
        <v>0</v>
      </c>
    </row>
    <row r="61" spans="1:13" ht="22">
      <c r="A61" s="5" t="s">
        <v>52</v>
      </c>
      <c r="D61" s="4"/>
      <c r="F61" s="4"/>
      <c r="G61" s="17">
        <f>SUM(G58:G60)</f>
        <v>2151674824.29</v>
      </c>
      <c r="H61" s="18"/>
      <c r="I61" s="17">
        <f>SUM(I58:I60)</f>
        <v>2374611888.1000004</v>
      </c>
      <c r="J61" s="18"/>
      <c r="K61" s="17">
        <f>SUM(K58:K60)</f>
        <v>2156661711.1999998</v>
      </c>
      <c r="L61" s="18"/>
      <c r="M61" s="17">
        <f>SUM(M58:M60)</f>
        <v>2375167076.2800002</v>
      </c>
    </row>
    <row r="62" spans="1:13" ht="22">
      <c r="A62" s="5" t="s">
        <v>53</v>
      </c>
      <c r="B62" s="6"/>
      <c r="C62" s="4"/>
      <c r="D62" s="4"/>
      <c r="F62" s="4"/>
      <c r="G62" s="20"/>
      <c r="H62" s="20"/>
      <c r="I62" s="20"/>
      <c r="J62" s="20"/>
      <c r="K62" s="20"/>
      <c r="L62" s="20"/>
      <c r="M62" s="20"/>
    </row>
    <row r="63" spans="1:13">
      <c r="A63" s="4" t="s">
        <v>173</v>
      </c>
      <c r="B63" s="6"/>
      <c r="C63" s="4"/>
      <c r="F63" s="7"/>
      <c r="G63" s="16">
        <v>52427488.289999999</v>
      </c>
      <c r="H63" s="16"/>
      <c r="I63" s="16">
        <v>4301113.88</v>
      </c>
      <c r="J63" s="16"/>
      <c r="K63" s="16">
        <v>52427488.290000007</v>
      </c>
      <c r="L63" s="16"/>
      <c r="M63" s="16">
        <v>4301113.88</v>
      </c>
    </row>
    <row r="64" spans="1:13">
      <c r="A64" s="11" t="s">
        <v>54</v>
      </c>
      <c r="B64" s="6"/>
      <c r="C64" s="4"/>
      <c r="D64" s="4"/>
      <c r="F64" s="7"/>
      <c r="G64" s="33">
        <v>17525567.5</v>
      </c>
      <c r="H64" s="16"/>
      <c r="I64" s="33">
        <v>3752554</v>
      </c>
      <c r="J64" s="16"/>
      <c r="K64" s="16">
        <v>17525567.5</v>
      </c>
      <c r="L64" s="16"/>
      <c r="M64" s="22">
        <v>3752554</v>
      </c>
    </row>
    <row r="65" spans="1:13" ht="22">
      <c r="A65" s="5" t="s">
        <v>55</v>
      </c>
      <c r="D65" s="4"/>
      <c r="E65" s="4"/>
      <c r="F65" s="4"/>
      <c r="G65" s="17">
        <f>SUM(G63:G64)</f>
        <v>69953055.789999992</v>
      </c>
      <c r="H65" s="18"/>
      <c r="I65" s="17">
        <f>SUM(I63:I64)</f>
        <v>8053667.8799999999</v>
      </c>
      <c r="J65" s="18"/>
      <c r="K65" s="17">
        <f>SUM(K63:K64)</f>
        <v>69953055.790000007</v>
      </c>
      <c r="L65" s="18"/>
      <c r="M65" s="17">
        <f>SUM(M63:M64)</f>
        <v>8053667.8799999999</v>
      </c>
    </row>
    <row r="66" spans="1:13" ht="22">
      <c r="A66" s="5" t="s">
        <v>56</v>
      </c>
      <c r="D66" s="4"/>
      <c r="E66" s="4"/>
      <c r="F66" s="4"/>
      <c r="G66" s="17">
        <f>+G61+G65</f>
        <v>2221627880.0799999</v>
      </c>
      <c r="H66" s="18"/>
      <c r="I66" s="17">
        <f>+I61+I65</f>
        <v>2382665555.9800005</v>
      </c>
      <c r="J66" s="18"/>
      <c r="K66" s="17">
        <f>+K61+K65</f>
        <v>2226614766.9899998</v>
      </c>
      <c r="L66" s="18"/>
      <c r="M66" s="17">
        <f>+M61+M65</f>
        <v>2383220744.1600003</v>
      </c>
    </row>
    <row r="67" spans="1:13" ht="22">
      <c r="A67" s="5" t="s">
        <v>57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>
      <c r="A68" s="6" t="s">
        <v>58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>
      <c r="A69" s="45" t="s">
        <v>59</v>
      </c>
      <c r="B69" s="4"/>
      <c r="C69" s="4"/>
      <c r="D69" s="4"/>
      <c r="E69" s="4"/>
      <c r="F69" s="7"/>
      <c r="G69" s="4"/>
      <c r="H69" s="4"/>
      <c r="I69" s="4"/>
      <c r="J69" s="4"/>
      <c r="K69" s="4"/>
      <c r="L69" s="4"/>
      <c r="M69" s="4"/>
    </row>
    <row r="70" spans="1:13">
      <c r="A70" s="44" t="s">
        <v>60</v>
      </c>
      <c r="C70" s="4"/>
      <c r="D70" s="4"/>
      <c r="E70" s="4"/>
      <c r="F70" s="7"/>
      <c r="G70" s="41">
        <v>1085670000</v>
      </c>
      <c r="H70" s="8"/>
      <c r="I70" s="41">
        <v>1085670000</v>
      </c>
      <c r="J70" s="8"/>
      <c r="K70" s="41">
        <v>1085670000</v>
      </c>
      <c r="L70" s="8"/>
      <c r="M70" s="41">
        <v>1085670000</v>
      </c>
    </row>
    <row r="71" spans="1:13">
      <c r="A71" s="45" t="s">
        <v>61</v>
      </c>
      <c r="B71" s="4"/>
      <c r="C71" s="4"/>
      <c r="D71" s="4"/>
      <c r="E71" s="4"/>
      <c r="F71" s="4"/>
      <c r="G71" s="8"/>
      <c r="H71" s="8"/>
      <c r="I71" s="8"/>
      <c r="J71" s="8"/>
      <c r="K71" s="8"/>
      <c r="L71" s="8"/>
      <c r="M71" s="8"/>
    </row>
    <row r="72" spans="1:13">
      <c r="A72" s="44" t="s">
        <v>62</v>
      </c>
      <c r="C72" s="4"/>
      <c r="D72" s="4"/>
      <c r="E72" s="4"/>
      <c r="F72" s="7"/>
      <c r="G72" s="13">
        <f>'CE-CONSO'!H17</f>
        <v>1045125093</v>
      </c>
      <c r="H72" s="8"/>
      <c r="I72" s="13">
        <f>'CE-CONSO'!H11</f>
        <v>1045125093</v>
      </c>
      <c r="J72" s="8"/>
      <c r="K72" s="13">
        <f>'CE-SEPARATE'!G14</f>
        <v>1045125093</v>
      </c>
      <c r="L72" s="8"/>
      <c r="M72" s="13">
        <f>'CE-SEPARATE'!G10</f>
        <v>1045125093</v>
      </c>
    </row>
    <row r="73" spans="1:13">
      <c r="A73" s="6" t="s">
        <v>63</v>
      </c>
      <c r="B73" s="6"/>
      <c r="C73" s="4"/>
      <c r="D73" s="4"/>
      <c r="E73" s="4"/>
      <c r="F73" s="4"/>
      <c r="G73" s="13">
        <f>'CE-CONSO'!J17</f>
        <v>918494598.53999996</v>
      </c>
      <c r="H73" s="8"/>
      <c r="I73" s="13">
        <f>'CE-CONSO'!J11</f>
        <v>918494598.53999996</v>
      </c>
      <c r="J73" s="8"/>
      <c r="K73" s="13">
        <f>'CE-SEPARATE'!I14</f>
        <v>918494598.53999996</v>
      </c>
      <c r="L73" s="8"/>
      <c r="M73" s="13">
        <f>'CE-CONSO'!J11</f>
        <v>918494598.53999996</v>
      </c>
    </row>
    <row r="74" spans="1:13">
      <c r="A74" s="6" t="s">
        <v>64</v>
      </c>
      <c r="B74" s="4"/>
      <c r="C74" s="4"/>
      <c r="D74" s="4"/>
      <c r="E74" s="4"/>
      <c r="F74" s="4"/>
      <c r="G74" s="8"/>
      <c r="H74" s="8"/>
      <c r="I74" s="8"/>
      <c r="J74" s="8"/>
      <c r="K74" s="8"/>
      <c r="L74" s="8"/>
      <c r="M74" s="8"/>
    </row>
    <row r="75" spans="1:13">
      <c r="A75" s="45" t="s">
        <v>65</v>
      </c>
      <c r="B75" s="4"/>
      <c r="C75" s="4"/>
      <c r="D75" s="4"/>
      <c r="E75" s="4"/>
      <c r="F75" s="4"/>
      <c r="G75" s="8"/>
      <c r="H75" s="8"/>
      <c r="I75" s="8"/>
      <c r="J75" s="8"/>
      <c r="K75" s="8"/>
      <c r="L75" s="8"/>
      <c r="M75" s="8"/>
    </row>
    <row r="76" spans="1:13">
      <c r="A76" s="44" t="s">
        <v>66</v>
      </c>
      <c r="C76" s="4"/>
      <c r="D76" s="4"/>
      <c r="E76" s="4"/>
      <c r="F76" s="7"/>
      <c r="G76" s="8">
        <f>'CE-CONSO'!L17</f>
        <v>35179082.299999997</v>
      </c>
      <c r="H76" s="8"/>
      <c r="I76" s="8">
        <f>'CE-CONSO'!L11</f>
        <v>35179082.299999997</v>
      </c>
      <c r="J76" s="8"/>
      <c r="K76" s="8">
        <f>'CE-SEPARATE'!K14</f>
        <v>35179082.300000004</v>
      </c>
      <c r="L76" s="8"/>
      <c r="M76" s="8">
        <f>'CE-SEPARATE'!K10</f>
        <v>35179082.300000004</v>
      </c>
    </row>
    <row r="77" spans="1:13">
      <c r="A77" s="45" t="s">
        <v>67</v>
      </c>
      <c r="B77" s="4"/>
      <c r="C77" s="4"/>
      <c r="D77" s="4"/>
      <c r="E77" s="4"/>
      <c r="F77" s="4"/>
      <c r="G77" s="8">
        <v>-615143869.15999973</v>
      </c>
      <c r="H77" s="8"/>
      <c r="I77" s="8">
        <v>-523922450.25999999</v>
      </c>
      <c r="J77" s="8"/>
      <c r="K77" s="8">
        <v>-656253334.84000003</v>
      </c>
      <c r="L77" s="8"/>
      <c r="M77" s="8">
        <v>-560137771.74000001</v>
      </c>
    </row>
    <row r="78" spans="1:13">
      <c r="A78" s="6" t="s">
        <v>68</v>
      </c>
      <c r="B78" s="4"/>
      <c r="C78" s="4"/>
      <c r="D78" s="4"/>
      <c r="E78" s="4"/>
      <c r="F78" s="4"/>
      <c r="G78" s="8">
        <v>7101531.5300000086</v>
      </c>
      <c r="H78" s="8"/>
      <c r="I78" s="8">
        <v>14292687.680000007</v>
      </c>
      <c r="J78" s="8"/>
      <c r="K78" s="33">
        <v>0</v>
      </c>
      <c r="L78" s="16"/>
      <c r="M78" s="33">
        <v>0</v>
      </c>
    </row>
    <row r="79" spans="1:13" ht="22">
      <c r="A79" s="5" t="s">
        <v>69</v>
      </c>
      <c r="C79" s="4"/>
      <c r="D79" s="4"/>
      <c r="E79" s="4"/>
      <c r="F79" s="4"/>
      <c r="G79" s="82">
        <f>SUM(G72:G78)</f>
        <v>1390756436.2100003</v>
      </c>
      <c r="H79" s="8"/>
      <c r="I79" s="82">
        <f>SUM(I72:I78)</f>
        <v>1489169011.26</v>
      </c>
      <c r="J79" s="8"/>
      <c r="K79" s="82">
        <f>SUM(K72:K78)</f>
        <v>1342545439</v>
      </c>
      <c r="L79" s="8"/>
      <c r="M79" s="82">
        <f>SUM(M72:M78)</f>
        <v>1438661002.0999999</v>
      </c>
    </row>
    <row r="80" spans="1:13" ht="22.5" thickBot="1">
      <c r="A80" s="5" t="s">
        <v>70</v>
      </c>
      <c r="B80" s="4"/>
      <c r="C80" s="4"/>
      <c r="D80" s="4"/>
      <c r="E80" s="4"/>
      <c r="F80" s="4"/>
      <c r="G80" s="83">
        <f>+G66+G79</f>
        <v>3612384316.29</v>
      </c>
      <c r="H80" s="8"/>
      <c r="I80" s="83">
        <f>+I66+I79</f>
        <v>3871834567.2400007</v>
      </c>
      <c r="J80" s="8"/>
      <c r="K80" s="83">
        <f>+K66+K79</f>
        <v>3569160205.9899998</v>
      </c>
      <c r="L80" s="8"/>
      <c r="M80" s="83">
        <f>+M66+M79</f>
        <v>3821881746.2600002</v>
      </c>
    </row>
    <row r="81" spans="1:16" ht="22" thickTop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6">
      <c r="A82" s="4"/>
      <c r="B82" s="4"/>
      <c r="C82" s="4"/>
      <c r="D82" s="4"/>
      <c r="E82" s="4"/>
      <c r="F82" s="4"/>
      <c r="G82" s="26"/>
      <c r="H82" s="26"/>
      <c r="I82" s="26"/>
      <c r="J82" s="26"/>
      <c r="K82" s="26"/>
      <c r="L82" s="26"/>
      <c r="M82" s="26"/>
    </row>
    <row r="83" spans="1:16">
      <c r="A83" s="4"/>
      <c r="B83" s="4"/>
      <c r="C83" s="4"/>
      <c r="D83" s="4"/>
      <c r="E83" s="4"/>
      <c r="F83" s="4"/>
      <c r="G83" s="26"/>
      <c r="H83" s="26"/>
      <c r="I83" s="26"/>
      <c r="J83" s="26"/>
      <c r="K83" s="26"/>
      <c r="L83" s="26"/>
      <c r="M83" s="26"/>
    </row>
    <row r="84" spans="1:16">
      <c r="A84" s="4"/>
      <c r="B84" s="4"/>
      <c r="C84" s="4"/>
      <c r="D84" s="4"/>
      <c r="E84" s="4"/>
      <c r="F84" s="4"/>
      <c r="G84" s="26"/>
      <c r="H84" s="26"/>
      <c r="I84" s="26"/>
      <c r="J84" s="26"/>
      <c r="K84" s="26"/>
      <c r="L84" s="26"/>
      <c r="M84" s="26"/>
    </row>
    <row r="85" spans="1:16">
      <c r="A85" s="4"/>
      <c r="B85" s="4"/>
      <c r="C85" s="4"/>
      <c r="D85" s="4"/>
      <c r="E85" s="4"/>
      <c r="F85" s="4"/>
      <c r="G85" s="26"/>
      <c r="H85" s="26"/>
      <c r="I85" s="26"/>
      <c r="J85" s="26"/>
      <c r="K85" s="26"/>
      <c r="L85" s="26"/>
      <c r="M85" s="26"/>
    </row>
    <row r="86" spans="1:16">
      <c r="A86" s="4"/>
      <c r="B86" s="4"/>
      <c r="C86" s="4"/>
      <c r="D86" s="4"/>
      <c r="E86" s="4"/>
      <c r="F86" s="4"/>
      <c r="G86" s="26"/>
      <c r="H86" s="26"/>
      <c r="I86" s="26"/>
      <c r="J86" s="26"/>
      <c r="K86" s="26"/>
      <c r="L86" s="26"/>
      <c r="M86" s="26"/>
    </row>
    <row r="87" spans="1:16">
      <c r="A87" s="4"/>
      <c r="B87" s="4"/>
      <c r="C87" s="4"/>
      <c r="D87" s="4"/>
      <c r="E87" s="4"/>
      <c r="F87" s="4"/>
      <c r="G87" s="26"/>
      <c r="H87" s="26"/>
      <c r="I87" s="26"/>
      <c r="J87" s="26"/>
      <c r="K87" s="26"/>
      <c r="L87" s="26"/>
      <c r="M87" s="26"/>
    </row>
    <row r="88" spans="1:16">
      <c r="A88" s="4"/>
      <c r="B88" s="4"/>
      <c r="C88" s="4"/>
      <c r="D88" s="4"/>
      <c r="E88" s="4"/>
      <c r="F88" s="4"/>
      <c r="G88" s="26"/>
      <c r="H88" s="26"/>
      <c r="I88" s="26"/>
      <c r="J88" s="26"/>
      <c r="K88" s="26"/>
      <c r="L88" s="26"/>
      <c r="M88" s="26"/>
    </row>
    <row r="89" spans="1:16">
      <c r="A89" s="4"/>
      <c r="B89" s="4"/>
      <c r="C89" s="4"/>
      <c r="D89" s="4"/>
      <c r="E89" s="4"/>
      <c r="F89" s="4"/>
      <c r="G89" s="26"/>
      <c r="H89" s="26"/>
      <c r="I89" s="26"/>
      <c r="J89" s="26"/>
      <c r="K89" s="26"/>
      <c r="L89" s="26"/>
      <c r="M89" s="26"/>
    </row>
    <row r="90" spans="1:16" s="9" customFormat="1">
      <c r="A90" s="6" t="s">
        <v>44</v>
      </c>
      <c r="C90" s="4"/>
      <c r="E90" s="4"/>
      <c r="F90" s="4"/>
      <c r="G90" s="4"/>
      <c r="H90" s="4"/>
      <c r="I90" s="4"/>
      <c r="J90" s="4"/>
    </row>
    <row r="91" spans="1:16">
      <c r="G91" s="25">
        <f>G80-G28</f>
        <v>0</v>
      </c>
      <c r="H91" s="25"/>
      <c r="I91" s="25">
        <f>I80-I28</f>
        <v>0</v>
      </c>
      <c r="J91" s="25"/>
      <c r="K91" s="25">
        <f>K80-K28</f>
        <v>0</v>
      </c>
      <c r="L91" s="25"/>
      <c r="M91" s="25">
        <f>M80-M28</f>
        <v>0</v>
      </c>
      <c r="N91" s="25"/>
      <c r="O91" s="25"/>
      <c r="P91" s="25"/>
    </row>
    <row r="92" spans="1:16">
      <c r="G92" s="25"/>
      <c r="H92" s="25"/>
      <c r="I92" s="25"/>
      <c r="J92" s="25"/>
      <c r="K92" s="25"/>
      <c r="L92" s="25"/>
      <c r="M92" s="25"/>
      <c r="N92" s="25"/>
      <c r="O92" s="25"/>
      <c r="P92" s="25"/>
    </row>
  </sheetData>
  <mergeCells count="16">
    <mergeCell ref="A56:E56"/>
    <mergeCell ref="G6:I6"/>
    <mergeCell ref="K6:M6"/>
    <mergeCell ref="G52:I52"/>
    <mergeCell ref="K52:M52"/>
    <mergeCell ref="A48:M48"/>
    <mergeCell ref="K51:M51"/>
    <mergeCell ref="A10:E10"/>
    <mergeCell ref="G51:J51"/>
    <mergeCell ref="A1:M1"/>
    <mergeCell ref="A2:M2"/>
    <mergeCell ref="A47:M47"/>
    <mergeCell ref="A46:M46"/>
    <mergeCell ref="A3:M3"/>
    <mergeCell ref="K5:M5"/>
    <mergeCell ref="G5:J5"/>
  </mergeCells>
  <phoneticPr fontId="3" type="noConversion"/>
  <pageMargins left="0.59055118110236227" right="0.39370078740157483" top="0.78740157480314965" bottom="0.39370078740157483" header="0.31496062992125984" footer="0.31496062992125984"/>
  <pageSetup paperSize="9" scale="78" firstPageNumber="5" fitToHeight="0" orientation="portrait" useFirstPageNumber="1" r:id="rId1"/>
  <headerFooter alignWithMargins="0">
    <oddHeader>&amp;R&amp;"Angsana New,Bold"&amp;15&amp;P</oddHeader>
  </headerFooter>
  <rowBreaks count="1" manualBreakCount="1">
    <brk id="4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E2BDB-DB2B-4078-948F-5DC014813109}">
  <dimension ref="A1:M52"/>
  <sheetViews>
    <sheetView view="pageBreakPreview" zoomScale="70" zoomScaleNormal="100" zoomScaleSheetLayoutView="70" workbookViewId="0">
      <selection activeCell="A11" sqref="A11"/>
    </sheetView>
  </sheetViews>
  <sheetFormatPr defaultColWidth="9.09765625" defaultRowHeight="24.65" customHeight="1"/>
  <cols>
    <col min="1" max="4" width="9.09765625" style="3"/>
    <col min="5" max="5" width="43.09765625" style="3" customWidth="1"/>
    <col min="6" max="6" width="6.3984375" style="3" customWidth="1"/>
    <col min="7" max="7" width="16.69921875" style="3" customWidth="1"/>
    <col min="8" max="8" width="1" style="3" customWidth="1"/>
    <col min="9" max="9" width="16.69921875" style="3" customWidth="1"/>
    <col min="10" max="10" width="1" style="3" customWidth="1"/>
    <col min="11" max="11" width="16.69921875" style="3" customWidth="1"/>
    <col min="12" max="12" width="1" style="3" customWidth="1"/>
    <col min="13" max="13" width="16.69921875" style="3" customWidth="1"/>
    <col min="14" max="14" width="1.59765625" style="3" customWidth="1"/>
    <col min="15" max="15" width="7.3984375" style="3" customWidth="1"/>
    <col min="16" max="16384" width="9.09765625" style="3"/>
  </cols>
  <sheetData>
    <row r="1" spans="1:13" ht="25.25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25.25" customHeight="1">
      <c r="A2" s="127" t="s">
        <v>71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s="1" customFormat="1" ht="25.25" customHeight="1">
      <c r="A3" s="130" t="s">
        <v>161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 s="1" customFormat="1" ht="25.2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9" t="s">
        <v>3</v>
      </c>
    </row>
    <row r="5" spans="1:13" ht="25.25" customHeight="1">
      <c r="A5" s="49"/>
      <c r="B5" s="49"/>
      <c r="C5" s="49"/>
      <c r="D5" s="49"/>
      <c r="E5" s="49"/>
      <c r="F5" s="50"/>
      <c r="G5" s="128" t="s">
        <v>4</v>
      </c>
      <c r="H5" s="128"/>
      <c r="I5" s="128"/>
      <c r="J5" s="128"/>
      <c r="K5" s="123" t="s">
        <v>5</v>
      </c>
      <c r="L5" s="123"/>
      <c r="M5" s="123"/>
    </row>
    <row r="6" spans="1:13" ht="25.25" customHeight="1">
      <c r="A6" s="4"/>
      <c r="B6" s="4"/>
      <c r="C6" s="4"/>
      <c r="D6" s="4"/>
      <c r="E6" s="4"/>
      <c r="G6" s="128" t="s">
        <v>6</v>
      </c>
      <c r="H6" s="128"/>
      <c r="I6" s="128"/>
      <c r="J6" s="38"/>
      <c r="K6" s="128" t="s">
        <v>6</v>
      </c>
      <c r="L6" s="128"/>
      <c r="M6" s="128"/>
    </row>
    <row r="7" spans="1:13" ht="25.25" customHeight="1">
      <c r="A7" s="30"/>
      <c r="B7" s="30"/>
      <c r="C7" s="30"/>
      <c r="D7" s="30"/>
      <c r="E7" s="30"/>
      <c r="F7" s="15" t="s">
        <v>8</v>
      </c>
      <c r="G7" s="37" t="s">
        <v>9</v>
      </c>
      <c r="H7" s="21"/>
      <c r="I7" s="37" t="s">
        <v>72</v>
      </c>
      <c r="J7" s="21"/>
      <c r="K7" s="37" t="s">
        <v>9</v>
      </c>
      <c r="L7" s="21"/>
      <c r="M7" s="37" t="s">
        <v>72</v>
      </c>
    </row>
    <row r="8" spans="1:13" ht="25.25" customHeight="1">
      <c r="F8" s="2"/>
      <c r="G8" s="46"/>
      <c r="H8" s="10"/>
      <c r="I8" s="46" t="s">
        <v>13</v>
      </c>
      <c r="J8" s="10"/>
      <c r="K8" s="46"/>
      <c r="L8" s="10"/>
      <c r="M8" s="46"/>
    </row>
    <row r="9" spans="1:13" ht="25.25" customHeight="1">
      <c r="A9" s="4" t="s">
        <v>73</v>
      </c>
      <c r="C9" s="4"/>
      <c r="F9" s="7" t="s">
        <v>74</v>
      </c>
      <c r="G9" s="22">
        <v>1385792201.3299999</v>
      </c>
      <c r="H9" s="22"/>
      <c r="I9" s="22">
        <v>1579002444.23</v>
      </c>
      <c r="J9" s="22"/>
      <c r="K9" s="22">
        <v>1385792201.3299999</v>
      </c>
      <c r="L9" s="22"/>
      <c r="M9" s="22">
        <v>1575923225.3699999</v>
      </c>
    </row>
    <row r="10" spans="1:13" ht="25.25" customHeight="1">
      <c r="A10" s="6" t="s">
        <v>75</v>
      </c>
      <c r="C10" s="4"/>
      <c r="G10" s="22">
        <v>-1314219935.8499997</v>
      </c>
      <c r="H10" s="22"/>
      <c r="I10" s="22">
        <v>-1511269106.5500002</v>
      </c>
      <c r="J10" s="22"/>
      <c r="K10" s="22">
        <v>-1314219935.8500006</v>
      </c>
      <c r="L10" s="22"/>
      <c r="M10" s="22">
        <v>-1533491658.9900002</v>
      </c>
    </row>
    <row r="11" spans="1:13" ht="25.25" customHeight="1">
      <c r="A11" s="6" t="s">
        <v>181</v>
      </c>
      <c r="C11" s="4"/>
      <c r="G11" s="23">
        <v>-849334.46</v>
      </c>
      <c r="H11" s="22"/>
      <c r="I11" s="23">
        <v>-933451</v>
      </c>
      <c r="J11" s="22"/>
      <c r="K11" s="51">
        <v>-849334.46</v>
      </c>
      <c r="L11" s="22"/>
      <c r="M11" s="23">
        <v>1647906.2200000002</v>
      </c>
    </row>
    <row r="12" spans="1:13" ht="25.25" customHeight="1">
      <c r="A12" s="12" t="s">
        <v>76</v>
      </c>
      <c r="B12" s="4"/>
      <c r="C12" s="6"/>
      <c r="G12" s="22">
        <f>SUM(G9:G11)</f>
        <v>70722931.020000264</v>
      </c>
      <c r="H12" s="22"/>
      <c r="I12" s="22">
        <f>SUM(I9:I11)</f>
        <v>66799886.679999828</v>
      </c>
      <c r="J12" s="22"/>
      <c r="K12" s="22">
        <f>SUM(K9:K11)</f>
        <v>70722931.01999931</v>
      </c>
      <c r="L12" s="22"/>
      <c r="M12" s="22">
        <f>SUM(M9:M11)</f>
        <v>44079472.599999636</v>
      </c>
    </row>
    <row r="13" spans="1:13" ht="25.25" customHeight="1">
      <c r="A13" s="3" t="s">
        <v>77</v>
      </c>
      <c r="B13" s="4"/>
      <c r="C13" s="4"/>
      <c r="G13" s="22">
        <v>11508996.129999999</v>
      </c>
      <c r="H13" s="22"/>
      <c r="I13" s="22">
        <v>7407183.6799999997</v>
      </c>
      <c r="J13" s="22"/>
      <c r="K13" s="22">
        <v>8662856.7899999991</v>
      </c>
      <c r="L13" s="22"/>
      <c r="M13" s="22">
        <v>7407183.6799999997</v>
      </c>
    </row>
    <row r="14" spans="1:13" ht="25.25" customHeight="1">
      <c r="A14" s="3" t="s">
        <v>78</v>
      </c>
      <c r="B14" s="4"/>
      <c r="C14" s="4"/>
      <c r="F14" s="7"/>
      <c r="G14" s="22">
        <v>0</v>
      </c>
      <c r="H14" s="22"/>
      <c r="I14" s="22">
        <v>1708075</v>
      </c>
      <c r="J14" s="22"/>
      <c r="K14" s="22">
        <v>0</v>
      </c>
      <c r="L14" s="22"/>
      <c r="M14" s="22">
        <v>1708075</v>
      </c>
    </row>
    <row r="15" spans="1:13" ht="25.25" customHeight="1">
      <c r="A15" s="3" t="s">
        <v>79</v>
      </c>
      <c r="B15" s="4"/>
      <c r="C15" s="4"/>
      <c r="G15" s="22">
        <v>-13132878.530000001</v>
      </c>
      <c r="H15" s="22"/>
      <c r="I15" s="22">
        <v>3717464.97</v>
      </c>
      <c r="J15" s="22"/>
      <c r="K15" s="22">
        <v>-13137522.870000001</v>
      </c>
      <c r="L15" s="22"/>
      <c r="M15" s="22">
        <v>4819178.17</v>
      </c>
    </row>
    <row r="16" spans="1:13" ht="25.25" customHeight="1">
      <c r="A16" s="6" t="s">
        <v>80</v>
      </c>
      <c r="B16" s="4"/>
      <c r="C16" s="4"/>
      <c r="G16" s="22">
        <v>-8370352.4699999988</v>
      </c>
      <c r="H16" s="22"/>
      <c r="I16" s="22">
        <v>-8814079.6399999987</v>
      </c>
      <c r="J16" s="22"/>
      <c r="K16" s="22">
        <v>-8370352.4699999997</v>
      </c>
      <c r="L16" s="22"/>
      <c r="M16" s="22">
        <v>-8814079.6399999987</v>
      </c>
    </row>
    <row r="17" spans="1:13" ht="25.25" customHeight="1">
      <c r="A17" s="4" t="s">
        <v>81</v>
      </c>
      <c r="B17" s="6"/>
      <c r="C17" s="4"/>
      <c r="G17" s="22">
        <v>-34433348.049999997</v>
      </c>
      <c r="H17" s="22"/>
      <c r="I17" s="22">
        <v>-30354566.499999996</v>
      </c>
      <c r="J17" s="22"/>
      <c r="K17" s="22">
        <v>-32752629.420000002</v>
      </c>
      <c r="L17" s="22"/>
      <c r="M17" s="22">
        <v>-28403354.789999992</v>
      </c>
    </row>
    <row r="18" spans="1:13" ht="25.25" customHeight="1">
      <c r="A18" s="4" t="s">
        <v>164</v>
      </c>
      <c r="C18" s="4"/>
      <c r="G18" s="22">
        <v>-12883697.300000001</v>
      </c>
      <c r="H18" s="22"/>
      <c r="I18" s="22">
        <v>1861429.28</v>
      </c>
      <c r="J18" s="22"/>
      <c r="K18" s="22">
        <v>-12883697.300000001</v>
      </c>
      <c r="L18" s="22"/>
      <c r="M18" s="22">
        <v>1861429.28</v>
      </c>
    </row>
    <row r="19" spans="1:13" ht="25.25" customHeight="1">
      <c r="A19" s="3" t="s">
        <v>82</v>
      </c>
      <c r="C19" s="6"/>
      <c r="G19" s="42">
        <v>-18853343.560000002</v>
      </c>
      <c r="H19" s="22"/>
      <c r="I19" s="22">
        <v>-16711110.999999996</v>
      </c>
      <c r="J19" s="22"/>
      <c r="K19" s="22">
        <v>-18853343.559999999</v>
      </c>
      <c r="L19" s="22"/>
      <c r="M19" s="22">
        <v>-16711110.999999996</v>
      </c>
    </row>
    <row r="20" spans="1:13" s="9" customFormat="1" ht="25.25" customHeight="1">
      <c r="A20" s="5" t="s">
        <v>83</v>
      </c>
      <c r="C20" s="52"/>
      <c r="D20" s="53"/>
      <c r="E20" s="54"/>
      <c r="F20" s="55"/>
      <c r="G20" s="56">
        <f>SUM(G12:G19)</f>
        <v>-5441692.7599997409</v>
      </c>
      <c r="H20" s="22"/>
      <c r="I20" s="56">
        <f>SUM(I12:I19)</f>
        <v>25614282.469999839</v>
      </c>
      <c r="J20" s="22"/>
      <c r="K20" s="56">
        <f>SUM(K12:K19)</f>
        <v>-6611757.8100006878</v>
      </c>
      <c r="L20" s="22"/>
      <c r="M20" s="56">
        <f>SUM(M12:M19)</f>
        <v>5946793.2999996506</v>
      </c>
    </row>
    <row r="21" spans="1:13" ht="25.25" customHeight="1">
      <c r="A21" s="3" t="s">
        <v>159</v>
      </c>
      <c r="C21" s="6"/>
      <c r="F21" s="7" t="s">
        <v>85</v>
      </c>
      <c r="G21" s="22">
        <v>6671129.9000000004</v>
      </c>
      <c r="H21" s="22"/>
      <c r="I21" s="22">
        <v>-4525966.8099999996</v>
      </c>
      <c r="J21" s="22"/>
      <c r="K21" s="47">
        <v>6700188.7699999996</v>
      </c>
      <c r="L21" s="22"/>
      <c r="M21" s="22">
        <v>-1379822.3899999997</v>
      </c>
    </row>
    <row r="22" spans="1:13" s="9" customFormat="1" ht="25.25" customHeight="1">
      <c r="A22" s="5" t="s">
        <v>86</v>
      </c>
      <c r="B22" s="57"/>
      <c r="C22" s="58"/>
      <c r="D22" s="53"/>
      <c r="E22" s="54"/>
      <c r="F22" s="55"/>
      <c r="G22" s="59">
        <f>SUM(G20:G21)</f>
        <v>1229437.1400002595</v>
      </c>
      <c r="H22" s="22"/>
      <c r="I22" s="59">
        <f>SUM(I20:I21)</f>
        <v>21088315.65999984</v>
      </c>
      <c r="J22" s="22"/>
      <c r="K22" s="59">
        <f>SUM(K20:K21)</f>
        <v>88430.959999311715</v>
      </c>
      <c r="L22" s="22"/>
      <c r="M22" s="59">
        <f>SUM(M20:M21)</f>
        <v>4566970.9099996509</v>
      </c>
    </row>
    <row r="23" spans="1:13" s="9" customFormat="1" ht="25.25" customHeight="1">
      <c r="A23" s="60" t="s">
        <v>87</v>
      </c>
      <c r="C23" s="52"/>
      <c r="D23" s="53"/>
      <c r="E23" s="54"/>
      <c r="F23" s="55"/>
      <c r="G23" s="22"/>
      <c r="H23" s="22"/>
      <c r="I23" s="22"/>
      <c r="J23" s="22"/>
      <c r="K23" s="22"/>
      <c r="L23" s="22"/>
      <c r="M23" s="22"/>
    </row>
    <row r="24" spans="1:13" s="9" customFormat="1" ht="25.25" customHeight="1">
      <c r="A24" s="61" t="s">
        <v>88</v>
      </c>
      <c r="C24" s="52"/>
      <c r="D24" s="53"/>
      <c r="E24" s="54"/>
      <c r="F24" s="55"/>
      <c r="G24" s="22"/>
      <c r="H24" s="22"/>
      <c r="I24" s="22"/>
      <c r="J24" s="22"/>
      <c r="K24" s="22"/>
      <c r="L24" s="22"/>
      <c r="M24" s="22"/>
    </row>
    <row r="25" spans="1:13" s="9" customFormat="1" ht="25.25" customHeight="1">
      <c r="A25" s="45" t="s">
        <v>89</v>
      </c>
      <c r="C25" s="52"/>
      <c r="D25" s="53"/>
      <c r="E25" s="54"/>
      <c r="F25" s="7" t="s">
        <v>85</v>
      </c>
      <c r="G25" s="23">
        <v>-6896612.4799999995</v>
      </c>
      <c r="H25" s="22"/>
      <c r="I25" s="23">
        <v>2237908.8200000003</v>
      </c>
      <c r="J25" s="22"/>
      <c r="K25" s="23">
        <v>0</v>
      </c>
      <c r="L25" s="22"/>
      <c r="M25" s="23">
        <v>0</v>
      </c>
    </row>
    <row r="26" spans="1:13" s="9" customFormat="1" ht="25.25" customHeight="1">
      <c r="A26" s="61" t="s">
        <v>90</v>
      </c>
      <c r="B26" s="57"/>
      <c r="C26" s="52"/>
      <c r="D26" s="53"/>
      <c r="E26" s="54"/>
      <c r="G26" s="23">
        <f>SUM(G25)</f>
        <v>-6896612.4799999995</v>
      </c>
      <c r="H26" s="22"/>
      <c r="I26" s="23">
        <f>SUM(I25)</f>
        <v>2237908.8200000003</v>
      </c>
      <c r="J26" s="22"/>
      <c r="K26" s="23">
        <f>SUM(K25)</f>
        <v>0</v>
      </c>
      <c r="L26" s="22"/>
      <c r="M26" s="23">
        <f>SUM(M25)</f>
        <v>0</v>
      </c>
    </row>
    <row r="27" spans="1:13" s="9" customFormat="1" ht="25.25" customHeight="1">
      <c r="A27" s="61" t="s">
        <v>91</v>
      </c>
      <c r="C27" s="52"/>
      <c r="D27" s="53"/>
      <c r="E27" s="54"/>
    </row>
    <row r="28" spans="1:13" s="9" customFormat="1" ht="25.25" customHeight="1">
      <c r="A28" s="62" t="s">
        <v>168</v>
      </c>
      <c r="C28" s="52"/>
      <c r="D28" s="53"/>
      <c r="E28" s="54"/>
      <c r="F28" s="7" t="s">
        <v>85</v>
      </c>
      <c r="G28" s="23">
        <v>-14460152</v>
      </c>
      <c r="I28" s="23">
        <v>0</v>
      </c>
      <c r="K28" s="23">
        <v>-14460152</v>
      </c>
      <c r="M28" s="23">
        <v>0</v>
      </c>
    </row>
    <row r="29" spans="1:13" s="9" customFormat="1" ht="25.25" customHeight="1">
      <c r="A29" s="61" t="s">
        <v>92</v>
      </c>
      <c r="C29" s="52"/>
      <c r="D29" s="53"/>
      <c r="E29" s="54"/>
      <c r="G29" s="23">
        <f>SUM(G28)</f>
        <v>-14460152</v>
      </c>
      <c r="I29" s="23">
        <f>SUM(I28)</f>
        <v>0</v>
      </c>
      <c r="K29" s="23">
        <f>SUM(K28)</f>
        <v>-14460152</v>
      </c>
      <c r="M29" s="23">
        <f>M28</f>
        <v>0</v>
      </c>
    </row>
    <row r="30" spans="1:13" s="9" customFormat="1" ht="25.25" customHeight="1">
      <c r="A30" s="57" t="s">
        <v>93</v>
      </c>
      <c r="B30" s="57"/>
      <c r="C30" s="52"/>
      <c r="D30" s="53"/>
      <c r="E30" s="54"/>
      <c r="G30" s="36">
        <f>SUM(G26,G29)</f>
        <v>-21356764.48</v>
      </c>
      <c r="I30" s="63">
        <f>SUM(I26,I29)</f>
        <v>2237908.8200000003</v>
      </c>
      <c r="K30" s="36">
        <f>SUM(K26,K29)</f>
        <v>-14460152</v>
      </c>
      <c r="M30" s="63">
        <f>SUM(M26,M29)</f>
        <v>0</v>
      </c>
    </row>
    <row r="31" spans="1:13" ht="25.25" customHeight="1">
      <c r="A31" s="5" t="s">
        <v>94</v>
      </c>
      <c r="B31" s="4"/>
      <c r="C31" s="4"/>
      <c r="G31" s="64">
        <f>+G30+G22</f>
        <v>-20127327.339999743</v>
      </c>
      <c r="H31" s="22"/>
      <c r="I31" s="64">
        <f>+I30+I22</f>
        <v>23326224.47999984</v>
      </c>
      <c r="J31" s="22"/>
      <c r="K31" s="64">
        <f>+K30+K22</f>
        <v>-14371721.040000688</v>
      </c>
      <c r="L31" s="22"/>
      <c r="M31" s="64">
        <f>+M30+M22</f>
        <v>4566970.9099996509</v>
      </c>
    </row>
    <row r="32" spans="1:13" ht="25.25" customHeight="1">
      <c r="A32" s="5"/>
      <c r="B32" s="4"/>
      <c r="C32" s="4"/>
      <c r="G32" s="22"/>
      <c r="H32" s="22"/>
      <c r="I32" s="22"/>
      <c r="J32" s="22"/>
      <c r="K32" s="22"/>
      <c r="L32" s="22"/>
      <c r="M32" s="22"/>
    </row>
    <row r="33" spans="1:13" ht="24.65" customHeight="1">
      <c r="A33" s="65" t="s">
        <v>95</v>
      </c>
      <c r="G33" s="66"/>
      <c r="H33" s="10"/>
      <c r="I33" s="66"/>
      <c r="J33" s="10"/>
      <c r="K33" s="66"/>
      <c r="L33" s="10"/>
      <c r="M33" s="66"/>
    </row>
    <row r="34" spans="1:13" ht="24.65" customHeight="1">
      <c r="A34" s="62" t="s">
        <v>96</v>
      </c>
      <c r="G34" s="67">
        <f>G22</f>
        <v>1229437.1400002595</v>
      </c>
      <c r="H34" s="67"/>
      <c r="I34" s="67">
        <f>I22</f>
        <v>21088315.65999984</v>
      </c>
      <c r="J34" s="67"/>
      <c r="K34" s="67">
        <f>K22</f>
        <v>88430.959999311715</v>
      </c>
      <c r="L34" s="67"/>
      <c r="M34" s="67">
        <f>M22</f>
        <v>4566970.9099996509</v>
      </c>
    </row>
    <row r="35" spans="1:13" ht="24.65" customHeight="1">
      <c r="A35" s="62" t="s">
        <v>97</v>
      </c>
      <c r="G35" s="68" t="s">
        <v>98</v>
      </c>
      <c r="H35" s="68"/>
      <c r="I35" s="68" t="s">
        <v>98</v>
      </c>
      <c r="J35" s="68"/>
      <c r="K35" s="68" t="s">
        <v>98</v>
      </c>
      <c r="L35" s="68"/>
      <c r="M35" s="68" t="s">
        <v>98</v>
      </c>
    </row>
    <row r="36" spans="1:13" ht="24.65" customHeight="1">
      <c r="A36" s="69"/>
      <c r="G36" s="70">
        <f>SUM(G34:G35)</f>
        <v>1229437.1400002595</v>
      </c>
      <c r="H36" s="68"/>
      <c r="I36" s="70">
        <f>SUM(I34:I35)</f>
        <v>21088315.65999984</v>
      </c>
      <c r="J36" s="68"/>
      <c r="K36" s="70">
        <f>SUM(K34:K35)</f>
        <v>88430.959999311715</v>
      </c>
      <c r="L36" s="68"/>
      <c r="M36" s="70">
        <f>SUM(M34:M35)</f>
        <v>4566970.9099996509</v>
      </c>
    </row>
    <row r="37" spans="1:13" ht="24.65" customHeight="1">
      <c r="A37" s="65" t="s">
        <v>99</v>
      </c>
      <c r="G37" s="43"/>
      <c r="H37" s="43"/>
      <c r="I37" s="43"/>
      <c r="J37" s="43"/>
      <c r="K37" s="43"/>
      <c r="L37" s="43"/>
      <c r="M37" s="43"/>
    </row>
    <row r="38" spans="1:13" ht="24.65" customHeight="1">
      <c r="A38" s="62" t="s">
        <v>96</v>
      </c>
      <c r="G38" s="68">
        <f>G31</f>
        <v>-20127327.339999743</v>
      </c>
      <c r="H38" s="68"/>
      <c r="I38" s="68">
        <f>I31</f>
        <v>23326224.47999984</v>
      </c>
      <c r="J38" s="68"/>
      <c r="K38" s="68">
        <f>K31</f>
        <v>-14371721.040000688</v>
      </c>
      <c r="L38" s="68"/>
      <c r="M38" s="68">
        <f>M31</f>
        <v>4566970.9099996509</v>
      </c>
    </row>
    <row r="39" spans="1:13" ht="24.65" customHeight="1">
      <c r="A39" s="62" t="s">
        <v>97</v>
      </c>
      <c r="G39" s="68" t="s">
        <v>98</v>
      </c>
      <c r="H39" s="68"/>
      <c r="I39" s="68" t="s">
        <v>98</v>
      </c>
      <c r="J39" s="68"/>
      <c r="K39" s="68" t="s">
        <v>98</v>
      </c>
      <c r="L39" s="68"/>
      <c r="M39" s="68" t="s">
        <v>98</v>
      </c>
    </row>
    <row r="40" spans="1:13" ht="24.65" customHeight="1">
      <c r="G40" s="71">
        <f>SUM(G38:G39)</f>
        <v>-20127327.339999743</v>
      </c>
      <c r="H40" s="67"/>
      <c r="I40" s="71">
        <f>SUM(I38:I39)</f>
        <v>23326224.47999984</v>
      </c>
      <c r="J40" s="67"/>
      <c r="K40" s="71">
        <f>SUM(K38:K39)</f>
        <v>-14371721.040000688</v>
      </c>
      <c r="L40" s="67"/>
      <c r="M40" s="71">
        <f>SUM(M38:M39)</f>
        <v>4566970.9099996509</v>
      </c>
    </row>
    <row r="41" spans="1:13" ht="24.65" customHeight="1">
      <c r="G41" s="72"/>
      <c r="H41" s="73"/>
      <c r="I41" s="72"/>
      <c r="J41" s="73"/>
      <c r="K41" s="72"/>
      <c r="L41" s="73"/>
      <c r="M41" s="72"/>
    </row>
    <row r="42" spans="1:13" ht="24.65" customHeight="1">
      <c r="A42" s="5" t="s">
        <v>100</v>
      </c>
      <c r="B42" s="4"/>
      <c r="C42" s="4"/>
      <c r="F42" s="7"/>
      <c r="G42" s="24"/>
      <c r="H42" s="24"/>
      <c r="I42" s="24"/>
      <c r="J42" s="24"/>
      <c r="K42" s="24"/>
      <c r="L42" s="24"/>
      <c r="M42" s="24"/>
    </row>
    <row r="43" spans="1:13" ht="24.65" customHeight="1">
      <c r="A43" s="62" t="s">
        <v>101</v>
      </c>
      <c r="C43" s="4"/>
      <c r="G43" s="74">
        <f>G22/G44</f>
        <v>1.176354053916357E-3</v>
      </c>
      <c r="H43" s="75"/>
      <c r="I43" s="74">
        <f>I22/I44</f>
        <v>2.0177790966119154E-2</v>
      </c>
      <c r="J43" s="75"/>
      <c r="K43" s="74">
        <f>K22/K44</f>
        <v>8.4612799550600514E-5</v>
      </c>
      <c r="L43" s="75"/>
      <c r="M43" s="74">
        <f>M22/M44</f>
        <v>4.3697840005834125E-3</v>
      </c>
    </row>
    <row r="44" spans="1:13" ht="24.65" hidden="1" customHeight="1">
      <c r="A44" s="6" t="s">
        <v>102</v>
      </c>
      <c r="B44" s="6"/>
      <c r="C44" s="4"/>
      <c r="E44" s="2"/>
      <c r="F44" s="76"/>
      <c r="G44" s="77">
        <v>1045125093</v>
      </c>
      <c r="H44" s="77"/>
      <c r="I44" s="77">
        <v>1045125093</v>
      </c>
      <c r="J44" s="77"/>
      <c r="K44" s="77">
        <v>1045125093</v>
      </c>
      <c r="L44" s="77"/>
      <c r="M44" s="77">
        <v>1045125093</v>
      </c>
    </row>
    <row r="45" spans="1:13" ht="24.65" customHeight="1">
      <c r="C45" s="4"/>
      <c r="G45" s="78"/>
      <c r="H45" s="78"/>
      <c r="I45" s="78"/>
      <c r="J45" s="78"/>
      <c r="K45" s="78"/>
      <c r="L45" s="78"/>
      <c r="M45" s="35" t="s">
        <v>11</v>
      </c>
    </row>
    <row r="46" spans="1:13" ht="24.65" customHeight="1">
      <c r="C46" s="4"/>
      <c r="G46" s="78"/>
      <c r="H46" s="78"/>
      <c r="I46" s="78"/>
      <c r="J46" s="78"/>
      <c r="K46" s="78"/>
      <c r="L46" s="78"/>
      <c r="M46" s="78"/>
    </row>
    <row r="47" spans="1:13" ht="24.65" customHeight="1">
      <c r="C47" s="4"/>
      <c r="G47" s="78"/>
      <c r="H47" s="78"/>
      <c r="I47" s="78"/>
      <c r="J47" s="78"/>
      <c r="K47" s="78"/>
      <c r="L47" s="78"/>
      <c r="M47" s="78"/>
    </row>
    <row r="48" spans="1:13" s="9" customFormat="1" ht="24.65" customHeight="1">
      <c r="A48" s="6" t="s">
        <v>44</v>
      </c>
      <c r="B48" s="4"/>
      <c r="D48" s="4"/>
      <c r="E48" s="4"/>
      <c r="F48" s="4"/>
      <c r="G48" s="4"/>
      <c r="H48" s="4"/>
      <c r="I48" s="4"/>
      <c r="J48" s="4"/>
      <c r="K48" s="4"/>
      <c r="L48" s="4"/>
    </row>
    <row r="49" spans="1:13" s="9" customFormat="1" ht="24.65" customHeight="1">
      <c r="A49" s="6"/>
      <c r="B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s="9" customFormat="1" ht="24.65" customHeight="1">
      <c r="A50" s="6"/>
      <c r="B50" s="4"/>
      <c r="D50" s="4"/>
      <c r="E50" s="4"/>
      <c r="F50" s="4"/>
      <c r="G50" s="4"/>
      <c r="H50" s="4"/>
      <c r="I50" s="4"/>
      <c r="J50" s="4"/>
      <c r="K50" s="4"/>
      <c r="L50" s="4"/>
    </row>
    <row r="51" spans="1:13" s="80" customFormat="1" ht="24.65" customHeight="1">
      <c r="A51" s="79"/>
      <c r="C51" s="81"/>
      <c r="E51" s="81"/>
      <c r="F51" s="81"/>
      <c r="G51" s="81"/>
      <c r="H51" s="81"/>
      <c r="I51" s="81"/>
      <c r="J51" s="81"/>
    </row>
    <row r="52" spans="1:13" s="80" customFormat="1" ht="24.65" customHeight="1">
      <c r="A52" s="79"/>
      <c r="C52" s="81"/>
      <c r="D52" s="81"/>
      <c r="E52" s="81"/>
      <c r="F52" s="81"/>
      <c r="G52" s="81"/>
      <c r="H52" s="81"/>
      <c r="I52" s="81"/>
      <c r="J52" s="81"/>
    </row>
  </sheetData>
  <mergeCells count="7">
    <mergeCell ref="G6:I6"/>
    <mergeCell ref="K6:M6"/>
    <mergeCell ref="A1:M1"/>
    <mergeCell ref="A2:M2"/>
    <mergeCell ref="A3:M3"/>
    <mergeCell ref="G5:J5"/>
    <mergeCell ref="K5:M5"/>
  </mergeCells>
  <pageMargins left="0.59055118110236227" right="0.39370078740157483" top="0.78740157480314965" bottom="0.39370078740157483" header="0.31496062992125984" footer="0.31496062992125984"/>
  <pageSetup paperSize="9" scale="65" firstPageNumber="7" orientation="portrait" useFirstPageNumber="1" r:id="rId1"/>
  <headerFooter alignWithMargins="0">
    <oddHeader>&amp;R&amp;"Angsana New,Bold"&amp;15&amp;P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2"/>
  <sheetViews>
    <sheetView view="pageBreakPreview" zoomScale="60" zoomScaleNormal="100" workbookViewId="0">
      <selection activeCell="G19" sqref="G19"/>
    </sheetView>
  </sheetViews>
  <sheetFormatPr defaultColWidth="9.09765625" defaultRowHeight="24.65" customHeight="1"/>
  <cols>
    <col min="1" max="4" width="9.09765625" style="3"/>
    <col min="5" max="5" width="43.09765625" style="3" customWidth="1"/>
    <col min="6" max="6" width="6.3984375" style="3" customWidth="1"/>
    <col min="7" max="7" width="16.69921875" style="3" customWidth="1"/>
    <col min="8" max="8" width="1" style="3" customWidth="1"/>
    <col min="9" max="9" width="16.69921875" style="3" customWidth="1"/>
    <col min="10" max="10" width="1" style="3" customWidth="1"/>
    <col min="11" max="11" width="16.69921875" style="3" customWidth="1"/>
    <col min="12" max="12" width="1" style="3" customWidth="1"/>
    <col min="13" max="13" width="16.69921875" style="3" customWidth="1"/>
    <col min="14" max="14" width="1.59765625" style="3" customWidth="1"/>
    <col min="15" max="15" width="7.3984375" style="3" customWidth="1"/>
    <col min="16" max="16384" width="9.09765625" style="3"/>
  </cols>
  <sheetData>
    <row r="1" spans="1:13" ht="25.25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25.25" customHeight="1">
      <c r="A2" s="127" t="s">
        <v>71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s="1" customFormat="1" ht="25.25" customHeight="1">
      <c r="A3" s="130" t="s">
        <v>162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 s="1" customFormat="1" ht="25.2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9" t="s">
        <v>3</v>
      </c>
    </row>
    <row r="5" spans="1:13" ht="25.25" customHeight="1">
      <c r="A5" s="49"/>
      <c r="B5" s="49"/>
      <c r="C5" s="49"/>
      <c r="D5" s="49"/>
      <c r="E5" s="49"/>
      <c r="F5" s="50"/>
      <c r="G5" s="128" t="s">
        <v>4</v>
      </c>
      <c r="H5" s="128"/>
      <c r="I5" s="128"/>
      <c r="J5" s="128"/>
      <c r="K5" s="123" t="s">
        <v>5</v>
      </c>
      <c r="L5" s="123"/>
      <c r="M5" s="123"/>
    </row>
    <row r="6" spans="1:13" ht="25.25" customHeight="1">
      <c r="A6" s="4"/>
      <c r="B6" s="4"/>
      <c r="C6" s="4"/>
      <c r="D6" s="4"/>
      <c r="E6" s="4"/>
      <c r="G6" s="128" t="s">
        <v>6</v>
      </c>
      <c r="H6" s="128"/>
      <c r="I6" s="128"/>
      <c r="J6" s="38"/>
      <c r="K6" s="128" t="s">
        <v>6</v>
      </c>
      <c r="L6" s="128"/>
      <c r="M6" s="128"/>
    </row>
    <row r="7" spans="1:13" ht="25.25" customHeight="1">
      <c r="A7" s="30"/>
      <c r="B7" s="30"/>
      <c r="C7" s="30"/>
      <c r="D7" s="30"/>
      <c r="E7" s="30"/>
      <c r="F7" s="15" t="s">
        <v>8</v>
      </c>
      <c r="G7" s="37" t="s">
        <v>9</v>
      </c>
      <c r="H7" s="21"/>
      <c r="I7" s="37" t="s">
        <v>72</v>
      </c>
      <c r="J7" s="21"/>
      <c r="K7" s="37" t="s">
        <v>9</v>
      </c>
      <c r="L7" s="21"/>
      <c r="M7" s="37" t="s">
        <v>72</v>
      </c>
    </row>
    <row r="8" spans="1:13" ht="25.25" customHeight="1">
      <c r="F8" s="2"/>
      <c r="G8" s="46"/>
      <c r="H8" s="10"/>
      <c r="I8" s="46" t="s">
        <v>13</v>
      </c>
      <c r="J8" s="10"/>
      <c r="K8" s="46"/>
      <c r="L8" s="10"/>
      <c r="M8" s="46" t="s">
        <v>13</v>
      </c>
    </row>
    <row r="9" spans="1:13" ht="25.25" customHeight="1">
      <c r="A9" s="4" t="s">
        <v>73</v>
      </c>
      <c r="C9" s="4"/>
      <c r="F9" s="7" t="s">
        <v>74</v>
      </c>
      <c r="G9" s="22">
        <v>2785599611.54</v>
      </c>
      <c r="H9" s="22"/>
      <c r="I9" s="22">
        <v>2943985219.4699998</v>
      </c>
      <c r="J9" s="22"/>
      <c r="K9" s="22">
        <v>2785599611.54</v>
      </c>
      <c r="L9" s="22"/>
      <c r="M9" s="22">
        <v>3050860474.46</v>
      </c>
    </row>
    <row r="10" spans="1:13" ht="25.25" customHeight="1">
      <c r="A10" s="6" t="s">
        <v>75</v>
      </c>
      <c r="C10" s="4"/>
      <c r="G10" s="22">
        <v>-2685780554.7399998</v>
      </c>
      <c r="H10" s="22"/>
      <c r="I10" s="22">
        <v>-2931939780.8400002</v>
      </c>
      <c r="J10" s="22"/>
      <c r="K10" s="22">
        <v>-2685780554.7399998</v>
      </c>
      <c r="L10" s="22"/>
      <c r="M10" s="22">
        <v>-2965402347.8200002</v>
      </c>
    </row>
    <row r="11" spans="1:13" ht="25.25" customHeight="1">
      <c r="A11" s="6" t="s">
        <v>181</v>
      </c>
      <c r="C11" s="4"/>
      <c r="G11" s="23">
        <v>-1239831.01</v>
      </c>
      <c r="H11" s="22"/>
      <c r="I11" s="23">
        <v>106581059.18000001</v>
      </c>
      <c r="J11" s="22"/>
      <c r="K11" s="51">
        <v>-1239831.01</v>
      </c>
      <c r="L11" s="22"/>
      <c r="M11" s="23">
        <v>111471456.40000001</v>
      </c>
    </row>
    <row r="12" spans="1:13" ht="25.25" customHeight="1">
      <c r="A12" s="12" t="s">
        <v>76</v>
      </c>
      <c r="B12" s="4"/>
      <c r="C12" s="6"/>
      <c r="G12" s="22">
        <f>SUM(G9:G11)</f>
        <v>98579225.790000185</v>
      </c>
      <c r="H12" s="22"/>
      <c r="I12" s="22">
        <f>SUM(I9:I11)</f>
        <v>118626497.80999964</v>
      </c>
      <c r="J12" s="22"/>
      <c r="K12" s="22">
        <f>SUM(K9:K11)</f>
        <v>98579225.790000185</v>
      </c>
      <c r="L12" s="22"/>
      <c r="M12" s="22">
        <f>SUM(M9:M11)</f>
        <v>196929583.03999987</v>
      </c>
    </row>
    <row r="13" spans="1:13" ht="25.25" customHeight="1">
      <c r="A13" s="3" t="s">
        <v>77</v>
      </c>
      <c r="B13" s="4"/>
      <c r="C13" s="4"/>
      <c r="G13" s="22">
        <v>29060180.449999999</v>
      </c>
      <c r="H13" s="22"/>
      <c r="I13" s="22">
        <v>12953277.83</v>
      </c>
      <c r="J13" s="22"/>
      <c r="K13" s="22">
        <v>20870723.280000001</v>
      </c>
      <c r="L13" s="22"/>
      <c r="M13" s="22">
        <v>12953277.83</v>
      </c>
    </row>
    <row r="14" spans="1:13" ht="25.25" customHeight="1">
      <c r="A14" s="3" t="s">
        <v>78</v>
      </c>
      <c r="B14" s="4"/>
      <c r="C14" s="4"/>
      <c r="F14" s="7"/>
      <c r="G14" s="22">
        <v>0</v>
      </c>
      <c r="H14" s="42"/>
      <c r="I14" s="42">
        <v>11189400</v>
      </c>
      <c r="J14" s="42"/>
      <c r="K14" s="22">
        <v>0</v>
      </c>
      <c r="L14" s="22"/>
      <c r="M14" s="22">
        <v>11189400</v>
      </c>
    </row>
    <row r="15" spans="1:13" ht="25.25" customHeight="1">
      <c r="A15" s="3" t="s">
        <v>79</v>
      </c>
      <c r="B15" s="4"/>
      <c r="C15" s="4"/>
      <c r="G15" s="22">
        <v>-10091868.640000001</v>
      </c>
      <c r="H15" s="22"/>
      <c r="I15" s="22">
        <v>-217809</v>
      </c>
      <c r="J15" s="22"/>
      <c r="K15" s="22">
        <v>-10077467.43</v>
      </c>
      <c r="L15" s="22"/>
      <c r="M15" s="22">
        <v>3321638.12</v>
      </c>
    </row>
    <row r="16" spans="1:13" ht="25.25" customHeight="1">
      <c r="A16" s="6" t="s">
        <v>80</v>
      </c>
      <c r="B16" s="4"/>
      <c r="C16" s="4"/>
      <c r="G16" s="22">
        <v>-17422254.449999999</v>
      </c>
      <c r="H16" s="22"/>
      <c r="I16" s="22">
        <v>-19695661.329999998</v>
      </c>
      <c r="J16" s="22"/>
      <c r="K16" s="22">
        <v>-17422254.449999999</v>
      </c>
      <c r="L16" s="22"/>
      <c r="M16" s="22">
        <v>-19695661.329999998</v>
      </c>
    </row>
    <row r="17" spans="1:13" ht="25.25" customHeight="1">
      <c r="A17" s="4" t="s">
        <v>81</v>
      </c>
      <c r="B17" s="6"/>
      <c r="C17" s="4"/>
      <c r="G17" s="22">
        <v>-65928869.75</v>
      </c>
      <c r="H17" s="22"/>
      <c r="I17" s="22">
        <v>-58716925.729999997</v>
      </c>
      <c r="J17" s="22"/>
      <c r="K17" s="22">
        <v>-62687212.410000011</v>
      </c>
      <c r="L17" s="22"/>
      <c r="M17" s="22">
        <v>-53505901.209999993</v>
      </c>
    </row>
    <row r="18" spans="1:13" ht="25.25" customHeight="1">
      <c r="A18" s="4" t="s">
        <v>164</v>
      </c>
      <c r="C18" s="4"/>
      <c r="G18" s="22">
        <v>-30005286.84</v>
      </c>
      <c r="H18" s="22"/>
      <c r="I18" s="22">
        <v>1706078.32</v>
      </c>
      <c r="J18" s="22"/>
      <c r="K18" s="22">
        <v>-30005286.84</v>
      </c>
      <c r="L18" s="22"/>
      <c r="M18" s="22">
        <v>1706078.32</v>
      </c>
    </row>
    <row r="19" spans="1:13" ht="25.25" customHeight="1">
      <c r="A19" s="3" t="s">
        <v>82</v>
      </c>
      <c r="C19" s="6"/>
      <c r="G19" s="22">
        <v>-33693195.630000003</v>
      </c>
      <c r="H19" s="22"/>
      <c r="I19" s="22">
        <v>-33563260.509999998</v>
      </c>
      <c r="J19" s="22"/>
      <c r="K19" s="22">
        <v>-33693195.630000003</v>
      </c>
      <c r="L19" s="22"/>
      <c r="M19" s="22">
        <v>-33563260.509999998</v>
      </c>
    </row>
    <row r="20" spans="1:13" s="9" customFormat="1" ht="25.25" customHeight="1">
      <c r="A20" s="5" t="s">
        <v>83</v>
      </c>
      <c r="C20" s="52"/>
      <c r="D20" s="53"/>
      <c r="E20" s="54"/>
      <c r="F20" s="55"/>
      <c r="G20" s="56">
        <f>SUM(G12:G19)</f>
        <v>-29502069.069999818</v>
      </c>
      <c r="H20" s="22"/>
      <c r="I20" s="56">
        <f>SUM(I12:I19)</f>
        <v>32281597.389999636</v>
      </c>
      <c r="J20" s="22"/>
      <c r="K20" s="56">
        <f>SUM(K12:K19)</f>
        <v>-34435467.689999819</v>
      </c>
      <c r="L20" s="22"/>
      <c r="M20" s="56">
        <f>SUM(M12:M19)</f>
        <v>119335154.25999993</v>
      </c>
    </row>
    <row r="21" spans="1:13" ht="25.25" customHeight="1">
      <c r="A21" s="3" t="s">
        <v>84</v>
      </c>
      <c r="C21" s="6"/>
      <c r="F21" s="7" t="s">
        <v>85</v>
      </c>
      <c r="G21" s="22">
        <v>-50876373.030000001</v>
      </c>
      <c r="H21" s="22"/>
      <c r="I21" s="22">
        <v>-30039518.640000001</v>
      </c>
      <c r="J21" s="22"/>
      <c r="K21" s="22">
        <v>-50837118.609999999</v>
      </c>
      <c r="L21" s="22"/>
      <c r="M21" s="22">
        <v>-25634288.760000002</v>
      </c>
    </row>
    <row r="22" spans="1:13" s="9" customFormat="1" ht="25.25" customHeight="1">
      <c r="A22" s="5" t="s">
        <v>86</v>
      </c>
      <c r="B22" s="57"/>
      <c r="C22" s="58"/>
      <c r="D22" s="53"/>
      <c r="E22" s="54"/>
      <c r="F22" s="55"/>
      <c r="G22" s="59">
        <f>SUM(G20:G21)</f>
        <v>-80378442.099999815</v>
      </c>
      <c r="H22" s="22"/>
      <c r="I22" s="59">
        <f>SUM(I20:I21)</f>
        <v>2242078.7499996349</v>
      </c>
      <c r="J22" s="22"/>
      <c r="K22" s="59">
        <f>SUM(K20:K21)</f>
        <v>-85272586.299999818</v>
      </c>
      <c r="L22" s="22"/>
      <c r="M22" s="59">
        <f>SUM(M20:M21)</f>
        <v>93700865.499999925</v>
      </c>
    </row>
    <row r="23" spans="1:13" s="9" customFormat="1" ht="25.25" customHeight="1">
      <c r="A23" s="60" t="s">
        <v>87</v>
      </c>
      <c r="C23" s="52"/>
      <c r="D23" s="53"/>
      <c r="E23" s="54"/>
      <c r="F23" s="55"/>
      <c r="G23" s="22"/>
      <c r="H23" s="22"/>
      <c r="I23" s="22"/>
      <c r="J23" s="22"/>
      <c r="K23" s="22"/>
      <c r="L23" s="22"/>
      <c r="M23" s="22"/>
    </row>
    <row r="24" spans="1:13" s="9" customFormat="1" ht="25.25" customHeight="1">
      <c r="A24" s="61" t="s">
        <v>88</v>
      </c>
      <c r="C24" s="52"/>
      <c r="D24" s="53"/>
      <c r="E24" s="54"/>
      <c r="F24" s="55"/>
      <c r="G24" s="22"/>
      <c r="H24" s="22"/>
      <c r="I24" s="22"/>
      <c r="J24" s="22"/>
      <c r="K24" s="22"/>
      <c r="L24" s="22"/>
      <c r="M24" s="22"/>
    </row>
    <row r="25" spans="1:13" s="9" customFormat="1" ht="25.25" customHeight="1">
      <c r="A25" s="45" t="s">
        <v>89</v>
      </c>
      <c r="C25" s="52"/>
      <c r="D25" s="53"/>
      <c r="E25" s="54"/>
      <c r="F25" s="7" t="s">
        <v>85</v>
      </c>
      <c r="G25" s="23">
        <v>-7191156.1499999994</v>
      </c>
      <c r="H25" s="22"/>
      <c r="I25" s="23">
        <v>12868790.630000001</v>
      </c>
      <c r="J25" s="22"/>
      <c r="K25" s="23">
        <v>0</v>
      </c>
      <c r="L25" s="22"/>
      <c r="M25" s="23">
        <v>0</v>
      </c>
    </row>
    <row r="26" spans="1:13" s="9" customFormat="1" ht="25.25" customHeight="1">
      <c r="A26" s="61" t="s">
        <v>90</v>
      </c>
      <c r="B26" s="57"/>
      <c r="C26" s="52"/>
      <c r="D26" s="53"/>
      <c r="E26" s="54"/>
      <c r="G26" s="23">
        <f>SUM(G25)</f>
        <v>-7191156.1499999994</v>
      </c>
      <c r="H26" s="22"/>
      <c r="I26" s="23">
        <f>SUM(I25)</f>
        <v>12868790.630000001</v>
      </c>
      <c r="J26" s="22"/>
      <c r="K26" s="23">
        <f>SUM(K25)</f>
        <v>0</v>
      </c>
      <c r="L26" s="22"/>
      <c r="M26" s="23">
        <f>SUM(M25)</f>
        <v>0</v>
      </c>
    </row>
    <row r="27" spans="1:13" s="9" customFormat="1" ht="25.25" customHeight="1">
      <c r="A27" s="61" t="s">
        <v>91</v>
      </c>
      <c r="C27" s="52"/>
      <c r="D27" s="53"/>
      <c r="E27" s="54"/>
    </row>
    <row r="28" spans="1:13" s="9" customFormat="1" ht="25.25" customHeight="1">
      <c r="A28" s="62" t="s">
        <v>168</v>
      </c>
      <c r="C28" s="52"/>
      <c r="D28" s="53"/>
      <c r="E28" s="54"/>
      <c r="F28" s="7" t="s">
        <v>85</v>
      </c>
      <c r="G28" s="24">
        <v>-10842976.800000001</v>
      </c>
      <c r="I28" s="22">
        <v>0</v>
      </c>
      <c r="K28" s="24">
        <v>-10842976.800000001</v>
      </c>
      <c r="M28" s="22">
        <v>0</v>
      </c>
    </row>
    <row r="29" spans="1:13" s="9" customFormat="1" ht="25.25" customHeight="1">
      <c r="A29" s="61" t="s">
        <v>92</v>
      </c>
      <c r="C29" s="52"/>
      <c r="D29" s="53"/>
      <c r="E29" s="54"/>
      <c r="G29" s="59">
        <f>SUM(G28)</f>
        <v>-10842976.800000001</v>
      </c>
      <c r="I29" s="59">
        <f>SUM(I28)</f>
        <v>0</v>
      </c>
      <c r="K29" s="59">
        <f>SUM(K28)</f>
        <v>-10842976.800000001</v>
      </c>
      <c r="M29" s="59">
        <f>M28</f>
        <v>0</v>
      </c>
    </row>
    <row r="30" spans="1:13" s="9" customFormat="1" ht="25.25" customHeight="1">
      <c r="A30" s="57" t="s">
        <v>93</v>
      </c>
      <c r="B30" s="57"/>
      <c r="C30" s="52"/>
      <c r="D30" s="53"/>
      <c r="E30" s="54"/>
      <c r="G30" s="36">
        <f>SUM(G26,G29)</f>
        <v>-18034132.949999999</v>
      </c>
      <c r="I30" s="63">
        <f>SUM(I26,I29)</f>
        <v>12868790.630000001</v>
      </c>
      <c r="K30" s="59">
        <f>SUM(K26,K29)</f>
        <v>-10842976.800000001</v>
      </c>
      <c r="M30" s="63">
        <f>SUM(M26,M29)</f>
        <v>0</v>
      </c>
    </row>
    <row r="31" spans="1:13" ht="25.25" customHeight="1" thickBot="1">
      <c r="A31" s="5" t="s">
        <v>94</v>
      </c>
      <c r="B31" s="4"/>
      <c r="C31" s="4"/>
      <c r="G31" s="64">
        <f>+G30+G22</f>
        <v>-98412575.049999818</v>
      </c>
      <c r="H31" s="22"/>
      <c r="I31" s="64">
        <f>+I30+I22</f>
        <v>15110869.379999636</v>
      </c>
      <c r="J31" s="22"/>
      <c r="K31" s="64">
        <f>+K30+K22</f>
        <v>-96115563.099999815</v>
      </c>
      <c r="L31" s="22"/>
      <c r="M31" s="64">
        <f>+M30+M22</f>
        <v>93700865.499999925</v>
      </c>
    </row>
    <row r="32" spans="1:13" ht="25.25" customHeight="1" thickTop="1">
      <c r="A32" s="5"/>
      <c r="B32" s="4"/>
      <c r="C32" s="4"/>
      <c r="G32" s="22"/>
      <c r="H32" s="22"/>
      <c r="I32" s="22"/>
      <c r="J32" s="22"/>
      <c r="K32" s="22"/>
      <c r="L32" s="22"/>
      <c r="M32" s="22"/>
    </row>
    <row r="33" spans="1:13" ht="24.65" customHeight="1">
      <c r="A33" s="65" t="s">
        <v>95</v>
      </c>
      <c r="G33" s="66"/>
      <c r="H33" s="10"/>
      <c r="I33" s="66"/>
      <c r="J33" s="10"/>
      <c r="K33" s="66"/>
      <c r="L33" s="10"/>
      <c r="M33" s="66"/>
    </row>
    <row r="34" spans="1:13" ht="24.65" customHeight="1">
      <c r="A34" s="62" t="s">
        <v>96</v>
      </c>
      <c r="G34" s="67">
        <f>G22</f>
        <v>-80378442.099999815</v>
      </c>
      <c r="H34" s="67"/>
      <c r="I34" s="67">
        <f>I22</f>
        <v>2242078.7499996349</v>
      </c>
      <c r="J34" s="67"/>
      <c r="K34" s="67">
        <f>K22</f>
        <v>-85272586.299999818</v>
      </c>
      <c r="L34" s="67"/>
      <c r="M34" s="67">
        <f>M22</f>
        <v>93700865.499999925</v>
      </c>
    </row>
    <row r="35" spans="1:13" ht="24.65" customHeight="1">
      <c r="A35" s="62" t="s">
        <v>97</v>
      </c>
      <c r="G35" s="68" t="s">
        <v>98</v>
      </c>
      <c r="H35" s="68"/>
      <c r="I35" s="68" t="s">
        <v>98</v>
      </c>
      <c r="J35" s="68"/>
      <c r="K35" s="68">
        <v>0</v>
      </c>
      <c r="L35" s="68"/>
      <c r="M35" s="68" t="s">
        <v>98</v>
      </c>
    </row>
    <row r="36" spans="1:13" ht="24.65" customHeight="1" thickBot="1">
      <c r="A36" s="69"/>
      <c r="G36" s="70">
        <f>SUM(G34:G35)</f>
        <v>-80378442.099999815</v>
      </c>
      <c r="H36" s="68"/>
      <c r="I36" s="70">
        <f>SUM(I34:I35)</f>
        <v>2242078.7499996349</v>
      </c>
      <c r="J36" s="68"/>
      <c r="K36" s="70">
        <f>SUM(K34:K35)</f>
        <v>-85272586.299999818</v>
      </c>
      <c r="L36" s="68"/>
      <c r="M36" s="70">
        <f>SUM(M34:M35)</f>
        <v>93700865.499999925</v>
      </c>
    </row>
    <row r="37" spans="1:13" ht="24.65" customHeight="1" thickTop="1">
      <c r="A37" s="65" t="s">
        <v>99</v>
      </c>
      <c r="G37" s="43"/>
      <c r="H37" s="43"/>
      <c r="I37" s="43"/>
      <c r="J37" s="43"/>
      <c r="K37" s="43"/>
      <c r="L37" s="43"/>
      <c r="M37" s="43"/>
    </row>
    <row r="38" spans="1:13" ht="24.65" customHeight="1">
      <c r="A38" s="62" t="s">
        <v>96</v>
      </c>
      <c r="G38" s="68">
        <f>G31</f>
        <v>-98412575.049999818</v>
      </c>
      <c r="H38" s="68"/>
      <c r="I38" s="68">
        <f>I31</f>
        <v>15110869.379999636</v>
      </c>
      <c r="J38" s="68"/>
      <c r="K38" s="68">
        <f>K31</f>
        <v>-96115563.099999815</v>
      </c>
      <c r="L38" s="68"/>
      <c r="M38" s="68">
        <f>M31</f>
        <v>93700865.499999925</v>
      </c>
    </row>
    <row r="39" spans="1:13" ht="24.65" customHeight="1">
      <c r="A39" s="62" t="s">
        <v>97</v>
      </c>
      <c r="G39" s="68" t="s">
        <v>98</v>
      </c>
      <c r="H39" s="68"/>
      <c r="I39" s="68" t="s">
        <v>98</v>
      </c>
      <c r="J39" s="68"/>
      <c r="K39" s="68" t="s">
        <v>98</v>
      </c>
      <c r="L39" s="68"/>
      <c r="M39" s="68" t="s">
        <v>98</v>
      </c>
    </row>
    <row r="40" spans="1:13" ht="24.65" customHeight="1" thickBot="1">
      <c r="G40" s="71">
        <f>SUM(G38:G39)</f>
        <v>-98412575.049999818</v>
      </c>
      <c r="H40" s="67"/>
      <c r="I40" s="71">
        <f>SUM(I38:I39)</f>
        <v>15110869.379999636</v>
      </c>
      <c r="J40" s="67"/>
      <c r="K40" s="71">
        <f>SUM(K38:K39)</f>
        <v>-96115563.099999815</v>
      </c>
      <c r="L40" s="67"/>
      <c r="M40" s="71">
        <f>SUM(M38:M39)</f>
        <v>93700865.499999925</v>
      </c>
    </row>
    <row r="41" spans="1:13" ht="24.65" customHeight="1" thickTop="1">
      <c r="G41" s="72"/>
      <c r="H41" s="73"/>
      <c r="I41" s="72"/>
      <c r="J41" s="73"/>
      <c r="K41" s="72"/>
      <c r="L41" s="73"/>
      <c r="M41" s="72"/>
    </row>
    <row r="42" spans="1:13" ht="24.65" customHeight="1">
      <c r="A42" s="5" t="s">
        <v>100</v>
      </c>
      <c r="B42" s="4"/>
      <c r="C42" s="4"/>
      <c r="F42" s="7"/>
      <c r="G42" s="24"/>
      <c r="H42" s="24"/>
      <c r="I42" s="24"/>
      <c r="J42" s="24"/>
      <c r="K42" s="24"/>
      <c r="L42" s="24"/>
      <c r="M42" s="24"/>
    </row>
    <row r="43" spans="1:13" ht="24.65" customHeight="1">
      <c r="A43" s="62" t="s">
        <v>101</v>
      </c>
      <c r="C43" s="4"/>
      <c r="G43" s="74">
        <f>G22/G44</f>
        <v>-7.6907963112124625E-2</v>
      </c>
      <c r="H43" s="74"/>
      <c r="I43" s="74">
        <f>I22/I44</f>
        <v>2.1452731017717846E-3</v>
      </c>
      <c r="J43" s="74"/>
      <c r="K43" s="74">
        <f>K22/K44</f>
        <v>-8.1590794127071847E-2</v>
      </c>
      <c r="L43" s="74"/>
      <c r="M43" s="74">
        <f>M22/M44</f>
        <v>8.9655167718760267E-2</v>
      </c>
    </row>
    <row r="44" spans="1:13" ht="24.65" hidden="1" customHeight="1">
      <c r="A44" s="6" t="s">
        <v>102</v>
      </c>
      <c r="B44" s="6"/>
      <c r="C44" s="4"/>
      <c r="E44" s="2"/>
      <c r="F44" s="76"/>
      <c r="G44" s="77">
        <v>1045125093</v>
      </c>
      <c r="H44" s="77"/>
      <c r="I44" s="77">
        <v>1045125093</v>
      </c>
      <c r="J44" s="77"/>
      <c r="K44" s="77">
        <v>1045125093</v>
      </c>
      <c r="L44" s="77"/>
      <c r="M44" s="77">
        <v>1045125093</v>
      </c>
    </row>
    <row r="45" spans="1:13" ht="24.65" customHeight="1">
      <c r="C45" s="4"/>
      <c r="G45" s="78"/>
      <c r="H45" s="78"/>
      <c r="I45" s="78"/>
      <c r="J45" s="78"/>
      <c r="K45" s="78"/>
      <c r="L45" s="78"/>
      <c r="M45" s="35" t="s">
        <v>11</v>
      </c>
    </row>
    <row r="46" spans="1:13" ht="24.65" customHeight="1">
      <c r="C46" s="4"/>
      <c r="G46" s="78"/>
      <c r="H46" s="78"/>
      <c r="I46" s="78"/>
      <c r="J46" s="78"/>
      <c r="K46" s="78"/>
      <c r="L46" s="78"/>
      <c r="M46" s="78"/>
    </row>
    <row r="47" spans="1:13" ht="24.65" customHeight="1">
      <c r="C47" s="4"/>
      <c r="G47" s="78"/>
      <c r="H47" s="78"/>
      <c r="I47" s="78"/>
      <c r="J47" s="78"/>
      <c r="K47" s="78"/>
      <c r="L47" s="78"/>
      <c r="M47" s="78"/>
    </row>
    <row r="48" spans="1:13" s="9" customFormat="1" ht="24.65" customHeight="1">
      <c r="A48" s="6" t="s">
        <v>44</v>
      </c>
      <c r="B48" s="4"/>
      <c r="D48" s="4"/>
      <c r="E48" s="4"/>
      <c r="F48" s="4"/>
      <c r="G48" s="4"/>
      <c r="H48" s="4"/>
      <c r="I48" s="4"/>
      <c r="J48" s="4"/>
      <c r="K48" s="4"/>
      <c r="L48" s="4"/>
    </row>
    <row r="49" spans="1:13" s="9" customFormat="1" ht="24.65" customHeight="1">
      <c r="A49" s="6"/>
      <c r="B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s="9" customFormat="1" ht="24.65" customHeight="1">
      <c r="A50" s="6"/>
      <c r="B50" s="4"/>
      <c r="D50" s="4"/>
      <c r="E50" s="4"/>
      <c r="F50" s="4"/>
      <c r="G50" s="4"/>
      <c r="H50" s="4"/>
      <c r="I50" s="4"/>
      <c r="J50" s="4"/>
      <c r="K50" s="4"/>
      <c r="L50" s="4"/>
    </row>
    <row r="51" spans="1:13" s="80" customFormat="1" ht="24.65" customHeight="1">
      <c r="A51" s="79"/>
      <c r="C51" s="81"/>
      <c r="E51" s="81"/>
      <c r="F51" s="81"/>
      <c r="G51" s="81"/>
      <c r="H51" s="81"/>
      <c r="I51" s="81"/>
      <c r="J51" s="81"/>
    </row>
    <row r="52" spans="1:13" s="80" customFormat="1" ht="24.65" customHeight="1">
      <c r="A52" s="79"/>
      <c r="C52" s="81"/>
      <c r="D52" s="81"/>
      <c r="E52" s="81"/>
      <c r="F52" s="81"/>
      <c r="G52" s="81"/>
      <c r="H52" s="81"/>
      <c r="I52" s="81"/>
      <c r="J52" s="81"/>
    </row>
  </sheetData>
  <mergeCells count="7">
    <mergeCell ref="G6:I6"/>
    <mergeCell ref="K6:M6"/>
    <mergeCell ref="A1:M1"/>
    <mergeCell ref="A2:M2"/>
    <mergeCell ref="A3:M3"/>
    <mergeCell ref="K5:M5"/>
    <mergeCell ref="G5:J5"/>
  </mergeCells>
  <pageMargins left="0.59055118110236227" right="0.39370078740157483" top="0.78740157480314965" bottom="0.39370078740157483" header="0.31496062992125984" footer="0.31496062992125984"/>
  <pageSetup paperSize="9" scale="65" firstPageNumber="8" orientation="portrait" useFirstPageNumber="1" r:id="rId1"/>
  <headerFooter alignWithMargins="0">
    <oddHeader>&amp;R&amp;"Angsana New,Bold"&amp;15&amp;P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5"/>
  <sheetViews>
    <sheetView view="pageBreakPreview" zoomScale="60" zoomScaleNormal="100" workbookViewId="0">
      <selection activeCell="P12" sqref="P12"/>
    </sheetView>
  </sheetViews>
  <sheetFormatPr defaultColWidth="9.09765625" defaultRowHeight="27" customHeight="1"/>
  <cols>
    <col min="1" max="3" width="9.09765625" style="85"/>
    <col min="4" max="4" width="9" style="85" customWidth="1"/>
    <col min="5" max="6" width="7.59765625" style="85" customWidth="1"/>
    <col min="7" max="7" width="5.69921875" style="85" customWidth="1"/>
    <col min="8" max="8" width="17.3984375" style="85" bestFit="1" customWidth="1"/>
    <col min="9" max="9" width="1.8984375" style="85" customWidth="1"/>
    <col min="10" max="10" width="15.5" style="85" bestFit="1" customWidth="1"/>
    <col min="11" max="11" width="1.8984375" style="85" customWidth="1"/>
    <col min="12" max="12" width="14.3984375" style="85" customWidth="1"/>
    <col min="13" max="13" width="1.8984375" style="85" customWidth="1"/>
    <col min="14" max="14" width="15.3984375" style="85" bestFit="1" customWidth="1"/>
    <col min="15" max="15" width="1.8984375" style="85" customWidth="1"/>
    <col min="16" max="16" width="18.59765625" style="85" customWidth="1"/>
    <col min="17" max="17" width="1.8984375" style="85" customWidth="1"/>
    <col min="18" max="18" width="17.09765625" style="85" bestFit="1" customWidth="1"/>
    <col min="19" max="19" width="1.19921875" style="85" customWidth="1"/>
    <col min="20" max="16384" width="9.09765625" style="85"/>
  </cols>
  <sheetData>
    <row r="1" spans="1:18" ht="27" customHeight="1">
      <c r="A1" s="122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18" ht="27" customHeight="1">
      <c r="A2" s="122" t="s">
        <v>103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</row>
    <row r="3" spans="1:18" ht="27" customHeight="1">
      <c r="A3" s="124" t="str">
        <f>+'comprehensive income 6M'!A3:M3</f>
        <v>FOR THE SIX MONTHS PERIOD ENDED 30 JUNE 2025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</row>
    <row r="4" spans="1:18" s="88" customFormat="1" ht="27" customHeight="1">
      <c r="A4" s="86"/>
      <c r="B4" s="86"/>
      <c r="C4" s="86"/>
      <c r="D4" s="86"/>
      <c r="E4" s="86"/>
      <c r="F4" s="86"/>
      <c r="G4" s="86"/>
      <c r="H4" s="2"/>
      <c r="I4" s="2"/>
      <c r="J4" s="2"/>
      <c r="K4" s="2"/>
      <c r="L4" s="2"/>
      <c r="M4" s="2"/>
      <c r="N4" s="2"/>
      <c r="O4" s="2"/>
      <c r="P4" s="2"/>
      <c r="Q4" s="2"/>
      <c r="R4" s="87" t="s">
        <v>3</v>
      </c>
    </row>
    <row r="5" spans="1:18" ht="27" customHeight="1">
      <c r="A5" s="89"/>
      <c r="B5" s="89"/>
      <c r="C5" s="89"/>
      <c r="D5" s="89"/>
      <c r="E5" s="89"/>
      <c r="F5" s="89"/>
      <c r="G5" s="89"/>
      <c r="H5" s="126" t="s">
        <v>104</v>
      </c>
      <c r="I5" s="126"/>
      <c r="J5" s="126"/>
      <c r="K5" s="126"/>
      <c r="L5" s="126"/>
      <c r="M5" s="126"/>
      <c r="N5" s="126"/>
      <c r="O5" s="126"/>
      <c r="P5" s="126"/>
      <c r="Q5" s="126"/>
      <c r="R5" s="126"/>
    </row>
    <row r="6" spans="1:18" s="88" customFormat="1" ht="27" customHeight="1">
      <c r="A6" s="90"/>
      <c r="B6" s="90"/>
      <c r="C6" s="90"/>
      <c r="D6" s="90"/>
      <c r="E6" s="86"/>
      <c r="F6" s="86"/>
      <c r="H6" s="2"/>
      <c r="I6" s="2"/>
      <c r="J6" s="2"/>
      <c r="K6" s="2"/>
      <c r="N6" s="91"/>
      <c r="O6" s="2"/>
      <c r="P6" s="2" t="s">
        <v>158</v>
      </c>
      <c r="Q6" s="2"/>
      <c r="R6" s="92"/>
    </row>
    <row r="7" spans="1:18" s="88" customFormat="1" ht="27" customHeight="1">
      <c r="A7" s="90"/>
      <c r="B7" s="90"/>
      <c r="C7" s="90"/>
      <c r="D7" s="90"/>
      <c r="E7" s="86"/>
      <c r="F7" s="86"/>
      <c r="H7" s="2"/>
      <c r="I7" s="2"/>
      <c r="J7" s="2"/>
      <c r="K7" s="2"/>
      <c r="L7" s="131" t="s">
        <v>64</v>
      </c>
      <c r="M7" s="131"/>
      <c r="N7" s="131"/>
      <c r="O7" s="2"/>
      <c r="P7" s="15" t="s">
        <v>169</v>
      </c>
      <c r="Q7" s="2"/>
      <c r="R7" s="92" t="s">
        <v>105</v>
      </c>
    </row>
    <row r="8" spans="1:18" s="88" customFormat="1" ht="27" customHeight="1">
      <c r="A8" s="90"/>
      <c r="B8" s="90"/>
      <c r="C8" s="90"/>
      <c r="D8" s="90"/>
      <c r="E8" s="86"/>
      <c r="F8" s="86"/>
      <c r="G8" s="93"/>
      <c r="H8" s="10" t="s">
        <v>106</v>
      </c>
      <c r="I8" s="2"/>
      <c r="J8" s="2" t="s">
        <v>63</v>
      </c>
      <c r="K8" s="2"/>
      <c r="L8" s="2" t="s">
        <v>107</v>
      </c>
      <c r="M8" s="2"/>
      <c r="N8" s="2" t="s">
        <v>108</v>
      </c>
      <c r="O8" s="2"/>
      <c r="P8" s="84" t="s">
        <v>172</v>
      </c>
      <c r="Q8" s="2"/>
      <c r="R8" s="10" t="s">
        <v>109</v>
      </c>
    </row>
    <row r="9" spans="1:18" s="88" customFormat="1" ht="27" customHeight="1">
      <c r="A9" s="94"/>
      <c r="B9" s="94"/>
      <c r="C9" s="94"/>
      <c r="D9" s="94"/>
      <c r="E9" s="15"/>
      <c r="F9" s="15"/>
      <c r="G9" s="15" t="s">
        <v>8</v>
      </c>
      <c r="H9" s="15" t="s">
        <v>58</v>
      </c>
      <c r="I9" s="15"/>
      <c r="J9" s="15"/>
      <c r="K9" s="15"/>
      <c r="L9" s="15" t="s">
        <v>66</v>
      </c>
      <c r="M9" s="15"/>
      <c r="N9" s="15"/>
      <c r="O9" s="15"/>
      <c r="P9" s="15" t="s">
        <v>170</v>
      </c>
      <c r="Q9" s="15"/>
      <c r="R9" s="21" t="s">
        <v>110</v>
      </c>
    </row>
    <row r="10" spans="1:18" s="88" customFormat="1" ht="27" customHeight="1">
      <c r="A10" s="90"/>
      <c r="B10" s="90"/>
      <c r="C10" s="90"/>
      <c r="D10" s="90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0"/>
    </row>
    <row r="11" spans="1:18" ht="27" customHeight="1">
      <c r="A11" s="95" t="s">
        <v>174</v>
      </c>
      <c r="E11" s="3"/>
      <c r="F11" s="3"/>
      <c r="H11" s="24">
        <v>1045125093</v>
      </c>
      <c r="I11" s="24"/>
      <c r="J11" s="24">
        <v>918494598.53999996</v>
      </c>
      <c r="K11" s="24"/>
      <c r="L11" s="24">
        <v>35179082.299999997</v>
      </c>
      <c r="M11" s="24"/>
      <c r="N11" s="24">
        <v>-559564949.60999966</v>
      </c>
      <c r="O11" s="24"/>
      <c r="P11" s="24">
        <v>45874610.43</v>
      </c>
      <c r="Q11" s="24"/>
      <c r="R11" s="22">
        <f>+H11+J11+L11+N11+P11</f>
        <v>1485108434.6600003</v>
      </c>
    </row>
    <row r="12" spans="1:18" ht="27" customHeight="1">
      <c r="A12" s="85" t="s">
        <v>111</v>
      </c>
      <c r="E12" s="3"/>
      <c r="F12" s="3"/>
      <c r="G12" s="96">
        <v>25</v>
      </c>
      <c r="H12" s="97">
        <v>0</v>
      </c>
      <c r="I12" s="98"/>
      <c r="J12" s="97">
        <v>0</v>
      </c>
      <c r="K12" s="98"/>
      <c r="L12" s="97">
        <v>0</v>
      </c>
      <c r="M12" s="24"/>
      <c r="N12" s="36">
        <v>35642499.349999636</v>
      </c>
      <c r="O12" s="24"/>
      <c r="P12" s="36">
        <v>-31581922.749999993</v>
      </c>
      <c r="Q12" s="24"/>
      <c r="R12" s="23">
        <f>+H12+J12+L12+N12+P12</f>
        <v>4060576.5999996439</v>
      </c>
    </row>
    <row r="13" spans="1:18" ht="27" customHeight="1">
      <c r="A13" s="95" t="s">
        <v>175</v>
      </c>
      <c r="E13" s="3"/>
      <c r="F13" s="3"/>
      <c r="H13" s="24">
        <f>SUM(H11:H12)</f>
        <v>1045125093</v>
      </c>
      <c r="I13" s="24"/>
      <c r="J13" s="24">
        <f>SUM(J11:J12)</f>
        <v>918494598.53999996</v>
      </c>
      <c r="K13" s="24"/>
      <c r="L13" s="24">
        <f>SUM(L11:L12)</f>
        <v>35179082.299999997</v>
      </c>
      <c r="M13" s="24"/>
      <c r="N13" s="24">
        <f>SUM(N11:N12)</f>
        <v>-523922450.25999999</v>
      </c>
      <c r="O13" s="24"/>
      <c r="P13" s="24">
        <f>SUM(P11:P12)</f>
        <v>14292687.680000007</v>
      </c>
      <c r="Q13" s="24"/>
      <c r="R13" s="24">
        <f>SUM(R11:R12)</f>
        <v>1489169011.26</v>
      </c>
    </row>
    <row r="14" spans="1:18" ht="27" customHeight="1">
      <c r="A14" s="99" t="s">
        <v>112</v>
      </c>
      <c r="B14" s="13"/>
      <c r="C14" s="13"/>
      <c r="D14" s="13"/>
      <c r="E14" s="3"/>
      <c r="F14" s="3"/>
      <c r="G14" s="13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8" ht="27" customHeight="1">
      <c r="A15" s="100" t="s">
        <v>86</v>
      </c>
      <c r="B15" s="13"/>
      <c r="C15" s="101"/>
      <c r="D15" s="101"/>
      <c r="E15" s="3"/>
      <c r="F15" s="3"/>
      <c r="G15" s="102"/>
      <c r="H15" s="42">
        <v>0</v>
      </c>
      <c r="I15" s="42"/>
      <c r="J15" s="42">
        <v>0</v>
      </c>
      <c r="K15" s="42"/>
      <c r="L15" s="42">
        <v>0</v>
      </c>
      <c r="M15" s="42"/>
      <c r="N15" s="42">
        <v>-80378442.099999815</v>
      </c>
      <c r="O15" s="42"/>
      <c r="P15" s="42">
        <v>0</v>
      </c>
      <c r="Q15" s="42"/>
      <c r="R15" s="42">
        <f>H15+J15+L15+N15+P15</f>
        <v>-80378442.099999815</v>
      </c>
    </row>
    <row r="16" spans="1:18" ht="27" customHeight="1">
      <c r="A16" s="100" t="s">
        <v>113</v>
      </c>
      <c r="B16" s="13"/>
      <c r="C16" s="101"/>
      <c r="D16" s="101"/>
      <c r="E16" s="3"/>
      <c r="F16" s="3"/>
      <c r="G16" s="102"/>
      <c r="H16" s="42">
        <v>0</v>
      </c>
      <c r="I16" s="42"/>
      <c r="J16" s="42">
        <v>0</v>
      </c>
      <c r="K16" s="42"/>
      <c r="L16" s="42">
        <v>0</v>
      </c>
      <c r="M16" s="42"/>
      <c r="N16" s="42">
        <v>-10842976.800000001</v>
      </c>
      <c r="O16" s="42"/>
      <c r="P16" s="42">
        <v>-7191156.1499999985</v>
      </c>
      <c r="Q16" s="42"/>
      <c r="R16" s="42">
        <f>H16+J16+L16+N16+P16</f>
        <v>-18034132.949999999</v>
      </c>
    </row>
    <row r="17" spans="1:18" ht="27" customHeight="1" thickBot="1">
      <c r="A17" s="95" t="s">
        <v>114</v>
      </c>
      <c r="B17" s="13"/>
      <c r="C17" s="101"/>
      <c r="D17" s="101"/>
      <c r="E17" s="3"/>
      <c r="F17" s="3"/>
      <c r="G17" s="102"/>
      <c r="H17" s="103">
        <f>SUM(H13:H16)</f>
        <v>1045125093</v>
      </c>
      <c r="I17" s="104"/>
      <c r="J17" s="103">
        <f>SUM(J13:J16)</f>
        <v>918494598.53999996</v>
      </c>
      <c r="K17" s="104"/>
      <c r="L17" s="103">
        <f>SUM(L13:L16)</f>
        <v>35179082.299999997</v>
      </c>
      <c r="M17" s="104"/>
      <c r="N17" s="103">
        <f>SUM(N13:N16)</f>
        <v>-615143869.15999973</v>
      </c>
      <c r="O17" s="104"/>
      <c r="P17" s="103">
        <f>SUM(P13:P16)</f>
        <v>7101531.5300000086</v>
      </c>
      <c r="Q17" s="104"/>
      <c r="R17" s="103">
        <f>SUM(R13:R16)</f>
        <v>1390756436.21</v>
      </c>
    </row>
    <row r="18" spans="1:18" ht="27" customHeight="1" thickTop="1">
      <c r="A18" s="101"/>
      <c r="B18" s="13"/>
      <c r="C18" s="101"/>
      <c r="D18" s="101"/>
      <c r="E18" s="3"/>
      <c r="F18" s="3"/>
      <c r="G18" s="102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</row>
    <row r="19" spans="1:18" ht="27" customHeight="1">
      <c r="A19" s="95" t="s">
        <v>176</v>
      </c>
      <c r="E19" s="3"/>
      <c r="F19" s="3"/>
      <c r="H19" s="98">
        <v>1045125093</v>
      </c>
      <c r="I19" s="98"/>
      <c r="J19" s="98">
        <v>918494598.53999996</v>
      </c>
      <c r="K19" s="98"/>
      <c r="L19" s="98">
        <v>35179082.300000004</v>
      </c>
      <c r="M19" s="98"/>
      <c r="N19" s="98">
        <v>-536872324.1700002</v>
      </c>
      <c r="O19" s="98"/>
      <c r="P19" s="98">
        <v>27703257.289999999</v>
      </c>
      <c r="Q19" s="98"/>
      <c r="R19" s="22">
        <f>+H19+J19+L19+N19+P19</f>
        <v>1489629706.9599996</v>
      </c>
    </row>
    <row r="20" spans="1:18" ht="27" customHeight="1">
      <c r="A20" s="85" t="s">
        <v>111</v>
      </c>
      <c r="E20" s="3"/>
      <c r="F20" s="3"/>
      <c r="G20" s="96">
        <v>25</v>
      </c>
      <c r="H20" s="97">
        <v>0</v>
      </c>
      <c r="I20" s="98"/>
      <c r="J20" s="97">
        <v>0</v>
      </c>
      <c r="K20" s="98"/>
      <c r="L20" s="97">
        <v>0</v>
      </c>
      <c r="M20" s="98"/>
      <c r="N20" s="97">
        <v>23645625.730000123</v>
      </c>
      <c r="O20" s="98"/>
      <c r="P20" s="97">
        <v>-19686218.68</v>
      </c>
      <c r="Q20" s="98"/>
      <c r="R20" s="23">
        <f>+H20+J20+L20+N20+P20</f>
        <v>3959407.0500001237</v>
      </c>
    </row>
    <row r="21" spans="1:18" ht="27" customHeight="1">
      <c r="A21" s="95" t="s">
        <v>177</v>
      </c>
      <c r="E21" s="3"/>
      <c r="F21" s="3"/>
      <c r="H21" s="24">
        <f>SUM(H19:H20)</f>
        <v>1045125093</v>
      </c>
      <c r="I21" s="24"/>
      <c r="J21" s="24">
        <f>SUM(J19:J20)</f>
        <v>918494598.53999996</v>
      </c>
      <c r="K21" s="24"/>
      <c r="L21" s="24">
        <f>SUM(L19:L20)</f>
        <v>35179082.300000004</v>
      </c>
      <c r="M21" s="24"/>
      <c r="N21" s="24">
        <f>SUM(N19:N20)</f>
        <v>-513226698.44000006</v>
      </c>
      <c r="O21" s="24"/>
      <c r="P21" s="24">
        <f>SUM(P19:P20)</f>
        <v>8017038.6099999994</v>
      </c>
      <c r="Q21" s="24"/>
      <c r="R21" s="24">
        <f>SUM(R19:R20)</f>
        <v>1493589114.0099998</v>
      </c>
    </row>
    <row r="22" spans="1:18" ht="27" customHeight="1">
      <c r="A22" s="99" t="s">
        <v>112</v>
      </c>
      <c r="B22" s="13"/>
      <c r="C22" s="13"/>
      <c r="D22" s="13"/>
      <c r="E22" s="3"/>
      <c r="F22" s="3"/>
      <c r="G22" s="13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</row>
    <row r="23" spans="1:18" ht="27" customHeight="1">
      <c r="A23" s="100" t="s">
        <v>178</v>
      </c>
      <c r="B23" s="13"/>
      <c r="C23" s="101"/>
      <c r="D23" s="101"/>
      <c r="E23" s="13"/>
      <c r="F23" s="13"/>
      <c r="G23" s="13"/>
      <c r="H23" s="42">
        <v>0</v>
      </c>
      <c r="I23" s="42"/>
      <c r="J23" s="42">
        <v>0</v>
      </c>
      <c r="K23" s="42"/>
      <c r="L23" s="42">
        <v>0</v>
      </c>
      <c r="M23" s="42"/>
      <c r="N23" s="42">
        <f>+'comprehensive income 6M'!I22</f>
        <v>2242078.7499996349</v>
      </c>
      <c r="O23" s="42"/>
      <c r="P23" s="42">
        <v>0</v>
      </c>
      <c r="Q23" s="42"/>
      <c r="R23" s="42">
        <f>H23+J23+L23+N23+P23</f>
        <v>2242078.7499996349</v>
      </c>
    </row>
    <row r="24" spans="1:18" ht="27" customHeight="1">
      <c r="A24" s="100" t="s">
        <v>179</v>
      </c>
      <c r="B24" s="13"/>
      <c r="C24" s="101"/>
      <c r="D24" s="101"/>
      <c r="E24" s="13"/>
      <c r="F24" s="13"/>
      <c r="G24" s="13"/>
      <c r="H24" s="42">
        <v>0</v>
      </c>
      <c r="I24" s="42"/>
      <c r="J24" s="42">
        <v>0</v>
      </c>
      <c r="K24" s="42"/>
      <c r="L24" s="42">
        <v>0</v>
      </c>
      <c r="M24" s="42"/>
      <c r="N24" s="42">
        <v>0</v>
      </c>
      <c r="O24" s="42"/>
      <c r="P24" s="42">
        <v>12868790.630000001</v>
      </c>
      <c r="Q24" s="42"/>
      <c r="R24" s="42">
        <f>H24+J24+L24+N24+P24</f>
        <v>12868790.630000001</v>
      </c>
    </row>
    <row r="25" spans="1:18" ht="27" customHeight="1" thickBot="1">
      <c r="A25" s="95" t="s">
        <v>180</v>
      </c>
      <c r="B25" s="13"/>
      <c r="C25" s="101"/>
      <c r="D25" s="101"/>
      <c r="E25" s="13"/>
      <c r="F25" s="13"/>
      <c r="G25" s="102"/>
      <c r="H25" s="103">
        <f>SUM(H21:H24)</f>
        <v>1045125093</v>
      </c>
      <c r="I25" s="104"/>
      <c r="J25" s="103">
        <f>SUM(J21:J24)</f>
        <v>918494598.53999996</v>
      </c>
      <c r="K25" s="104"/>
      <c r="L25" s="103">
        <f>SUM(L21:L24)</f>
        <v>35179082.300000004</v>
      </c>
      <c r="M25" s="104"/>
      <c r="N25" s="103">
        <f>SUM(N21:N24)</f>
        <v>-510984619.69000041</v>
      </c>
      <c r="O25" s="104"/>
      <c r="P25" s="103">
        <f>SUM(P21:P24)</f>
        <v>20885829.240000002</v>
      </c>
      <c r="Q25" s="104"/>
      <c r="R25" s="103">
        <f>SUM(R21:R24)</f>
        <v>1508699983.3899994</v>
      </c>
    </row>
    <row r="26" spans="1:18" ht="27" customHeight="1" thickTop="1">
      <c r="A26" s="101"/>
      <c r="B26" s="13"/>
      <c r="C26" s="101"/>
      <c r="D26" s="101"/>
      <c r="E26" s="13"/>
      <c r="F26" s="13"/>
      <c r="G26" s="102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</row>
    <row r="27" spans="1:18" ht="27" customHeight="1">
      <c r="A27" s="101"/>
      <c r="B27" s="13"/>
      <c r="C27" s="101"/>
      <c r="D27" s="101"/>
      <c r="E27" s="13"/>
      <c r="F27" s="13"/>
      <c r="G27" s="102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35" t="s">
        <v>11</v>
      </c>
    </row>
    <row r="28" spans="1:18" ht="27" customHeight="1">
      <c r="A28" s="101"/>
      <c r="B28" s="13"/>
      <c r="C28" s="101"/>
      <c r="D28" s="101"/>
      <c r="E28" s="13"/>
      <c r="F28" s="13"/>
      <c r="G28" s="102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</row>
    <row r="29" spans="1:18" ht="27" customHeight="1">
      <c r="A29" s="101"/>
      <c r="B29" s="13"/>
      <c r="C29" s="101"/>
      <c r="D29" s="101"/>
      <c r="E29" s="13"/>
      <c r="F29" s="13"/>
      <c r="G29" s="102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</row>
    <row r="30" spans="1:18" ht="27" customHeight="1">
      <c r="A30" s="101"/>
      <c r="B30" s="13"/>
      <c r="C30" s="101"/>
      <c r="D30" s="101"/>
      <c r="E30" s="13"/>
      <c r="F30" s="13"/>
      <c r="G30" s="102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</row>
    <row r="31" spans="1:18" ht="27" customHeight="1">
      <c r="A31" s="101"/>
      <c r="B31" s="13"/>
      <c r="C31" s="101"/>
      <c r="D31" s="101"/>
      <c r="E31" s="13"/>
      <c r="F31" s="13"/>
      <c r="G31" s="102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</row>
    <row r="32" spans="1:18" ht="27" customHeight="1">
      <c r="A32" s="101"/>
      <c r="B32" s="13"/>
      <c r="C32" s="101"/>
      <c r="D32" s="101"/>
      <c r="E32" s="13"/>
      <c r="F32" s="13"/>
      <c r="G32" s="102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</row>
    <row r="33" spans="1:18" ht="27" customHeight="1">
      <c r="A33" s="101"/>
      <c r="B33" s="13"/>
      <c r="C33" s="101"/>
      <c r="D33" s="101"/>
      <c r="E33" s="13"/>
      <c r="F33" s="13"/>
      <c r="G33" s="102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</row>
    <row r="34" spans="1:18" ht="27" customHeight="1">
      <c r="A34" s="101"/>
      <c r="B34" s="13"/>
      <c r="C34" s="101"/>
      <c r="D34" s="101"/>
      <c r="E34" s="13"/>
      <c r="F34" s="13"/>
      <c r="G34" s="102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</row>
    <row r="35" spans="1:18" ht="27" customHeight="1">
      <c r="A35" s="101"/>
      <c r="B35" s="13"/>
      <c r="C35" s="101"/>
      <c r="D35" s="101"/>
      <c r="E35" s="13"/>
      <c r="F35" s="13"/>
      <c r="G35" s="102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</row>
    <row r="36" spans="1:18" ht="27" customHeight="1">
      <c r="A36" s="101"/>
      <c r="B36" s="13"/>
      <c r="C36" s="101"/>
      <c r="D36" s="101"/>
      <c r="E36" s="13"/>
      <c r="F36" s="13"/>
      <c r="G36" s="102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</row>
    <row r="37" spans="1:18" ht="27" customHeight="1">
      <c r="A37" s="101"/>
      <c r="B37" s="13"/>
      <c r="C37" s="101"/>
      <c r="D37" s="101"/>
      <c r="E37" s="13"/>
      <c r="F37" s="13"/>
      <c r="G37" s="102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</row>
    <row r="38" spans="1:18" ht="27" customHeight="1">
      <c r="A38" s="101"/>
      <c r="B38" s="13"/>
      <c r="C38" s="101"/>
      <c r="D38" s="101"/>
      <c r="E38" s="13"/>
      <c r="F38" s="13"/>
      <c r="G38" s="102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</row>
    <row r="39" spans="1:18" ht="27" customHeight="1">
      <c r="A39" s="101"/>
      <c r="B39" s="13"/>
      <c r="C39" s="101"/>
      <c r="D39" s="101"/>
      <c r="E39" s="13"/>
      <c r="F39" s="13"/>
      <c r="G39" s="102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</row>
    <row r="40" spans="1:18" ht="27" customHeight="1">
      <c r="A40" s="101"/>
      <c r="B40" s="13"/>
      <c r="C40" s="101"/>
      <c r="D40" s="101"/>
      <c r="E40" s="13"/>
      <c r="F40" s="13"/>
      <c r="G40" s="102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</row>
    <row r="41" spans="1:18" ht="27" customHeight="1">
      <c r="A41" s="101"/>
      <c r="B41" s="13"/>
      <c r="C41" s="101"/>
      <c r="D41" s="101"/>
      <c r="E41" s="13"/>
      <c r="F41" s="13"/>
      <c r="G41" s="102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</row>
    <row r="42" spans="1:18" ht="27" customHeight="1">
      <c r="A42" s="101"/>
      <c r="B42" s="13"/>
      <c r="C42" s="101"/>
      <c r="D42" s="101"/>
      <c r="E42" s="13"/>
      <c r="F42" s="13"/>
      <c r="G42" s="102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</row>
    <row r="43" spans="1:18" ht="27" customHeight="1">
      <c r="A43" s="101"/>
      <c r="B43" s="13"/>
      <c r="C43" s="101"/>
      <c r="D43" s="101"/>
      <c r="E43" s="13"/>
      <c r="F43" s="13"/>
      <c r="G43" s="102"/>
      <c r="H43" s="104"/>
      <c r="I43" s="104"/>
      <c r="J43" s="104"/>
      <c r="K43" s="104"/>
      <c r="L43" s="104"/>
      <c r="M43" s="104"/>
      <c r="N43" s="104"/>
      <c r="O43" s="104"/>
      <c r="P43" s="104"/>
      <c r="Q43" s="104"/>
    </row>
    <row r="44" spans="1:18" ht="27" customHeight="1">
      <c r="A44" s="101"/>
      <c r="B44" s="13"/>
      <c r="C44" s="101"/>
      <c r="D44" s="101"/>
      <c r="E44" s="13"/>
      <c r="F44" s="13"/>
      <c r="G44" s="102"/>
      <c r="H44" s="104"/>
      <c r="I44" s="104"/>
      <c r="J44" s="104"/>
      <c r="K44" s="104"/>
      <c r="L44" s="104"/>
      <c r="M44" s="104"/>
      <c r="N44" s="104"/>
      <c r="O44" s="104"/>
      <c r="P44" s="104"/>
      <c r="Q44" s="104"/>
    </row>
    <row r="45" spans="1:18" ht="27" customHeight="1">
      <c r="A45" s="101"/>
      <c r="B45" s="13"/>
      <c r="C45" s="101"/>
      <c r="D45" s="101"/>
      <c r="E45" s="13"/>
      <c r="F45" s="13"/>
      <c r="G45" s="102"/>
      <c r="H45" s="104"/>
      <c r="I45" s="104"/>
      <c r="J45" s="104"/>
      <c r="K45" s="104"/>
      <c r="L45" s="104"/>
      <c r="M45" s="104"/>
      <c r="N45" s="104"/>
      <c r="O45" s="104"/>
      <c r="P45" s="104"/>
      <c r="Q45" s="104"/>
    </row>
    <row r="46" spans="1:18" ht="27" customHeight="1">
      <c r="A46" s="101"/>
      <c r="B46" s="13"/>
      <c r="C46" s="101"/>
      <c r="D46" s="101"/>
      <c r="E46" s="13"/>
      <c r="F46" s="13"/>
      <c r="G46" s="102"/>
      <c r="H46" s="104"/>
      <c r="I46" s="104"/>
      <c r="J46" s="104"/>
      <c r="K46" s="104"/>
      <c r="L46" s="104"/>
      <c r="M46" s="104"/>
      <c r="N46" s="104"/>
      <c r="O46" s="104"/>
      <c r="P46" s="104"/>
      <c r="Q46" s="104"/>
    </row>
    <row r="47" spans="1:18" ht="27" customHeight="1">
      <c r="A47" s="101"/>
      <c r="B47" s="13"/>
      <c r="C47" s="101"/>
      <c r="D47" s="101"/>
      <c r="E47" s="13"/>
      <c r="F47" s="13"/>
      <c r="G47" s="102"/>
      <c r="H47" s="104"/>
      <c r="I47" s="104"/>
      <c r="J47" s="104"/>
      <c r="K47" s="104"/>
      <c r="L47" s="104"/>
      <c r="M47" s="104"/>
      <c r="N47" s="104"/>
      <c r="O47" s="104"/>
      <c r="P47" s="104"/>
      <c r="Q47" s="104"/>
    </row>
    <row r="48" spans="1:18" s="9" customFormat="1" ht="27" customHeight="1"/>
    <row r="49" spans="1:20" s="9" customFormat="1" ht="27" customHeight="1">
      <c r="A49" s="6" t="s">
        <v>44</v>
      </c>
    </row>
    <row r="54" spans="1:20" s="9" customFormat="1" ht="26.5" customHeight="1">
      <c r="C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s="9" customFormat="1" ht="26.5" customHeight="1">
      <c r="B55" s="4"/>
      <c r="C55" s="4"/>
      <c r="I55" s="4"/>
      <c r="K55" s="4"/>
      <c r="L55" s="4"/>
      <c r="M55" s="4"/>
      <c r="N55" s="4"/>
      <c r="O55" s="4"/>
      <c r="P55" s="4"/>
      <c r="Q55" s="4"/>
      <c r="R55" s="4"/>
      <c r="S55" s="4"/>
      <c r="T55" s="4"/>
    </row>
  </sheetData>
  <mergeCells count="5">
    <mergeCell ref="L7:N7"/>
    <mergeCell ref="A1:R1"/>
    <mergeCell ref="A2:R2"/>
    <mergeCell ref="A3:R3"/>
    <mergeCell ref="H5:R5"/>
  </mergeCells>
  <pageMargins left="0.59055118110236227" right="0.39370078740157483" top="0.78740157480314965" bottom="0.39370078740157483" header="0.31496062992125984" footer="0.31496062992125984"/>
  <pageSetup paperSize="9" scale="60" firstPageNumber="9" fitToHeight="0" orientation="portrait" useFirstPageNumber="1" r:id="rId1"/>
  <headerFooter>
    <oddHeader>&amp;R&amp;"Angsana New,Bold"&amp;15&amp;P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tabSelected="1" view="pageBreakPreview" zoomScale="70" zoomScaleNormal="100" zoomScaleSheetLayoutView="70" workbookViewId="0">
      <selection activeCell="G6" sqref="G6"/>
    </sheetView>
  </sheetViews>
  <sheetFormatPr defaultColWidth="9.09765625" defaultRowHeight="27" customHeight="1"/>
  <cols>
    <col min="1" max="3" width="9.09765625" style="85"/>
    <col min="4" max="4" width="3.69921875" style="85" customWidth="1"/>
    <col min="5" max="5" width="16.5" style="85" customWidth="1"/>
    <col min="6" max="6" width="9.59765625" style="85" customWidth="1"/>
    <col min="7" max="7" width="17.3984375" style="85" bestFit="1" customWidth="1"/>
    <col min="8" max="8" width="1.8984375" style="85" customWidth="1"/>
    <col min="9" max="9" width="16.3984375" style="85" bestFit="1" customWidth="1"/>
    <col min="10" max="10" width="1.8984375" style="85" customWidth="1"/>
    <col min="11" max="11" width="15" style="85" customWidth="1"/>
    <col min="12" max="12" width="1.8984375" style="85" customWidth="1"/>
    <col min="13" max="13" width="15" style="85" customWidth="1"/>
    <col min="14" max="14" width="1.8984375" style="85" customWidth="1"/>
    <col min="15" max="15" width="16.3984375" style="85" bestFit="1" customWidth="1"/>
    <col min="16" max="16" width="1.69921875" style="85" customWidth="1"/>
    <col min="17" max="16384" width="9.09765625" style="85"/>
  </cols>
  <sheetData>
    <row r="1" spans="1:15" ht="27" customHeight="1">
      <c r="A1" s="122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1:15" ht="27" customHeight="1">
      <c r="A2" s="122" t="s">
        <v>103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5" ht="27" customHeight="1">
      <c r="A3" s="124" t="str">
        <f>+'CE-CONSO'!A3:R3</f>
        <v>FOR THE SIX MONTHS PERIOD ENDED 30 JUNE 2025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5" s="88" customFormat="1" ht="27" customHeight="1">
      <c r="A4" s="86"/>
      <c r="B4" s="86"/>
      <c r="C4" s="86"/>
      <c r="D4" s="86"/>
      <c r="E4" s="86"/>
      <c r="F4" s="86"/>
      <c r="G4" s="2"/>
      <c r="H4" s="2"/>
      <c r="I4" s="2"/>
      <c r="J4" s="2"/>
      <c r="K4" s="2"/>
      <c r="L4" s="2"/>
      <c r="M4" s="2"/>
      <c r="N4" s="2"/>
      <c r="O4" s="87" t="s">
        <v>3</v>
      </c>
    </row>
    <row r="5" spans="1:15" s="88" customFormat="1" ht="27" customHeight="1">
      <c r="A5" s="105"/>
      <c r="B5" s="105"/>
      <c r="C5" s="105"/>
      <c r="D5" s="105"/>
      <c r="E5" s="105"/>
      <c r="F5" s="105"/>
      <c r="G5" s="126" t="s">
        <v>115</v>
      </c>
      <c r="H5" s="126"/>
      <c r="I5" s="126"/>
      <c r="J5" s="126"/>
      <c r="K5" s="126"/>
      <c r="L5" s="126"/>
      <c r="M5" s="126"/>
      <c r="N5" s="126"/>
      <c r="O5" s="126"/>
    </row>
    <row r="6" spans="1:15" s="88" customFormat="1" ht="27" customHeight="1">
      <c r="A6" s="90"/>
      <c r="B6" s="90"/>
      <c r="C6" s="90"/>
      <c r="D6" s="90"/>
      <c r="E6" s="86"/>
      <c r="G6" s="2"/>
      <c r="H6" s="2"/>
      <c r="I6" s="2"/>
      <c r="J6" s="2"/>
      <c r="K6" s="125" t="s">
        <v>64</v>
      </c>
      <c r="L6" s="125"/>
      <c r="M6" s="125"/>
      <c r="N6" s="2"/>
      <c r="O6" s="92" t="s">
        <v>105</v>
      </c>
    </row>
    <row r="7" spans="1:15" s="88" customFormat="1" ht="27" customHeight="1">
      <c r="A7" s="90"/>
      <c r="B7" s="90"/>
      <c r="C7" s="90"/>
      <c r="D7" s="90"/>
      <c r="E7" s="86"/>
      <c r="F7" s="93"/>
      <c r="G7" s="10" t="s">
        <v>106</v>
      </c>
      <c r="H7" s="2"/>
      <c r="I7" s="2" t="s">
        <v>63</v>
      </c>
      <c r="J7" s="2"/>
      <c r="K7" s="2" t="s">
        <v>107</v>
      </c>
      <c r="L7" s="2"/>
      <c r="M7" s="2" t="s">
        <v>108</v>
      </c>
      <c r="N7" s="2"/>
      <c r="O7" s="10" t="s">
        <v>109</v>
      </c>
    </row>
    <row r="8" spans="1:15" s="88" customFormat="1" ht="27" customHeight="1">
      <c r="A8" s="94"/>
      <c r="B8" s="94"/>
      <c r="C8" s="94"/>
      <c r="D8" s="94"/>
      <c r="E8" s="15"/>
      <c r="F8" s="15" t="s">
        <v>8</v>
      </c>
      <c r="G8" s="15" t="s">
        <v>58</v>
      </c>
      <c r="H8" s="15"/>
      <c r="I8" s="15"/>
      <c r="J8" s="15"/>
      <c r="K8" s="15" t="s">
        <v>66</v>
      </c>
      <c r="L8" s="15"/>
      <c r="M8" s="15"/>
      <c r="N8" s="15"/>
      <c r="O8" s="21" t="s">
        <v>110</v>
      </c>
    </row>
    <row r="9" spans="1:15" s="88" customFormat="1" ht="27" customHeight="1">
      <c r="A9" s="90"/>
      <c r="B9" s="90"/>
      <c r="C9" s="90"/>
      <c r="D9" s="90"/>
      <c r="E9" s="2"/>
      <c r="F9" s="2"/>
      <c r="G9" s="2"/>
      <c r="H9" s="2"/>
      <c r="I9" s="2"/>
      <c r="J9" s="2"/>
      <c r="K9" s="2"/>
      <c r="L9" s="2"/>
      <c r="M9" s="2"/>
      <c r="N9" s="2"/>
      <c r="O9" s="10"/>
    </row>
    <row r="10" spans="1:15" ht="27" customHeight="1">
      <c r="A10" s="95" t="s">
        <v>116</v>
      </c>
      <c r="E10" s="3"/>
      <c r="G10" s="24">
        <v>1045125093</v>
      </c>
      <c r="H10" s="24"/>
      <c r="I10" s="24">
        <v>918494598.53999996</v>
      </c>
      <c r="J10" s="24"/>
      <c r="K10" s="24">
        <v>35179082.300000004</v>
      </c>
      <c r="L10" s="24"/>
      <c r="M10" s="24">
        <v>-560137771.74000001</v>
      </c>
      <c r="N10" s="24"/>
      <c r="O10" s="22">
        <f>+G10+I10+K10+M10</f>
        <v>1438661002.0999999</v>
      </c>
    </row>
    <row r="11" spans="1:15" ht="27" customHeight="1">
      <c r="A11" s="99" t="s">
        <v>112</v>
      </c>
      <c r="B11" s="13"/>
      <c r="C11" s="13"/>
      <c r="D11" s="13"/>
      <c r="E11" s="3"/>
      <c r="F11" s="13"/>
      <c r="G11" s="22"/>
      <c r="H11" s="22"/>
      <c r="I11" s="22"/>
      <c r="J11" s="22"/>
      <c r="K11" s="22"/>
      <c r="L11" s="22"/>
      <c r="M11" s="22"/>
      <c r="N11" s="22"/>
      <c r="O11" s="22"/>
    </row>
    <row r="12" spans="1:15" ht="27" customHeight="1">
      <c r="A12" s="100" t="s">
        <v>86</v>
      </c>
      <c r="B12" s="13"/>
      <c r="C12" s="13"/>
      <c r="D12" s="13"/>
      <c r="E12" s="3"/>
      <c r="F12" s="13"/>
      <c r="G12" s="42">
        <v>0</v>
      </c>
      <c r="H12" s="42"/>
      <c r="I12" s="42">
        <v>0</v>
      </c>
      <c r="J12" s="42"/>
      <c r="K12" s="42">
        <v>0</v>
      </c>
      <c r="L12" s="22"/>
      <c r="M12" s="22">
        <v>-85272586.299999818</v>
      </c>
      <c r="N12" s="22"/>
      <c r="O12" s="22">
        <f>+G12+I12+K12+M12</f>
        <v>-85272586.299999818</v>
      </c>
    </row>
    <row r="13" spans="1:15" ht="27" customHeight="1">
      <c r="A13" s="100" t="s">
        <v>113</v>
      </c>
      <c r="B13" s="13"/>
      <c r="C13" s="101"/>
      <c r="D13" s="101"/>
      <c r="E13" s="3"/>
      <c r="F13" s="102"/>
      <c r="G13" s="42">
        <v>0</v>
      </c>
      <c r="H13" s="42"/>
      <c r="I13" s="42">
        <v>0</v>
      </c>
      <c r="J13" s="42"/>
      <c r="K13" s="42">
        <v>0</v>
      </c>
      <c r="L13" s="22"/>
      <c r="M13" s="22">
        <v>-10842976.800000001</v>
      </c>
      <c r="N13" s="22"/>
      <c r="O13" s="22">
        <f t="shared" ref="O13" si="0">+G13+I13+K13+M13</f>
        <v>-10842976.800000001</v>
      </c>
    </row>
    <row r="14" spans="1:15" ht="27" customHeight="1" thickBot="1">
      <c r="A14" s="95" t="str">
        <f>+'CE-CONSO'!A17</f>
        <v>Balance as at 30 June 2025</v>
      </c>
      <c r="B14" s="13"/>
      <c r="C14" s="101"/>
      <c r="D14" s="101"/>
      <c r="E14" s="3"/>
      <c r="F14" s="102"/>
      <c r="G14" s="103">
        <f>SUM(G10:G13)</f>
        <v>1045125093</v>
      </c>
      <c r="H14" s="104"/>
      <c r="I14" s="103">
        <f>SUM(I10:I13)</f>
        <v>918494598.53999996</v>
      </c>
      <c r="J14" s="104"/>
      <c r="K14" s="103">
        <f>SUM(K10:K13)</f>
        <v>35179082.300000004</v>
      </c>
      <c r="L14" s="104"/>
      <c r="M14" s="103">
        <f>SUM(M10:M13)</f>
        <v>-656253334.83999979</v>
      </c>
      <c r="N14" s="104"/>
      <c r="O14" s="103">
        <f>SUM(O10:O13)</f>
        <v>1342545439.0000002</v>
      </c>
    </row>
    <row r="15" spans="1:15" ht="27" customHeight="1" thickTop="1">
      <c r="A15" s="101"/>
      <c r="B15" s="13"/>
      <c r="C15" s="101"/>
      <c r="D15" s="101"/>
      <c r="E15" s="3"/>
      <c r="F15" s="102"/>
      <c r="G15" s="104"/>
      <c r="H15" s="104"/>
      <c r="I15" s="104"/>
      <c r="J15" s="104"/>
      <c r="K15" s="104"/>
      <c r="L15" s="104"/>
      <c r="M15" s="104"/>
      <c r="N15" s="104"/>
      <c r="O15" s="104"/>
    </row>
    <row r="16" spans="1:15" ht="27" customHeight="1">
      <c r="A16" s="95" t="s">
        <v>177</v>
      </c>
      <c r="B16" s="13"/>
      <c r="C16" s="101"/>
      <c r="D16" s="101"/>
      <c r="E16" s="3"/>
      <c r="F16" s="96"/>
      <c r="G16" s="104">
        <v>1045125093</v>
      </c>
      <c r="H16" s="104"/>
      <c r="I16" s="104">
        <v>918494598.53999996</v>
      </c>
      <c r="J16" s="104"/>
      <c r="K16" s="104">
        <v>35179082.300000004</v>
      </c>
      <c r="L16" s="104"/>
      <c r="M16" s="104">
        <v>-623759798.51999974</v>
      </c>
      <c r="N16" s="104"/>
      <c r="O16" s="22">
        <f>+G16+I16+K16+M16</f>
        <v>1375038975.3200002</v>
      </c>
    </row>
    <row r="17" spans="1:15" ht="27" customHeight="1">
      <c r="A17" s="99" t="s">
        <v>112</v>
      </c>
      <c r="B17" s="13"/>
      <c r="C17" s="13"/>
      <c r="D17" s="13"/>
      <c r="E17" s="3"/>
      <c r="F17" s="13"/>
      <c r="G17" s="22"/>
      <c r="H17" s="22"/>
      <c r="I17" s="22"/>
      <c r="J17" s="22"/>
      <c r="K17" s="22"/>
      <c r="L17" s="22"/>
      <c r="M17" s="22"/>
      <c r="N17" s="22"/>
      <c r="O17" s="22"/>
    </row>
    <row r="18" spans="1:15" ht="27" customHeight="1">
      <c r="A18" s="100" t="s">
        <v>178</v>
      </c>
      <c r="B18" s="13"/>
      <c r="C18" s="101"/>
      <c r="D18" s="101"/>
      <c r="E18" s="13"/>
      <c r="F18" s="13"/>
      <c r="G18" s="22">
        <v>0</v>
      </c>
      <c r="H18" s="22"/>
      <c r="I18" s="22">
        <v>0</v>
      </c>
      <c r="J18" s="22"/>
      <c r="K18" s="22">
        <v>0</v>
      </c>
      <c r="L18" s="22"/>
      <c r="M18" s="22">
        <f>+'comprehensive income 6M'!M22</f>
        <v>93700865.499999925</v>
      </c>
      <c r="N18" s="22"/>
      <c r="O18" s="22">
        <f>+G18+I18+K18+M18</f>
        <v>93700865.499999925</v>
      </c>
    </row>
    <row r="19" spans="1:15" ht="27" customHeight="1" thickBot="1">
      <c r="A19" s="95" t="s">
        <v>180</v>
      </c>
      <c r="B19" s="13"/>
      <c r="C19" s="101"/>
      <c r="D19" s="101"/>
      <c r="E19" s="13"/>
      <c r="F19" s="102"/>
      <c r="G19" s="103">
        <f>SUM(G16:G18)</f>
        <v>1045125093</v>
      </c>
      <c r="H19" s="104"/>
      <c r="I19" s="103">
        <f>SUM(I16:I18)</f>
        <v>918494598.53999996</v>
      </c>
      <c r="J19" s="104"/>
      <c r="K19" s="103">
        <f>SUM(K16:K18)</f>
        <v>35179082.300000004</v>
      </c>
      <c r="L19" s="104"/>
      <c r="M19" s="103">
        <f>SUM(M16:M18)</f>
        <v>-530058933.0199998</v>
      </c>
      <c r="N19" s="104"/>
      <c r="O19" s="103">
        <f>SUM(O16:O18)</f>
        <v>1468739840.8200002</v>
      </c>
    </row>
    <row r="20" spans="1:15" ht="27" customHeight="1" thickTop="1">
      <c r="A20" s="101"/>
      <c r="B20" s="13"/>
      <c r="C20" s="101"/>
      <c r="D20" s="101"/>
      <c r="E20" s="13"/>
      <c r="F20" s="102"/>
      <c r="G20" s="106"/>
      <c r="H20" s="106"/>
      <c r="I20" s="106"/>
      <c r="J20" s="106"/>
      <c r="K20" s="106"/>
      <c r="L20" s="106"/>
      <c r="M20" s="106"/>
      <c r="N20" s="106"/>
      <c r="O20" s="106"/>
    </row>
    <row r="21" spans="1:15" ht="27" customHeight="1">
      <c r="O21" s="35" t="s">
        <v>11</v>
      </c>
    </row>
    <row r="23" spans="1:15" s="9" customFormat="1" ht="27" customHeight="1"/>
    <row r="24" spans="1:15" s="9" customFormat="1" ht="27" customHeight="1"/>
    <row r="25" spans="1:15" s="9" customFormat="1" ht="27" customHeight="1"/>
    <row r="26" spans="1:15" s="9" customFormat="1" ht="27" customHeight="1"/>
    <row r="27" spans="1:15" s="9" customFormat="1" ht="27" customHeight="1"/>
    <row r="28" spans="1:15" s="9" customFormat="1" ht="27" customHeight="1"/>
    <row r="29" spans="1:15" s="9" customFormat="1" ht="27" customHeight="1"/>
    <row r="30" spans="1:15" s="9" customFormat="1" ht="27" customHeight="1"/>
    <row r="31" spans="1:15" s="9" customFormat="1" ht="27" customHeight="1"/>
    <row r="32" spans="1:15" s="9" customFormat="1" ht="27" customHeight="1"/>
    <row r="33" spans="1:19" s="9" customFormat="1" ht="27" customHeight="1"/>
    <row r="34" spans="1:19" s="9" customFormat="1" ht="27" customHeight="1"/>
    <row r="35" spans="1:19" s="9" customFormat="1" ht="27" customHeight="1"/>
    <row r="36" spans="1:19" s="9" customFormat="1" ht="27" customHeight="1"/>
    <row r="37" spans="1:19" s="9" customFormat="1" ht="27" customHeight="1"/>
    <row r="38" spans="1:19" s="9" customFormat="1" ht="27" customHeight="1"/>
    <row r="39" spans="1:19" s="9" customFormat="1" ht="27" customHeight="1"/>
    <row r="40" spans="1:19" s="9" customFormat="1" ht="27" customHeight="1"/>
    <row r="41" spans="1:19" s="9" customFormat="1" ht="27" customHeight="1"/>
    <row r="42" spans="1:19" s="9" customFormat="1" ht="26.5" customHeight="1">
      <c r="A42" s="6" t="s">
        <v>44</v>
      </c>
      <c r="C42" s="4"/>
      <c r="J42" s="4"/>
      <c r="K42" s="4"/>
      <c r="L42" s="4"/>
      <c r="M42" s="4"/>
      <c r="N42" s="4"/>
      <c r="O42" s="4"/>
      <c r="P42" s="4"/>
      <c r="Q42" s="4"/>
      <c r="R42" s="4"/>
      <c r="S42" s="4"/>
    </row>
  </sheetData>
  <mergeCells count="5">
    <mergeCell ref="A1:O1"/>
    <mergeCell ref="A2:O2"/>
    <mergeCell ref="A3:O3"/>
    <mergeCell ref="K6:M6"/>
    <mergeCell ref="G5:O5"/>
  </mergeCells>
  <pageMargins left="0.6692913385826772" right="0.39370078740157483" top="0.78740157480314965" bottom="0.39370078740157483" header="0.31496062992125984" footer="0.31496062992125984"/>
  <pageSetup paperSize="9" scale="69" firstPageNumber="10" orientation="portrait" useFirstPageNumber="1" r:id="rId1"/>
  <headerFooter>
    <oddHeader>&amp;R&amp;"Angsana New,Bold"&amp;15&amp;P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92"/>
  <sheetViews>
    <sheetView zoomScale="70" zoomScaleNormal="70" zoomScaleSheetLayoutView="61" workbookViewId="0">
      <selection activeCell="G73" sqref="G73"/>
    </sheetView>
  </sheetViews>
  <sheetFormatPr defaultColWidth="9.09765625" defaultRowHeight="27" customHeight="1"/>
  <cols>
    <col min="1" max="1" width="3" style="107" customWidth="1"/>
    <col min="2" max="3" width="9.09765625" style="107"/>
    <col min="4" max="4" width="9.8984375" style="107" customWidth="1"/>
    <col min="5" max="5" width="5.09765625" style="107" customWidth="1"/>
    <col min="6" max="6" width="6.8984375" style="107" customWidth="1"/>
    <col min="7" max="7" width="14.09765625" style="107" customWidth="1"/>
    <col min="8" max="8" width="15.8984375" style="107" customWidth="1"/>
    <col min="9" max="9" width="1" style="107" customWidth="1"/>
    <col min="10" max="10" width="15.8984375" style="107" customWidth="1"/>
    <col min="11" max="11" width="1" style="107" customWidth="1"/>
    <col min="12" max="12" width="15.8984375" style="107" customWidth="1"/>
    <col min="13" max="13" width="1" style="107" customWidth="1"/>
    <col min="14" max="14" width="15.8984375" style="107" customWidth="1"/>
    <col min="15" max="15" width="1" style="107" customWidth="1"/>
    <col min="16" max="16384" width="9.09765625" style="107"/>
  </cols>
  <sheetData>
    <row r="1" spans="1:14" ht="24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24" customHeight="1">
      <c r="A2" s="127" t="s">
        <v>117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4" s="108" customFormat="1" ht="24" customHeight="1">
      <c r="A3" s="132" t="str">
        <f>+'CE-SEPARATE'!A3:O3</f>
        <v>FOR THE SIX MONTHS PERIOD ENDED 30 JUNE 2025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4" s="108" customFormat="1" ht="22.25" customHeight="1">
      <c r="A4" s="15"/>
      <c r="B4" s="15"/>
      <c r="C4" s="15"/>
      <c r="D4" s="15"/>
      <c r="E4" s="15"/>
      <c r="F4" s="15"/>
      <c r="G4" s="15"/>
      <c r="H4" s="28"/>
      <c r="I4" s="28"/>
      <c r="J4" s="28"/>
      <c r="K4" s="28"/>
      <c r="L4" s="28"/>
      <c r="M4" s="28"/>
      <c r="N4" s="29" t="s">
        <v>3</v>
      </c>
    </row>
    <row r="5" spans="1:14" ht="22.25" customHeight="1">
      <c r="A5" s="109"/>
      <c r="B5" s="109"/>
      <c r="C5" s="109"/>
      <c r="D5" s="109"/>
      <c r="E5" s="109"/>
      <c r="F5" s="109"/>
      <c r="G5" s="109"/>
      <c r="H5" s="133" t="s">
        <v>4</v>
      </c>
      <c r="I5" s="133"/>
      <c r="J5" s="133"/>
      <c r="K5" s="110"/>
      <c r="L5" s="134" t="s">
        <v>5</v>
      </c>
      <c r="M5" s="134"/>
      <c r="N5" s="134"/>
    </row>
    <row r="6" spans="1:14" ht="22.25" customHeight="1">
      <c r="A6" s="109"/>
      <c r="B6" s="109"/>
      <c r="C6" s="109"/>
      <c r="D6" s="109"/>
      <c r="E6" s="109"/>
      <c r="F6" s="109"/>
      <c r="G6" s="109"/>
      <c r="H6" s="135" t="s">
        <v>6</v>
      </c>
      <c r="I6" s="135"/>
      <c r="J6" s="135"/>
      <c r="K6" s="110"/>
      <c r="L6" s="136" t="s">
        <v>6</v>
      </c>
      <c r="M6" s="136"/>
      <c r="N6" s="136"/>
    </row>
    <row r="7" spans="1:14" ht="22.25" customHeight="1">
      <c r="A7" s="111"/>
      <c r="B7" s="111"/>
      <c r="C7" s="111"/>
      <c r="D7" s="111"/>
      <c r="E7" s="111"/>
      <c r="F7" s="111"/>
      <c r="G7" s="111"/>
      <c r="H7" s="37" t="s">
        <v>9</v>
      </c>
      <c r="I7" s="21"/>
      <c r="J7" s="37" t="s">
        <v>72</v>
      </c>
      <c r="K7" s="21"/>
      <c r="L7" s="37" t="s">
        <v>9</v>
      </c>
      <c r="M7" s="21"/>
      <c r="N7" s="37" t="s">
        <v>72</v>
      </c>
    </row>
    <row r="8" spans="1:14" ht="22.25" customHeight="1">
      <c r="A8" s="4"/>
      <c r="B8" s="4"/>
      <c r="C8" s="4"/>
      <c r="D8" s="4"/>
      <c r="E8" s="4"/>
      <c r="F8" s="4"/>
      <c r="G8" s="4"/>
      <c r="H8" s="46"/>
      <c r="I8" s="10"/>
      <c r="J8" s="46" t="s">
        <v>13</v>
      </c>
      <c r="K8" s="10"/>
      <c r="L8" s="46"/>
      <c r="M8" s="10"/>
      <c r="N8" s="46" t="s">
        <v>13</v>
      </c>
    </row>
    <row r="9" spans="1:14" ht="22.25" customHeight="1">
      <c r="A9" s="5" t="s">
        <v>118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2.25" customHeight="1">
      <c r="A10" s="6" t="s">
        <v>86</v>
      </c>
      <c r="B10" s="4"/>
      <c r="C10" s="4"/>
      <c r="D10" s="4"/>
      <c r="E10" s="4"/>
      <c r="F10" s="4"/>
      <c r="G10" s="4"/>
      <c r="H10" s="112">
        <f>'comprehensive income 6M'!G22</f>
        <v>-80378442.099999815</v>
      </c>
      <c r="I10" s="112"/>
      <c r="J10" s="112">
        <f>'comprehensive income 6M'!I22</f>
        <v>2242078.7499996349</v>
      </c>
      <c r="K10" s="112"/>
      <c r="L10" s="112">
        <f>'comprehensive income 6M'!K22</f>
        <v>-85272586.299999818</v>
      </c>
      <c r="M10" s="112"/>
      <c r="N10" s="112">
        <f>'comprehensive income 6M'!M22</f>
        <v>93700865.499999925</v>
      </c>
    </row>
    <row r="11" spans="1:14" ht="22.5" customHeight="1">
      <c r="A11" s="6" t="s">
        <v>119</v>
      </c>
      <c r="B11" s="4"/>
      <c r="C11" s="4"/>
      <c r="D11" s="4"/>
      <c r="E11" s="4"/>
      <c r="F11" s="4"/>
      <c r="G11" s="4"/>
      <c r="H11" s="112"/>
      <c r="I11" s="112"/>
      <c r="J11" s="112"/>
      <c r="K11" s="112"/>
      <c r="L11" s="112"/>
      <c r="M11" s="112"/>
      <c r="N11" s="112"/>
    </row>
    <row r="12" spans="1:14" ht="22.25" customHeight="1">
      <c r="A12" s="5"/>
      <c r="B12" s="4" t="s">
        <v>84</v>
      </c>
      <c r="C12" s="4"/>
      <c r="D12" s="4"/>
      <c r="E12" s="4"/>
      <c r="F12" s="4"/>
      <c r="G12" s="4"/>
      <c r="H12" s="112">
        <f>-'comprehensive income 6M'!G21</f>
        <v>50876373.030000001</v>
      </c>
      <c r="I12" s="112"/>
      <c r="J12" s="112">
        <f>-'comprehensive income 6M'!I21</f>
        <v>30039518.640000001</v>
      </c>
      <c r="K12" s="112"/>
      <c r="L12" s="112">
        <f>-'comprehensive income 6M'!K21</f>
        <v>50837118.609999999</v>
      </c>
      <c r="M12" s="112"/>
      <c r="N12" s="112">
        <f>-'comprehensive income 6M'!M21</f>
        <v>25634288.760000002</v>
      </c>
    </row>
    <row r="13" spans="1:14" ht="22.25" customHeight="1">
      <c r="A13" s="6"/>
      <c r="B13" s="4" t="s">
        <v>164</v>
      </c>
      <c r="C13" s="4"/>
      <c r="D13" s="4"/>
      <c r="E13" s="4"/>
      <c r="F13" s="4"/>
      <c r="G13" s="4"/>
      <c r="H13" s="43">
        <v>30005286.84</v>
      </c>
      <c r="I13" s="42"/>
      <c r="J13" s="43">
        <v>-1706078.32</v>
      </c>
      <c r="K13" s="42"/>
      <c r="L13" s="43">
        <v>30005286.84</v>
      </c>
      <c r="M13" s="42"/>
      <c r="N13" s="43">
        <v>-1706078.32</v>
      </c>
    </row>
    <row r="14" spans="1:14" ht="22.25" customHeight="1">
      <c r="A14" s="6"/>
      <c r="B14" s="4" t="s">
        <v>163</v>
      </c>
      <c r="C14" s="4"/>
      <c r="D14" s="4"/>
      <c r="E14" s="4"/>
      <c r="F14" s="4"/>
      <c r="G14" s="4"/>
      <c r="H14" s="112">
        <v>1239831.0099999998</v>
      </c>
      <c r="I14" s="22"/>
      <c r="J14" s="112">
        <f>-'comprehensive income 6M'!I11</f>
        <v>-106581059.18000001</v>
      </c>
      <c r="K14" s="22"/>
      <c r="L14" s="112">
        <v>1239831.0099999998</v>
      </c>
      <c r="M14" s="22"/>
      <c r="N14" s="112">
        <f>-'comprehensive income 6M'!M11</f>
        <v>-111471456.40000001</v>
      </c>
    </row>
    <row r="15" spans="1:14" ht="22.25" customHeight="1">
      <c r="A15" s="6"/>
      <c r="B15" s="4" t="s">
        <v>120</v>
      </c>
      <c r="C15" s="4"/>
      <c r="D15" s="4"/>
      <c r="E15" s="4"/>
      <c r="F15" s="4"/>
      <c r="G15" s="4"/>
      <c r="H15" s="112">
        <v>31986997.850000001</v>
      </c>
      <c r="I15" s="22"/>
      <c r="J15" s="112">
        <v>30046441.920000002</v>
      </c>
      <c r="K15" s="22"/>
      <c r="L15" s="112">
        <v>29203319.900000002</v>
      </c>
      <c r="M15" s="22"/>
      <c r="N15" s="112">
        <v>27064885.620000005</v>
      </c>
    </row>
    <row r="16" spans="1:14" ht="22.25" customHeight="1">
      <c r="A16" s="6"/>
      <c r="B16" s="4" t="s">
        <v>165</v>
      </c>
      <c r="C16" s="4"/>
      <c r="D16" s="4"/>
      <c r="E16" s="4"/>
      <c r="F16" s="4"/>
      <c r="G16" s="4"/>
      <c r="H16" s="112">
        <v>-1888821.25</v>
      </c>
      <c r="I16" s="22"/>
      <c r="J16" s="112">
        <v>19094.79</v>
      </c>
      <c r="K16" s="22"/>
      <c r="L16" s="112">
        <v>-1888821.25</v>
      </c>
      <c r="M16" s="22"/>
      <c r="N16" s="112">
        <v>16807.370000000003</v>
      </c>
    </row>
    <row r="17" spans="1:14" ht="22.25" customHeight="1">
      <c r="A17" s="6"/>
      <c r="B17" s="4" t="s">
        <v>166</v>
      </c>
      <c r="C17" s="4"/>
      <c r="D17" s="4"/>
      <c r="E17" s="4"/>
      <c r="F17" s="4"/>
      <c r="G17" s="4"/>
      <c r="H17" s="43">
        <v>0</v>
      </c>
      <c r="I17" s="42"/>
      <c r="J17" s="43">
        <v>6</v>
      </c>
      <c r="K17" s="42"/>
      <c r="L17" s="43">
        <v>0</v>
      </c>
      <c r="M17" s="42"/>
      <c r="N17" s="43">
        <v>0</v>
      </c>
    </row>
    <row r="18" spans="1:14" ht="22.25" customHeight="1">
      <c r="A18" s="6"/>
      <c r="B18" s="4" t="s">
        <v>121</v>
      </c>
      <c r="C18" s="4"/>
      <c r="D18" s="4"/>
      <c r="E18" s="4"/>
      <c r="F18" s="4"/>
      <c r="G18" s="4"/>
      <c r="H18" s="43">
        <v>0</v>
      </c>
      <c r="I18" s="42"/>
      <c r="J18" s="43">
        <v>-11189400</v>
      </c>
      <c r="K18" s="42"/>
      <c r="L18" s="43">
        <v>0</v>
      </c>
      <c r="M18" s="42"/>
      <c r="N18" s="43">
        <v>-11189400</v>
      </c>
    </row>
    <row r="19" spans="1:14" ht="22.25" customHeight="1">
      <c r="A19" s="6"/>
      <c r="B19" s="4" t="s">
        <v>122</v>
      </c>
      <c r="C19" s="4"/>
      <c r="D19" s="4"/>
      <c r="E19" s="4"/>
      <c r="F19" s="4"/>
      <c r="G19" s="4"/>
      <c r="H19" s="112">
        <v>9464596.4800000004</v>
      </c>
      <c r="I19" s="22"/>
      <c r="J19" s="112">
        <v>165422.37</v>
      </c>
      <c r="K19" s="22"/>
      <c r="L19" s="112">
        <v>9464596.4800000004</v>
      </c>
      <c r="M19" s="22"/>
      <c r="N19" s="112">
        <v>-1146584.77</v>
      </c>
    </row>
    <row r="20" spans="1:14" ht="22.25" customHeight="1">
      <c r="A20" s="6"/>
      <c r="B20" s="4" t="s">
        <v>123</v>
      </c>
      <c r="C20" s="4"/>
      <c r="D20" s="4"/>
      <c r="E20" s="4"/>
      <c r="F20" s="4"/>
      <c r="G20" s="4"/>
      <c r="H20" s="43">
        <v>-5543286</v>
      </c>
      <c r="I20" s="42"/>
      <c r="J20" s="43">
        <v>0</v>
      </c>
      <c r="K20" s="42"/>
      <c r="L20" s="43">
        <v>-5543286</v>
      </c>
      <c r="M20" s="42"/>
      <c r="N20" s="43">
        <v>0</v>
      </c>
    </row>
    <row r="21" spans="1:14" ht="22.25" customHeight="1">
      <c r="A21" s="6"/>
      <c r="B21" s="4" t="s">
        <v>124</v>
      </c>
      <c r="C21" s="4"/>
      <c r="D21" s="4"/>
      <c r="E21" s="4"/>
      <c r="F21" s="4"/>
      <c r="G21" s="4"/>
      <c r="H21" s="43">
        <v>0</v>
      </c>
      <c r="I21" s="42"/>
      <c r="J21" s="43">
        <v>23602.21</v>
      </c>
      <c r="K21" s="42"/>
      <c r="L21" s="43">
        <v>0</v>
      </c>
      <c r="M21" s="42"/>
      <c r="N21" s="43">
        <v>23602.21</v>
      </c>
    </row>
    <row r="22" spans="1:14" ht="22.25" customHeight="1">
      <c r="B22" s="4" t="s">
        <v>125</v>
      </c>
      <c r="H22" s="43">
        <v>-3955680.23</v>
      </c>
      <c r="I22" s="113"/>
      <c r="J22" s="43">
        <v>0</v>
      </c>
      <c r="K22" s="113"/>
      <c r="L22" s="43">
        <v>0</v>
      </c>
      <c r="M22" s="113"/>
      <c r="N22" s="43">
        <v>0</v>
      </c>
    </row>
    <row r="23" spans="1:14" ht="22.25" customHeight="1">
      <c r="A23" s="6"/>
      <c r="B23" s="4" t="s">
        <v>126</v>
      </c>
      <c r="C23" s="4"/>
      <c r="D23" s="4"/>
      <c r="E23" s="4"/>
      <c r="F23" s="4"/>
      <c r="G23" s="4"/>
      <c r="H23" s="112">
        <v>-142382.60999999999</v>
      </c>
      <c r="I23" s="22"/>
      <c r="J23" s="112">
        <v>-253397.21</v>
      </c>
      <c r="K23" s="22"/>
      <c r="L23" s="112">
        <v>-142382.60999999999</v>
      </c>
      <c r="M23" s="22"/>
      <c r="N23" s="112">
        <v>-253397.21</v>
      </c>
    </row>
    <row r="24" spans="1:14" ht="22.25" customHeight="1">
      <c r="A24" s="6"/>
      <c r="B24" s="4" t="s">
        <v>82</v>
      </c>
      <c r="C24" s="4"/>
      <c r="D24" s="4"/>
      <c r="E24" s="4"/>
      <c r="F24" s="4"/>
      <c r="G24" s="4"/>
      <c r="H24" s="112">
        <v>33693195.630000003</v>
      </c>
      <c r="I24" s="22"/>
      <c r="J24" s="112">
        <v>33563260.509999998</v>
      </c>
      <c r="K24" s="22"/>
      <c r="L24" s="112">
        <v>33693195.630000003</v>
      </c>
      <c r="M24" s="22"/>
      <c r="N24" s="112">
        <v>33563260.509999998</v>
      </c>
    </row>
    <row r="25" spans="1:14" ht="22.25" customHeight="1">
      <c r="A25" s="6"/>
      <c r="B25" s="4" t="s">
        <v>167</v>
      </c>
      <c r="C25" s="4"/>
      <c r="D25" s="4"/>
      <c r="E25" s="4"/>
      <c r="F25" s="4"/>
      <c r="G25" s="4"/>
      <c r="H25" s="114">
        <v>219292.5</v>
      </c>
      <c r="I25" s="42"/>
      <c r="J25" s="114">
        <v>241737</v>
      </c>
      <c r="K25" s="42"/>
      <c r="L25" s="114">
        <v>219292.5</v>
      </c>
      <c r="M25" s="42"/>
      <c r="N25" s="114">
        <v>241737</v>
      </c>
    </row>
    <row r="26" spans="1:14" ht="22.25" customHeight="1">
      <c r="A26" s="6" t="s">
        <v>127</v>
      </c>
      <c r="B26" s="4"/>
      <c r="C26" s="4"/>
      <c r="D26" s="4"/>
      <c r="E26" s="4"/>
      <c r="F26" s="4"/>
      <c r="G26" s="4"/>
      <c r="H26" s="42"/>
      <c r="I26" s="42"/>
      <c r="J26" s="42"/>
      <c r="K26" s="42"/>
      <c r="L26" s="42"/>
      <c r="M26" s="42"/>
      <c r="N26" s="42"/>
    </row>
    <row r="27" spans="1:14" ht="22.25" customHeight="1">
      <c r="A27" s="6"/>
      <c r="B27" s="4" t="s">
        <v>128</v>
      </c>
      <c r="C27" s="4"/>
      <c r="D27" s="4"/>
      <c r="E27" s="4"/>
      <c r="F27" s="4"/>
      <c r="G27" s="4"/>
      <c r="H27" s="43">
        <f>SUM(H10:H26)</f>
        <v>65576961.1500002</v>
      </c>
      <c r="I27" s="43"/>
      <c r="J27" s="43">
        <f>SUM(J10:J26)</f>
        <v>-23388772.520000376</v>
      </c>
      <c r="K27" s="43"/>
      <c r="L27" s="43">
        <f>SUM(L10:L26)</f>
        <v>61815564.810000189</v>
      </c>
      <c r="M27" s="43"/>
      <c r="N27" s="43">
        <f>SUM(N10:N26)</f>
        <v>54478530.269999936</v>
      </c>
    </row>
    <row r="28" spans="1:14" ht="22.25" customHeight="1">
      <c r="A28" s="6" t="s">
        <v>129</v>
      </c>
      <c r="B28" s="4"/>
      <c r="C28" s="4"/>
      <c r="D28" s="4"/>
      <c r="E28" s="4"/>
      <c r="F28" s="4"/>
      <c r="G28" s="4"/>
      <c r="H28" s="115"/>
      <c r="I28" s="115"/>
      <c r="J28" s="115"/>
      <c r="K28" s="115"/>
      <c r="L28" s="115"/>
      <c r="M28" s="115"/>
      <c r="N28" s="115"/>
    </row>
    <row r="29" spans="1:14" ht="22.25" customHeight="1">
      <c r="A29" s="6"/>
      <c r="B29" s="4" t="s">
        <v>17</v>
      </c>
      <c r="C29" s="4"/>
      <c r="D29" s="4"/>
      <c r="E29" s="4"/>
      <c r="F29" s="4"/>
      <c r="G29" s="4"/>
      <c r="H29" s="42">
        <v>46936176.020000003</v>
      </c>
      <c r="I29" s="42"/>
      <c r="J29" s="42">
        <v>-74601128.239999995</v>
      </c>
      <c r="K29" s="42"/>
      <c r="L29" s="42">
        <v>40885392.710000031</v>
      </c>
      <c r="M29" s="42"/>
      <c r="N29" s="42">
        <v>28721457.710000001</v>
      </c>
    </row>
    <row r="30" spans="1:14" ht="22.25" customHeight="1">
      <c r="A30" s="6"/>
      <c r="B30" s="4" t="s">
        <v>19</v>
      </c>
      <c r="C30" s="4"/>
      <c r="D30" s="4"/>
      <c r="E30" s="4"/>
      <c r="F30" s="4"/>
      <c r="G30" s="4"/>
      <c r="H30" s="42">
        <v>191845358.72</v>
      </c>
      <c r="I30" s="42"/>
      <c r="J30" s="42">
        <v>0</v>
      </c>
      <c r="K30" s="42"/>
      <c r="L30" s="42">
        <v>198738307.64999992</v>
      </c>
      <c r="M30" s="42"/>
      <c r="N30" s="42">
        <v>-222499753.70000002</v>
      </c>
    </row>
    <row r="31" spans="1:14" ht="22.25" customHeight="1">
      <c r="A31" s="6"/>
      <c r="B31" s="4" t="s">
        <v>21</v>
      </c>
      <c r="C31" s="4"/>
      <c r="D31" s="4"/>
      <c r="E31" s="4"/>
      <c r="F31" s="4"/>
      <c r="G31" s="4"/>
      <c r="H31" s="42">
        <v>-189939878.70999998</v>
      </c>
      <c r="I31" s="42"/>
      <c r="J31" s="42">
        <v>10163421.050000001</v>
      </c>
      <c r="K31" s="42"/>
      <c r="L31" s="42">
        <v>-189967590.4000001</v>
      </c>
      <c r="M31" s="42"/>
      <c r="N31" s="42">
        <v>53834410.810000032</v>
      </c>
    </row>
    <row r="32" spans="1:14" ht="22.25" customHeight="1">
      <c r="A32" s="6"/>
      <c r="B32" s="4" t="s">
        <v>41</v>
      </c>
      <c r="C32" s="4"/>
      <c r="D32" s="4"/>
      <c r="E32" s="4"/>
      <c r="F32" s="4"/>
      <c r="G32" s="4"/>
      <c r="H32" s="42">
        <v>1438</v>
      </c>
      <c r="I32" s="42"/>
      <c r="J32" s="42">
        <v>-333696.67</v>
      </c>
      <c r="K32" s="42"/>
      <c r="L32" s="42">
        <v>0</v>
      </c>
      <c r="M32" s="42"/>
      <c r="N32" s="42">
        <v>0</v>
      </c>
    </row>
    <row r="33" spans="1:14" ht="22.25" customHeight="1">
      <c r="A33" s="6" t="s">
        <v>130</v>
      </c>
      <c r="B33" s="4"/>
      <c r="C33" s="4"/>
      <c r="D33" s="4"/>
      <c r="E33" s="4"/>
      <c r="F33" s="4"/>
      <c r="G33" s="4"/>
      <c r="H33" s="42"/>
      <c r="I33" s="43"/>
      <c r="J33" s="42"/>
      <c r="K33" s="43"/>
      <c r="L33" s="42"/>
      <c r="M33" s="43"/>
      <c r="N33" s="42"/>
    </row>
    <row r="34" spans="1:14" ht="22.25" customHeight="1">
      <c r="A34" s="6"/>
      <c r="B34" s="4" t="s">
        <v>49</v>
      </c>
      <c r="C34" s="4"/>
      <c r="D34" s="4"/>
      <c r="E34" s="4"/>
      <c r="F34" s="4"/>
      <c r="G34" s="4"/>
      <c r="H34" s="116">
        <v>-21951374.459999964</v>
      </c>
      <c r="I34" s="42"/>
      <c r="J34" s="116">
        <v>62270547.889999986</v>
      </c>
      <c r="K34" s="42"/>
      <c r="L34" s="116">
        <v>-21456936.019999847</v>
      </c>
      <c r="M34" s="42"/>
      <c r="N34" s="116">
        <v>43642680.029999994</v>
      </c>
    </row>
    <row r="35" spans="1:14" ht="22.25" customHeight="1">
      <c r="A35" s="6" t="s">
        <v>131</v>
      </c>
      <c r="B35" s="4"/>
      <c r="C35" s="4"/>
      <c r="D35" s="4"/>
      <c r="E35" s="4"/>
      <c r="F35" s="4"/>
      <c r="G35" s="4"/>
      <c r="H35" s="43">
        <f>SUM(H27:H34)</f>
        <v>92468680.720000282</v>
      </c>
      <c r="I35" s="43"/>
      <c r="J35" s="43">
        <f>SUM(J27:J34)</f>
        <v>-25889628.490000397</v>
      </c>
      <c r="K35" s="43"/>
      <c r="L35" s="43">
        <f>SUM(L27:L34)</f>
        <v>90014738.750000194</v>
      </c>
      <c r="M35" s="43"/>
      <c r="N35" s="43">
        <f>SUM(N27:N34)</f>
        <v>-41822674.880000062</v>
      </c>
    </row>
    <row r="36" spans="1:14" ht="22.25" customHeight="1">
      <c r="A36" s="6"/>
      <c r="B36" s="4" t="s">
        <v>132</v>
      </c>
      <c r="C36" s="4"/>
      <c r="D36" s="4"/>
      <c r="E36" s="4"/>
      <c r="F36" s="4"/>
      <c r="G36" s="4"/>
      <c r="H36" s="42">
        <v>142382.60999999999</v>
      </c>
      <c r="I36" s="42"/>
      <c r="J36" s="42">
        <v>253397.21</v>
      </c>
      <c r="K36" s="42"/>
      <c r="L36" s="42">
        <v>142382.60999999999</v>
      </c>
      <c r="M36" s="42"/>
      <c r="N36" s="42">
        <v>253397.21</v>
      </c>
    </row>
    <row r="37" spans="1:14" ht="22.25" customHeight="1">
      <c r="A37" s="6"/>
      <c r="B37" s="4" t="s">
        <v>133</v>
      </c>
      <c r="C37" s="4"/>
      <c r="D37" s="4"/>
      <c r="E37" s="4"/>
      <c r="F37" s="4"/>
      <c r="G37" s="4"/>
      <c r="H37" s="42">
        <v>-25759797.07</v>
      </c>
      <c r="I37" s="42"/>
      <c r="J37" s="42">
        <v>-31140818.479999997</v>
      </c>
      <c r="K37" s="42"/>
      <c r="L37" s="42">
        <v>-25759797.07</v>
      </c>
      <c r="M37" s="42"/>
      <c r="N37" s="42">
        <v>-31149025.27</v>
      </c>
    </row>
    <row r="38" spans="1:14" ht="22.25" customHeight="1">
      <c r="A38" s="6"/>
      <c r="B38" s="4" t="s">
        <v>134</v>
      </c>
      <c r="C38" s="4"/>
      <c r="D38" s="4"/>
      <c r="E38" s="4"/>
      <c r="F38" s="4"/>
      <c r="G38" s="4"/>
      <c r="H38" s="42">
        <v>-183320.62</v>
      </c>
      <c r="I38" s="42"/>
      <c r="J38" s="42">
        <v>-2429084.2999999998</v>
      </c>
      <c r="K38" s="42"/>
      <c r="L38" s="42">
        <v>-162486.07</v>
      </c>
      <c r="M38" s="42"/>
      <c r="N38" s="42">
        <v>-23481.960000000021</v>
      </c>
    </row>
    <row r="39" spans="1:14" ht="22.25" customHeight="1">
      <c r="A39" s="12" t="s">
        <v>135</v>
      </c>
      <c r="B39" s="4"/>
      <c r="C39" s="4"/>
      <c r="D39" s="4"/>
      <c r="E39" s="4"/>
      <c r="F39" s="4"/>
      <c r="G39" s="4"/>
      <c r="H39" s="117">
        <f>SUM(H35:H38)</f>
        <v>66667945.640000284</v>
      </c>
      <c r="I39" s="43"/>
      <c r="J39" s="117">
        <f>SUM(J35:J38)</f>
        <v>-59206134.06000039</v>
      </c>
      <c r="K39" s="43"/>
      <c r="L39" s="117">
        <f>SUM(L35:L38)</f>
        <v>64234838.220000193</v>
      </c>
      <c r="M39" s="43"/>
      <c r="N39" s="117">
        <f>SUM(N35:N38)</f>
        <v>-72741784.900000051</v>
      </c>
    </row>
    <row r="40" spans="1:14" ht="22.25" customHeight="1">
      <c r="A40" s="12"/>
      <c r="B40" s="4"/>
      <c r="C40" s="4"/>
      <c r="D40" s="4"/>
      <c r="E40" s="4"/>
      <c r="F40" s="4"/>
      <c r="G40" s="4"/>
      <c r="H40" s="112"/>
      <c r="I40" s="112"/>
      <c r="J40" s="112"/>
      <c r="K40" s="112"/>
      <c r="L40" s="112"/>
      <c r="M40" s="112"/>
      <c r="N40" s="112"/>
    </row>
    <row r="41" spans="1:14" ht="22.25" customHeight="1">
      <c r="A41" s="12"/>
      <c r="B41" s="4"/>
      <c r="C41" s="4"/>
      <c r="D41" s="4"/>
      <c r="E41" s="4"/>
      <c r="F41" s="4"/>
      <c r="G41" s="4"/>
      <c r="H41" s="112"/>
      <c r="I41" s="112"/>
      <c r="J41" s="112"/>
      <c r="K41" s="112"/>
      <c r="L41" s="112"/>
      <c r="M41" s="112"/>
      <c r="N41" s="35" t="s">
        <v>11</v>
      </c>
    </row>
    <row r="42" spans="1:14" ht="22.25" customHeight="1">
      <c r="A42" s="12"/>
      <c r="B42" s="4"/>
      <c r="C42" s="4"/>
      <c r="D42" s="4"/>
      <c r="E42" s="4"/>
      <c r="F42" s="4"/>
      <c r="G42" s="4"/>
      <c r="H42" s="112"/>
      <c r="I42" s="112"/>
      <c r="J42" s="112"/>
      <c r="K42" s="112"/>
      <c r="L42" s="112"/>
      <c r="M42" s="112"/>
      <c r="N42" s="112"/>
    </row>
    <row r="43" spans="1:14" ht="22.25" customHeight="1">
      <c r="A43" s="6" t="s">
        <v>44</v>
      </c>
      <c r="B43" s="4"/>
      <c r="C43" s="4"/>
      <c r="D43" s="4"/>
      <c r="E43" s="4"/>
      <c r="F43" s="4"/>
      <c r="G43" s="4"/>
      <c r="H43" s="112"/>
      <c r="I43" s="112"/>
      <c r="J43" s="112"/>
      <c r="K43" s="112"/>
      <c r="L43" s="112"/>
      <c r="M43" s="112"/>
      <c r="N43" s="112"/>
    </row>
    <row r="44" spans="1:14" ht="24" customHeight="1">
      <c r="A44" s="127" t="s">
        <v>0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</row>
    <row r="45" spans="1:14" ht="24" customHeight="1">
      <c r="A45" s="127" t="s">
        <v>136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</row>
    <row r="46" spans="1:14" s="108" customFormat="1" ht="24" customHeight="1">
      <c r="A46" s="132" t="str">
        <f>+A3</f>
        <v>FOR THE SIX MONTHS PERIOD ENDED 30 JUNE 2025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</row>
    <row r="47" spans="1:14" ht="22.25" customHeight="1">
      <c r="A47" s="109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108" customFormat="1" ht="22.25" customHeight="1">
      <c r="A48" s="15"/>
      <c r="B48" s="15"/>
      <c r="C48" s="15"/>
      <c r="D48" s="15"/>
      <c r="E48" s="15"/>
      <c r="F48" s="15"/>
      <c r="G48" s="15"/>
      <c r="H48" s="28"/>
      <c r="I48" s="28"/>
      <c r="J48" s="28"/>
      <c r="K48" s="28"/>
      <c r="L48" s="28"/>
      <c r="M48" s="28"/>
      <c r="N48" s="29" t="s">
        <v>3</v>
      </c>
    </row>
    <row r="49" spans="1:14" ht="22.25" customHeight="1">
      <c r="A49" s="109"/>
      <c r="B49" s="109"/>
      <c r="C49" s="109"/>
      <c r="D49" s="109"/>
      <c r="E49" s="109"/>
      <c r="F49" s="109"/>
      <c r="G49" s="109"/>
      <c r="H49" s="127" t="s">
        <v>137</v>
      </c>
      <c r="I49" s="127"/>
      <c r="J49" s="127"/>
      <c r="K49" s="110"/>
      <c r="L49" s="123" t="s">
        <v>138</v>
      </c>
      <c r="M49" s="123"/>
      <c r="N49" s="123"/>
    </row>
    <row r="50" spans="1:14" ht="22.25" customHeight="1">
      <c r="A50" s="111"/>
      <c r="B50" s="111"/>
      <c r="C50" s="111"/>
      <c r="D50" s="111"/>
      <c r="E50" s="111"/>
      <c r="F50" s="111"/>
      <c r="G50" s="111"/>
      <c r="H50" s="37" t="str">
        <f>H7</f>
        <v>30 June 2025</v>
      </c>
      <c r="I50" s="21"/>
      <c r="J50" s="37" t="str">
        <f>J7</f>
        <v>30 June 2024</v>
      </c>
      <c r="K50" s="21"/>
      <c r="L50" s="37" t="str">
        <f>L7</f>
        <v>30 June 2025</v>
      </c>
      <c r="M50" s="21"/>
      <c r="N50" s="37" t="str">
        <f>N7</f>
        <v>30 June 2024</v>
      </c>
    </row>
    <row r="51" spans="1:14" ht="22.25" customHeight="1">
      <c r="A51" s="4"/>
      <c r="B51" s="4"/>
      <c r="C51" s="4"/>
      <c r="D51" s="4"/>
      <c r="E51" s="4"/>
      <c r="F51" s="4"/>
      <c r="G51" s="4"/>
      <c r="H51" s="46"/>
      <c r="I51" s="10"/>
      <c r="J51" s="46" t="s">
        <v>13</v>
      </c>
      <c r="K51" s="10"/>
      <c r="L51" s="46"/>
      <c r="M51" s="10"/>
      <c r="N51" s="46" t="s">
        <v>13</v>
      </c>
    </row>
    <row r="52" spans="1:14" ht="22.25" customHeight="1">
      <c r="A52" s="5" t="s">
        <v>139</v>
      </c>
      <c r="B52" s="4"/>
      <c r="C52" s="4"/>
      <c r="D52" s="4"/>
      <c r="E52" s="4"/>
      <c r="F52" s="4"/>
      <c r="G52" s="4"/>
      <c r="H52" s="43"/>
      <c r="I52" s="43"/>
      <c r="K52" s="43"/>
      <c r="L52" s="43"/>
      <c r="M52" s="43"/>
      <c r="N52" s="43"/>
    </row>
    <row r="53" spans="1:14" ht="22.25" customHeight="1">
      <c r="A53" s="5"/>
      <c r="B53" s="4" t="s">
        <v>171</v>
      </c>
      <c r="C53" s="4"/>
      <c r="D53" s="4"/>
      <c r="E53" s="4"/>
      <c r="F53" s="4"/>
      <c r="G53" s="4"/>
      <c r="H53" s="118">
        <v>0</v>
      </c>
      <c r="I53" s="118"/>
      <c r="J53" s="42">
        <v>-861221.25</v>
      </c>
      <c r="K53" s="118"/>
      <c r="L53" s="118">
        <v>0</v>
      </c>
      <c r="M53" s="118"/>
      <c r="N53" s="118">
        <v>0</v>
      </c>
    </row>
    <row r="54" spans="1:14" ht="22.25" customHeight="1">
      <c r="A54" s="5"/>
      <c r="B54" s="4" t="s">
        <v>140</v>
      </c>
      <c r="C54" s="4"/>
      <c r="D54" s="4"/>
      <c r="E54" s="4"/>
      <c r="F54" s="4"/>
      <c r="G54" s="4"/>
      <c r="H54" s="42">
        <v>-2663107.75</v>
      </c>
      <c r="I54" s="42"/>
      <c r="J54" s="42">
        <v>-24856797.879999999</v>
      </c>
      <c r="K54" s="42"/>
      <c r="L54" s="42">
        <v>-2663107.75</v>
      </c>
      <c r="M54" s="42"/>
      <c r="N54" s="42">
        <v>-25396427.990000002</v>
      </c>
    </row>
    <row r="55" spans="1:14" ht="22.25" customHeight="1">
      <c r="A55" s="6"/>
      <c r="B55" s="4" t="s">
        <v>141</v>
      </c>
      <c r="C55" s="4"/>
      <c r="D55" s="4"/>
      <c r="E55" s="4"/>
      <c r="F55" s="4"/>
      <c r="G55" s="4"/>
      <c r="H55" s="118">
        <v>1888823.25</v>
      </c>
      <c r="I55" s="118"/>
      <c r="J55" s="118">
        <v>70276.179999999993</v>
      </c>
      <c r="K55" s="118"/>
      <c r="L55" s="118">
        <v>1888823.25</v>
      </c>
      <c r="M55" s="118"/>
      <c r="N55" s="118">
        <v>72569.600000000006</v>
      </c>
    </row>
    <row r="56" spans="1:14" ht="22.25" customHeight="1">
      <c r="A56" s="6"/>
      <c r="B56" s="4" t="s">
        <v>142</v>
      </c>
      <c r="C56" s="4"/>
      <c r="D56" s="4"/>
      <c r="E56" s="4"/>
      <c r="F56" s="4"/>
      <c r="G56" s="4"/>
      <c r="H56" s="118">
        <v>0</v>
      </c>
      <c r="I56" s="118"/>
      <c r="J56" s="118">
        <v>0</v>
      </c>
      <c r="K56" s="118"/>
      <c r="L56" s="118">
        <v>0</v>
      </c>
      <c r="M56" s="118"/>
      <c r="N56" s="118">
        <v>18955706</v>
      </c>
    </row>
    <row r="57" spans="1:14" ht="22.25" hidden="1" customHeight="1">
      <c r="A57" s="6"/>
      <c r="B57" s="4" t="s">
        <v>143</v>
      </c>
      <c r="C57" s="4"/>
      <c r="D57" s="4"/>
      <c r="E57" s="4"/>
      <c r="F57" s="4"/>
      <c r="G57" s="4"/>
      <c r="H57" s="118">
        <v>0</v>
      </c>
      <c r="I57" s="118"/>
      <c r="J57" s="118">
        <v>0</v>
      </c>
      <c r="K57" s="118"/>
      <c r="L57" s="118">
        <v>0</v>
      </c>
      <c r="M57" s="118"/>
      <c r="N57" s="118">
        <v>0</v>
      </c>
    </row>
    <row r="58" spans="1:14" ht="22.25" hidden="1" customHeight="1">
      <c r="A58" s="6"/>
      <c r="B58" s="4" t="s">
        <v>144</v>
      </c>
      <c r="C58" s="4"/>
      <c r="D58" s="4"/>
      <c r="E58" s="4"/>
      <c r="F58" s="4"/>
      <c r="G58" s="4"/>
      <c r="H58" s="118">
        <v>0</v>
      </c>
      <c r="I58" s="118"/>
      <c r="J58" s="118">
        <v>0</v>
      </c>
      <c r="K58" s="118"/>
      <c r="L58" s="118">
        <v>0</v>
      </c>
      <c r="M58" s="118"/>
      <c r="N58" s="118">
        <v>0</v>
      </c>
    </row>
    <row r="59" spans="1:14" ht="22.25" customHeight="1">
      <c r="A59" s="12" t="s">
        <v>145</v>
      </c>
      <c r="B59" s="4"/>
      <c r="C59" s="6"/>
      <c r="D59" s="4"/>
      <c r="E59" s="4"/>
      <c r="F59" s="4"/>
      <c r="G59" s="4"/>
      <c r="H59" s="119">
        <f>SUM(H53:H58)</f>
        <v>-774284.5</v>
      </c>
      <c r="I59" s="112"/>
      <c r="J59" s="119">
        <f>SUM(J53:J58)</f>
        <v>-25647742.949999999</v>
      </c>
      <c r="K59" s="112"/>
      <c r="L59" s="119">
        <f>SUM(L53:L58)</f>
        <v>-774284.5</v>
      </c>
      <c r="M59" s="112"/>
      <c r="N59" s="119">
        <f>SUM(N53:N58)</f>
        <v>-6368152.3900000006</v>
      </c>
    </row>
    <row r="60" spans="1:14" ht="22.25" customHeight="1">
      <c r="A60" s="5" t="s">
        <v>146</v>
      </c>
      <c r="B60" s="4"/>
      <c r="C60" s="6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22.25" customHeight="1">
      <c r="A61" s="6"/>
      <c r="B61" s="4" t="s">
        <v>147</v>
      </c>
      <c r="C61" s="6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22.25" customHeight="1">
      <c r="A62" s="6"/>
      <c r="B62" s="107" t="s">
        <v>148</v>
      </c>
      <c r="C62" s="6"/>
      <c r="D62" s="4"/>
      <c r="E62" s="4"/>
      <c r="F62" s="4"/>
      <c r="G62" s="4"/>
      <c r="H62" s="42">
        <v>-53798838.59800005</v>
      </c>
      <c r="I62" s="42"/>
      <c r="J62" s="42">
        <v>139404058.59999999</v>
      </c>
      <c r="K62" s="42"/>
      <c r="L62" s="42">
        <v>-53798838.600000381</v>
      </c>
      <c r="M62" s="42"/>
      <c r="N62" s="42">
        <v>139404058.60000014</v>
      </c>
    </row>
    <row r="63" spans="1:14" ht="22.25" customHeight="1">
      <c r="A63" s="4"/>
      <c r="B63" s="4" t="s">
        <v>149</v>
      </c>
      <c r="C63" s="6"/>
      <c r="D63" s="4"/>
      <c r="E63" s="4"/>
      <c r="F63" s="4"/>
      <c r="G63" s="4"/>
      <c r="H63" s="42">
        <v>-756895.19</v>
      </c>
      <c r="I63" s="42"/>
      <c r="J63" s="42">
        <v>-1443667.18</v>
      </c>
      <c r="K63" s="42"/>
      <c r="L63" s="42">
        <v>-756895.19</v>
      </c>
      <c r="M63" s="42"/>
      <c r="N63" s="42">
        <v>-1443667.18</v>
      </c>
    </row>
    <row r="64" spans="1:14" ht="22.25" hidden="1" customHeight="1">
      <c r="A64" s="4"/>
      <c r="B64" s="4" t="s">
        <v>150</v>
      </c>
      <c r="C64" s="6"/>
      <c r="D64" s="4"/>
      <c r="E64" s="4"/>
      <c r="F64" s="4"/>
      <c r="G64" s="4"/>
      <c r="H64" s="22">
        <v>0</v>
      </c>
      <c r="I64" s="22"/>
      <c r="J64" s="22">
        <v>0</v>
      </c>
      <c r="K64" s="22"/>
      <c r="L64" s="22">
        <v>0</v>
      </c>
      <c r="M64" s="22"/>
      <c r="N64" s="22">
        <v>0</v>
      </c>
    </row>
    <row r="65" spans="1:14" ht="22.25" customHeight="1">
      <c r="A65" s="12" t="s">
        <v>151</v>
      </c>
      <c r="B65" s="4"/>
      <c r="C65" s="6"/>
      <c r="D65" s="4"/>
      <c r="E65" s="4"/>
      <c r="F65" s="4"/>
      <c r="G65" s="4"/>
      <c r="H65" s="119">
        <f>SUM(H62:H64)</f>
        <v>-54555733.788000047</v>
      </c>
      <c r="I65" s="112"/>
      <c r="J65" s="119">
        <f>SUM(J62:J64)</f>
        <v>137960391.41999999</v>
      </c>
      <c r="K65" s="112"/>
      <c r="L65" s="119">
        <f>SUM(L62:L64)</f>
        <v>-54555733.790000379</v>
      </c>
      <c r="M65" s="112"/>
      <c r="N65" s="119">
        <f>SUM(N62:N64)</f>
        <v>137960391.42000014</v>
      </c>
    </row>
    <row r="66" spans="1:14" ht="22.25" customHeight="1">
      <c r="A66" s="12" t="s">
        <v>152</v>
      </c>
      <c r="B66" s="12"/>
      <c r="C66" s="6"/>
      <c r="D66" s="4"/>
      <c r="E66" s="4"/>
      <c r="F66" s="4"/>
      <c r="G66" s="4"/>
      <c r="H66" s="112"/>
      <c r="I66" s="112"/>
      <c r="J66" s="112"/>
      <c r="K66" s="112"/>
      <c r="L66" s="112"/>
      <c r="M66" s="112"/>
      <c r="N66" s="112"/>
    </row>
    <row r="67" spans="1:14" ht="22.25" customHeight="1">
      <c r="A67" s="12"/>
      <c r="B67" s="12" t="s">
        <v>153</v>
      </c>
      <c r="C67" s="6"/>
      <c r="D67" s="4"/>
      <c r="E67" s="4"/>
      <c r="F67" s="4"/>
      <c r="G67" s="4"/>
      <c r="H67" s="112">
        <f>+H65+H59+H39</f>
        <v>11337927.352000237</v>
      </c>
      <c r="I67" s="112"/>
      <c r="J67" s="112">
        <f>+J65+J59+J39</f>
        <v>53106514.409999594</v>
      </c>
      <c r="K67" s="112"/>
      <c r="L67" s="112">
        <f>+L65+L59+L39</f>
        <v>8904819.9299998134</v>
      </c>
      <c r="M67" s="112"/>
      <c r="N67" s="112">
        <f>+N65+N59+N39</f>
        <v>58850454.130000085</v>
      </c>
    </row>
    <row r="68" spans="1:14" ht="22.25" customHeight="1">
      <c r="A68" s="4" t="s">
        <v>154</v>
      </c>
      <c r="B68" s="12"/>
      <c r="C68" s="6"/>
      <c r="D68" s="4"/>
      <c r="E68" s="4"/>
      <c r="F68" s="4"/>
      <c r="G68" s="4"/>
      <c r="H68" s="112">
        <v>-3800336.81</v>
      </c>
      <c r="I68" s="112"/>
      <c r="J68" s="112">
        <v>6368268.2699999996</v>
      </c>
      <c r="K68" s="112"/>
      <c r="L68" s="112">
        <v>0</v>
      </c>
      <c r="M68" s="112"/>
      <c r="N68" s="112">
        <v>0</v>
      </c>
    </row>
    <row r="69" spans="1:14" ht="22.25" customHeight="1">
      <c r="A69" s="4" t="s">
        <v>155</v>
      </c>
      <c r="B69" s="12"/>
      <c r="C69" s="6"/>
      <c r="D69" s="4"/>
      <c r="E69" s="4"/>
      <c r="F69" s="4"/>
      <c r="G69" s="4"/>
      <c r="H69" s="120">
        <v>-15479.94</v>
      </c>
      <c r="I69" s="112"/>
      <c r="J69" s="120">
        <v>3987.01</v>
      </c>
      <c r="K69" s="112"/>
      <c r="L69" s="120">
        <v>-15479.94</v>
      </c>
      <c r="M69" s="112"/>
      <c r="N69" s="120">
        <v>4215.6000000000004</v>
      </c>
    </row>
    <row r="70" spans="1:14" ht="22.25" customHeight="1">
      <c r="A70" s="12" t="s">
        <v>152</v>
      </c>
      <c r="B70" s="4"/>
      <c r="C70" s="6"/>
      <c r="D70" s="4"/>
      <c r="E70" s="4"/>
      <c r="F70" s="4"/>
      <c r="G70" s="4"/>
      <c r="H70" s="112">
        <f>SUM(H67:H69)</f>
        <v>7522110.6020002356</v>
      </c>
      <c r="I70" s="112"/>
      <c r="J70" s="112">
        <f>SUM(J67:J69)</f>
        <v>59478769.689999588</v>
      </c>
      <c r="K70" s="112"/>
      <c r="L70" s="112">
        <f>SUM(L67:L69)</f>
        <v>8889339.989999814</v>
      </c>
      <c r="M70" s="112"/>
      <c r="N70" s="112">
        <f>SUM(N67:N69)</f>
        <v>58854669.730000086</v>
      </c>
    </row>
    <row r="71" spans="1:14" ht="22.25" customHeight="1">
      <c r="A71" s="12" t="s">
        <v>156</v>
      </c>
      <c r="B71" s="4"/>
      <c r="C71" s="6"/>
      <c r="D71" s="4"/>
      <c r="E71" s="4"/>
      <c r="F71" s="4"/>
      <c r="G71" s="4"/>
      <c r="H71" s="22">
        <v>83258359.079999998</v>
      </c>
      <c r="I71" s="22"/>
      <c r="J71" s="22">
        <v>75397595.200000003</v>
      </c>
      <c r="K71" s="22"/>
      <c r="L71" s="22">
        <v>81625353.900000006</v>
      </c>
      <c r="M71" s="22"/>
      <c r="N71" s="22">
        <v>73836271.239999995</v>
      </c>
    </row>
    <row r="72" spans="1:14" ht="22.25" customHeight="1" thickBot="1">
      <c r="A72" s="12" t="s">
        <v>157</v>
      </c>
      <c r="B72" s="4"/>
      <c r="C72" s="6"/>
      <c r="D72" s="4"/>
      <c r="E72" s="4"/>
      <c r="F72" s="4"/>
      <c r="G72" s="4"/>
      <c r="H72" s="121">
        <f>SUM(H70:H71)</f>
        <v>90780469.682000235</v>
      </c>
      <c r="I72" s="112"/>
      <c r="J72" s="121">
        <f>SUM(J70:J71)</f>
        <v>134876364.8899996</v>
      </c>
      <c r="K72" s="112"/>
      <c r="L72" s="121">
        <f>SUM(L70:L71)</f>
        <v>90514693.889999822</v>
      </c>
      <c r="M72" s="112"/>
      <c r="N72" s="121">
        <f>SUM(N70:N71)</f>
        <v>132690940.97000009</v>
      </c>
    </row>
    <row r="73" spans="1:14" ht="22.25" customHeight="1" thickTop="1">
      <c r="A73" s="12"/>
      <c r="B73" s="4"/>
      <c r="C73" s="6"/>
      <c r="D73" s="4"/>
      <c r="E73" s="4"/>
      <c r="F73" s="4"/>
      <c r="G73" s="4"/>
      <c r="H73" s="112"/>
      <c r="I73" s="112"/>
      <c r="J73" s="112"/>
      <c r="K73" s="112"/>
      <c r="L73" s="112"/>
      <c r="M73" s="112"/>
      <c r="N73" s="112"/>
    </row>
    <row r="74" spans="1:14" ht="22.25" customHeight="1">
      <c r="A74" s="12"/>
      <c r="B74" s="4"/>
      <c r="C74" s="6"/>
      <c r="D74" s="4"/>
      <c r="E74" s="4"/>
      <c r="F74" s="4"/>
      <c r="G74" s="4"/>
      <c r="H74" s="4"/>
      <c r="I74" s="4"/>
      <c r="J74" s="4"/>
      <c r="K74" s="4"/>
      <c r="L74" s="4"/>
      <c r="M74" s="4"/>
      <c r="N74" s="35" t="s">
        <v>11</v>
      </c>
    </row>
    <row r="75" spans="1:14" ht="22.25" customHeight="1">
      <c r="A75" s="12"/>
      <c r="B75" s="4"/>
      <c r="C75" s="6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22.25" customHeight="1">
      <c r="A76" s="12"/>
      <c r="B76" s="4"/>
      <c r="C76" s="6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22.25" customHeight="1">
      <c r="A77" s="12"/>
      <c r="B77" s="4"/>
      <c r="C77" s="6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22.25" customHeight="1">
      <c r="A78" s="12"/>
      <c r="B78" s="4"/>
      <c r="C78" s="6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22.25" customHeight="1">
      <c r="A79" s="12"/>
      <c r="B79" s="4"/>
      <c r="C79" s="6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22.25" customHeight="1">
      <c r="A80" s="12"/>
      <c r="B80" s="4"/>
      <c r="C80" s="6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22.25" customHeight="1">
      <c r="A81" s="12"/>
      <c r="B81" s="4"/>
      <c r="C81" s="6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22.25" customHeight="1">
      <c r="A82" s="12"/>
      <c r="B82" s="4"/>
      <c r="C82" s="6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22.25" customHeight="1">
      <c r="A83" s="12"/>
      <c r="B83" s="4"/>
      <c r="C83" s="6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22.25" customHeight="1">
      <c r="A84" s="12"/>
      <c r="B84" s="4"/>
      <c r="C84" s="6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22.25" customHeight="1">
      <c r="A85" s="12"/>
      <c r="B85" s="4"/>
      <c r="C85" s="6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22.25" customHeight="1">
      <c r="A86" s="12"/>
      <c r="B86" s="4"/>
      <c r="C86" s="6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22.25" customHeight="1">
      <c r="A87" s="12"/>
      <c r="B87" s="4"/>
      <c r="C87" s="6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22.25" customHeight="1">
      <c r="A88" s="12"/>
      <c r="B88" s="4"/>
      <c r="C88" s="6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22.25" customHeight="1">
      <c r="A89" s="6" t="str">
        <f>A43</f>
        <v>Notes to the financial statements are an integral part of the financial statements.</v>
      </c>
    </row>
    <row r="90" spans="1:14" ht="22.25" customHeight="1">
      <c r="A90" s="6"/>
      <c r="H90" s="107">
        <f>+H72-'financial position'!G12</f>
        <v>2.0002275705337524E-3</v>
      </c>
      <c r="L90" s="107">
        <f>+L72-'financial position'!K12</f>
        <v>-1.7881393432617188E-7</v>
      </c>
    </row>
    <row r="91" spans="1:14" ht="22.25" customHeight="1">
      <c r="A91" s="6"/>
    </row>
    <row r="92" spans="1:14" ht="22.25" customHeight="1">
      <c r="A92" s="6"/>
    </row>
  </sheetData>
  <mergeCells count="12">
    <mergeCell ref="A44:N44"/>
    <mergeCell ref="A2:N2"/>
    <mergeCell ref="H49:J49"/>
    <mergeCell ref="A3:N3"/>
    <mergeCell ref="A1:N1"/>
    <mergeCell ref="H5:J5"/>
    <mergeCell ref="L5:N5"/>
    <mergeCell ref="A46:N46"/>
    <mergeCell ref="A45:N45"/>
    <mergeCell ref="L49:N49"/>
    <mergeCell ref="H6:J6"/>
    <mergeCell ref="L6:N6"/>
  </mergeCells>
  <phoneticPr fontId="3" type="noConversion"/>
  <pageMargins left="0.78740157480314965" right="0.23622047244094491" top="0.78740157480314965" bottom="0.39370078740157483" header="0.31496062992125984" footer="0.15748031496062992"/>
  <pageSetup paperSize="9" scale="81" firstPageNumber="11" fitToHeight="0" orientation="portrait" useFirstPageNumber="1" r:id="rId1"/>
  <headerFooter alignWithMargins="0">
    <oddHeader>&amp;R&amp;"Angsana New,Bold"&amp;15&amp;P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b1efafa91511a0d4da6f4e3da1d97924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afbc6e69359b77581ec87f47e6033508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ROSE_x0028_ST_x0029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ROSE_x0028_ST_x0029_" ma:index="8" nillable="true" ma:displayName="." ma:format="Dropdown" ma:internalName="ROSE_x0028_ST_x0029_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c4cea2-ee11-4f2e-902b-fdf3b0a9a848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SE_x0028_ST_x0029_ xmlns="1d33916e-5153-456f-956a-4a09ae3ed625" xsi:nil="true"/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Props1.xml><?xml version="1.0" encoding="utf-8"?>
<ds:datastoreItem xmlns:ds="http://schemas.openxmlformats.org/officeDocument/2006/customXml" ds:itemID="{9F254F5B-B935-48D4-A5C0-89DB8F2E1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C4A3A5-6A84-40E8-B2A1-A6546565EF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D96BA0-B87F-46D9-8261-7E1A15E56FB8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1d33916e-5153-456f-956a-4a09ae3ed625"/>
    <ds:schemaRef ds:uri="http://purl.org/dc/elements/1.1/"/>
    <ds:schemaRef ds:uri="http://purl.org/dc/dcmitype/"/>
    <ds:schemaRef ds:uri="http://schemas.openxmlformats.org/package/2006/metadata/core-properties"/>
    <ds:schemaRef ds:uri="5cec5e86-f53f-42ac-91a6-9a478f23b66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financial position</vt:lpstr>
      <vt:lpstr>comprehensive income 3M</vt:lpstr>
      <vt:lpstr>comprehensive income 6M</vt:lpstr>
      <vt:lpstr>CE-CONSO</vt:lpstr>
      <vt:lpstr>CE-SEPARATE</vt:lpstr>
      <vt:lpstr>Cash flows</vt:lpstr>
      <vt:lpstr>'Cash flows'!Print_Area</vt:lpstr>
      <vt:lpstr>'CE-SEPARATE'!Print_Area</vt:lpstr>
      <vt:lpstr>'financial position'!Print_Area</vt:lpstr>
    </vt:vector>
  </TitlesOfParts>
  <Manager/>
  <Company>D I A International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 I A</dc:creator>
  <cp:keywords/>
  <dc:description/>
  <cp:lastModifiedBy>Saruda Chitvathananont</cp:lastModifiedBy>
  <cp:revision/>
  <cp:lastPrinted>2026-05-06T11:02:15Z</cp:lastPrinted>
  <dcterms:created xsi:type="dcterms:W3CDTF">1999-07-21T08:44:53Z</dcterms:created>
  <dcterms:modified xsi:type="dcterms:W3CDTF">2026-05-06T14:53:04Z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