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SAM Q2'68/02.FS/Q2'68 Reissue - THAI/"/>
    </mc:Choice>
  </mc:AlternateContent>
  <xr:revisionPtr revIDLastSave="156" documentId="13_ncr:1_{7CAB4798-05C2-4856-BB9B-10A119BEA3E9}" xr6:coauthVersionLast="47" xr6:coauthVersionMax="47" xr10:uidLastSave="{66A3F800-5645-4D90-92D5-594EFFA2161D}"/>
  <bookViews>
    <workbookView xWindow="-110" yWindow="-110" windowWidth="19420" windowHeight="10300" tabRatio="828" firstSheet="1" activeTab="4" xr2:uid="{00000000-000D-0000-FFFF-FFFF00000000}"/>
  </bookViews>
  <sheets>
    <sheet name="งบฐานะการเงิน" sheetId="12" r:id="rId1"/>
    <sheet name="งบกำไรขาดทุนเบ็ดเสร็จ 3M" sheetId="17" r:id="rId2"/>
    <sheet name="งบกำไรขาดทุนเบ็ดเสร็จ6M" sheetId="14" r:id="rId3"/>
    <sheet name="งบการเปลี่ยนแปลงรวม" sheetId="16" r:id="rId4"/>
    <sheet name="งบการเปลี่ยนแปลงเฉพาะกิจการ" sheetId="15" r:id="rId5"/>
    <sheet name="กระแสเงินสด" sheetId="13" r:id="rId6"/>
  </sheets>
  <definedNames>
    <definedName name="_xlnm.Print_Area" localSheetId="5">กระแสเงินสด!$A$1:$O$85</definedName>
    <definedName name="_xlnm.Print_Area" localSheetId="4">งบการเปลี่ยนแปลงเฉพาะกิจการ!$A$1:$O$47</definedName>
    <definedName name="_xlnm.Print_Area" localSheetId="3">งบการเปลี่ยนแปลงรวม!$A$1:$P$53</definedName>
    <definedName name="_xlnm.Print_Area" localSheetId="1">'งบกำไรขาดทุนเบ็ดเสร็จ 3M'!$A$1:$M$51</definedName>
    <definedName name="_xlnm.Print_Area" localSheetId="2">งบกำไรขาดทุนเบ็ดเสร็จ6M!$A$1:$M$51</definedName>
    <definedName name="_xlnm.Print_Area" localSheetId="0">งบฐานะการเงิน!$A$1:$O$86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6" l="1"/>
  <c r="I33" i="14"/>
  <c r="J9" i="13"/>
  <c r="M10" i="17"/>
  <c r="I10" i="17"/>
  <c r="I9" i="14" l="1"/>
  <c r="M11" i="17"/>
  <c r="M9" i="17"/>
  <c r="I9" i="17"/>
  <c r="O16" i="15" l="1"/>
  <c r="K19" i="15"/>
  <c r="I19" i="15"/>
  <c r="G19" i="15"/>
  <c r="H17" i="12"/>
  <c r="J13" i="12"/>
  <c r="J12" i="12"/>
  <c r="J11" i="13" l="1"/>
  <c r="I11" i="17" l="1"/>
  <c r="L12" i="16" l="1"/>
  <c r="P11" i="16" l="1"/>
  <c r="L20" i="16" l="1"/>
  <c r="P19" i="16" l="1"/>
  <c r="M28" i="17" l="1"/>
  <c r="I28" i="17"/>
  <c r="M25" i="17"/>
  <c r="M29" i="17" s="1"/>
  <c r="K25" i="17"/>
  <c r="I25" i="17"/>
  <c r="I29" i="17" s="1"/>
  <c r="G25" i="17"/>
  <c r="M19" i="17"/>
  <c r="M21" i="17" s="1"/>
  <c r="N11" i="13"/>
  <c r="M42" i="17" l="1"/>
  <c r="M33" i="17"/>
  <c r="M35" i="17" s="1"/>
  <c r="M30" i="17"/>
  <c r="M37" i="17" s="1"/>
  <c r="M39" i="17" s="1"/>
  <c r="M28" i="14"/>
  <c r="I28" i="14"/>
  <c r="M25" i="14"/>
  <c r="M29" i="14" s="1"/>
  <c r="K25" i="14"/>
  <c r="I25" i="14"/>
  <c r="I29" i="14" s="1"/>
  <c r="J56" i="13" l="1"/>
  <c r="N60" i="13" l="1"/>
  <c r="J60" i="13"/>
  <c r="N56" i="13"/>
  <c r="G14" i="15" l="1"/>
  <c r="I14" i="15"/>
  <c r="K14" i="15"/>
  <c r="N73" i="12" l="1"/>
  <c r="N72" i="12"/>
  <c r="N69" i="12"/>
  <c r="N68" i="12"/>
  <c r="J12" i="16"/>
  <c r="J16" i="16" s="1"/>
  <c r="H72" i="12" s="1"/>
  <c r="H12" i="16"/>
  <c r="H16" i="16" s="1"/>
  <c r="H69" i="12" s="1"/>
  <c r="F12" i="16"/>
  <c r="J68" i="12" l="1"/>
  <c r="F16" i="16"/>
  <c r="H68" i="12" s="1"/>
  <c r="J69" i="12"/>
  <c r="J72" i="12"/>
  <c r="N20" i="16" l="1"/>
  <c r="J20" i="16"/>
  <c r="H20" i="16"/>
  <c r="F20" i="16"/>
  <c r="F24" i="16" l="1"/>
  <c r="H24" i="16"/>
  <c r="J24" i="16"/>
  <c r="P20" i="16"/>
  <c r="N23" i="16" l="1"/>
  <c r="N24" i="16" s="1"/>
  <c r="N49" i="13" l="1"/>
  <c r="J49" i="13"/>
  <c r="M11" i="14"/>
  <c r="I11" i="14"/>
  <c r="I19" i="14" s="1"/>
  <c r="I21" i="14" s="1"/>
  <c r="I30" i="14" s="1"/>
  <c r="N61" i="12"/>
  <c r="N57" i="12"/>
  <c r="N49" i="12"/>
  <c r="L49" i="12"/>
  <c r="J49" i="12"/>
  <c r="H49" i="12"/>
  <c r="A46" i="12"/>
  <c r="N27" i="12"/>
  <c r="N17" i="12"/>
  <c r="N28" i="12" l="1"/>
  <c r="M19" i="14"/>
  <c r="M21" i="14" s="1"/>
  <c r="I37" i="14"/>
  <c r="J26" i="13"/>
  <c r="L22" i="16"/>
  <c r="L24" i="16" s="1"/>
  <c r="N62" i="12"/>
  <c r="N75" i="12"/>
  <c r="M42" i="14" l="1"/>
  <c r="M30" i="14"/>
  <c r="M37" i="14" s="1"/>
  <c r="N9" i="13"/>
  <c r="N26" i="13" s="1"/>
  <c r="N35" i="13" s="1"/>
  <c r="N39" i="13" s="1"/>
  <c r="N62" i="13" s="1"/>
  <c r="N66" i="13" s="1"/>
  <c r="M33" i="14"/>
  <c r="M18" i="15"/>
  <c r="J35" i="13"/>
  <c r="N76" i="12"/>
  <c r="N87" i="12" s="1"/>
  <c r="P18" i="16"/>
  <c r="O18" i="15" l="1"/>
  <c r="O19" i="15" s="1"/>
  <c r="M19" i="15"/>
  <c r="J39" i="13"/>
  <c r="J62" i="13" l="1"/>
  <c r="J66" i="13" s="1"/>
  <c r="J68" i="13" s="1"/>
  <c r="A3" i="13"/>
  <c r="L72" i="12"/>
  <c r="L69" i="12"/>
  <c r="L68" i="12"/>
  <c r="A3" i="16" l="1"/>
  <c r="L49" i="13" l="1"/>
  <c r="H49" i="13"/>
  <c r="A44" i="13"/>
  <c r="P10" i="16"/>
  <c r="O10" i="15" l="1"/>
  <c r="A3" i="15" l="1"/>
  <c r="A46" i="13" l="1"/>
  <c r="P23" i="16"/>
  <c r="I42" i="14" l="1"/>
  <c r="I35" i="14"/>
  <c r="I39" i="14"/>
  <c r="M39" i="14" l="1"/>
  <c r="M35" i="14"/>
  <c r="P22" i="16" l="1"/>
  <c r="P24" i="16" s="1"/>
  <c r="N68" i="13" l="1"/>
  <c r="N86" i="13" s="1"/>
  <c r="J86" i="13"/>
  <c r="G25" i="14" l="1"/>
  <c r="J57" i="12" l="1"/>
  <c r="N12" i="16"/>
  <c r="J74" i="12" l="1"/>
  <c r="J61" i="12" l="1"/>
  <c r="J62" i="12" s="1"/>
  <c r="J27" i="12" l="1"/>
  <c r="J17" i="12" l="1"/>
  <c r="J28" i="12" s="1"/>
  <c r="J73" i="12" l="1"/>
  <c r="J75" i="12" s="1"/>
  <c r="J76" i="12" s="1"/>
  <c r="J87" i="12" s="1"/>
  <c r="P12" i="16"/>
  <c r="H60" i="13" l="1"/>
  <c r="I19" i="17" l="1"/>
  <c r="I21" i="17" s="1"/>
  <c r="I33" i="17" l="1"/>
  <c r="I35" i="17" s="1"/>
  <c r="I42" i="17"/>
  <c r="I30" i="17"/>
  <c r="I37" i="17" s="1"/>
  <c r="I39" i="17" s="1"/>
  <c r="L56" i="13" l="1"/>
  <c r="H56" i="13" l="1"/>
  <c r="K29" i="17" l="1"/>
  <c r="K28" i="17"/>
  <c r="K28" i="14"/>
  <c r="K29" i="14"/>
  <c r="L60" i="13"/>
  <c r="K11" i="14" l="1"/>
  <c r="L27" i="12"/>
  <c r="M13" i="15"/>
  <c r="O13" i="15" l="1"/>
  <c r="K19" i="14"/>
  <c r="L17" i="12"/>
  <c r="L28" i="12" s="1"/>
  <c r="G28" i="14" l="1"/>
  <c r="H27" i="12"/>
  <c r="H57" i="12"/>
  <c r="K11" i="17"/>
  <c r="K19" i="17" s="1"/>
  <c r="L57" i="12"/>
  <c r="G29" i="14" l="1"/>
  <c r="G11" i="17"/>
  <c r="G19" i="17" s="1"/>
  <c r="N15" i="16" l="1"/>
  <c r="N16" i="16" s="1"/>
  <c r="H74" i="12" s="1"/>
  <c r="G11" i="14"/>
  <c r="G28" i="17"/>
  <c r="H28" i="12"/>
  <c r="P15" i="16" l="1"/>
  <c r="G19" i="14"/>
  <c r="G29" i="17"/>
  <c r="L61" i="12" l="1"/>
  <c r="L62" i="12" s="1"/>
  <c r="L11" i="13" l="1"/>
  <c r="K21" i="14"/>
  <c r="H61" i="12" l="1"/>
  <c r="H62" i="12" s="1"/>
  <c r="K21" i="17"/>
  <c r="K33" i="14"/>
  <c r="K35" i="14" s="1"/>
  <c r="L9" i="13"/>
  <c r="L26" i="13" s="1"/>
  <c r="L35" i="13" s="1"/>
  <c r="L39" i="13" s="1"/>
  <c r="L62" i="13" s="1"/>
  <c r="L66" i="13" s="1"/>
  <c r="L68" i="13" s="1"/>
  <c r="M12" i="15"/>
  <c r="M14" i="15" s="1"/>
  <c r="K42" i="14"/>
  <c r="K30" i="14"/>
  <c r="K37" i="14" s="1"/>
  <c r="K39" i="14" s="1"/>
  <c r="L73" i="12" l="1"/>
  <c r="L75" i="12" s="1"/>
  <c r="L76" i="12" s="1"/>
  <c r="L87" i="12" s="1"/>
  <c r="L86" i="13"/>
  <c r="S68" i="13"/>
  <c r="O12" i="15"/>
  <c r="O14" i="15" s="1"/>
  <c r="K42" i="17"/>
  <c r="K33" i="17"/>
  <c r="K35" i="17" s="1"/>
  <c r="K30" i="17"/>
  <c r="K37" i="17" s="1"/>
  <c r="K39" i="17" s="1"/>
  <c r="H11" i="13" l="1"/>
  <c r="G21" i="14"/>
  <c r="L14" i="16" s="1"/>
  <c r="L16" i="16" s="1"/>
  <c r="G21" i="17" l="1"/>
  <c r="G42" i="17" s="1"/>
  <c r="G33" i="14"/>
  <c r="G35" i="14" s="1"/>
  <c r="H9" i="13"/>
  <c r="H26" i="13" s="1"/>
  <c r="H35" i="13" s="1"/>
  <c r="H39" i="13" s="1"/>
  <c r="G42" i="14"/>
  <c r="G30" i="14"/>
  <c r="G37" i="14" s="1"/>
  <c r="G39" i="14" s="1"/>
  <c r="H62" i="13" l="1"/>
  <c r="H66" i="13" s="1"/>
  <c r="H68" i="13" s="1"/>
  <c r="R68" i="13" s="1"/>
  <c r="P14" i="16"/>
  <c r="P16" i="16" s="1"/>
  <c r="G33" i="17"/>
  <c r="G35" i="17" s="1"/>
  <c r="G30" i="17"/>
  <c r="G37" i="17" l="1"/>
  <c r="G39" i="17" s="1"/>
  <c r="H73" i="12"/>
  <c r="H75" i="12" s="1"/>
  <c r="H76" i="12" s="1"/>
  <c r="H87" i="12" s="1"/>
  <c r="H86" i="13"/>
</calcChain>
</file>

<file path=xl/sharedStrings.xml><?xml version="1.0" encoding="utf-8"?>
<sst xmlns="http://schemas.openxmlformats.org/spreadsheetml/2006/main" count="318" uniqueCount="172">
  <si>
    <t>บริษัท สามชัย สตีล อินดัสทรี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</si>
  <si>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</si>
  <si>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</si>
  <si>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</si>
  <si>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</si>
  <si>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</si>
  <si>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</si>
  <si>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30 มิถุนายน 2568</t>
  </si>
  <si>
    <t xml:space="preserve"> 31 ธันวาคม 2567</t>
  </si>
  <si>
    <t>ยังไม่ได้ตรวจสอบ</t>
  </si>
  <si>
    <t>ตรวจสอบแล้ว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</si>
  <si>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</si>
  <si>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</si>
  <si>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</si>
  <si>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</si>
  <si>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</si>
  <si>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</si>
  <si>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ลูกหนี้การค้าและลูกหนี้หมุนเวียนอื่น - กิจการที่เกี่ยวข้องกัน</t>
  </si>
  <si>
    <t>7</t>
  </si>
  <si>
    <t>สินค้าคงเหลือ</t>
  </si>
  <si>
    <t>8</t>
  </si>
  <si>
    <t>สินทรัพย์ไม่หมุนเวียนที่จัดประเภท</t>
  </si>
  <si>
    <t>เป็นสินทรัพย์ที่ถือไว้เพื่อขาย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</si>
  <si>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</si>
  <si>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</si>
  <si>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</si>
  <si>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</si>
  <si>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10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</si>
  <si>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</si>
  <si>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</si>
  <si>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</si>
  <si>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</t>
  </si>
  <si>
    <t>อสังหาริมทรัพย์เพื่อการลงทุน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</si>
  <si>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</si>
  <si>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</si>
  <si>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</si>
  <si>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</si>
  <si>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</si>
  <si>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สินทรัพย์ไม่มีตัวตนอื่น</t>
  </si>
  <si>
    <t>16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</si>
  <si>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</si>
  <si>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</si>
  <si>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</si>
  <si>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</si>
  <si>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</si>
  <si>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</si>
  <si>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</si>
  <si>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</si>
  <si>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เจ้าหนี้การค้าและเจ้าหนี้หมุนเวียนอื่น</t>
  </si>
  <si>
    <t>18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</si>
  <si>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</si>
  <si>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</si>
  <si>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</si>
  <si>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</si>
  <si>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</si>
  <si>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</si>
  <si>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</si>
  <si>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</si>
  <si>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</si>
  <si>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</si>
  <si>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1,085,670,000 หุ้น มูลค่าหุ้นละ 1  บาท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</si>
  <si>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</si>
  <si>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</si>
  <si>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</si>
  <si>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>กำไร(ขาดทุน)สะสม</t>
  </si>
  <si>
    <t xml:space="preserve">จัดสรรแล้ว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</si>
  <si>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</si>
  <si>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</si>
  <si>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</si>
  <si>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</si>
  <si>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</si>
  <si>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</si>
  <si>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</si>
  <si>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 30 มิถุนายน 2567</t>
  </si>
  <si>
    <t>รายได้จากการขาย</t>
  </si>
  <si>
    <t>22</t>
  </si>
  <si>
    <t>ต้นทุนขาย</t>
  </si>
  <si>
    <t>กำไร(ขาดทุน)ขั้นต้น</t>
  </si>
  <si>
    <t>รายได้อื่น</t>
  </si>
  <si>
    <t>โอนกลับขาดทุนจากการด้อยค่าของสินทรัพย์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</si>
  <si>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</si>
  <si>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</si>
  <si>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</si>
  <si>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ผลขาดทุนด้านเครดิตที่คาดว่าจะเกิดขึ้นและรายการโอนกลับ</t>
  </si>
  <si>
    <t xml:space="preserve">ต้นทุนทางการเงิน </t>
  </si>
  <si>
    <t>กำไร(ขาดทุน)ก่อนภาษีเงินได้</t>
  </si>
  <si>
    <t>(ค่าใช้จ่าย)รายได้ภาษีเงินได้</t>
  </si>
  <si>
    <t>19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</si>
  <si>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</si>
  <si>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</si>
  <si>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- สุทธิจากภาษี</t>
  </si>
  <si>
    <t>ผลต่างของอัตราแลกเปลี่ยนจากการแปลงค่างบการเงิน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</si>
  <si>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</si>
  <si>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รายการที่ไม่ถูกจัดประเภทใหม่ไว้ในกำไรหรือขาดทุนในภายหลัง - สุทธิจากภาษี</t>
  </si>
  <si>
    <t>ผลขาดทุนจากการวัดมูลค่าใหม่ของผลประโยชน์พนักงานที่กำหนดไว้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</si>
  <si>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</si>
  <si>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</si>
  <si>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</si>
  <si>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</si>
  <si>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</si>
  <si>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</si>
  <si>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</si>
  <si>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</si>
  <si>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</si>
  <si>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 xml:space="preserve">         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</si>
  <si>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</si>
  <si>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ค่าใช้จ่ายภาษีเงินได้</t>
  </si>
  <si>
    <t>งบการเปลี่ยนแปลงส่วนของผู้ถือหุ้น</t>
  </si>
  <si>
    <t>ทุนที่ออก</t>
  </si>
  <si>
    <t>ส่วนเกิน</t>
  </si>
  <si>
    <t>องค์ประกอบอื่นของผู้ถือหุ้น</t>
  </si>
  <si>
    <t>รวม</t>
  </si>
  <si>
    <t>และชำระแล้ว</t>
  </si>
  <si>
    <t>มูลค่าหุ้น</t>
  </si>
  <si>
    <t>จัดสรรแล้ว</t>
  </si>
  <si>
    <t>การแปลงค่างบการเงิน</t>
  </si>
  <si>
    <t>ยอดคงเหลือ ณ วันที่ 1 มกราคม 2568 (ตามที่รายงานไว้เดิม)</t>
  </si>
  <si>
    <t>ผลสะสมของการแก้ไขข้อผิดพลาด</t>
  </si>
  <si>
    <t>ยอดคงเหลือ ณ วันที่ 1 มกราคม 2568 (ปรับปรุงใหม่)</t>
  </si>
  <si>
    <t>การเปลี่ยนแปลงในส่วนของผู้ถือหุ้น</t>
  </si>
  <si>
    <t>กำไร(ขาดทุน)เบ็ดเสร็จอื่นสำหรับงวด</t>
  </si>
  <si>
    <t>ยอดคงเหลือ ณ วันที่ 30 มิถุนายน 2568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</si>
  <si>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</si>
  <si>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</si>
  <si>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กำไร(ขาดทุน)สำหรับงวด (ปรับปรุงใหม่)</t>
  </si>
  <si>
    <t>กำไร(ขาดทุน)เบ็ดเสร็จอื่นสำหรับงวด (ปรับปรุงใหม่)</t>
  </si>
  <si>
    <t>ยอดคงเหลือ ณ วันที่ 30 มิถุนายน 2567 (ปรับปรุงใหม่)</t>
  </si>
  <si>
    <t>ยอดคงเหลือ ณ วันที่ 1 มกราคม 2568</t>
  </si>
  <si>
    <t>งบกระแสเงินสด</t>
  </si>
  <si>
    <t>30 มิถุนายน 2568</t>
  </si>
  <si>
    <t>30 มิถุนายน 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</si>
  <si>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</si>
  <si>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</si>
  <si>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ขาดทุนจากการลดมูลค่าของสินค้าคงเหลือและรายการโอนกลับ</t>
  </si>
  <si>
    <t>ค่าเสื่อมราคาและค่าตัดจำหน่าย</t>
  </si>
  <si>
    <t>(กำไร)ขาดทุนจากการจำหน่ายทรัพย์สิน</t>
  </si>
  <si>
    <t>ขาดทุนจากการจำหน่ายสินทรัพย์ไม่มีตัวตน</t>
  </si>
  <si>
    <t>รายการโอนกลับผลขาดทุนจากการด้อยค่าของเงินลงทุน</t>
  </si>
  <si>
    <t>(กำไร)ขาดทุนที่ยังไม่เกิดขึ้นจริงจากอัตราแลกเปลี่ยน</t>
  </si>
  <si>
    <t>กำไรจากการจำหน่ายเครื่องจักร</t>
  </si>
  <si>
    <t>ทรัพย์สินตัดบัญชี</t>
  </si>
  <si>
    <t>หนี้สินตัดบัญชี</t>
  </si>
  <si>
    <t>ดอกเบี้ยรับ</t>
  </si>
  <si>
    <t>ต้นทุนทางการเงิน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</si>
  <si>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</si>
  <si>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</si>
  <si>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</si>
  <si>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</si>
  <si>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กิจการที่เกี่ยวข้องกัน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</si>
  <si>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</si>
  <si>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</si>
  <si>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เงินสดรับจากดอกเบี้ย</t>
  </si>
  <si>
    <t>เงินสดจ่ายดอกเบี้ย</t>
  </si>
  <si>
    <t>เงินสดจ่ายภาษีเงินได้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</si>
  <si>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</si>
  <si>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</si>
  <si>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</t>
  </si>
  <si>
    <t>เงินสดจ่ายซื้อที่ดิน อาคารและอุปกรณ์</t>
  </si>
  <si>
    <t>เงินสดรับจากการขายทรัพย์สิน</t>
  </si>
  <si>
    <t>เงินสดรับจากเงินมัดจำค่าเครื่องจักร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</si>
  <si>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</si>
  <si>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</si>
  <si>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</si>
  <si>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เงินสดจ่ายในเจ้าหนี้ค่าสินทรัพย์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</si>
  <si>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</si>
  <si>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</si>
  <si>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</si>
  <si>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ผลต่างจากการแปลงค่างบการเงิน</t>
  </si>
  <si>
    <t>ผลกระทบของอัตราแลกเปลี่ยนที่มีต่อ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</si>
  <si>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</si>
  <si>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</si>
  <si>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รายการโอนกลับ(ขาดทุน)จากการลดมูลค่าของสินค้าคงเหลือ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</si>
</sst>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.00_);[Black]\(#,##0.00\)"/>
    <numFmt numFmtId="166" formatCode="#,##0.00\ ;[Black]\(#,##0.00\)"/>
    <numFmt numFmtId="167" formatCode="_-* #,##0.00_-;\(#,##0.00\);_-* &quot;-&quot;??_-;_-@_-"/>
    <numFmt numFmtId="168" formatCode="_-* #,##0.0000_-;\(#,##0.0000\);_-* &quot;-&quot;??_-;_-@_-"/>
    <numFmt numFmtId="169" formatCode="_-* #,##0.0000_-;\-* #,##0.0000_-;_-* &quot;-&quot;??_-;_-@_-"/>
  </numFmts>
  <fonts count="1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  <font>
      <u/>
      <sz val="14"/>
      <color theme="10"/>
      <name val="Cordia New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64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41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64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167" fontId="6" fillId="0" borderId="4" xfId="1" applyNumberFormat="1" applyFont="1" applyFill="1" applyBorder="1"/>
    <xf numFmtId="167" fontId="5" fillId="0" borderId="0" xfId="1" quotePrefix="1" applyNumberFormat="1" applyFont="1" applyFill="1" applyAlignment="1">
      <alignment horizontal="center"/>
    </xf>
    <xf numFmtId="39" fontId="6" fillId="0" borderId="0" xfId="1" applyNumberFormat="1" applyFont="1" applyFill="1"/>
    <xf numFmtId="43" fontId="15" fillId="0" borderId="0" xfId="8" applyNumberFormat="1" applyFont="1" applyFill="1"/>
    <xf numFmtId="169" fontId="12" fillId="0" borderId="0" xfId="1" applyNumberFormat="1" applyFont="1" applyFill="1"/>
    <xf numFmtId="43" fontId="12" fillId="0" borderId="0" xfId="1" applyFont="1" applyFill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5" fillId="0" borderId="0" xfId="0" applyNumberFormat="1" applyFont="1"/>
    <xf numFmtId="39" fontId="6" fillId="0" borderId="0" xfId="4" applyFont="1"/>
    <xf numFmtId="39" fontId="5" fillId="0" borderId="3" xfId="5" applyFont="1" applyBorder="1"/>
    <xf numFmtId="0" fontId="5" fillId="0" borderId="0" xfId="2" applyFont="1" applyAlignment="1">
      <alignment horizontal="center"/>
    </xf>
    <xf numFmtId="39" fontId="6" fillId="0" borderId="2" xfId="0" applyNumberFormat="1" applyFont="1" applyBorder="1"/>
    <xf numFmtId="39" fontId="5" fillId="0" borderId="2" xfId="4" applyFont="1" applyBorder="1" applyAlignment="1">
      <alignment horizontal="center"/>
    </xf>
    <xf numFmtId="40" fontId="5" fillId="0" borderId="2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5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67" fontId="6" fillId="0" borderId="0" xfId="5" applyNumberFormat="1" applyFont="1"/>
    <xf numFmtId="43" fontId="6" fillId="0" borderId="0" xfId="5" applyNumberFormat="1" applyFont="1"/>
    <xf numFmtId="167" fontId="6" fillId="0" borderId="1" xfId="4" applyNumberFormat="1" applyFont="1" applyBorder="1"/>
    <xf numFmtId="167" fontId="6" fillId="0" borderId="0" xfId="4" applyNumberFormat="1" applyFont="1"/>
    <xf numFmtId="167" fontId="6" fillId="0" borderId="4" xfId="4" applyNumberFormat="1" applyFont="1" applyBorder="1"/>
    <xf numFmtId="0" fontId="6" fillId="0" borderId="0" xfId="0" applyFont="1"/>
    <xf numFmtId="37" fontId="6" fillId="0" borderId="0" xfId="4" applyNumberFormat="1" applyFont="1"/>
    <xf numFmtId="0" fontId="8" fillId="0" borderId="0" xfId="0" applyFont="1"/>
    <xf numFmtId="39" fontId="5" fillId="0" borderId="0" xfId="5" applyFont="1" applyAlignment="1">
      <alignment horizontal="right"/>
    </xf>
    <xf numFmtId="39" fontId="16" fillId="0" borderId="0" xfId="4" quotePrefix="1" applyFont="1" applyAlignment="1">
      <alignment horizontal="center"/>
    </xf>
    <xf numFmtId="167" fontId="6" fillId="0" borderId="0" xfId="0" applyNumberFormat="1" applyFont="1"/>
    <xf numFmtId="39" fontId="6" fillId="0" borderId="0" xfId="5" applyFont="1" applyAlignment="1">
      <alignment horizontal="left"/>
    </xf>
    <xf numFmtId="167" fontId="6" fillId="0" borderId="5" xfId="4" applyNumberFormat="1" applyFont="1" applyBorder="1"/>
    <xf numFmtId="0" fontId="6" fillId="0" borderId="0" xfId="2" applyFont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167" fontId="6" fillId="0" borderId="2" xfId="5" applyNumberFormat="1" applyFont="1" applyBorder="1"/>
    <xf numFmtId="164" fontId="6" fillId="0" borderId="2" xfId="5" applyNumberFormat="1" applyFont="1" applyBorder="1"/>
    <xf numFmtId="39" fontId="6" fillId="0" borderId="0" xfId="5" quotePrefix="1" applyFont="1" applyAlignment="1">
      <alignment horizontal="left"/>
    </xf>
    <xf numFmtId="164" fontId="6" fillId="0" borderId="0" xfId="5" applyNumberFormat="1" applyFont="1"/>
    <xf numFmtId="39" fontId="6" fillId="0" borderId="0" xfId="5" applyFont="1"/>
    <xf numFmtId="0" fontId="5" fillId="0" borderId="0" xfId="0" applyFont="1" applyAlignment="1">
      <alignment horizontal="center"/>
    </xf>
    <xf numFmtId="167" fontId="6" fillId="0" borderId="3" xfId="5" applyNumberFormat="1" applyFont="1" applyBorder="1"/>
    <xf numFmtId="0" fontId="5" fillId="0" borderId="0" xfId="0" applyFont="1"/>
    <xf numFmtId="39" fontId="5" fillId="0" borderId="0" xfId="5" applyFont="1"/>
    <xf numFmtId="167" fontId="6" fillId="0" borderId="1" xfId="5" applyNumberFormat="1" applyFont="1" applyBorder="1"/>
    <xf numFmtId="39" fontId="5" fillId="0" borderId="0" xfId="5" applyFont="1" applyAlignment="1">
      <alignment horizontal="left"/>
    </xf>
    <xf numFmtId="167" fontId="6" fillId="0" borderId="4" xfId="5" applyNumberFormat="1" applyFont="1" applyBorder="1"/>
    <xf numFmtId="39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8" fontId="6" fillId="0" borderId="0" xfId="5" applyNumberFormat="1" applyFont="1"/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49" fontId="5" fillId="0" borderId="0" xfId="0" applyNumberFormat="1" applyFont="1" applyAlignment="1">
      <alignment horizontal="right"/>
    </xf>
    <xf numFmtId="3" fontId="8" fillId="0" borderId="0" xfId="0" applyNumberFormat="1" applyFont="1"/>
    <xf numFmtId="3" fontId="6" fillId="0" borderId="0" xfId="0" applyNumberFormat="1" applyFont="1"/>
    <xf numFmtId="164" fontId="6" fillId="0" borderId="2" xfId="5" applyNumberFormat="1" applyFont="1" applyBorder="1" applyAlignment="1">
      <alignment horizontal="right"/>
    </xf>
    <xf numFmtId="165" fontId="6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165" fontId="6" fillId="0" borderId="2" xfId="5" applyNumberFormat="1" applyFont="1" applyBorder="1" applyAlignment="1">
      <alignment horizontal="center"/>
    </xf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165" fontId="5" fillId="0" borderId="0" xfId="5" applyNumberFormat="1" applyFont="1" applyAlignment="1">
      <alignment horizontal="right"/>
    </xf>
    <xf numFmtId="165" fontId="5" fillId="0" borderId="2" xfId="5" applyNumberFormat="1" applyFont="1" applyBorder="1"/>
    <xf numFmtId="165" fontId="5" fillId="0" borderId="2" xfId="0" applyNumberFormat="1" applyFont="1" applyBorder="1"/>
    <xf numFmtId="165" fontId="5" fillId="0" borderId="2" xfId="5" applyNumberFormat="1" applyFont="1" applyBorder="1" applyAlignment="1">
      <alignment horizontal="center"/>
    </xf>
    <xf numFmtId="39" fontId="5" fillId="0" borderId="0" xfId="4" applyFont="1" applyAlignment="1">
      <alignment horizontal="right"/>
    </xf>
    <xf numFmtId="165" fontId="5" fillId="0" borderId="0" xfId="0" applyNumberFormat="1" applyFont="1"/>
    <xf numFmtId="165" fontId="13" fillId="0" borderId="0" xfId="5" applyNumberFormat="1" applyFont="1" applyAlignment="1">
      <alignment horizontal="left"/>
    </xf>
    <xf numFmtId="165" fontId="7" fillId="0" borderId="0" xfId="5" applyNumberFormat="1" applyFont="1"/>
    <xf numFmtId="165" fontId="6" fillId="0" borderId="0" xfId="5" applyNumberFormat="1" applyFont="1"/>
    <xf numFmtId="165" fontId="6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65" fontId="5" fillId="0" borderId="0" xfId="5" applyNumberFormat="1" applyFont="1" applyAlignment="1">
      <alignment horizontal="left"/>
    </xf>
    <xf numFmtId="167" fontId="6" fillId="0" borderId="4" xfId="2" applyNumberFormat="1" applyFont="1" applyBorder="1"/>
    <xf numFmtId="167" fontId="6" fillId="0" borderId="0" xfId="2" applyNumberFormat="1" applyFont="1"/>
    <xf numFmtId="43" fontId="6" fillId="0" borderId="0" xfId="2" applyNumberFormat="1" applyFont="1"/>
    <xf numFmtId="166" fontId="6" fillId="0" borderId="0" xfId="2" applyNumberFormat="1" applyFont="1"/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1" fillId="0" borderId="0" xfId="4" applyFont="1" applyAlignment="1">
      <alignment horizontal="left"/>
    </xf>
    <xf numFmtId="39" fontId="12" fillId="0" borderId="0" xfId="4" applyFont="1" applyAlignment="1">
      <alignment horizontal="left"/>
    </xf>
    <xf numFmtId="167" fontId="12" fillId="0" borderId="0" xfId="4" applyNumberFormat="1" applyFont="1"/>
    <xf numFmtId="167" fontId="12" fillId="0" borderId="0" xfId="5" applyNumberFormat="1" applyFont="1"/>
    <xf numFmtId="39" fontId="12" fillId="0" borderId="0" xfId="3" quotePrefix="1" applyNumberFormat="1" applyFont="1"/>
    <xf numFmtId="167" fontId="12" fillId="0" borderId="2" xfId="5" applyNumberFormat="1" applyFont="1" applyBorder="1"/>
    <xf numFmtId="39" fontId="12" fillId="0" borderId="0" xfId="5" applyFont="1"/>
    <xf numFmtId="166" fontId="12" fillId="0" borderId="0" xfId="4" applyNumberFormat="1" applyFont="1"/>
    <xf numFmtId="39" fontId="11" fillId="0" borderId="0" xfId="5" applyFont="1"/>
    <xf numFmtId="167" fontId="12" fillId="0" borderId="1" xfId="4" applyNumberFormat="1" applyFont="1" applyBorder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39" fontId="11" fillId="0" borderId="0" xfId="4" applyFont="1"/>
    <xf numFmtId="167" fontId="12" fillId="0" borderId="2" xfId="4" applyNumberFormat="1" applyFont="1" applyBorder="1"/>
    <xf numFmtId="167" fontId="12" fillId="0" borderId="4" xfId="4" applyNumberFormat="1" applyFont="1" applyBorder="1"/>
    <xf numFmtId="39" fontId="12" fillId="0" borderId="0" xfId="5" applyFont="1" applyAlignment="1">
      <alignment horizontal="left"/>
    </xf>
    <xf numFmtId="165" fontId="5" fillId="0" borderId="1" xfId="5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167" fontId="6" fillId="0" borderId="3" xfId="0" applyNumberFormat="1" applyFont="1" applyBorder="1"/>
    <xf numFmtId="40" fontId="6" fillId="0" borderId="0" xfId="4" applyNumberFormat="1" applyFont="1"/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5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3" xfId="5" applyFont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0" fontId="5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0" xfId="4" applyFont="1" applyAlignment="1">
      <alignment horizontal="center"/>
    </xf>
    <xf numFmtId="39" fontId="11" fillId="0" borderId="3" xfId="5" applyFont="1" applyBorder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39" fontId="11" fillId="0" borderId="0" xfId="5" applyFont="1" applyAlignment="1">
      <alignment horizontal="center"/>
    </xf>
    <xf numFmtId="0" fontId="11" fillId="0" borderId="0" xfId="2" applyFont="1" applyAlignment="1">
      <alignment horizontal="center"/>
    </xf>
  </cellXfs>
  <cellStyles count="10">
    <cellStyle name="Comma" xfId="1" builtinId="3"/>
    <cellStyle name="Comma 15" xfId="9" xr:uid="{652DDC55-1CC1-4632-BD31-7305DF4EDD31}"/>
    <cellStyle name="Comma 3 2" xfId="7" xr:uid="{D79BC23E-216F-42B5-B466-F083906ADE7A}"/>
    <cellStyle name="Hyperlink" xfId="8" builtinId="8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view="pageBreakPreview" zoomScale="70" zoomScaleNormal="100" zoomScaleSheetLayoutView="70" workbookViewId="0">
      <selection activeCell="H14" sqref="H14"/>
    </sheetView>
  </sheetViews>
  <sheetFormatPr defaultColWidth="9.09765625" defaultRowHeight="25.4" customHeight="1"/>
  <cols>
    <col min="1" max="3" width="2.8984375" style="16" customWidth="1"/>
    <col min="4" max="5" width="20.59765625" style="16" customWidth="1"/>
    <col min="6" max="6" width="5.09765625" style="16" customWidth="1"/>
    <col min="7" max="7" width="9.59765625" style="16" customWidth="1"/>
    <col min="8" max="8" width="16.09765625" style="16" customWidth="1"/>
    <col min="9" max="9" width="0.8984375" style="16" customWidth="1"/>
    <col min="10" max="10" width="16.09765625" style="16" customWidth="1"/>
    <col min="11" max="11" width="0.8984375" style="16" customWidth="1"/>
    <col min="12" max="12" width="16.09765625" style="16" customWidth="1"/>
    <col min="13" max="13" width="0.8984375" style="16" customWidth="1"/>
    <col min="14" max="14" width="16.09765625" style="16" customWidth="1"/>
    <col min="15" max="15" width="1" style="16" customWidth="1"/>
    <col min="16" max="17" width="12.3984375" style="16" bestFit="1" customWidth="1"/>
    <col min="18" max="18" width="9.8984375" style="16" bestFit="1" customWidth="1"/>
    <col min="19" max="16384" width="9.09765625" style="16"/>
  </cols>
  <sheetData>
    <row r="1" spans="1:14" ht="24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4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ht="24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3</v>
      </c>
    </row>
    <row r="5" spans="1:14" ht="24" customHeight="1">
      <c r="F5" s="20"/>
      <c r="H5" s="132" t="s">
        <v>4</v>
      </c>
      <c r="I5" s="132"/>
      <c r="J5" s="132"/>
      <c r="K5" s="21"/>
      <c r="L5" s="126" t="s">
        <v>5</v>
      </c>
      <c r="M5" s="126"/>
      <c r="N5" s="126"/>
    </row>
    <row r="6" spans="1:14" ht="24" customHeight="1">
      <c r="A6" s="23"/>
      <c r="B6" s="23"/>
      <c r="C6" s="23"/>
      <c r="D6" s="23"/>
      <c r="E6" s="23"/>
      <c r="F6" s="23"/>
      <c r="G6" s="24" t="s">
        <v>6</v>
      </c>
      <c r="H6" s="3" t="s">
        <v>7</v>
      </c>
      <c r="I6" s="25"/>
      <c r="J6" s="3" t="s">
        <v>8</v>
      </c>
      <c r="K6" s="25"/>
      <c r="L6" s="3" t="s">
        <v>7</v>
      </c>
      <c r="M6" s="25"/>
      <c r="N6" s="3" t="s">
        <v>8</v>
      </c>
    </row>
    <row r="7" spans="1:14" ht="24" customHeight="1">
      <c r="G7" s="15"/>
      <c r="H7" s="4" t="s">
        <v>9</v>
      </c>
      <c r="I7" s="26"/>
      <c r="J7" s="4" t="s">
        <v>10</v>
      </c>
      <c r="K7" s="26"/>
      <c r="L7" s="4" t="s">
        <v>9</v>
      </c>
      <c r="M7" s="26"/>
      <c r="N7" s="4" t="s">
        <v>10</v>
      </c>
    </row>
    <row r="8" spans="1:14" ht="24" customHeight="1">
      <c r="G8" s="15"/>
      <c r="H8" s="4"/>
      <c r="I8" s="26"/>
      <c r="J8" s="4" t="s">
        <v>11</v>
      </c>
      <c r="K8" s="26"/>
      <c r="L8" s="4"/>
      <c r="M8" s="26"/>
      <c r="N8" s="4"/>
    </row>
    <row r="9" spans="1:14" ht="24" customHeight="1">
      <c r="A9" s="27" t="s">
        <v>12</v>
      </c>
      <c r="B9" s="27"/>
      <c r="C9" s="27"/>
      <c r="D9" s="27"/>
      <c r="E9" s="27"/>
      <c r="H9" s="4"/>
      <c r="I9" s="26"/>
      <c r="J9" s="4"/>
      <c r="K9" s="26"/>
      <c r="L9" s="4"/>
      <c r="M9" s="26"/>
      <c r="N9" s="4"/>
    </row>
    <row r="10" spans="1:14" ht="24" customHeight="1">
      <c r="A10" s="28" t="s">
        <v>13</v>
      </c>
      <c r="B10" s="28"/>
      <c r="C10" s="20"/>
      <c r="D10" s="20"/>
      <c r="E10" s="20"/>
      <c r="G10" s="20"/>
      <c r="H10" s="20"/>
      <c r="I10" s="20"/>
      <c r="J10" s="20"/>
      <c r="K10" s="20"/>
      <c r="L10" s="20"/>
      <c r="M10" s="20"/>
      <c r="N10" s="20"/>
    </row>
    <row r="11" spans="1:14" ht="24" customHeight="1">
      <c r="A11" s="29" t="s">
        <v>14</v>
      </c>
      <c r="B11" s="29"/>
      <c r="C11" s="20"/>
      <c r="D11" s="20"/>
      <c r="E11" s="20"/>
      <c r="G11" s="30"/>
      <c r="H11" s="31">
        <v>90780469.680000007</v>
      </c>
      <c r="I11" s="31"/>
      <c r="J11" s="31">
        <v>83258359.079999998</v>
      </c>
      <c r="K11" s="31"/>
      <c r="L11" s="12">
        <v>90514693.890000001</v>
      </c>
      <c r="M11" s="31"/>
      <c r="N11" s="31">
        <v>81625353.900000006</v>
      </c>
    </row>
    <row r="12" spans="1:14" ht="24" customHeight="1">
      <c r="A12" s="29" t="s">
        <v>15</v>
      </c>
      <c r="B12" s="29"/>
      <c r="C12" s="20"/>
      <c r="D12" s="20"/>
      <c r="E12" s="20"/>
      <c r="G12" s="30" t="s">
        <v>16</v>
      </c>
      <c r="H12" s="31">
        <v>773997351.14999998</v>
      </c>
      <c r="I12" s="31"/>
      <c r="J12" s="31">
        <f>852038946.18-4915786.24</f>
        <v>847123159.93999994</v>
      </c>
      <c r="K12" s="31"/>
      <c r="L12" s="32">
        <v>715010828.48000002</v>
      </c>
      <c r="M12" s="31"/>
      <c r="N12" s="31">
        <v>787001640.20000005</v>
      </c>
    </row>
    <row r="13" spans="1:14" ht="24" customHeight="1">
      <c r="A13" s="29" t="s">
        <v>17</v>
      </c>
      <c r="B13" s="29"/>
      <c r="C13" s="20"/>
      <c r="D13" s="20"/>
      <c r="E13" s="20"/>
      <c r="G13" s="30" t="s">
        <v>18</v>
      </c>
      <c r="H13" s="31">
        <v>448119769.77999997</v>
      </c>
      <c r="I13" s="31"/>
      <c r="J13" s="31">
        <f>649618434.56+4915786.24</f>
        <v>654534220.79999995</v>
      </c>
      <c r="K13" s="31"/>
      <c r="L13" s="32">
        <v>424856471.78000003</v>
      </c>
      <c r="M13" s="31"/>
      <c r="N13" s="31">
        <v>633248085.56000006</v>
      </c>
    </row>
    <row r="14" spans="1:14" ht="24" customHeight="1">
      <c r="A14" s="29" t="s">
        <v>19</v>
      </c>
      <c r="B14" s="29"/>
      <c r="C14" s="20"/>
      <c r="D14" s="20"/>
      <c r="E14" s="20"/>
      <c r="G14" s="30" t="s">
        <v>20</v>
      </c>
      <c r="H14" s="31">
        <v>733432909.57000005</v>
      </c>
      <c r="I14" s="31"/>
      <c r="J14" s="31">
        <v>544732861.87</v>
      </c>
      <c r="K14" s="31"/>
      <c r="L14" s="32">
        <v>732806393.94000006</v>
      </c>
      <c r="M14" s="31"/>
      <c r="N14" s="31">
        <v>544078634.55000007</v>
      </c>
    </row>
    <row r="15" spans="1:14" ht="24" customHeight="1">
      <c r="A15" s="29" t="s">
        <v>21</v>
      </c>
      <c r="B15" s="29"/>
      <c r="C15" s="20"/>
      <c r="D15" s="20"/>
      <c r="E15" s="20"/>
      <c r="G15" s="30"/>
      <c r="H15" s="31"/>
      <c r="I15" s="31"/>
      <c r="J15" s="31"/>
      <c r="K15" s="31"/>
      <c r="L15" s="31"/>
      <c r="M15" s="31"/>
      <c r="N15" s="31"/>
    </row>
    <row r="16" spans="1:14" ht="24" customHeight="1">
      <c r="B16" s="29" t="s">
        <v>22</v>
      </c>
      <c r="D16" s="20"/>
      <c r="E16" s="20"/>
      <c r="G16" s="30" t="s">
        <v>23</v>
      </c>
      <c r="H16" s="31">
        <v>0</v>
      </c>
      <c r="I16" s="31"/>
      <c r="J16" s="31">
        <v>143443450</v>
      </c>
      <c r="K16" s="31"/>
      <c r="L16" s="32">
        <v>0</v>
      </c>
      <c r="M16" s="31"/>
      <c r="N16" s="31">
        <v>143443450</v>
      </c>
    </row>
    <row r="17" spans="1:14" ht="24" customHeight="1">
      <c r="A17" s="19" t="s">
        <v>24</v>
      </c>
      <c r="B17" s="19"/>
      <c r="C17" s="19"/>
      <c r="D17" s="28"/>
      <c r="E17" s="20"/>
      <c r="G17" s="20"/>
      <c r="H17" s="33">
        <f>SUM(H11:H16)</f>
        <v>2046330500.1799998</v>
      </c>
      <c r="I17" s="34"/>
      <c r="J17" s="33">
        <f>SUM(J11:J16)</f>
        <v>2273092051.6900001</v>
      </c>
      <c r="K17" s="34"/>
      <c r="L17" s="33">
        <f>SUM(L11:L16)</f>
        <v>1963188388.0900002</v>
      </c>
      <c r="M17" s="34"/>
      <c r="N17" s="33">
        <f>SUM(N11:N16)</f>
        <v>2189397164.21</v>
      </c>
    </row>
    <row r="18" spans="1:14" ht="24" customHeight="1">
      <c r="A18" s="28" t="s">
        <v>25</v>
      </c>
      <c r="B18" s="28"/>
      <c r="C18" s="29"/>
      <c r="D18" s="20"/>
      <c r="E18" s="20"/>
      <c r="G18" s="20"/>
      <c r="H18" s="34"/>
      <c r="I18" s="34"/>
      <c r="J18" s="34"/>
      <c r="K18" s="34"/>
      <c r="L18" s="34"/>
      <c r="M18" s="34"/>
      <c r="N18" s="34"/>
    </row>
    <row r="19" spans="1:14" ht="24" customHeight="1">
      <c r="A19" s="20" t="s">
        <v>26</v>
      </c>
      <c r="B19" s="20"/>
      <c r="C19" s="29"/>
      <c r="D19" s="20"/>
      <c r="G19" s="30" t="s">
        <v>27</v>
      </c>
      <c r="H19" s="31">
        <v>8690005.4000000004</v>
      </c>
      <c r="I19" s="31"/>
      <c r="J19" s="31">
        <v>8690005.4000000004</v>
      </c>
      <c r="K19" s="31"/>
      <c r="L19" s="32">
        <v>8690005.4000000004</v>
      </c>
      <c r="M19" s="31"/>
      <c r="N19" s="31">
        <v>8690005.4000000004</v>
      </c>
    </row>
    <row r="20" spans="1:14" ht="24" customHeight="1">
      <c r="A20" s="29" t="s">
        <v>28</v>
      </c>
      <c r="B20" s="29"/>
      <c r="C20" s="29"/>
      <c r="D20" s="20"/>
      <c r="E20" s="20"/>
      <c r="G20" s="30" t="s">
        <v>29</v>
      </c>
      <c r="H20" s="31">
        <v>2250000</v>
      </c>
      <c r="I20" s="31"/>
      <c r="J20" s="31">
        <v>2250000</v>
      </c>
      <c r="K20" s="31"/>
      <c r="L20" s="32">
        <v>2250000</v>
      </c>
      <c r="M20" s="31"/>
      <c r="N20" s="31">
        <v>2250000</v>
      </c>
    </row>
    <row r="21" spans="1:14" ht="24" customHeight="1">
      <c r="A21" s="29" t="s">
        <v>30</v>
      </c>
      <c r="B21" s="29"/>
      <c r="C21" s="29"/>
      <c r="D21" s="20"/>
      <c r="E21" s="20"/>
      <c r="G21" s="30" t="s">
        <v>31</v>
      </c>
      <c r="H21" s="31">
        <v>0</v>
      </c>
      <c r="I21" s="31"/>
      <c r="J21" s="31">
        <v>0</v>
      </c>
      <c r="K21" s="31"/>
      <c r="L21" s="32">
        <v>115810303.01000001</v>
      </c>
      <c r="M21" s="31"/>
      <c r="N21" s="31">
        <v>115810303.01000001</v>
      </c>
    </row>
    <row r="22" spans="1:14" ht="24" customHeight="1">
      <c r="A22" s="29" t="s">
        <v>32</v>
      </c>
      <c r="B22" s="29"/>
      <c r="C22" s="29"/>
      <c r="D22" s="20"/>
      <c r="G22" s="30" t="s">
        <v>33</v>
      </c>
      <c r="H22" s="31">
        <v>64875118.369999997</v>
      </c>
      <c r="I22" s="31"/>
      <c r="J22" s="31">
        <v>65818120.850000001</v>
      </c>
      <c r="K22" s="31"/>
      <c r="L22" s="32">
        <v>64875118.370000005</v>
      </c>
      <c r="M22" s="31"/>
      <c r="N22" s="31">
        <v>65818120.850000001</v>
      </c>
    </row>
    <row r="23" spans="1:14" ht="24" customHeight="1">
      <c r="A23" s="20" t="s">
        <v>34</v>
      </c>
      <c r="B23" s="20"/>
      <c r="C23" s="29"/>
      <c r="D23" s="20"/>
      <c r="G23" s="30" t="s">
        <v>35</v>
      </c>
      <c r="H23" s="31">
        <v>1474938232.4400001</v>
      </c>
      <c r="I23" s="31"/>
      <c r="J23" s="31">
        <v>1505747365.8800001</v>
      </c>
      <c r="K23" s="31"/>
      <c r="L23" s="32">
        <v>1412328933.7999997</v>
      </c>
      <c r="M23" s="31"/>
      <c r="N23" s="31">
        <v>1437724053.4699998</v>
      </c>
    </row>
    <row r="24" spans="1:14" ht="24" customHeight="1">
      <c r="A24" s="20" t="s">
        <v>36</v>
      </c>
      <c r="B24" s="20"/>
      <c r="C24" s="29"/>
      <c r="D24" s="20"/>
      <c r="G24" s="30" t="s">
        <v>37</v>
      </c>
      <c r="H24" s="31">
        <v>13250491.779999999</v>
      </c>
      <c r="I24" s="31"/>
      <c r="J24" s="31">
        <v>14010975.300000001</v>
      </c>
      <c r="K24" s="31"/>
      <c r="L24" s="31">
        <v>0</v>
      </c>
      <c r="M24" s="31"/>
      <c r="N24" s="31">
        <v>0</v>
      </c>
    </row>
    <row r="25" spans="1:14" ht="24" customHeight="1">
      <c r="A25" s="20" t="s">
        <v>38</v>
      </c>
      <c r="B25" s="20"/>
      <c r="C25" s="29"/>
      <c r="D25" s="20"/>
      <c r="G25" s="30" t="s">
        <v>39</v>
      </c>
      <c r="H25" s="31">
        <v>1571814.17</v>
      </c>
      <c r="I25" s="31"/>
      <c r="J25" s="31">
        <v>1746456.17</v>
      </c>
      <c r="K25" s="31"/>
      <c r="L25" s="32">
        <v>1571814.17</v>
      </c>
      <c r="M25" s="31"/>
      <c r="N25" s="31">
        <v>1746456.17</v>
      </c>
    </row>
    <row r="26" spans="1:14" ht="24" customHeight="1">
      <c r="A26" s="20" t="s">
        <v>40</v>
      </c>
      <c r="B26" s="20"/>
      <c r="C26" s="20"/>
      <c r="D26" s="20"/>
      <c r="G26" s="30"/>
      <c r="H26" s="31">
        <v>478153.95</v>
      </c>
      <c r="I26" s="31"/>
      <c r="J26" s="31">
        <v>479591.95</v>
      </c>
      <c r="K26" s="31"/>
      <c r="L26" s="32">
        <v>445643.14999999997</v>
      </c>
      <c r="M26" s="31"/>
      <c r="N26" s="31">
        <v>445643.15</v>
      </c>
    </row>
    <row r="27" spans="1:14" ht="24" customHeight="1">
      <c r="A27" s="28" t="s">
        <v>41</v>
      </c>
      <c r="B27" s="28"/>
      <c r="E27" s="20"/>
      <c r="G27" s="20"/>
      <c r="H27" s="33">
        <f>SUM(H19:H26)</f>
        <v>1566053816.1100001</v>
      </c>
      <c r="I27" s="34"/>
      <c r="J27" s="33">
        <f>SUM(J19:J26)</f>
        <v>1598742515.5500002</v>
      </c>
      <c r="K27" s="34"/>
      <c r="L27" s="33">
        <f>SUM(L19:L26)</f>
        <v>1605971817.8999999</v>
      </c>
      <c r="M27" s="34"/>
      <c r="N27" s="33">
        <f>SUM(N19:N26)</f>
        <v>1632484582.05</v>
      </c>
    </row>
    <row r="28" spans="1:14" ht="24" customHeight="1" thickBot="1">
      <c r="A28" s="28" t="s">
        <v>42</v>
      </c>
      <c r="B28" s="28"/>
      <c r="C28" s="20"/>
      <c r="D28" s="20"/>
      <c r="E28" s="20"/>
      <c r="F28" s="20"/>
      <c r="G28" s="20"/>
      <c r="H28" s="35">
        <f>+H17+H27</f>
        <v>3612384316.29</v>
      </c>
      <c r="I28" s="34"/>
      <c r="J28" s="35">
        <f>+J17+J27</f>
        <v>3871834567.2400002</v>
      </c>
      <c r="K28" s="34"/>
      <c r="L28" s="35">
        <f>+L17+L27</f>
        <v>3569160205.9899998</v>
      </c>
      <c r="M28" s="34"/>
      <c r="N28" s="35">
        <f>+N17+N27</f>
        <v>3821881746.2600002</v>
      </c>
    </row>
    <row r="29" spans="1:14" ht="24" customHeight="1" thickTop="1">
      <c r="A29" s="28"/>
      <c r="B29" s="28"/>
      <c r="C29" s="20"/>
      <c r="D29" s="20"/>
      <c r="E29" s="20"/>
      <c r="F29" s="20"/>
      <c r="G29" s="20"/>
      <c r="H29" s="34"/>
      <c r="I29" s="34"/>
      <c r="J29" s="34"/>
      <c r="K29" s="34"/>
      <c r="L29" s="34"/>
      <c r="M29" s="34"/>
      <c r="N29" s="34"/>
    </row>
    <row r="30" spans="1:14" s="36" customFormat="1" ht="24" customHeight="1">
      <c r="D30" s="20"/>
      <c r="E30" s="20"/>
      <c r="F30" s="20"/>
      <c r="G30" s="20"/>
      <c r="H30" s="20"/>
      <c r="I30" s="20"/>
      <c r="J30" s="37"/>
    </row>
    <row r="31" spans="1:14" s="36" customFormat="1" ht="24" customHeight="1">
      <c r="A31" s="29"/>
      <c r="B31" s="29"/>
      <c r="D31" s="20"/>
      <c r="E31" s="20"/>
      <c r="F31" s="20"/>
      <c r="G31" s="20"/>
      <c r="H31" s="20"/>
      <c r="I31" s="20"/>
      <c r="J31" s="20"/>
    </row>
    <row r="32" spans="1:14" s="36" customFormat="1" ht="24" customHeight="1">
      <c r="A32" s="29"/>
      <c r="B32" s="29"/>
      <c r="D32" s="20"/>
      <c r="E32" s="20"/>
      <c r="F32" s="20"/>
      <c r="G32" s="20"/>
      <c r="H32" s="20"/>
      <c r="I32" s="20"/>
      <c r="J32" s="20"/>
    </row>
    <row r="33" spans="1:14" s="36" customFormat="1" ht="24" customHeight="1">
      <c r="A33" s="29"/>
      <c r="B33" s="29"/>
      <c r="D33" s="20"/>
      <c r="E33" s="20"/>
      <c r="F33" s="20"/>
      <c r="G33" s="20"/>
      <c r="H33" s="20"/>
      <c r="I33" s="20"/>
      <c r="J33" s="20"/>
    </row>
    <row r="34" spans="1:14" s="36" customFormat="1" ht="24" customHeight="1">
      <c r="A34" s="29"/>
      <c r="B34" s="29"/>
      <c r="D34" s="20"/>
      <c r="E34" s="20"/>
      <c r="F34" s="20"/>
      <c r="G34" s="20"/>
      <c r="H34" s="20"/>
      <c r="I34" s="20"/>
      <c r="J34" s="20"/>
    </row>
    <row r="35" spans="1:14" s="36" customFormat="1" ht="24" customHeight="1">
      <c r="A35" s="29"/>
      <c r="B35" s="29"/>
      <c r="D35" s="20"/>
      <c r="E35" s="20"/>
      <c r="F35" s="20"/>
      <c r="G35" s="20"/>
      <c r="H35" s="20"/>
      <c r="I35" s="20"/>
      <c r="J35" s="20"/>
    </row>
    <row r="36" spans="1:14" s="36" customFormat="1" ht="24" customHeight="1">
      <c r="A36" s="29"/>
      <c r="B36" s="29"/>
      <c r="D36" s="20"/>
      <c r="E36" s="20"/>
      <c r="F36" s="20"/>
      <c r="G36" s="20"/>
      <c r="H36" s="20"/>
      <c r="I36" s="20"/>
      <c r="J36" s="20"/>
    </row>
    <row r="37" spans="1:14" s="36" customFormat="1" ht="24" customHeight="1">
      <c r="A37" s="29"/>
      <c r="B37" s="29"/>
      <c r="D37" s="20"/>
      <c r="E37" s="20"/>
      <c r="F37" s="20"/>
      <c r="G37" s="20"/>
      <c r="H37" s="20"/>
      <c r="I37" s="20"/>
      <c r="J37" s="20"/>
    </row>
    <row r="38" spans="1:14" s="36" customFormat="1" ht="24" customHeight="1"/>
    <row r="39" spans="1:14" s="36" customFormat="1" ht="24" customHeight="1"/>
    <row r="40" spans="1:14" s="36" customFormat="1" ht="24" customHeight="1"/>
    <row r="41" spans="1:14" s="36" customFormat="1" ht="24" customHeight="1"/>
    <row r="42" spans="1:14" s="36" customFormat="1" ht="24" customHeight="1"/>
    <row r="43" spans="1:14" s="38" customFormat="1" ht="24" customHeight="1">
      <c r="A43" s="29" t="s">
        <v>43</v>
      </c>
      <c r="B43" s="29"/>
    </row>
    <row r="44" spans="1:14" ht="24" customHeight="1">
      <c r="A44" s="131" t="s">
        <v>0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</row>
    <row r="45" spans="1:14" ht="24" customHeight="1">
      <c r="A45" s="131" t="s">
        <v>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</row>
    <row r="46" spans="1:14" ht="24" customHeight="1">
      <c r="A46" s="131" t="str">
        <f>+A3</f>
        <v>ณ วันที่ 30 มิถุนายน 2568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</row>
    <row r="47" spans="1:14" s="19" customFormat="1" ht="24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8" t="s">
        <v>3</v>
      </c>
    </row>
    <row r="48" spans="1:14" ht="24" customHeight="1">
      <c r="F48" s="20"/>
      <c r="H48" s="130" t="s">
        <v>4</v>
      </c>
      <c r="I48" s="130"/>
      <c r="J48" s="130"/>
      <c r="K48" s="39"/>
      <c r="L48" s="126" t="s">
        <v>5</v>
      </c>
      <c r="M48" s="126"/>
      <c r="N48" s="126"/>
    </row>
    <row r="49" spans="1:14" ht="24" customHeight="1">
      <c r="A49" s="23"/>
      <c r="B49" s="23"/>
      <c r="C49" s="23"/>
      <c r="D49" s="23"/>
      <c r="E49" s="23"/>
      <c r="F49" s="23"/>
      <c r="G49" s="24" t="s">
        <v>6</v>
      </c>
      <c r="H49" s="3" t="str">
        <f>+H6</f>
        <v xml:space="preserve"> 30 มิถุนายน 2568</v>
      </c>
      <c r="I49" s="25"/>
      <c r="J49" s="3" t="str">
        <f>+J6</f>
        <v xml:space="preserve"> 31 ธันวาคม 2567</v>
      </c>
      <c r="K49" s="25"/>
      <c r="L49" s="3" t="str">
        <f>+L6</f>
        <v xml:space="preserve"> 30 มิถุนายน 2568</v>
      </c>
      <c r="M49" s="25"/>
      <c r="N49" s="3" t="str">
        <f>+N6</f>
        <v xml:space="preserve"> 31 ธันวาคม 2567</v>
      </c>
    </row>
    <row r="50" spans="1:14" ht="24" customHeight="1">
      <c r="G50" s="15"/>
      <c r="H50" s="4" t="s">
        <v>9</v>
      </c>
      <c r="I50" s="26"/>
      <c r="J50" s="4" t="s">
        <v>10</v>
      </c>
      <c r="K50" s="26"/>
      <c r="L50" s="4" t="s">
        <v>9</v>
      </c>
      <c r="M50" s="26"/>
      <c r="N50" s="4" t="s">
        <v>10</v>
      </c>
    </row>
    <row r="51" spans="1:14" ht="24" customHeight="1">
      <c r="G51" s="15"/>
      <c r="H51" s="4"/>
      <c r="I51" s="26"/>
      <c r="J51" s="4" t="s">
        <v>11</v>
      </c>
      <c r="K51" s="26"/>
      <c r="L51" s="4"/>
      <c r="M51" s="26"/>
      <c r="N51" s="4"/>
    </row>
    <row r="52" spans="1:14" ht="24" customHeight="1">
      <c r="A52" s="27" t="s">
        <v>44</v>
      </c>
      <c r="B52" s="27"/>
      <c r="C52" s="27"/>
      <c r="D52" s="27"/>
      <c r="E52" s="27"/>
      <c r="H52" s="1"/>
      <c r="I52" s="26"/>
      <c r="J52" s="1"/>
      <c r="K52" s="26"/>
      <c r="L52" s="1"/>
      <c r="M52" s="26"/>
      <c r="N52" s="1"/>
    </row>
    <row r="53" spans="1:14" ht="24" customHeight="1">
      <c r="A53" s="28" t="s">
        <v>45</v>
      </c>
      <c r="B53" s="28"/>
      <c r="C53" s="20"/>
      <c r="D53" s="20"/>
      <c r="E53" s="20"/>
      <c r="G53" s="20"/>
      <c r="H53" s="20"/>
      <c r="I53" s="20"/>
      <c r="J53" s="20"/>
      <c r="K53" s="20"/>
      <c r="L53" s="20"/>
      <c r="M53" s="20"/>
      <c r="N53" s="20"/>
    </row>
    <row r="54" spans="1:14" ht="24" customHeight="1">
      <c r="A54" s="29" t="s">
        <v>46</v>
      </c>
      <c r="B54" s="29"/>
      <c r="C54" s="20"/>
      <c r="D54" s="20"/>
      <c r="E54" s="20"/>
      <c r="G54" s="40" t="s">
        <v>47</v>
      </c>
      <c r="H54" s="31">
        <v>1315871694.8</v>
      </c>
      <c r="I54" s="31"/>
      <c r="J54" s="31">
        <v>1369670533.4000001</v>
      </c>
      <c r="K54" s="31"/>
      <c r="L54" s="32">
        <v>1315871694.8</v>
      </c>
      <c r="M54" s="31"/>
      <c r="N54" s="31">
        <v>1369670533.4000001</v>
      </c>
    </row>
    <row r="55" spans="1:14" ht="24" customHeight="1">
      <c r="A55" s="29" t="s">
        <v>48</v>
      </c>
      <c r="B55" s="29"/>
      <c r="C55" s="20"/>
      <c r="D55" s="20"/>
      <c r="E55" s="20"/>
      <c r="G55" s="40" t="s">
        <v>49</v>
      </c>
      <c r="H55" s="31">
        <v>835781314.74000001</v>
      </c>
      <c r="I55" s="31"/>
      <c r="J55" s="31">
        <v>1004937959.8200001</v>
      </c>
      <c r="K55" s="31"/>
      <c r="L55" s="32">
        <v>840790016.4000001</v>
      </c>
      <c r="M55" s="31"/>
      <c r="N55" s="31">
        <v>1005496542.88</v>
      </c>
    </row>
    <row r="56" spans="1:14" ht="24" customHeight="1">
      <c r="A56" s="29" t="s">
        <v>50</v>
      </c>
      <c r="B56" s="29"/>
      <c r="C56" s="20"/>
      <c r="D56" s="20"/>
      <c r="E56" s="20"/>
      <c r="G56" s="30"/>
      <c r="H56" s="31">
        <v>21814.75</v>
      </c>
      <c r="I56" s="31"/>
      <c r="J56" s="31">
        <v>3394.88</v>
      </c>
      <c r="K56" s="31"/>
      <c r="L56" s="31">
        <v>0</v>
      </c>
      <c r="M56" s="31"/>
      <c r="N56" s="31">
        <v>0</v>
      </c>
    </row>
    <row r="57" spans="1:14" ht="24" customHeight="1">
      <c r="A57" s="28" t="s">
        <v>51</v>
      </c>
      <c r="B57" s="28"/>
      <c r="E57" s="20"/>
      <c r="G57" s="20"/>
      <c r="H57" s="33">
        <f>SUM(H54:H56)</f>
        <v>2151674824.29</v>
      </c>
      <c r="I57" s="34"/>
      <c r="J57" s="33">
        <f>SUM(J54:J56)</f>
        <v>2374611888.1000004</v>
      </c>
      <c r="K57" s="34"/>
      <c r="L57" s="33">
        <f>SUM(L54:L56)</f>
        <v>2156661711.1999998</v>
      </c>
      <c r="M57" s="34"/>
      <c r="N57" s="33">
        <f>SUM(N54:N56)</f>
        <v>2375167076.2800002</v>
      </c>
    </row>
    <row r="58" spans="1:14" ht="24" customHeight="1">
      <c r="A58" s="28" t="s">
        <v>52</v>
      </c>
      <c r="B58" s="28"/>
      <c r="C58" s="29"/>
      <c r="D58" s="20"/>
      <c r="E58" s="20"/>
      <c r="G58" s="20"/>
      <c r="H58" s="41"/>
      <c r="I58" s="41"/>
      <c r="J58" s="41"/>
      <c r="K58" s="41"/>
      <c r="L58" s="41"/>
      <c r="M58" s="41"/>
      <c r="N58" s="41"/>
    </row>
    <row r="59" spans="1:14" ht="24" customHeight="1">
      <c r="A59" s="29" t="s">
        <v>53</v>
      </c>
      <c r="B59" s="29"/>
      <c r="C59" s="29"/>
      <c r="D59" s="20"/>
      <c r="E59" s="20"/>
      <c r="G59" s="30"/>
      <c r="H59" s="31">
        <v>52427488.289999999</v>
      </c>
      <c r="I59" s="31"/>
      <c r="J59" s="31">
        <v>4301113.88</v>
      </c>
      <c r="K59" s="31"/>
      <c r="L59" s="32">
        <v>52427488.290000007</v>
      </c>
      <c r="M59" s="31"/>
      <c r="N59" s="31">
        <v>4301113.88</v>
      </c>
    </row>
    <row r="60" spans="1:14" ht="24" customHeight="1">
      <c r="A60" s="42" t="s">
        <v>54</v>
      </c>
      <c r="B60" s="42"/>
      <c r="C60" s="29"/>
      <c r="D60" s="20"/>
      <c r="E60" s="20"/>
      <c r="G60" s="30"/>
      <c r="H60" s="31">
        <v>17525567.5</v>
      </c>
      <c r="I60" s="31"/>
      <c r="J60" s="31">
        <v>3752554</v>
      </c>
      <c r="K60" s="31"/>
      <c r="L60" s="32">
        <v>17525567.5</v>
      </c>
      <c r="M60" s="31"/>
      <c r="N60" s="31">
        <v>3752554</v>
      </c>
    </row>
    <row r="61" spans="1:14" ht="24" customHeight="1">
      <c r="A61" s="28" t="s">
        <v>55</v>
      </c>
      <c r="B61" s="28"/>
      <c r="E61" s="20"/>
      <c r="F61" s="20"/>
      <c r="G61" s="20"/>
      <c r="H61" s="33">
        <f>SUM(H59:H60)</f>
        <v>69953055.789999992</v>
      </c>
      <c r="I61" s="34"/>
      <c r="J61" s="33">
        <f>SUM(J59:J60)</f>
        <v>8053667.8799999999</v>
      </c>
      <c r="K61" s="34"/>
      <c r="L61" s="33">
        <f>SUM(L59:L60)</f>
        <v>69953055.790000007</v>
      </c>
      <c r="M61" s="34"/>
      <c r="N61" s="33">
        <f>SUM(N59:N60)</f>
        <v>8053667.8799999999</v>
      </c>
    </row>
    <row r="62" spans="1:14" ht="24" customHeight="1">
      <c r="A62" s="28" t="s">
        <v>56</v>
      </c>
      <c r="B62" s="28"/>
      <c r="E62" s="20"/>
      <c r="F62" s="20"/>
      <c r="G62" s="20"/>
      <c r="H62" s="33">
        <f>+H57+H61</f>
        <v>2221627880.0799999</v>
      </c>
      <c r="I62" s="34"/>
      <c r="J62" s="33">
        <f>+J57+J61</f>
        <v>2382665555.9800005</v>
      </c>
      <c r="K62" s="34"/>
      <c r="L62" s="33">
        <f>+L57+L61</f>
        <v>2226614766.9899998</v>
      </c>
      <c r="M62" s="34"/>
      <c r="N62" s="33">
        <f>+N57+N61</f>
        <v>2383220744.1600003</v>
      </c>
    </row>
    <row r="63" spans="1:14" ht="24" customHeight="1">
      <c r="A63" s="28" t="s">
        <v>57</v>
      </c>
      <c r="B63" s="2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ht="24" customHeight="1">
      <c r="A64" s="20" t="s">
        <v>58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4" ht="24" customHeight="1">
      <c r="B65" s="29" t="s">
        <v>59</v>
      </c>
      <c r="C65" s="20"/>
      <c r="E65" s="20"/>
      <c r="F65" s="20"/>
      <c r="G65" s="30"/>
      <c r="H65" s="20"/>
      <c r="I65" s="20"/>
      <c r="J65" s="20"/>
      <c r="K65" s="20"/>
      <c r="L65" s="20"/>
      <c r="M65" s="20"/>
      <c r="N65" s="20"/>
    </row>
    <row r="66" spans="1:14" ht="24" customHeight="1">
      <c r="A66" s="29"/>
      <c r="C66" s="16" t="s">
        <v>60</v>
      </c>
      <c r="E66" s="20"/>
      <c r="F66" s="20"/>
      <c r="G66" s="30"/>
      <c r="H66" s="43">
        <v>1085670000</v>
      </c>
      <c r="I66" s="34"/>
      <c r="J66" s="43">
        <v>1085670000</v>
      </c>
      <c r="K66" s="34"/>
      <c r="L66" s="43">
        <v>1085670000</v>
      </c>
      <c r="M66" s="34"/>
      <c r="N66" s="43">
        <v>1085670000</v>
      </c>
    </row>
    <row r="67" spans="1:14" ht="24" customHeight="1">
      <c r="A67" s="29"/>
      <c r="B67" s="29" t="s">
        <v>61</v>
      </c>
      <c r="C67" s="20"/>
      <c r="E67" s="20"/>
      <c r="F67" s="20"/>
      <c r="G67" s="20"/>
      <c r="H67" s="34"/>
      <c r="I67" s="34"/>
      <c r="J67" s="34"/>
      <c r="K67" s="34"/>
      <c r="L67" s="34"/>
      <c r="M67" s="34"/>
      <c r="N67" s="34"/>
    </row>
    <row r="68" spans="1:14" ht="24" customHeight="1">
      <c r="A68" s="29"/>
      <c r="C68" s="44" t="s">
        <v>62</v>
      </c>
      <c r="E68" s="20"/>
      <c r="F68" s="20"/>
      <c r="G68" s="30"/>
      <c r="H68" s="31">
        <f>งบการเปลี่ยนแปลงรวม!F16</f>
        <v>1045125093</v>
      </c>
      <c r="I68" s="34"/>
      <c r="J68" s="31">
        <f>งบการเปลี่ยนแปลงรวม!F12</f>
        <v>1045125093</v>
      </c>
      <c r="K68" s="34"/>
      <c r="L68" s="31">
        <f>งบการเปลี่ยนแปลงเฉพาะกิจการ!G14</f>
        <v>1045125093</v>
      </c>
      <c r="M68" s="34"/>
      <c r="N68" s="31">
        <f>งบการเปลี่ยนแปลงเฉพาะกิจการ!G10</f>
        <v>1045125093</v>
      </c>
    </row>
    <row r="69" spans="1:14" ht="24" customHeight="1">
      <c r="A69" s="29" t="s">
        <v>63</v>
      </c>
      <c r="B69" s="29"/>
      <c r="C69" s="29"/>
      <c r="D69" s="20"/>
      <c r="E69" s="20"/>
      <c r="F69" s="20"/>
      <c r="G69" s="20"/>
      <c r="H69" s="5">
        <f>งบการเปลี่ยนแปลงรวม!H16</f>
        <v>918494598.53999996</v>
      </c>
      <c r="I69" s="34"/>
      <c r="J69" s="5">
        <f>งบการเปลี่ยนแปลงรวม!H12</f>
        <v>918494598.53999996</v>
      </c>
      <c r="K69" s="34"/>
      <c r="L69" s="5">
        <f>งบการเปลี่ยนแปลงเฉพาะกิจการ!I14</f>
        <v>918494598.53999996</v>
      </c>
      <c r="M69" s="34"/>
      <c r="N69" s="5">
        <f>งบการเปลี่ยนแปลงเฉพาะกิจการ!I10</f>
        <v>918494598.53999996</v>
      </c>
    </row>
    <row r="70" spans="1:14" ht="24" customHeight="1">
      <c r="A70" s="29" t="s">
        <v>64</v>
      </c>
      <c r="B70" s="29"/>
      <c r="C70" s="20"/>
      <c r="D70" s="20"/>
      <c r="E70" s="20"/>
      <c r="F70" s="20"/>
      <c r="G70" s="20"/>
      <c r="H70" s="34"/>
      <c r="I70" s="34"/>
      <c r="J70" s="34"/>
      <c r="K70" s="34"/>
      <c r="L70" s="34"/>
      <c r="M70" s="34"/>
      <c r="N70" s="34"/>
    </row>
    <row r="71" spans="1:14" ht="24" customHeight="1">
      <c r="B71" s="29" t="s">
        <v>65</v>
      </c>
      <c r="C71" s="20"/>
      <c r="E71" s="20"/>
      <c r="F71" s="20"/>
      <c r="G71" s="20"/>
      <c r="H71" s="34"/>
      <c r="I71" s="34"/>
      <c r="J71" s="34"/>
      <c r="K71" s="34"/>
      <c r="L71" s="34"/>
      <c r="M71" s="34"/>
      <c r="N71" s="34"/>
    </row>
    <row r="72" spans="1:14" ht="24" customHeight="1">
      <c r="A72" s="29"/>
      <c r="C72" s="20" t="s">
        <v>66</v>
      </c>
      <c r="E72" s="20"/>
      <c r="F72" s="20"/>
      <c r="G72" s="30"/>
      <c r="H72" s="34">
        <f>งบการเปลี่ยนแปลงรวม!J16</f>
        <v>35179082.299999997</v>
      </c>
      <c r="I72" s="34"/>
      <c r="J72" s="34">
        <f>งบการเปลี่ยนแปลงรวม!J12</f>
        <v>35179082.299999997</v>
      </c>
      <c r="K72" s="34"/>
      <c r="L72" s="34">
        <f>งบการเปลี่ยนแปลงเฉพาะกิจการ!K14</f>
        <v>35179082.300000004</v>
      </c>
      <c r="M72" s="34"/>
      <c r="N72" s="34">
        <f>งบการเปลี่ยนแปลงเฉพาะกิจการ!K10</f>
        <v>35179082.300000004</v>
      </c>
    </row>
    <row r="73" spans="1:14" ht="24" customHeight="1">
      <c r="B73" s="29" t="s">
        <v>67</v>
      </c>
      <c r="C73" s="20"/>
      <c r="E73" s="20"/>
      <c r="F73" s="20"/>
      <c r="G73" s="20"/>
      <c r="H73" s="34">
        <f>งบการเปลี่ยนแปลงรวม!L16</f>
        <v>-615143869.15999973</v>
      </c>
      <c r="I73" s="34"/>
      <c r="J73" s="34">
        <f>งบการเปลี่ยนแปลงรวม!L12</f>
        <v>-523922450.25999999</v>
      </c>
      <c r="K73" s="34"/>
      <c r="L73" s="34">
        <f>งบการเปลี่ยนแปลงเฉพาะกิจการ!M14</f>
        <v>-656253334.83999979</v>
      </c>
      <c r="M73" s="34"/>
      <c r="N73" s="34">
        <f>งบการเปลี่ยนแปลงเฉพาะกิจการ!M10</f>
        <v>-560137771.74000001</v>
      </c>
    </row>
    <row r="74" spans="1:14" ht="24" customHeight="1">
      <c r="A74" s="29" t="s">
        <v>68</v>
      </c>
      <c r="B74" s="29"/>
      <c r="C74" s="20"/>
      <c r="D74" s="20"/>
      <c r="E74" s="20"/>
      <c r="F74" s="20"/>
      <c r="G74" s="20"/>
      <c r="H74" s="34">
        <f>งบการเปลี่ยนแปลงรวม!N16</f>
        <v>7101531.5300000086</v>
      </c>
      <c r="I74" s="34"/>
      <c r="J74" s="34">
        <f>งบการเปลี่ยนแปลงรวม!N12</f>
        <v>14292687.680000007</v>
      </c>
      <c r="K74" s="34"/>
      <c r="L74" s="34">
        <v>0</v>
      </c>
      <c r="M74" s="34"/>
      <c r="N74" s="34">
        <v>0</v>
      </c>
    </row>
    <row r="75" spans="1:14" ht="24" customHeight="1">
      <c r="A75" s="28" t="s">
        <v>69</v>
      </c>
      <c r="D75" s="20"/>
      <c r="E75" s="20"/>
      <c r="F75" s="20"/>
      <c r="G75" s="20"/>
      <c r="H75" s="33">
        <f>SUM(H68:H74)</f>
        <v>1390756436.2100003</v>
      </c>
      <c r="I75" s="34"/>
      <c r="J75" s="33">
        <f>SUM(J68:J74)</f>
        <v>1489169011.26</v>
      </c>
      <c r="K75" s="34"/>
      <c r="L75" s="33">
        <f>SUM(L68:L74)</f>
        <v>1342545439</v>
      </c>
      <c r="M75" s="34"/>
      <c r="N75" s="33">
        <f>SUM(N68:N74)</f>
        <v>1438661002.0999999</v>
      </c>
    </row>
    <row r="76" spans="1:14" ht="24" customHeight="1" thickBot="1">
      <c r="A76" s="28" t="s">
        <v>70</v>
      </c>
      <c r="B76" s="28"/>
      <c r="C76" s="20"/>
      <c r="D76" s="20"/>
      <c r="E76" s="20"/>
      <c r="F76" s="20"/>
      <c r="G76" s="20"/>
      <c r="H76" s="35">
        <f>+H62+H75</f>
        <v>3612384316.29</v>
      </c>
      <c r="I76" s="34"/>
      <c r="J76" s="35">
        <f>+J62+J75</f>
        <v>3871834567.2400007</v>
      </c>
      <c r="K76" s="34"/>
      <c r="L76" s="35">
        <f>+L62+L75</f>
        <v>3569160205.9899998</v>
      </c>
      <c r="M76" s="34"/>
      <c r="N76" s="35">
        <f>+N62+N75</f>
        <v>3821881746.2600002</v>
      </c>
    </row>
    <row r="77" spans="1:14" ht="24" customHeight="1" thickTop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ht="24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ht="24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ht="24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ht="24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1:14" ht="24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4" ht="24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ht="24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1:14" ht="24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1:14" ht="24" customHeight="1">
      <c r="A86" s="29" t="s">
        <v>43</v>
      </c>
      <c r="B86" s="29"/>
    </row>
    <row r="87" spans="1:14" ht="24" customHeight="1">
      <c r="H87" s="6">
        <f>H76-H28</f>
        <v>0</v>
      </c>
      <c r="J87" s="6">
        <f>J76-J28</f>
        <v>0</v>
      </c>
      <c r="L87" s="6">
        <f>L76-L28</f>
        <v>0</v>
      </c>
      <c r="N87" s="6">
        <f>N76-N28</f>
        <v>0</v>
      </c>
    </row>
    <row r="90" spans="1:14" s="38" customFormat="1" ht="25.4" customHeight="1"/>
    <row r="91" spans="1:14" s="38" customFormat="1" ht="25.4" customHeight="1"/>
  </sheetData>
  <mergeCells count="10">
    <mergeCell ref="L5:N5"/>
    <mergeCell ref="H48:J48"/>
    <mergeCell ref="A1:N1"/>
    <mergeCell ref="A2:N2"/>
    <mergeCell ref="A46:N46"/>
    <mergeCell ref="A45:N45"/>
    <mergeCell ref="A44:N44"/>
    <mergeCell ref="A3:N3"/>
    <mergeCell ref="L48:N48"/>
    <mergeCell ref="H5:J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75" firstPageNumber="5" orientation="portrait" useFirstPageNumber="1" r:id="rId1"/>
  <headerFooter alignWithMargins="0">
    <oddHeader>&amp;R&amp;"Angsana New,Bold"&amp;15&amp;P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1D49-4D2F-4EB5-BEDD-CB99BA48181B}">
  <dimension ref="A1:O56"/>
  <sheetViews>
    <sheetView view="pageBreakPreview" topLeftCell="A37" zoomScale="77" zoomScaleNormal="90" zoomScaleSheetLayoutView="77" workbookViewId="0">
      <selection activeCell="I45" sqref="I45"/>
    </sheetView>
  </sheetViews>
  <sheetFormatPr defaultColWidth="9.09765625" defaultRowHeight="26.15" customHeight="1"/>
  <cols>
    <col min="1" max="2" width="5.09765625" style="16" customWidth="1"/>
    <col min="3" max="4" width="31.59765625" style="16" customWidth="1"/>
    <col min="5" max="5" width="1.59765625" style="16" customWidth="1"/>
    <col min="6" max="6" width="9" style="16" customWidth="1"/>
    <col min="7" max="7" width="17.09765625" style="16" customWidth="1"/>
    <col min="8" max="8" width="1" style="16" customWidth="1"/>
    <col min="9" max="9" width="17.09765625" style="16" customWidth="1"/>
    <col min="10" max="10" width="1" style="16" customWidth="1"/>
    <col min="11" max="11" width="17.09765625" style="16" customWidth="1"/>
    <col min="12" max="12" width="1" style="16" customWidth="1"/>
    <col min="13" max="13" width="17.09765625" style="16" customWidth="1"/>
    <col min="14" max="14" width="1.09765625" style="16" customWidth="1"/>
    <col min="15" max="15" width="16" style="16" bestFit="1" customWidth="1"/>
    <col min="16" max="16" width="12.3984375" style="16" bestFit="1" customWidth="1"/>
    <col min="17" max="16384" width="9.09765625" style="16"/>
  </cols>
  <sheetData>
    <row r="1" spans="1:13" ht="2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25" customHeight="1">
      <c r="A2" s="131" t="s">
        <v>71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s="19" customFormat="1" ht="25" customHeight="1">
      <c r="A3" s="133" t="s">
        <v>72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 t="s">
        <v>3</v>
      </c>
    </row>
    <row r="5" spans="1:13" ht="24" customHeight="1">
      <c r="A5" s="45"/>
      <c r="B5" s="45"/>
      <c r="C5" s="45"/>
      <c r="D5" s="45"/>
      <c r="E5" s="45"/>
      <c r="F5" s="46"/>
      <c r="G5" s="132" t="s">
        <v>4</v>
      </c>
      <c r="H5" s="132"/>
      <c r="I5" s="132"/>
      <c r="J5" s="47"/>
      <c r="K5" s="134" t="s">
        <v>5</v>
      </c>
      <c r="L5" s="134"/>
      <c r="M5" s="134"/>
    </row>
    <row r="6" spans="1:13" ht="24" customHeight="1">
      <c r="A6" s="23"/>
      <c r="B6" s="23"/>
      <c r="C6" s="23"/>
      <c r="D6" s="23"/>
      <c r="E6" s="23"/>
      <c r="F6" s="24" t="s">
        <v>6</v>
      </c>
      <c r="G6" s="3" t="s">
        <v>7</v>
      </c>
      <c r="H6" s="25"/>
      <c r="I6" s="3" t="s">
        <v>73</v>
      </c>
      <c r="J6" s="25"/>
      <c r="K6" s="3" t="s">
        <v>7</v>
      </c>
      <c r="L6" s="25"/>
      <c r="M6" s="3" t="s">
        <v>73</v>
      </c>
    </row>
    <row r="7" spans="1:13" ht="24" customHeight="1">
      <c r="F7" s="15"/>
      <c r="G7" s="4"/>
      <c r="H7" s="26"/>
      <c r="I7" s="4" t="s">
        <v>11</v>
      </c>
      <c r="J7" s="26"/>
      <c r="K7" s="4"/>
      <c r="L7" s="26"/>
      <c r="M7" s="4"/>
    </row>
    <row r="8" spans="1:13" ht="24" customHeight="1">
      <c r="A8" s="20" t="s">
        <v>74</v>
      </c>
      <c r="C8" s="20"/>
      <c r="F8" s="30" t="s">
        <v>75</v>
      </c>
      <c r="G8" s="31">
        <v>1385792201.3299999</v>
      </c>
      <c r="H8" s="31"/>
      <c r="I8" s="31">
        <v>1579002444.23</v>
      </c>
      <c r="J8" s="31"/>
      <c r="K8" s="31">
        <v>1385792201.3299999</v>
      </c>
      <c r="L8" s="31"/>
      <c r="M8" s="31">
        <v>1575923225.3699999</v>
      </c>
    </row>
    <row r="9" spans="1:13" ht="24" customHeight="1">
      <c r="A9" s="29" t="s">
        <v>76</v>
      </c>
      <c r="C9" s="20"/>
      <c r="G9" s="31">
        <v>-1314219935.8499997</v>
      </c>
      <c r="H9" s="31"/>
      <c r="I9" s="31">
        <f>-1511269106.55</f>
        <v>-1511269106.55</v>
      </c>
      <c r="J9" s="31"/>
      <c r="K9" s="31">
        <v>-1314219935.8500006</v>
      </c>
      <c r="L9" s="31"/>
      <c r="M9" s="31">
        <f>-1533491658.99</f>
        <v>-1533491658.99</v>
      </c>
    </row>
    <row r="10" spans="1:13" ht="24" customHeight="1">
      <c r="A10" s="29" t="s">
        <v>171</v>
      </c>
      <c r="C10" s="20"/>
      <c r="G10" s="48">
        <v>-849334.46</v>
      </c>
      <c r="H10" s="31"/>
      <c r="I10" s="48">
        <f>-933451</f>
        <v>-933451</v>
      </c>
      <c r="J10" s="31"/>
      <c r="K10" s="49">
        <v>-849334.46</v>
      </c>
      <c r="L10" s="31"/>
      <c r="M10" s="48">
        <f>1647906.22</f>
        <v>1647906.22</v>
      </c>
    </row>
    <row r="11" spans="1:13" ht="24" customHeight="1">
      <c r="A11" s="27" t="s">
        <v>77</v>
      </c>
      <c r="B11" s="20"/>
      <c r="C11" s="29"/>
      <c r="G11" s="31">
        <f>SUM(G8:G10)</f>
        <v>70722931.020000264</v>
      </c>
      <c r="H11" s="31"/>
      <c r="I11" s="31">
        <f>SUM(I8:I10)</f>
        <v>66799886.680000067</v>
      </c>
      <c r="J11" s="31"/>
      <c r="K11" s="31">
        <f>SUM(K8:K10)</f>
        <v>70722931.01999931</v>
      </c>
      <c r="L11" s="31"/>
      <c r="M11" s="31">
        <f>SUM(M8:M10)</f>
        <v>44079472.599999875</v>
      </c>
    </row>
    <row r="12" spans="1:13" ht="24" customHeight="1">
      <c r="A12" s="16" t="s">
        <v>78</v>
      </c>
      <c r="B12" s="20"/>
      <c r="C12" s="20"/>
      <c r="G12" s="31">
        <v>11508996.129999999</v>
      </c>
      <c r="H12" s="31"/>
      <c r="I12" s="31">
        <v>7407183.6799999997</v>
      </c>
      <c r="J12" s="31"/>
      <c r="K12" s="32">
        <v>8662856.7899999991</v>
      </c>
      <c r="L12" s="31"/>
      <c r="M12" s="31">
        <v>7407183.6799999997</v>
      </c>
    </row>
    <row r="13" spans="1:13" ht="24" customHeight="1">
      <c r="A13" s="16" t="s">
        <v>79</v>
      </c>
      <c r="B13" s="20"/>
      <c r="C13" s="20"/>
      <c r="F13" s="50"/>
      <c r="G13" s="31">
        <v>0</v>
      </c>
      <c r="H13" s="31"/>
      <c r="I13" s="31">
        <v>1708075</v>
      </c>
      <c r="J13" s="31"/>
      <c r="K13" s="31">
        <v>0</v>
      </c>
      <c r="L13" s="31"/>
      <c r="M13" s="31">
        <v>1708075</v>
      </c>
    </row>
    <row r="14" spans="1:13" ht="24" customHeight="1">
      <c r="A14" s="16" t="s">
        <v>80</v>
      </c>
      <c r="B14" s="20"/>
      <c r="C14" s="20"/>
      <c r="G14" s="31">
        <v>-13132878.530000001</v>
      </c>
      <c r="H14" s="31"/>
      <c r="I14" s="31">
        <v>3717464.97</v>
      </c>
      <c r="J14" s="31"/>
      <c r="K14" s="51">
        <v>-13137522.870000001</v>
      </c>
      <c r="L14" s="31"/>
      <c r="M14" s="31">
        <v>4819178.17</v>
      </c>
    </row>
    <row r="15" spans="1:13" ht="24" customHeight="1">
      <c r="A15" s="29" t="s">
        <v>81</v>
      </c>
      <c r="B15" s="29"/>
      <c r="C15" s="20"/>
      <c r="G15" s="31">
        <v>-8370352.4699999988</v>
      </c>
      <c r="H15" s="31"/>
      <c r="I15" s="31">
        <v>-8814079.6399999987</v>
      </c>
      <c r="J15" s="31"/>
      <c r="K15" s="51">
        <v>-8370352.4699999997</v>
      </c>
      <c r="L15" s="31"/>
      <c r="M15" s="31">
        <v>-8814079.6399999987</v>
      </c>
    </row>
    <row r="16" spans="1:13" ht="24" customHeight="1">
      <c r="A16" s="20" t="s">
        <v>82</v>
      </c>
      <c r="C16" s="20"/>
      <c r="G16" s="31">
        <v>-34433348.049999997</v>
      </c>
      <c r="H16" s="31"/>
      <c r="I16" s="31">
        <v>-30354566.499999996</v>
      </c>
      <c r="J16" s="31"/>
      <c r="K16" s="51">
        <v>-32752629.420000002</v>
      </c>
      <c r="L16" s="31"/>
      <c r="M16" s="31">
        <v>-28403354.789999992</v>
      </c>
    </row>
    <row r="17" spans="1:15" ht="24" customHeight="1">
      <c r="A17" s="20" t="s">
        <v>83</v>
      </c>
      <c r="C17" s="20"/>
      <c r="G17" s="31">
        <v>-12883697.300000001</v>
      </c>
      <c r="H17" s="31"/>
      <c r="I17" s="31">
        <v>1861429.28</v>
      </c>
      <c r="J17" s="31"/>
      <c r="K17" s="51">
        <v>-12883697.300000001</v>
      </c>
      <c r="L17" s="31"/>
      <c r="M17" s="31">
        <v>1861429.28</v>
      </c>
    </row>
    <row r="18" spans="1:15" ht="24" customHeight="1">
      <c r="A18" s="16" t="s">
        <v>84</v>
      </c>
      <c r="C18" s="29"/>
      <c r="G18" s="48">
        <v>-18853343.560000002</v>
      </c>
      <c r="H18" s="31"/>
      <c r="I18" s="48">
        <v>-16711110.999999996</v>
      </c>
      <c r="J18" s="31"/>
      <c r="K18" s="49">
        <v>-18853343.559999999</v>
      </c>
      <c r="L18" s="31"/>
      <c r="M18" s="48">
        <v>-16711110.999999996</v>
      </c>
    </row>
    <row r="19" spans="1:15" s="36" customFormat="1" ht="24" customHeight="1">
      <c r="A19" s="28" t="s">
        <v>85</v>
      </c>
      <c r="C19" s="52"/>
      <c r="D19" s="16"/>
      <c r="E19" s="53"/>
      <c r="F19" s="50"/>
      <c r="G19" s="54">
        <f>SUM(G11:G18)</f>
        <v>-5441692.7599997409</v>
      </c>
      <c r="H19" s="31"/>
      <c r="I19" s="54">
        <f>SUM(I11:I18)</f>
        <v>25614282.470000077</v>
      </c>
      <c r="J19" s="31"/>
      <c r="K19" s="54">
        <f>SUM(K11:K18)</f>
        <v>-6611757.8100006878</v>
      </c>
      <c r="L19" s="31"/>
      <c r="M19" s="54">
        <f>SUM(M11:M18)</f>
        <v>5946793.299999889</v>
      </c>
      <c r="O19" s="16"/>
    </row>
    <row r="20" spans="1:15" ht="24" customHeight="1">
      <c r="A20" s="16" t="s">
        <v>86</v>
      </c>
      <c r="C20" s="29"/>
      <c r="F20" s="30" t="s">
        <v>87</v>
      </c>
      <c r="G20" s="31">
        <v>6671129.9000000004</v>
      </c>
      <c r="H20" s="31"/>
      <c r="I20" s="31">
        <v>-4525966.8099999996</v>
      </c>
      <c r="J20" s="31"/>
      <c r="K20" s="32">
        <v>6700188.7699999996</v>
      </c>
      <c r="L20" s="31"/>
      <c r="M20" s="31">
        <v>-1379822.3899999997</v>
      </c>
    </row>
    <row r="21" spans="1:15" s="36" customFormat="1" ht="24" customHeight="1">
      <c r="A21" s="28" t="s">
        <v>88</v>
      </c>
      <c r="B21" s="55"/>
      <c r="C21" s="56"/>
      <c r="D21" s="16"/>
      <c r="E21" s="53"/>
      <c r="F21" s="50"/>
      <c r="G21" s="57">
        <f>SUM(G19:G20)</f>
        <v>1229437.1400002595</v>
      </c>
      <c r="H21" s="31"/>
      <c r="I21" s="57">
        <f>SUM(I19:I20)</f>
        <v>21088315.660000078</v>
      </c>
      <c r="J21" s="31"/>
      <c r="K21" s="57">
        <f>SUM(K19:K20)</f>
        <v>88430.959999311715</v>
      </c>
      <c r="L21" s="31"/>
      <c r="M21" s="57">
        <f>SUM(M19:M20)</f>
        <v>4566970.9099998893</v>
      </c>
      <c r="O21" s="16"/>
    </row>
    <row r="22" spans="1:15" s="36" customFormat="1" ht="24" customHeight="1">
      <c r="A22" s="58" t="s">
        <v>89</v>
      </c>
      <c r="C22" s="52"/>
      <c r="D22" s="53"/>
      <c r="E22" s="53"/>
      <c r="F22" s="50"/>
      <c r="G22" s="31"/>
      <c r="H22" s="31"/>
      <c r="I22" s="31"/>
      <c r="J22" s="31"/>
      <c r="K22" s="31"/>
      <c r="L22" s="31"/>
      <c r="M22" s="31"/>
      <c r="O22" s="41"/>
    </row>
    <row r="23" spans="1:15" s="36" customFormat="1" ht="24" customHeight="1">
      <c r="B23" s="58" t="s">
        <v>90</v>
      </c>
      <c r="C23" s="52"/>
      <c r="D23" s="53"/>
      <c r="E23" s="53"/>
      <c r="F23" s="50"/>
      <c r="G23" s="31"/>
      <c r="H23" s="31"/>
      <c r="I23" s="31"/>
      <c r="J23" s="31"/>
      <c r="K23" s="31"/>
      <c r="L23" s="31"/>
      <c r="M23" s="31"/>
    </row>
    <row r="24" spans="1:15" s="36" customFormat="1" ht="24" customHeight="1">
      <c r="B24" s="29" t="s">
        <v>91</v>
      </c>
      <c r="C24" s="52"/>
      <c r="D24" s="53"/>
      <c r="E24" s="53"/>
      <c r="F24" s="30" t="s">
        <v>87</v>
      </c>
      <c r="G24" s="31">
        <v>-6896612.4799999995</v>
      </c>
      <c r="H24" s="31"/>
      <c r="I24" s="31">
        <v>2237908.8200000003</v>
      </c>
      <c r="J24" s="31"/>
      <c r="K24" s="31">
        <v>0</v>
      </c>
      <c r="L24" s="31"/>
      <c r="M24" s="31">
        <v>0</v>
      </c>
    </row>
    <row r="25" spans="1:15" s="36" customFormat="1" ht="24" customHeight="1">
      <c r="B25" s="28" t="s">
        <v>92</v>
      </c>
      <c r="C25" s="52"/>
      <c r="D25" s="53"/>
      <c r="E25" s="53"/>
      <c r="F25" s="50"/>
      <c r="G25" s="57">
        <f>SUM(G24)</f>
        <v>-6896612.4799999995</v>
      </c>
      <c r="H25" s="31"/>
      <c r="I25" s="57">
        <f>SUM(I24)</f>
        <v>2237908.8200000003</v>
      </c>
      <c r="J25" s="31"/>
      <c r="K25" s="57">
        <f>SUM(K24)</f>
        <v>0</v>
      </c>
      <c r="L25" s="31"/>
      <c r="M25" s="57">
        <f>SUM(M24)</f>
        <v>0</v>
      </c>
    </row>
    <row r="26" spans="1:15" s="36" customFormat="1" ht="24" customHeight="1">
      <c r="B26" s="58" t="s">
        <v>93</v>
      </c>
      <c r="C26" s="52"/>
      <c r="D26" s="53"/>
      <c r="E26" s="53"/>
      <c r="F26" s="50"/>
      <c r="G26" s="31"/>
      <c r="H26" s="31"/>
      <c r="I26" s="31"/>
      <c r="J26" s="31"/>
      <c r="K26" s="31"/>
      <c r="L26" s="31"/>
      <c r="M26" s="31"/>
    </row>
    <row r="27" spans="1:15" s="36" customFormat="1" ht="24" customHeight="1">
      <c r="B27" s="29" t="s">
        <v>94</v>
      </c>
      <c r="C27" s="52"/>
      <c r="D27" s="53"/>
      <c r="E27" s="53"/>
      <c r="F27" s="30" t="s">
        <v>87</v>
      </c>
      <c r="G27" s="31">
        <v>-14460152</v>
      </c>
      <c r="H27" s="31"/>
      <c r="I27" s="31">
        <v>0</v>
      </c>
      <c r="J27" s="31"/>
      <c r="K27" s="31">
        <v>-14460152</v>
      </c>
      <c r="L27" s="31"/>
      <c r="M27" s="31">
        <v>0</v>
      </c>
    </row>
    <row r="28" spans="1:15" s="36" customFormat="1" ht="24" customHeight="1">
      <c r="B28" s="28" t="s">
        <v>95</v>
      </c>
      <c r="C28" s="52"/>
      <c r="D28" s="53"/>
      <c r="E28" s="53"/>
      <c r="F28" s="50"/>
      <c r="G28" s="57">
        <f>SUM(G27)</f>
        <v>-14460152</v>
      </c>
      <c r="H28" s="31"/>
      <c r="I28" s="57">
        <f>SUM(I27)</f>
        <v>0</v>
      </c>
      <c r="J28" s="31"/>
      <c r="K28" s="57">
        <f>SUM(K27)</f>
        <v>-14460152</v>
      </c>
      <c r="L28" s="31"/>
      <c r="M28" s="57">
        <f>SUM(M27)</f>
        <v>0</v>
      </c>
    </row>
    <row r="29" spans="1:15" s="36" customFormat="1" ht="24" customHeight="1">
      <c r="A29" s="58" t="s">
        <v>96</v>
      </c>
      <c r="B29" s="55"/>
      <c r="C29" s="52"/>
      <c r="D29" s="53"/>
      <c r="E29" s="53"/>
      <c r="G29" s="48">
        <f>SUM(G25,G27)</f>
        <v>-21356764.48</v>
      </c>
      <c r="H29" s="31"/>
      <c r="I29" s="48">
        <f>SUM(I25,I27)</f>
        <v>2237908.8200000003</v>
      </c>
      <c r="J29" s="31"/>
      <c r="K29" s="48">
        <f>SUM(K25,K27)</f>
        <v>-14460152</v>
      </c>
      <c r="L29" s="31"/>
      <c r="M29" s="48">
        <f>SUM(M25,M27)</f>
        <v>0</v>
      </c>
    </row>
    <row r="30" spans="1:15" ht="24" customHeight="1" thickBot="1">
      <c r="A30" s="58" t="s">
        <v>97</v>
      </c>
      <c r="B30" s="20"/>
      <c r="C30" s="20"/>
      <c r="G30" s="59">
        <f>ROUND(G29+G21,2)</f>
        <v>-20127327.34</v>
      </c>
      <c r="H30" s="31"/>
      <c r="I30" s="59">
        <f>ROUND(I29+I21,2)</f>
        <v>23326224.48</v>
      </c>
      <c r="J30" s="31"/>
      <c r="K30" s="59">
        <f>ROUND(K29+K21,2)</f>
        <v>-14371721.039999999</v>
      </c>
      <c r="L30" s="31"/>
      <c r="M30" s="59">
        <f>ROUND(M29+M21,2)</f>
        <v>4566970.91</v>
      </c>
    </row>
    <row r="31" spans="1:15" ht="24" customHeight="1" thickTop="1">
      <c r="B31" s="20"/>
      <c r="C31" s="20"/>
      <c r="G31" s="34"/>
      <c r="H31" s="34"/>
      <c r="I31" s="34"/>
      <c r="J31" s="34"/>
      <c r="K31" s="34"/>
      <c r="L31" s="34"/>
      <c r="M31" s="34"/>
    </row>
    <row r="32" spans="1:15" ht="25" customHeight="1">
      <c r="A32" s="19" t="s">
        <v>98</v>
      </c>
      <c r="G32" s="4"/>
      <c r="H32" s="60"/>
      <c r="I32" s="4"/>
      <c r="J32" s="60"/>
      <c r="K32" s="4"/>
      <c r="L32" s="60"/>
      <c r="M32" s="4"/>
    </row>
    <row r="33" spans="1:13" ht="25" customHeight="1">
      <c r="A33" s="20"/>
      <c r="B33" s="16" t="s">
        <v>99</v>
      </c>
      <c r="G33" s="5">
        <f>G21</f>
        <v>1229437.1400002595</v>
      </c>
      <c r="H33" s="5"/>
      <c r="I33" s="5">
        <f>I21</f>
        <v>21088315.660000078</v>
      </c>
      <c r="J33" s="5"/>
      <c r="K33" s="5">
        <f>K21</f>
        <v>88430.959999311715</v>
      </c>
      <c r="L33" s="5"/>
      <c r="M33" s="5">
        <f>M21</f>
        <v>4566970.9099998893</v>
      </c>
    </row>
    <row r="34" spans="1:13" ht="25" customHeight="1">
      <c r="A34" s="20"/>
      <c r="B34" s="16" t="s">
        <v>100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5" customHeight="1" thickBot="1">
      <c r="A35" s="20"/>
      <c r="G35" s="9">
        <f>SUM(G33:G34)</f>
        <v>1229437.1400002595</v>
      </c>
      <c r="H35" s="5"/>
      <c r="I35" s="9">
        <f>SUM(I33:I34)</f>
        <v>21088315.660000078</v>
      </c>
      <c r="J35" s="5"/>
      <c r="K35" s="9">
        <f>SUM(K33:K34)</f>
        <v>88430.959999311715</v>
      </c>
      <c r="L35" s="5"/>
      <c r="M35" s="9">
        <f>SUM(M33:M34)</f>
        <v>4566970.9099998893</v>
      </c>
    </row>
    <row r="36" spans="1:13" ht="25" customHeight="1" thickTop="1">
      <c r="A36" s="19" t="s">
        <v>101</v>
      </c>
      <c r="G36" s="34"/>
      <c r="H36" s="34"/>
      <c r="I36" s="34"/>
      <c r="J36" s="34"/>
      <c r="K36" s="34"/>
      <c r="L36" s="34"/>
      <c r="M36" s="34"/>
    </row>
    <row r="37" spans="1:13" ht="25" customHeight="1">
      <c r="A37" s="20"/>
      <c r="B37" s="16" t="s">
        <v>99</v>
      </c>
      <c r="G37" s="5">
        <f>G30</f>
        <v>-20127327.34</v>
      </c>
      <c r="H37" s="5"/>
      <c r="I37" s="5">
        <f>I30</f>
        <v>23326224.48</v>
      </c>
      <c r="J37" s="5"/>
      <c r="K37" s="5">
        <f>K30</f>
        <v>-14371721.039999999</v>
      </c>
      <c r="L37" s="5"/>
      <c r="M37" s="5">
        <f>M30</f>
        <v>4566970.91</v>
      </c>
    </row>
    <row r="38" spans="1:13" ht="25" customHeight="1">
      <c r="A38" s="20"/>
      <c r="B38" s="16" t="s">
        <v>100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5" customHeight="1" thickBot="1">
      <c r="A39" s="20"/>
      <c r="G39" s="9">
        <f>SUM(G37:G38)</f>
        <v>-20127327.34</v>
      </c>
      <c r="H39" s="5"/>
      <c r="I39" s="9">
        <f>SUM(I37:I38)</f>
        <v>23326224.48</v>
      </c>
      <c r="J39" s="5"/>
      <c r="K39" s="9">
        <f>SUM(K37:K38)</f>
        <v>-14371721.039999999</v>
      </c>
      <c r="L39" s="5"/>
      <c r="M39" s="9">
        <f>SUM(M37:M38)</f>
        <v>4566970.91</v>
      </c>
    </row>
    <row r="40" spans="1:13" ht="25" customHeight="1" thickTop="1">
      <c r="A40" s="42"/>
      <c r="B40" s="52"/>
      <c r="G40" s="10"/>
      <c r="H40" s="61"/>
      <c r="I40" s="10"/>
      <c r="J40" s="61"/>
      <c r="K40" s="10"/>
      <c r="L40" s="61"/>
      <c r="M40" s="10"/>
    </row>
    <row r="41" spans="1:13" ht="24.65" customHeight="1">
      <c r="A41" s="58" t="s">
        <v>102</v>
      </c>
      <c r="B41" s="52"/>
      <c r="C41" s="20"/>
      <c r="F41" s="30"/>
      <c r="G41" s="41"/>
      <c r="H41" s="41"/>
      <c r="I41" s="41"/>
      <c r="J41" s="41"/>
      <c r="K41" s="41"/>
      <c r="L41" s="41"/>
      <c r="M41" s="41"/>
    </row>
    <row r="42" spans="1:13" ht="25" customHeight="1">
      <c r="A42" s="20"/>
      <c r="B42" s="42" t="s">
        <v>103</v>
      </c>
      <c r="C42" s="20"/>
      <c r="G42" s="62">
        <f>G21/G43</f>
        <v>1.176354053916357E-3</v>
      </c>
      <c r="H42" s="62"/>
      <c r="I42" s="62">
        <f>I21/I43</f>
        <v>2.017779096611938E-2</v>
      </c>
      <c r="J42" s="62"/>
      <c r="K42" s="62">
        <f>K21/K43</f>
        <v>8.4612799550600514E-5</v>
      </c>
      <c r="L42" s="62"/>
      <c r="M42" s="62">
        <f>M21/M43</f>
        <v>4.3697840005836406E-3</v>
      </c>
    </row>
    <row r="43" spans="1:13" ht="25" hidden="1" customHeight="1">
      <c r="A43" s="20" t="s">
        <v>104</v>
      </c>
      <c r="B43" s="42"/>
      <c r="C43" s="20"/>
      <c r="E43" s="15"/>
      <c r="F43" s="63"/>
      <c r="G43" s="64">
        <v>1045125093</v>
      </c>
      <c r="H43" s="64"/>
      <c r="I43" s="64">
        <v>1045125093</v>
      </c>
      <c r="J43" s="64"/>
      <c r="K43" s="64">
        <v>1045125093</v>
      </c>
      <c r="L43" s="64"/>
      <c r="M43" s="64">
        <v>1045125093</v>
      </c>
    </row>
    <row r="44" spans="1:13" ht="25" customHeight="1">
      <c r="A44" s="52"/>
      <c r="B44" s="52"/>
      <c r="C44" s="20"/>
      <c r="E44" s="15"/>
      <c r="F44" s="63"/>
      <c r="G44" s="31"/>
      <c r="H44" s="34"/>
      <c r="I44" s="31"/>
      <c r="J44" s="34"/>
      <c r="K44" s="31"/>
      <c r="L44" s="34"/>
      <c r="M44" s="31"/>
    </row>
    <row r="45" spans="1:13" ht="25" customHeight="1">
      <c r="A45" s="52"/>
      <c r="B45" s="52"/>
      <c r="C45" s="20"/>
      <c r="E45" s="15"/>
      <c r="F45" s="63"/>
      <c r="G45" s="31"/>
      <c r="H45" s="34"/>
      <c r="I45" s="31"/>
      <c r="J45" s="34"/>
      <c r="K45" s="31"/>
      <c r="L45" s="34"/>
      <c r="M45" s="65" t="s">
        <v>9</v>
      </c>
    </row>
    <row r="46" spans="1:13" ht="25" customHeight="1">
      <c r="A46" s="52"/>
      <c r="B46" s="52"/>
      <c r="C46" s="20"/>
      <c r="E46" s="15"/>
      <c r="F46" s="63"/>
      <c r="G46" s="31"/>
      <c r="H46" s="34"/>
      <c r="I46" s="31"/>
      <c r="J46" s="34"/>
      <c r="K46" s="31"/>
      <c r="L46" s="34"/>
      <c r="M46" s="31"/>
    </row>
    <row r="47" spans="1:13" ht="25" customHeight="1">
      <c r="A47" s="52"/>
      <c r="B47" s="52"/>
      <c r="C47" s="20"/>
      <c r="E47" s="15"/>
      <c r="F47" s="63"/>
      <c r="G47" s="31"/>
      <c r="H47" s="34"/>
      <c r="I47" s="31"/>
      <c r="J47" s="34"/>
      <c r="K47" s="31"/>
      <c r="L47" s="34"/>
      <c r="M47" s="31"/>
    </row>
    <row r="48" spans="1:13" ht="25" customHeight="1">
      <c r="A48" s="52"/>
      <c r="B48" s="52"/>
      <c r="C48" s="20"/>
      <c r="E48" s="15"/>
      <c r="F48" s="63"/>
      <c r="G48" s="31"/>
      <c r="H48" s="34"/>
      <c r="I48" s="31"/>
      <c r="J48" s="34"/>
      <c r="K48" s="31"/>
      <c r="L48" s="34"/>
      <c r="M48" s="31"/>
    </row>
    <row r="49" spans="1:13" ht="25" customHeight="1">
      <c r="A49" s="52"/>
      <c r="B49" s="52"/>
      <c r="C49" s="20"/>
      <c r="E49" s="15"/>
      <c r="F49" s="63"/>
      <c r="G49" s="31"/>
      <c r="H49" s="34"/>
      <c r="I49" s="31"/>
      <c r="J49" s="34"/>
      <c r="K49" s="31"/>
      <c r="L49" s="34"/>
      <c r="M49" s="31"/>
    </row>
    <row r="50" spans="1:13" ht="25" customHeight="1">
      <c r="A50" s="52"/>
      <c r="B50" s="52"/>
      <c r="C50" s="20"/>
      <c r="E50" s="15"/>
      <c r="F50" s="63"/>
      <c r="G50" s="31"/>
      <c r="H50" s="34"/>
      <c r="I50" s="31"/>
      <c r="J50" s="34"/>
      <c r="K50" s="31"/>
      <c r="L50" s="34"/>
      <c r="M50" s="31"/>
    </row>
    <row r="51" spans="1:13" ht="25" customHeight="1">
      <c r="A51" s="42" t="s">
        <v>43</v>
      </c>
      <c r="C51" s="20"/>
      <c r="G51" s="11"/>
      <c r="H51" s="11"/>
      <c r="I51" s="11"/>
      <c r="J51" s="11"/>
      <c r="K51" s="11"/>
      <c r="L51" s="11"/>
      <c r="M51" s="11"/>
    </row>
    <row r="52" spans="1:13" s="38" customFormat="1" ht="25" customHeight="1"/>
    <row r="53" spans="1:13" s="38" customFormat="1" ht="25" customHeight="1">
      <c r="M53" s="66"/>
    </row>
    <row r="54" spans="1:13" s="36" customFormat="1" ht="25" customHeight="1">
      <c r="A54" s="29"/>
      <c r="B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36" customFormat="1" ht="25" customHeight="1">
      <c r="A55" s="29"/>
      <c r="B55" s="20"/>
      <c r="D55" s="20"/>
      <c r="E55" s="20"/>
      <c r="F55" s="20"/>
      <c r="G55" s="20"/>
      <c r="H55" s="20"/>
      <c r="I55" s="20"/>
      <c r="J55" s="20"/>
      <c r="K55" s="20"/>
      <c r="L55" s="20"/>
      <c r="M55" s="67"/>
    </row>
    <row r="56" spans="1:13" ht="25" customHeight="1"/>
  </sheetData>
  <mergeCells count="5">
    <mergeCell ref="A1:M1"/>
    <mergeCell ref="A2:M2"/>
    <mergeCell ref="A3:M3"/>
    <mergeCell ref="G5:I5"/>
    <mergeCell ref="K5:M5"/>
  </mergeCells>
  <pageMargins left="0.59055118110236227" right="0.39370078740157483" top="0.59055118110236227" bottom="0.39370078740157483" header="0.31496062992125984" footer="0.31496062992125984"/>
  <pageSetup paperSize="9" scale="65" firstPageNumber="7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view="pageBreakPreview" topLeftCell="A23" zoomScale="90" zoomScaleNormal="90" zoomScaleSheetLayoutView="90" workbookViewId="0">
      <selection activeCell="I44" sqref="I44"/>
    </sheetView>
  </sheetViews>
  <sheetFormatPr defaultColWidth="9.09765625" defaultRowHeight="26.15" customHeight="1"/>
  <cols>
    <col min="1" max="2" width="5.09765625" style="16" customWidth="1"/>
    <col min="3" max="3" width="30.59765625" style="16" customWidth="1"/>
    <col min="4" max="4" width="32.3984375" style="16" customWidth="1"/>
    <col min="5" max="5" width="1.59765625" style="16" customWidth="1"/>
    <col min="6" max="6" width="8.69921875" style="16" customWidth="1"/>
    <col min="7" max="7" width="17.09765625" style="16" customWidth="1"/>
    <col min="8" max="8" width="1" style="16" customWidth="1"/>
    <col min="9" max="9" width="17.09765625" style="16" customWidth="1"/>
    <col min="10" max="10" width="1" style="16" customWidth="1"/>
    <col min="11" max="11" width="17.8984375" style="16" customWidth="1"/>
    <col min="12" max="12" width="1" style="16" customWidth="1"/>
    <col min="13" max="13" width="17.09765625" style="16" customWidth="1"/>
    <col min="14" max="14" width="1.09765625" style="16" customWidth="1"/>
    <col min="15" max="15" width="7.3984375" style="16" customWidth="1"/>
    <col min="16" max="16" width="12.3984375" style="16" bestFit="1" customWidth="1"/>
    <col min="17" max="16384" width="9.09765625" style="16"/>
  </cols>
  <sheetData>
    <row r="1" spans="1:16" ht="2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6" ht="25" customHeight="1">
      <c r="A2" s="131" t="s">
        <v>71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6" s="19" customFormat="1" ht="25" customHeight="1">
      <c r="A3" s="133" t="s">
        <v>105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6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 t="s">
        <v>3</v>
      </c>
    </row>
    <row r="5" spans="1:16" ht="24" customHeight="1">
      <c r="A5" s="45"/>
      <c r="B5" s="45"/>
      <c r="C5" s="45"/>
      <c r="D5" s="45"/>
      <c r="E5" s="45"/>
      <c r="F5" s="46"/>
      <c r="G5" s="132" t="s">
        <v>4</v>
      </c>
      <c r="H5" s="132"/>
      <c r="I5" s="132"/>
      <c r="J5" s="47"/>
      <c r="K5" s="134" t="s">
        <v>5</v>
      </c>
      <c r="L5" s="134"/>
      <c r="M5" s="134"/>
    </row>
    <row r="6" spans="1:16" ht="24" customHeight="1">
      <c r="A6" s="23"/>
      <c r="B6" s="23"/>
      <c r="C6" s="23"/>
      <c r="D6" s="23"/>
      <c r="E6" s="23"/>
      <c r="F6" s="24" t="s">
        <v>6</v>
      </c>
      <c r="G6" s="3" t="s">
        <v>7</v>
      </c>
      <c r="H6" s="25"/>
      <c r="I6" s="3" t="s">
        <v>73</v>
      </c>
      <c r="J6" s="25"/>
      <c r="K6" s="3" t="s">
        <v>7</v>
      </c>
      <c r="L6" s="25"/>
      <c r="M6" s="3" t="s">
        <v>73</v>
      </c>
    </row>
    <row r="7" spans="1:16" ht="24" customHeight="1">
      <c r="F7" s="15"/>
      <c r="G7" s="4"/>
      <c r="H7" s="26"/>
      <c r="I7" s="4" t="s">
        <v>11</v>
      </c>
      <c r="J7" s="26"/>
      <c r="K7" s="4"/>
      <c r="L7" s="26"/>
      <c r="M7" s="4" t="s">
        <v>11</v>
      </c>
    </row>
    <row r="8" spans="1:16" ht="24" customHeight="1">
      <c r="A8" s="20" t="s">
        <v>74</v>
      </c>
      <c r="C8" s="20"/>
      <c r="F8" s="30" t="s">
        <v>75</v>
      </c>
      <c r="G8" s="31">
        <v>2785599611.54</v>
      </c>
      <c r="H8" s="31"/>
      <c r="I8" s="31">
        <v>2943985219.4699998</v>
      </c>
      <c r="J8" s="31"/>
      <c r="K8" s="32">
        <v>2785599611.54</v>
      </c>
      <c r="L8" s="31"/>
      <c r="M8" s="31">
        <v>3050860474.46</v>
      </c>
    </row>
    <row r="9" spans="1:16" ht="24" customHeight="1">
      <c r="A9" s="29" t="s">
        <v>76</v>
      </c>
      <c r="C9" s="20"/>
      <c r="G9" s="31">
        <v>-2685780554.7399998</v>
      </c>
      <c r="H9" s="31"/>
      <c r="I9" s="31">
        <f>-2931939780.84</f>
        <v>-2931939780.8400002</v>
      </c>
      <c r="J9" s="31"/>
      <c r="K9" s="51">
        <v>-2685780554.7399998</v>
      </c>
      <c r="L9" s="31"/>
      <c r="M9" s="31">
        <v>-2965402347.8200002</v>
      </c>
    </row>
    <row r="10" spans="1:16" ht="24" customHeight="1">
      <c r="A10" s="29" t="s">
        <v>171</v>
      </c>
      <c r="C10" s="20"/>
      <c r="G10" s="48">
        <v>-1239831.01</v>
      </c>
      <c r="H10" s="31"/>
      <c r="I10" s="48">
        <v>106581059.18000001</v>
      </c>
      <c r="J10" s="31"/>
      <c r="K10" s="49">
        <v>-1239831.01</v>
      </c>
      <c r="L10" s="31"/>
      <c r="M10" s="48">
        <v>111471456.40000001</v>
      </c>
    </row>
    <row r="11" spans="1:16" ht="24" customHeight="1">
      <c r="A11" s="27" t="s">
        <v>77</v>
      </c>
      <c r="B11" s="20"/>
      <c r="C11" s="29"/>
      <c r="G11" s="31">
        <f>SUM(G8:G10)</f>
        <v>98579225.790000185</v>
      </c>
      <c r="H11" s="31"/>
      <c r="I11" s="31">
        <f>SUM(I8:I10)</f>
        <v>118626497.80999964</v>
      </c>
      <c r="J11" s="31"/>
      <c r="K11" s="31">
        <f>SUM(K8:K10)</f>
        <v>98579225.790000185</v>
      </c>
      <c r="L11" s="31"/>
      <c r="M11" s="31">
        <f>SUM(M8:M10)</f>
        <v>196929583.03999987</v>
      </c>
    </row>
    <row r="12" spans="1:16" ht="24" customHeight="1">
      <c r="A12" s="16" t="s">
        <v>78</v>
      </c>
      <c r="B12" s="20"/>
      <c r="C12" s="20"/>
      <c r="G12" s="31">
        <v>29060180.449999999</v>
      </c>
      <c r="H12" s="31"/>
      <c r="I12" s="31">
        <v>12953277.83</v>
      </c>
      <c r="J12" s="31"/>
      <c r="K12" s="32">
        <v>20870723.280000001</v>
      </c>
      <c r="L12" s="31"/>
      <c r="M12" s="31">
        <v>12953277.83</v>
      </c>
    </row>
    <row r="13" spans="1:16" ht="24" customHeight="1">
      <c r="A13" s="16" t="s">
        <v>79</v>
      </c>
      <c r="B13" s="20"/>
      <c r="C13" s="20"/>
      <c r="F13" s="50"/>
      <c r="G13" s="31">
        <v>0</v>
      </c>
      <c r="H13" s="31"/>
      <c r="I13" s="31">
        <v>11189400</v>
      </c>
      <c r="J13" s="31"/>
      <c r="K13" s="31">
        <v>0</v>
      </c>
      <c r="L13" s="31"/>
      <c r="M13" s="31">
        <v>11189400</v>
      </c>
      <c r="P13" s="31"/>
    </row>
    <row r="14" spans="1:16" ht="24" customHeight="1">
      <c r="A14" s="16" t="s">
        <v>80</v>
      </c>
      <c r="B14" s="20"/>
      <c r="C14" s="20"/>
      <c r="G14" s="31">
        <v>-10091868.640000001</v>
      </c>
      <c r="H14" s="31"/>
      <c r="I14" s="31">
        <v>-217809</v>
      </c>
      <c r="J14" s="31"/>
      <c r="K14" s="51">
        <v>-10077467.43</v>
      </c>
      <c r="L14" s="31"/>
      <c r="M14" s="31">
        <v>3321638.12</v>
      </c>
    </row>
    <row r="15" spans="1:16" ht="24" customHeight="1">
      <c r="A15" s="29" t="s">
        <v>81</v>
      </c>
      <c r="B15" s="29"/>
      <c r="C15" s="20"/>
      <c r="G15" s="31">
        <v>-17422254.449999999</v>
      </c>
      <c r="H15" s="31"/>
      <c r="I15" s="31">
        <v>-19695661.329999998</v>
      </c>
      <c r="J15" s="31"/>
      <c r="K15" s="31">
        <v>-17422254.449999999</v>
      </c>
      <c r="L15" s="31"/>
      <c r="M15" s="31">
        <v>-19695661.329999998</v>
      </c>
    </row>
    <row r="16" spans="1:16" ht="24" customHeight="1">
      <c r="A16" s="20" t="s">
        <v>82</v>
      </c>
      <c r="C16" s="20"/>
      <c r="G16" s="31">
        <v>-65928869.75</v>
      </c>
      <c r="H16" s="31"/>
      <c r="I16" s="31">
        <v>-58716925.729999997</v>
      </c>
      <c r="J16" s="31"/>
      <c r="K16" s="51">
        <v>-62687212.410000011</v>
      </c>
      <c r="L16" s="31"/>
      <c r="M16" s="31">
        <v>-53505901.209999993</v>
      </c>
    </row>
    <row r="17" spans="1:16" ht="24" customHeight="1">
      <c r="A17" s="20" t="s">
        <v>83</v>
      </c>
      <c r="C17" s="20"/>
      <c r="G17" s="31">
        <v>-30005286.84</v>
      </c>
      <c r="H17" s="31"/>
      <c r="I17" s="31">
        <v>1706078.32</v>
      </c>
      <c r="J17" s="31"/>
      <c r="K17" s="31">
        <v>-30005286.84</v>
      </c>
      <c r="L17" s="31"/>
      <c r="M17" s="31">
        <v>1706078.32</v>
      </c>
    </row>
    <row r="18" spans="1:16" ht="24" customHeight="1">
      <c r="A18" s="16" t="s">
        <v>84</v>
      </c>
      <c r="C18" s="29"/>
      <c r="G18" s="48">
        <v>-33693195.630000003</v>
      </c>
      <c r="H18" s="31"/>
      <c r="I18" s="48">
        <v>-33563260.509999998</v>
      </c>
      <c r="J18" s="31"/>
      <c r="K18" s="68">
        <v>-33693195.630000003</v>
      </c>
      <c r="L18" s="31"/>
      <c r="M18" s="48">
        <v>-33563260.509999998</v>
      </c>
    </row>
    <row r="19" spans="1:16" s="36" customFormat="1" ht="24" customHeight="1">
      <c r="A19" s="28" t="s">
        <v>85</v>
      </c>
      <c r="C19" s="52"/>
      <c r="D19" s="16"/>
      <c r="E19" s="53"/>
      <c r="F19" s="50"/>
      <c r="G19" s="54">
        <f>SUM(G11:G18)</f>
        <v>-29502069.069999818</v>
      </c>
      <c r="H19" s="31"/>
      <c r="I19" s="54">
        <f>SUM(I11:I18)</f>
        <v>32281597.389999636</v>
      </c>
      <c r="J19" s="31"/>
      <c r="K19" s="54">
        <f>SUM(K11:K18)</f>
        <v>-34435467.689999819</v>
      </c>
      <c r="L19" s="31"/>
      <c r="M19" s="54">
        <f>SUM(M11:M18)</f>
        <v>119335154.25999993</v>
      </c>
      <c r="O19" s="16"/>
    </row>
    <row r="20" spans="1:16" ht="24" customHeight="1">
      <c r="A20" s="16" t="s">
        <v>106</v>
      </c>
      <c r="C20" s="29"/>
      <c r="F20" s="30" t="s">
        <v>87</v>
      </c>
      <c r="G20" s="31">
        <v>-50876373.030000001</v>
      </c>
      <c r="H20" s="31"/>
      <c r="I20" s="31">
        <v>-30039518.640000001</v>
      </c>
      <c r="J20" s="31"/>
      <c r="K20" s="31">
        <v>-50837118.609999999</v>
      </c>
      <c r="L20" s="31"/>
      <c r="M20" s="31">
        <v>-25634288.760000002</v>
      </c>
    </row>
    <row r="21" spans="1:16" s="36" customFormat="1" ht="24" customHeight="1">
      <c r="A21" s="28" t="s">
        <v>88</v>
      </c>
      <c r="B21" s="55"/>
      <c r="C21" s="56"/>
      <c r="D21" s="16"/>
      <c r="E21" s="53"/>
      <c r="F21" s="50"/>
      <c r="G21" s="57">
        <f>SUM(G19:G20)</f>
        <v>-80378442.099999815</v>
      </c>
      <c r="H21" s="31"/>
      <c r="I21" s="57">
        <f>SUM(I19:I20)</f>
        <v>2242078.7499996349</v>
      </c>
      <c r="J21" s="31"/>
      <c r="K21" s="57">
        <f>SUM(K19:K20)</f>
        <v>-85272586.299999818</v>
      </c>
      <c r="L21" s="31"/>
      <c r="M21" s="57">
        <f>SUM(M19:M20)</f>
        <v>93700865.499999925</v>
      </c>
      <c r="O21" s="16"/>
      <c r="P21" s="41"/>
    </row>
    <row r="22" spans="1:16" s="36" customFormat="1" ht="24" customHeight="1">
      <c r="A22" s="58" t="s">
        <v>89</v>
      </c>
      <c r="C22" s="52"/>
      <c r="D22" s="53"/>
      <c r="E22" s="53"/>
      <c r="F22" s="50"/>
      <c r="G22" s="31"/>
      <c r="H22" s="31"/>
      <c r="I22" s="31"/>
      <c r="J22" s="31"/>
      <c r="K22" s="31"/>
      <c r="L22" s="31"/>
      <c r="M22" s="31"/>
    </row>
    <row r="23" spans="1:16" s="36" customFormat="1" ht="24" customHeight="1">
      <c r="B23" s="58" t="s">
        <v>90</v>
      </c>
      <c r="C23" s="52"/>
      <c r="D23" s="53"/>
      <c r="E23" s="53"/>
      <c r="F23" s="50"/>
      <c r="G23" s="31"/>
      <c r="H23" s="31"/>
      <c r="I23" s="31"/>
      <c r="J23" s="31"/>
      <c r="K23" s="31"/>
      <c r="L23" s="31"/>
      <c r="M23" s="31"/>
    </row>
    <row r="24" spans="1:16" s="36" customFormat="1" ht="24" customHeight="1">
      <c r="B24" s="29" t="s">
        <v>91</v>
      </c>
      <c r="C24" s="52"/>
      <c r="D24" s="53"/>
      <c r="E24" s="53"/>
      <c r="F24" s="30" t="s">
        <v>87</v>
      </c>
      <c r="G24" s="31">
        <v>-7191156.1499999994</v>
      </c>
      <c r="H24" s="31"/>
      <c r="I24" s="31">
        <v>12868790.630000001</v>
      </c>
      <c r="J24" s="31"/>
      <c r="K24" s="31">
        <v>0</v>
      </c>
      <c r="L24" s="31"/>
      <c r="M24" s="31">
        <v>0</v>
      </c>
    </row>
    <row r="25" spans="1:16" s="36" customFormat="1" ht="24" customHeight="1">
      <c r="B25" s="28" t="s">
        <v>92</v>
      </c>
      <c r="C25" s="52"/>
      <c r="D25" s="53"/>
      <c r="E25" s="53"/>
      <c r="F25" s="50"/>
      <c r="G25" s="57">
        <f>SUM(G24)</f>
        <v>-7191156.1499999994</v>
      </c>
      <c r="H25" s="31"/>
      <c r="I25" s="57">
        <f>SUM(I24)</f>
        <v>12868790.630000001</v>
      </c>
      <c r="J25" s="31"/>
      <c r="K25" s="57">
        <f>SUM(K24)</f>
        <v>0</v>
      </c>
      <c r="L25" s="31"/>
      <c r="M25" s="57">
        <f>SUM(M24)</f>
        <v>0</v>
      </c>
    </row>
    <row r="26" spans="1:16" s="36" customFormat="1" ht="24" customHeight="1">
      <c r="B26" s="58" t="s">
        <v>93</v>
      </c>
      <c r="C26" s="52"/>
      <c r="D26" s="53"/>
      <c r="E26" s="53"/>
      <c r="F26" s="50"/>
      <c r="G26" s="31"/>
      <c r="H26" s="31"/>
      <c r="I26" s="31"/>
      <c r="J26" s="31"/>
      <c r="K26" s="31"/>
      <c r="L26" s="31"/>
      <c r="M26" s="31"/>
    </row>
    <row r="27" spans="1:16" s="36" customFormat="1" ht="24" customHeight="1">
      <c r="B27" s="29" t="s">
        <v>94</v>
      </c>
      <c r="C27" s="52"/>
      <c r="D27" s="53"/>
      <c r="E27" s="53"/>
      <c r="F27" s="30" t="s">
        <v>87</v>
      </c>
      <c r="G27" s="31">
        <v>-10842976.800000001</v>
      </c>
      <c r="H27" s="31"/>
      <c r="I27" s="31">
        <v>0</v>
      </c>
      <c r="J27" s="31"/>
      <c r="K27" s="31">
        <v>-10842976.800000001</v>
      </c>
      <c r="L27" s="31"/>
      <c r="M27" s="31">
        <v>0</v>
      </c>
    </row>
    <row r="28" spans="1:16" s="36" customFormat="1" ht="24" customHeight="1">
      <c r="B28" s="28" t="s">
        <v>95</v>
      </c>
      <c r="C28" s="52"/>
      <c r="D28" s="53"/>
      <c r="E28" s="53"/>
      <c r="F28" s="50"/>
      <c r="G28" s="57">
        <f>SUM(G27)</f>
        <v>-10842976.800000001</v>
      </c>
      <c r="H28" s="31"/>
      <c r="I28" s="57">
        <f>SUM(I27)</f>
        <v>0</v>
      </c>
      <c r="J28" s="31"/>
      <c r="K28" s="57">
        <f>SUM(K27)</f>
        <v>-10842976.800000001</v>
      </c>
      <c r="L28" s="31"/>
      <c r="M28" s="57">
        <f>SUM(M27)</f>
        <v>0</v>
      </c>
    </row>
    <row r="29" spans="1:16" s="36" customFormat="1" ht="24" customHeight="1">
      <c r="A29" s="58" t="s">
        <v>96</v>
      </c>
      <c r="B29" s="55"/>
      <c r="C29" s="52"/>
      <c r="D29" s="53"/>
      <c r="E29" s="53"/>
      <c r="G29" s="48">
        <f>SUM(G25,G27)</f>
        <v>-18034132.949999999</v>
      </c>
      <c r="H29" s="31"/>
      <c r="I29" s="48">
        <f>SUM(I25,I27)</f>
        <v>12868790.630000001</v>
      </c>
      <c r="J29" s="31"/>
      <c r="K29" s="48">
        <f>SUM(K25,K27)</f>
        <v>-10842976.800000001</v>
      </c>
      <c r="L29" s="31"/>
      <c r="M29" s="48">
        <f>SUM(M25,M27)</f>
        <v>0</v>
      </c>
    </row>
    <row r="30" spans="1:16" ht="24" customHeight="1" thickBot="1">
      <c r="A30" s="58" t="s">
        <v>97</v>
      </c>
      <c r="B30" s="20"/>
      <c r="C30" s="20"/>
      <c r="G30" s="59">
        <f>ROUND(G29+G21,2)</f>
        <v>-98412575.049999997</v>
      </c>
      <c r="H30" s="31"/>
      <c r="I30" s="59">
        <f>ROUND(I29+I21,2)</f>
        <v>15110869.380000001</v>
      </c>
      <c r="J30" s="31"/>
      <c r="K30" s="59">
        <f>ROUND(K29+K21,2)</f>
        <v>-96115563.099999994</v>
      </c>
      <c r="L30" s="31"/>
      <c r="M30" s="59">
        <f>ROUND(M29+M21,2)</f>
        <v>93700865.5</v>
      </c>
    </row>
    <row r="31" spans="1:16" ht="24" customHeight="1" thickTop="1">
      <c r="B31" s="20"/>
      <c r="C31" s="20"/>
      <c r="G31" s="34"/>
      <c r="H31" s="34"/>
      <c r="I31" s="34"/>
      <c r="J31" s="34"/>
      <c r="K31" s="34"/>
      <c r="L31" s="34"/>
      <c r="M31" s="34"/>
    </row>
    <row r="32" spans="1:16" ht="25" customHeight="1">
      <c r="A32" s="19" t="s">
        <v>98</v>
      </c>
      <c r="G32" s="4"/>
      <c r="H32" s="60"/>
      <c r="I32" s="4"/>
      <c r="J32" s="60"/>
      <c r="K32" s="4"/>
      <c r="L32" s="60"/>
      <c r="M32" s="4"/>
    </row>
    <row r="33" spans="1:13" ht="25" customHeight="1">
      <c r="A33" s="20"/>
      <c r="B33" s="16" t="s">
        <v>99</v>
      </c>
      <c r="G33" s="5">
        <f>G21</f>
        <v>-80378442.099999815</v>
      </c>
      <c r="H33" s="5"/>
      <c r="I33" s="5">
        <f>I21</f>
        <v>2242078.7499996349</v>
      </c>
      <c r="J33" s="5"/>
      <c r="K33" s="5">
        <f>K21</f>
        <v>-85272586.299999818</v>
      </c>
      <c r="L33" s="5"/>
      <c r="M33" s="5">
        <f>M21</f>
        <v>93700865.499999925</v>
      </c>
    </row>
    <row r="34" spans="1:13" ht="25" customHeight="1">
      <c r="A34" s="20"/>
      <c r="B34" s="16" t="s">
        <v>100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5" customHeight="1" thickBot="1">
      <c r="A35" s="20"/>
      <c r="G35" s="9">
        <f>SUM(G33:G34)</f>
        <v>-80378442.099999815</v>
      </c>
      <c r="H35" s="5"/>
      <c r="I35" s="9">
        <f>SUM(I33:I34)</f>
        <v>2242078.7499996349</v>
      </c>
      <c r="J35" s="5"/>
      <c r="K35" s="9">
        <f>SUM(K33:K34)</f>
        <v>-85272586.299999818</v>
      </c>
      <c r="L35" s="5"/>
      <c r="M35" s="9">
        <f>SUM(M33:M34)</f>
        <v>93700865.499999925</v>
      </c>
    </row>
    <row r="36" spans="1:13" ht="25" customHeight="1" thickTop="1">
      <c r="A36" s="19" t="s">
        <v>101</v>
      </c>
      <c r="G36" s="34"/>
      <c r="H36" s="34"/>
      <c r="I36" s="34"/>
      <c r="J36" s="34"/>
      <c r="K36" s="34"/>
      <c r="L36" s="34"/>
      <c r="M36" s="34"/>
    </row>
    <row r="37" spans="1:13" ht="25" customHeight="1">
      <c r="A37" s="20"/>
      <c r="B37" s="16" t="s">
        <v>99</v>
      </c>
      <c r="G37" s="5">
        <f>G30</f>
        <v>-98412575.049999997</v>
      </c>
      <c r="H37" s="5"/>
      <c r="I37" s="5">
        <f>I30</f>
        <v>15110869.380000001</v>
      </c>
      <c r="J37" s="5"/>
      <c r="K37" s="5">
        <f>K30</f>
        <v>-96115563.099999994</v>
      </c>
      <c r="L37" s="5"/>
      <c r="M37" s="5">
        <f>M30</f>
        <v>93700865.5</v>
      </c>
    </row>
    <row r="38" spans="1:13" ht="25" customHeight="1">
      <c r="A38" s="20"/>
      <c r="B38" s="16" t="s">
        <v>100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5" customHeight="1" thickBot="1">
      <c r="A39" s="20"/>
      <c r="G39" s="9">
        <f>SUM(G37:G38)</f>
        <v>-98412575.049999997</v>
      </c>
      <c r="H39" s="5"/>
      <c r="I39" s="9">
        <f>SUM(I37:I38)</f>
        <v>15110869.380000001</v>
      </c>
      <c r="J39" s="5"/>
      <c r="K39" s="9">
        <f>SUM(K37:K38)</f>
        <v>-96115563.099999994</v>
      </c>
      <c r="L39" s="5"/>
      <c r="M39" s="9">
        <f>SUM(M37:M38)</f>
        <v>93700865.5</v>
      </c>
    </row>
    <row r="40" spans="1:13" ht="25" customHeight="1" thickTop="1">
      <c r="A40" s="42"/>
      <c r="B40" s="52"/>
      <c r="G40" s="10"/>
      <c r="H40" s="61"/>
      <c r="I40" s="10"/>
      <c r="J40" s="61"/>
      <c r="K40" s="10"/>
      <c r="L40" s="61"/>
      <c r="M40" s="10"/>
    </row>
    <row r="41" spans="1:13" ht="24.65" customHeight="1">
      <c r="A41" s="58" t="s">
        <v>102</v>
      </c>
      <c r="B41" s="52"/>
      <c r="C41" s="20"/>
      <c r="F41" s="30"/>
      <c r="G41" s="41"/>
      <c r="H41" s="41"/>
      <c r="I41" s="41"/>
      <c r="J41" s="41"/>
      <c r="K41" s="41"/>
      <c r="L41" s="41"/>
      <c r="M41" s="41"/>
    </row>
    <row r="42" spans="1:13" ht="25" customHeight="1">
      <c r="A42" s="20"/>
      <c r="B42" s="42" t="s">
        <v>103</v>
      </c>
      <c r="C42" s="20"/>
      <c r="G42" s="62">
        <f>G21/G43</f>
        <v>-7.6907963112124625E-2</v>
      </c>
      <c r="H42" s="62"/>
      <c r="I42" s="62">
        <f>I21/I43</f>
        <v>2.1452731017717846E-3</v>
      </c>
      <c r="J42" s="62"/>
      <c r="K42" s="62">
        <f>K21/K43</f>
        <v>-8.1590794127071847E-2</v>
      </c>
      <c r="L42" s="62"/>
      <c r="M42" s="62">
        <f>M21/M43</f>
        <v>8.9655167718760267E-2</v>
      </c>
    </row>
    <row r="43" spans="1:13" ht="25" hidden="1" customHeight="1">
      <c r="A43" s="20" t="s">
        <v>104</v>
      </c>
      <c r="B43" s="42"/>
      <c r="C43" s="20"/>
      <c r="E43" s="15"/>
      <c r="F43" s="63"/>
      <c r="G43" s="64">
        <v>1045125093</v>
      </c>
      <c r="H43" s="64"/>
      <c r="I43" s="64">
        <v>1045125093</v>
      </c>
      <c r="J43" s="64"/>
      <c r="K43" s="64">
        <v>1045125093</v>
      </c>
      <c r="L43" s="64"/>
      <c r="M43" s="64">
        <v>1045125093</v>
      </c>
    </row>
    <row r="44" spans="1:13" ht="25" customHeight="1">
      <c r="A44" s="52"/>
      <c r="B44" s="52"/>
      <c r="C44" s="20"/>
      <c r="E44" s="15"/>
      <c r="F44" s="63"/>
      <c r="G44" s="31"/>
      <c r="H44" s="34"/>
      <c r="I44" s="31"/>
      <c r="J44" s="34"/>
      <c r="K44" s="31"/>
      <c r="L44" s="34"/>
      <c r="M44" s="31"/>
    </row>
    <row r="45" spans="1:13" ht="25" customHeight="1">
      <c r="A45" s="52"/>
      <c r="B45" s="52"/>
      <c r="C45" s="20"/>
      <c r="E45" s="15"/>
      <c r="F45" s="63"/>
      <c r="G45" s="31"/>
      <c r="H45" s="34"/>
      <c r="I45" s="31"/>
      <c r="J45" s="34"/>
      <c r="K45" s="31"/>
      <c r="L45" s="34"/>
      <c r="M45" s="65" t="s">
        <v>9</v>
      </c>
    </row>
    <row r="46" spans="1:13" ht="25" customHeight="1">
      <c r="A46" s="52"/>
      <c r="B46" s="52"/>
      <c r="C46" s="20"/>
      <c r="E46" s="15"/>
      <c r="F46" s="63"/>
      <c r="G46" s="31"/>
      <c r="H46" s="34"/>
      <c r="I46" s="31"/>
      <c r="J46" s="34"/>
      <c r="K46" s="31"/>
      <c r="L46" s="34"/>
      <c r="M46" s="31"/>
    </row>
    <row r="47" spans="1:13" ht="25" customHeight="1">
      <c r="A47" s="52"/>
      <c r="B47" s="52"/>
      <c r="C47" s="20"/>
      <c r="E47" s="15"/>
      <c r="F47" s="63"/>
      <c r="G47" s="31"/>
      <c r="H47" s="34"/>
      <c r="I47" s="31"/>
      <c r="J47" s="34"/>
      <c r="K47" s="31"/>
      <c r="L47" s="34"/>
      <c r="M47" s="31"/>
    </row>
    <row r="48" spans="1:13" ht="25" customHeight="1">
      <c r="A48" s="52"/>
      <c r="B48" s="52"/>
      <c r="C48" s="20"/>
      <c r="E48" s="15"/>
      <c r="F48" s="63"/>
      <c r="G48" s="31"/>
      <c r="H48" s="34"/>
      <c r="I48" s="31"/>
      <c r="J48" s="34"/>
      <c r="K48" s="31"/>
      <c r="L48" s="34"/>
      <c r="M48" s="31"/>
    </row>
    <row r="49" spans="1:13" ht="25" customHeight="1">
      <c r="A49" s="52"/>
      <c r="B49" s="52"/>
      <c r="C49" s="20"/>
      <c r="E49" s="15"/>
      <c r="F49" s="63"/>
      <c r="G49" s="31"/>
      <c r="H49" s="34"/>
      <c r="I49" s="31"/>
      <c r="J49" s="34"/>
      <c r="K49" s="31"/>
      <c r="L49" s="34"/>
      <c r="M49" s="31"/>
    </row>
    <row r="50" spans="1:13" ht="25" customHeight="1">
      <c r="A50" s="52"/>
      <c r="B50" s="52"/>
      <c r="C50" s="20"/>
      <c r="E50" s="15"/>
      <c r="F50" s="63"/>
      <c r="G50" s="31"/>
      <c r="H50" s="34"/>
      <c r="I50" s="31"/>
      <c r="J50" s="34"/>
      <c r="K50" s="31"/>
      <c r="L50" s="34"/>
      <c r="M50" s="31"/>
    </row>
    <row r="51" spans="1:13" ht="25" customHeight="1">
      <c r="A51" s="42" t="s">
        <v>43</v>
      </c>
      <c r="C51" s="20"/>
      <c r="G51" s="11"/>
      <c r="H51" s="11"/>
      <c r="I51" s="11"/>
      <c r="J51" s="11"/>
      <c r="K51" s="11"/>
      <c r="L51" s="11"/>
      <c r="M51" s="11"/>
    </row>
    <row r="52" spans="1:13" s="38" customFormat="1" ht="25" customHeight="1"/>
    <row r="53" spans="1:13" s="38" customFormat="1" ht="25" customHeight="1">
      <c r="M53" s="66"/>
    </row>
    <row r="54" spans="1:13" s="36" customFormat="1" ht="25" customHeight="1">
      <c r="A54" s="29"/>
      <c r="B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36" customFormat="1" ht="25" customHeight="1">
      <c r="A55" s="29"/>
      <c r="B55" s="20"/>
      <c r="D55" s="20"/>
      <c r="E55" s="20"/>
      <c r="F55" s="20"/>
      <c r="G55" s="20"/>
      <c r="H55" s="20"/>
      <c r="I55" s="20"/>
      <c r="J55" s="20"/>
      <c r="K55" s="20"/>
      <c r="L55" s="20"/>
      <c r="M55" s="67"/>
    </row>
    <row r="56" spans="1:13" ht="25" customHeight="1"/>
  </sheetData>
  <mergeCells count="5">
    <mergeCell ref="A3:M3"/>
    <mergeCell ref="G5:I5"/>
    <mergeCell ref="K5:M5"/>
    <mergeCell ref="A1:M1"/>
    <mergeCell ref="A2:M2"/>
  </mergeCells>
  <pageMargins left="0.59055118110236227" right="0.39370078740157483" top="0.59055118110236227" bottom="0.39370078740157483" header="0.31496062992125984" footer="0.31496062992125984"/>
  <pageSetup paperSize="9" scale="65" firstPageNumber="8" orientation="portrait" useFirstPageNumber="1" r:id="rId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9"/>
  <sheetViews>
    <sheetView view="pageBreakPreview" topLeftCell="A19" zoomScale="76" zoomScaleNormal="100" zoomScaleSheetLayoutView="76" workbookViewId="0">
      <selection activeCell="F43" sqref="F43"/>
    </sheetView>
  </sheetViews>
  <sheetFormatPr defaultColWidth="9.09765625" defaultRowHeight="27" customHeight="1"/>
  <cols>
    <col min="1" max="3" width="4.09765625" style="44" customWidth="1"/>
    <col min="4" max="4" width="41.3984375" style="44" customWidth="1"/>
    <col min="5" max="5" width="9.69921875" style="44" customWidth="1"/>
    <col min="6" max="6" width="17.09765625" style="44" bestFit="1" customWidth="1"/>
    <col min="7" max="7" width="1.8984375" style="44" customWidth="1"/>
    <col min="8" max="8" width="15.3984375" style="44" bestFit="1" customWidth="1"/>
    <col min="9" max="9" width="1.8984375" style="44" customWidth="1"/>
    <col min="10" max="10" width="17.09765625" style="44" bestFit="1" customWidth="1"/>
    <col min="11" max="11" width="1.8984375" style="44" customWidth="1"/>
    <col min="12" max="12" width="15.3984375" style="44" bestFit="1" customWidth="1"/>
    <col min="13" max="13" width="1.8984375" style="44" customWidth="1"/>
    <col min="14" max="14" width="24.3984375" style="44" bestFit="1" customWidth="1"/>
    <col min="15" max="15" width="1.8984375" style="44" customWidth="1"/>
    <col min="16" max="16" width="17.09765625" style="44" bestFit="1" customWidth="1"/>
    <col min="17" max="17" width="1.09765625" style="44" customWidth="1"/>
    <col min="18" max="18" width="16.3984375" style="44" bestFit="1" customWidth="1"/>
    <col min="19" max="19" width="9.09765625" style="44"/>
    <col min="20" max="20" width="14.69921875" style="44" customWidth="1"/>
    <col min="21" max="16384" width="9.09765625" style="44"/>
  </cols>
  <sheetData>
    <row r="1" spans="1:20" ht="27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20" ht="27" customHeight="1">
      <c r="A2" s="125" t="s">
        <v>107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20" ht="27" customHeight="1">
      <c r="A3" s="127" t="str">
        <f>+งบกำไรขาดทุนเบ็ดเสร็จ6M!A3</f>
        <v>สำหรับงวดหกเดือนสิ้นสุดวันที่ 30 มิถุนายน 2568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20" s="74" customFormat="1" ht="27" customHeight="1">
      <c r="A4" s="73"/>
      <c r="B4" s="73"/>
      <c r="C4" s="73"/>
      <c r="D4" s="73"/>
      <c r="E4" s="73"/>
      <c r="F4" s="15"/>
      <c r="G4" s="15"/>
      <c r="H4" s="15"/>
      <c r="I4" s="15"/>
      <c r="J4" s="15"/>
      <c r="K4" s="15"/>
      <c r="L4" s="15"/>
      <c r="M4" s="15"/>
      <c r="N4" s="15"/>
      <c r="O4" s="15"/>
      <c r="P4" s="70" t="s">
        <v>3</v>
      </c>
    </row>
    <row r="5" spans="1:20" ht="27" customHeight="1">
      <c r="A5" s="71"/>
      <c r="B5" s="71"/>
      <c r="C5" s="71"/>
      <c r="D5" s="71"/>
      <c r="E5" s="71"/>
      <c r="F5" s="129" t="s">
        <v>4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20" s="74" customFormat="1" ht="27" customHeight="1">
      <c r="A6" s="72"/>
      <c r="B6" s="72"/>
      <c r="C6" s="72"/>
      <c r="D6" s="72"/>
      <c r="E6" s="22"/>
      <c r="F6" s="73" t="s">
        <v>108</v>
      </c>
      <c r="G6" s="73"/>
      <c r="H6" s="73" t="s">
        <v>109</v>
      </c>
      <c r="I6" s="73"/>
      <c r="J6" s="128" t="s">
        <v>64</v>
      </c>
      <c r="K6" s="128"/>
      <c r="L6" s="128"/>
      <c r="M6" s="73"/>
      <c r="N6" s="121" t="s">
        <v>110</v>
      </c>
      <c r="O6" s="73"/>
      <c r="P6" s="22" t="s">
        <v>111</v>
      </c>
    </row>
    <row r="7" spans="1:20" s="74" customFormat="1" ht="27" customHeight="1">
      <c r="A7" s="72"/>
      <c r="B7" s="72"/>
      <c r="C7" s="72"/>
      <c r="D7" s="72"/>
      <c r="E7" s="73"/>
      <c r="F7" s="73" t="s">
        <v>112</v>
      </c>
      <c r="G7" s="73"/>
      <c r="H7" s="73" t="s">
        <v>113</v>
      </c>
      <c r="I7" s="73"/>
      <c r="J7" s="22" t="s">
        <v>114</v>
      </c>
      <c r="K7" s="22"/>
      <c r="L7" s="22" t="s">
        <v>67</v>
      </c>
      <c r="M7" s="73"/>
      <c r="N7" s="22" t="s">
        <v>115</v>
      </c>
      <c r="O7" s="73"/>
      <c r="P7" s="22" t="s">
        <v>57</v>
      </c>
    </row>
    <row r="8" spans="1:20" s="74" customFormat="1" ht="27" customHeight="1">
      <c r="A8" s="77"/>
      <c r="B8" s="77"/>
      <c r="C8" s="77"/>
      <c r="D8" s="77"/>
      <c r="E8" s="24" t="s">
        <v>6</v>
      </c>
      <c r="F8" s="79"/>
      <c r="G8" s="79"/>
      <c r="H8" s="79"/>
      <c r="I8" s="79"/>
      <c r="J8" s="79" t="s">
        <v>66</v>
      </c>
      <c r="K8" s="79"/>
      <c r="L8" s="75"/>
      <c r="M8" s="79"/>
      <c r="N8" s="75"/>
      <c r="O8" s="79"/>
      <c r="P8" s="75"/>
    </row>
    <row r="9" spans="1:20" s="74" customFormat="1" ht="27" customHeight="1">
      <c r="A9" s="72"/>
      <c r="B9" s="72"/>
      <c r="C9" s="72"/>
      <c r="D9" s="72"/>
      <c r="E9" s="15"/>
      <c r="F9" s="73"/>
      <c r="G9" s="73"/>
      <c r="H9" s="73"/>
      <c r="I9" s="73"/>
      <c r="J9" s="73"/>
      <c r="K9" s="73"/>
      <c r="L9" s="22"/>
      <c r="M9" s="73"/>
      <c r="N9" s="22"/>
      <c r="O9" s="73"/>
      <c r="P9" s="22"/>
    </row>
    <row r="10" spans="1:20" ht="27" customHeight="1">
      <c r="A10" s="74" t="s">
        <v>116</v>
      </c>
      <c r="E10" s="122"/>
      <c r="F10" s="41">
        <v>1045125093</v>
      </c>
      <c r="G10" s="41"/>
      <c r="H10" s="41">
        <v>918494598.53999996</v>
      </c>
      <c r="I10" s="41"/>
      <c r="J10" s="41">
        <v>35179082.299999997</v>
      </c>
      <c r="K10" s="41"/>
      <c r="L10" s="41">
        <v>-559564949.60999966</v>
      </c>
      <c r="M10" s="41"/>
      <c r="N10" s="41">
        <v>45874610.43</v>
      </c>
      <c r="O10" s="41"/>
      <c r="P10" s="31">
        <f>+F10+H10+J10+L10+N10</f>
        <v>1485108434.6600003</v>
      </c>
    </row>
    <row r="11" spans="1:20" ht="27" customHeight="1">
      <c r="A11" s="44" t="s">
        <v>117</v>
      </c>
      <c r="E11" s="122">
        <v>25</v>
      </c>
      <c r="F11" s="41">
        <v>0</v>
      </c>
      <c r="G11" s="41"/>
      <c r="H11" s="41">
        <v>0</v>
      </c>
      <c r="I11" s="41"/>
      <c r="J11" s="41">
        <v>0</v>
      </c>
      <c r="K11" s="41"/>
      <c r="L11" s="41">
        <v>35642499.349999636</v>
      </c>
      <c r="M11" s="41"/>
      <c r="N11" s="41">
        <v>-31581922.749999993</v>
      </c>
      <c r="O11" s="41"/>
      <c r="P11" s="48">
        <f>+F11+H11+J11+L11+N11</f>
        <v>4060576.5999996439</v>
      </c>
    </row>
    <row r="12" spans="1:20" ht="27" customHeight="1">
      <c r="A12" s="74" t="s">
        <v>118</v>
      </c>
      <c r="E12" s="122"/>
      <c r="F12" s="123">
        <f>SUM(F10:F11)</f>
        <v>1045125093</v>
      </c>
      <c r="G12" s="41"/>
      <c r="H12" s="123">
        <f>SUM(H10:H11)</f>
        <v>918494598.53999996</v>
      </c>
      <c r="I12" s="41"/>
      <c r="J12" s="123">
        <f>SUM(J10:J11)</f>
        <v>35179082.299999997</v>
      </c>
      <c r="K12" s="123"/>
      <c r="L12" s="123">
        <f>SUM(L10:L11)</f>
        <v>-523922450.25999999</v>
      </c>
      <c r="M12" s="41"/>
      <c r="N12" s="123">
        <f>SUM(N10:N11)</f>
        <v>14292687.680000007</v>
      </c>
      <c r="O12" s="41"/>
      <c r="P12" s="31">
        <f>+F12+H12+J12+L12+N12</f>
        <v>1489169011.26</v>
      </c>
      <c r="R12" s="89"/>
    </row>
    <row r="13" spans="1:20" ht="27" customHeight="1">
      <c r="A13" s="124" t="s">
        <v>119</v>
      </c>
      <c r="B13" s="84"/>
      <c r="C13" s="84"/>
      <c r="D13" s="84"/>
      <c r="E13" s="69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20" ht="27" customHeight="1">
      <c r="B14" s="84" t="s">
        <v>88</v>
      </c>
      <c r="C14" s="85"/>
      <c r="D14" s="85"/>
      <c r="E14" s="86"/>
      <c r="F14" s="31">
        <v>0</v>
      </c>
      <c r="G14" s="31"/>
      <c r="H14" s="31">
        <v>0</v>
      </c>
      <c r="I14" s="31"/>
      <c r="J14" s="31">
        <v>0</v>
      </c>
      <c r="K14" s="31"/>
      <c r="L14" s="31">
        <f>งบกำไรขาดทุนเบ็ดเสร็จ6M!G21</f>
        <v>-80378442.099999815</v>
      </c>
      <c r="M14" s="31"/>
      <c r="N14" s="31">
        <v>0</v>
      </c>
      <c r="O14" s="31"/>
      <c r="P14" s="31">
        <f>+F14+H14+J14+L14+N14</f>
        <v>-80378442.099999815</v>
      </c>
      <c r="R14" s="89"/>
    </row>
    <row r="15" spans="1:20" ht="27" customHeight="1">
      <c r="B15" s="84" t="s">
        <v>120</v>
      </c>
      <c r="C15" s="85"/>
      <c r="D15" s="85"/>
      <c r="E15" s="69"/>
      <c r="F15" s="31">
        <v>0</v>
      </c>
      <c r="G15" s="31"/>
      <c r="H15" s="31">
        <v>0</v>
      </c>
      <c r="I15" s="31"/>
      <c r="J15" s="31">
        <v>0</v>
      </c>
      <c r="K15" s="31"/>
      <c r="L15" s="31">
        <v>-10842976.800000001</v>
      </c>
      <c r="M15" s="31"/>
      <c r="N15" s="31">
        <f>งบกำไรขาดทุนเบ็ดเสร็จ6M!G29-L15</f>
        <v>-7191156.1499999985</v>
      </c>
      <c r="O15" s="31"/>
      <c r="P15" s="31">
        <f>+F15+H15+J15+L15+N15</f>
        <v>-18034132.949999999</v>
      </c>
      <c r="R15" s="89"/>
    </row>
    <row r="16" spans="1:20" ht="27" customHeight="1" thickBot="1">
      <c r="A16" s="87" t="s">
        <v>121</v>
      </c>
      <c r="B16" s="84"/>
      <c r="C16" s="85"/>
      <c r="D16" s="85"/>
      <c r="E16" s="86"/>
      <c r="F16" s="88">
        <f>SUM(F12:F15)</f>
        <v>1045125093</v>
      </c>
      <c r="G16" s="89"/>
      <c r="H16" s="88">
        <f>SUM(H12:H15)</f>
        <v>918494598.53999996</v>
      </c>
      <c r="I16" s="89"/>
      <c r="J16" s="88">
        <f>SUM(J12:J15)</f>
        <v>35179082.299999997</v>
      </c>
      <c r="K16" s="89"/>
      <c r="L16" s="88">
        <f>SUM(L12:L15)</f>
        <v>-615143869.15999973</v>
      </c>
      <c r="M16" s="89"/>
      <c r="N16" s="88">
        <f>SUM(N12:N15)</f>
        <v>7101531.5300000086</v>
      </c>
      <c r="O16" s="89"/>
      <c r="P16" s="88">
        <f>SUM(P12:P15)</f>
        <v>1390756436.21</v>
      </c>
      <c r="T16" s="90"/>
    </row>
    <row r="17" spans="1:20" ht="27" customHeight="1" thickTop="1">
      <c r="A17" s="85"/>
      <c r="B17" s="84"/>
      <c r="C17" s="85"/>
      <c r="D17" s="85"/>
      <c r="E17" s="86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R17" s="89"/>
    </row>
    <row r="18" spans="1:20" ht="27" customHeight="1">
      <c r="A18" s="74" t="s">
        <v>122</v>
      </c>
      <c r="E18" s="122"/>
      <c r="F18" s="41">
        <v>1045125093</v>
      </c>
      <c r="G18" s="41"/>
      <c r="H18" s="41">
        <v>918494598.53999996</v>
      </c>
      <c r="I18" s="41"/>
      <c r="J18" s="41">
        <v>35179082.300000004</v>
      </c>
      <c r="K18" s="41"/>
      <c r="L18" s="41">
        <v>-536872324.1700002</v>
      </c>
      <c r="M18" s="41"/>
      <c r="N18" s="41">
        <v>27703257.289999999</v>
      </c>
      <c r="O18" s="41"/>
      <c r="P18" s="31">
        <f>+F18+H18+J18+L18+N18</f>
        <v>1489629706.9599996</v>
      </c>
    </row>
    <row r="19" spans="1:20" ht="27" customHeight="1">
      <c r="A19" s="44" t="s">
        <v>117</v>
      </c>
      <c r="E19" s="122">
        <v>25</v>
      </c>
      <c r="F19" s="41">
        <v>0</v>
      </c>
      <c r="G19" s="41"/>
      <c r="H19" s="41">
        <v>0</v>
      </c>
      <c r="I19" s="41"/>
      <c r="J19" s="41">
        <v>0</v>
      </c>
      <c r="K19" s="41"/>
      <c r="L19" s="41">
        <f>23645625.73</f>
        <v>23645625.73</v>
      </c>
      <c r="M19" s="41"/>
      <c r="N19" s="41">
        <v>-19686218.68</v>
      </c>
      <c r="O19" s="41"/>
      <c r="P19" s="48">
        <f>+F19+H19+J19+L19+N19</f>
        <v>3959407.0500000007</v>
      </c>
    </row>
    <row r="20" spans="1:20" ht="27" customHeight="1">
      <c r="A20" s="74" t="s">
        <v>123</v>
      </c>
      <c r="E20" s="122"/>
      <c r="F20" s="123">
        <f>SUM(F18:F19)</f>
        <v>1045125093</v>
      </c>
      <c r="G20" s="41"/>
      <c r="H20" s="123">
        <f>SUM(H18:H19)</f>
        <v>918494598.53999996</v>
      </c>
      <c r="I20" s="41"/>
      <c r="J20" s="123">
        <f>SUM(J18:J19)</f>
        <v>35179082.300000004</v>
      </c>
      <c r="K20" s="41"/>
      <c r="L20" s="123">
        <f>SUM(L18:L19)</f>
        <v>-513226698.44000018</v>
      </c>
      <c r="M20" s="41"/>
      <c r="N20" s="123">
        <f>SUM(N18:N19)</f>
        <v>8017038.6099999994</v>
      </c>
      <c r="O20" s="41"/>
      <c r="P20" s="31">
        <f>+F20+H20+J20+L20+N20</f>
        <v>1493589114.0099995</v>
      </c>
      <c r="S20" s="89"/>
    </row>
    <row r="21" spans="1:20" ht="27" customHeight="1">
      <c r="A21" s="83" t="s">
        <v>119</v>
      </c>
      <c r="B21" s="83"/>
      <c r="C21" s="84"/>
      <c r="D21" s="84"/>
      <c r="E21" s="69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R21" s="89"/>
    </row>
    <row r="22" spans="1:20" ht="27" customHeight="1">
      <c r="A22" s="83"/>
      <c r="B22" s="84" t="s">
        <v>124</v>
      </c>
      <c r="C22" s="85"/>
      <c r="D22" s="85"/>
      <c r="E22" s="69"/>
      <c r="F22" s="31">
        <v>0</v>
      </c>
      <c r="G22" s="31"/>
      <c r="H22" s="31">
        <v>0</v>
      </c>
      <c r="I22" s="31"/>
      <c r="J22" s="31">
        <v>0</v>
      </c>
      <c r="K22" s="31"/>
      <c r="L22" s="31">
        <f>งบกำไรขาดทุนเบ็ดเสร็จ6M!I21</f>
        <v>2242078.7499996349</v>
      </c>
      <c r="M22" s="31"/>
      <c r="N22" s="31">
        <v>0</v>
      </c>
      <c r="O22" s="31"/>
      <c r="P22" s="31">
        <f>+F22+H22+J22+L22+N22</f>
        <v>2242078.7499996349</v>
      </c>
    </row>
    <row r="23" spans="1:20" ht="27" customHeight="1">
      <c r="A23" s="83"/>
      <c r="B23" s="84" t="s">
        <v>125</v>
      </c>
      <c r="C23" s="85"/>
      <c r="D23" s="85"/>
      <c r="E23" s="69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f>งบกำไรขาดทุนเบ็ดเสร็จ6M!I24</f>
        <v>12868790.630000001</v>
      </c>
      <c r="O23" s="31"/>
      <c r="P23" s="31">
        <f>+F23+H23+J23+L23+N23</f>
        <v>12868790.630000001</v>
      </c>
    </row>
    <row r="24" spans="1:20" ht="27" customHeight="1" thickBot="1">
      <c r="A24" s="87" t="s">
        <v>126</v>
      </c>
      <c r="B24" s="84"/>
      <c r="C24" s="85"/>
      <c r="D24" s="85"/>
      <c r="E24" s="86"/>
      <c r="F24" s="88">
        <f>SUM(F20:F23)</f>
        <v>1045125093</v>
      </c>
      <c r="G24" s="89"/>
      <c r="H24" s="88">
        <f>SUM(H20:H23)</f>
        <v>918494598.53999996</v>
      </c>
      <c r="I24" s="89"/>
      <c r="J24" s="88">
        <f>SUM(J20:J23)</f>
        <v>35179082.300000004</v>
      </c>
      <c r="K24" s="89"/>
      <c r="L24" s="88">
        <f>SUM(L20:L23)</f>
        <v>-510984619.69000053</v>
      </c>
      <c r="M24" s="89"/>
      <c r="N24" s="88">
        <f>SUM(N20:N23)</f>
        <v>20885829.240000002</v>
      </c>
      <c r="O24" s="89"/>
      <c r="P24" s="88">
        <f>SUM(P20:P23)</f>
        <v>1508699983.3899992</v>
      </c>
      <c r="R24" s="90"/>
      <c r="S24" s="90"/>
      <c r="T24" s="90"/>
    </row>
    <row r="25" spans="1:20" ht="27" customHeight="1" thickTop="1">
      <c r="A25" s="85"/>
      <c r="B25" s="84"/>
      <c r="C25" s="85"/>
      <c r="D25" s="85"/>
      <c r="E25" s="86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R25" s="90"/>
    </row>
    <row r="26" spans="1:20" ht="27" customHeight="1">
      <c r="A26" s="85"/>
      <c r="B26" s="84"/>
      <c r="C26" s="85"/>
      <c r="D26" s="85"/>
      <c r="E26" s="86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65" t="s">
        <v>9</v>
      </c>
    </row>
    <row r="27" spans="1:20" ht="27" customHeight="1">
      <c r="A27" s="85"/>
      <c r="B27" s="84"/>
      <c r="C27" s="85"/>
      <c r="D27" s="85"/>
      <c r="E27" s="86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</row>
    <row r="28" spans="1:20" ht="27" customHeight="1">
      <c r="A28" s="85"/>
      <c r="B28" s="84"/>
      <c r="C28" s="85"/>
      <c r="D28" s="85"/>
      <c r="E28" s="86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20" ht="27" customHeight="1">
      <c r="A29" s="85"/>
      <c r="B29" s="84"/>
      <c r="C29" s="85"/>
      <c r="D29" s="85"/>
      <c r="E29" s="86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20" ht="27" customHeight="1">
      <c r="A30" s="85"/>
      <c r="B30" s="84"/>
      <c r="C30" s="85"/>
      <c r="D30" s="85"/>
      <c r="E30" s="86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20" ht="27" customHeight="1">
      <c r="A31" s="85"/>
      <c r="B31" s="84"/>
      <c r="C31" s="85"/>
      <c r="D31" s="85"/>
      <c r="E31" s="86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20" ht="27" customHeight="1">
      <c r="A32" s="85"/>
      <c r="B32" s="84"/>
      <c r="C32" s="85"/>
      <c r="D32" s="85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27" customHeight="1">
      <c r="A33" s="85"/>
      <c r="B33" s="84"/>
      <c r="C33" s="85"/>
      <c r="D33" s="85"/>
      <c r="E33" s="86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 ht="27" customHeight="1">
      <c r="A34" s="85"/>
      <c r="B34" s="84"/>
      <c r="C34" s="85"/>
      <c r="D34" s="85"/>
      <c r="E34" s="86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27" customHeight="1">
      <c r="A35" s="85"/>
      <c r="B35" s="84"/>
      <c r="C35" s="85"/>
      <c r="D35" s="85"/>
      <c r="E35" s="86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</row>
    <row r="36" spans="1:16" ht="27" customHeight="1">
      <c r="A36" s="85"/>
      <c r="B36" s="84"/>
      <c r="C36" s="85"/>
      <c r="D36" s="85"/>
      <c r="E36" s="86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27" customHeight="1">
      <c r="A37" s="85"/>
      <c r="B37" s="84"/>
      <c r="C37" s="85"/>
      <c r="D37" s="85"/>
      <c r="E37" s="86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</row>
    <row r="38" spans="1:16" ht="27" customHeight="1">
      <c r="A38" s="85"/>
      <c r="B38" s="84"/>
      <c r="C38" s="85"/>
      <c r="D38" s="85"/>
      <c r="E38" s="86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</row>
    <row r="39" spans="1:16" ht="27" customHeight="1">
      <c r="A39" s="85"/>
      <c r="B39" s="84"/>
      <c r="C39" s="85"/>
      <c r="D39" s="85"/>
      <c r="E39" s="86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</row>
    <row r="40" spans="1:16" ht="27" customHeight="1">
      <c r="A40" s="85"/>
      <c r="B40" s="84"/>
      <c r="C40" s="85"/>
      <c r="D40" s="85"/>
      <c r="E40" s="86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</row>
    <row r="41" spans="1:16" ht="27" customHeight="1">
      <c r="A41" s="85"/>
      <c r="B41" s="84"/>
      <c r="C41" s="85"/>
      <c r="D41" s="85"/>
      <c r="E41" s="86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16" ht="27" customHeight="1">
      <c r="A42" s="85"/>
      <c r="B42" s="84"/>
      <c r="C42" s="85"/>
      <c r="D42" s="85"/>
      <c r="E42" s="86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</row>
    <row r="43" spans="1:16" ht="27" customHeight="1">
      <c r="A43" s="85"/>
      <c r="B43" s="84"/>
      <c r="C43" s="85"/>
      <c r="D43" s="85"/>
      <c r="E43" s="86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</row>
    <row r="44" spans="1:16" ht="27" customHeight="1">
      <c r="A44" s="85"/>
      <c r="B44" s="84"/>
      <c r="C44" s="85"/>
      <c r="D44" s="85"/>
      <c r="E44" s="86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16" ht="27" customHeight="1">
      <c r="A45" s="85"/>
      <c r="B45" s="84"/>
      <c r="C45" s="85"/>
      <c r="D45" s="85"/>
      <c r="E45" s="86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</row>
    <row r="46" spans="1:16" ht="27" customHeight="1">
      <c r="A46" s="85"/>
      <c r="B46" s="84"/>
      <c r="C46" s="85"/>
      <c r="D46" s="85"/>
      <c r="E46" s="86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</row>
    <row r="47" spans="1:16" ht="27" customHeight="1">
      <c r="A47" s="85"/>
      <c r="B47" s="84"/>
      <c r="C47" s="85"/>
      <c r="D47" s="85"/>
      <c r="E47" s="86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</row>
    <row r="48" spans="1:16" ht="27" customHeight="1">
      <c r="A48" s="85"/>
      <c r="B48" s="84"/>
      <c r="C48" s="85"/>
      <c r="D48" s="85"/>
      <c r="E48" s="86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</row>
    <row r="49" spans="1:16" ht="27" customHeight="1">
      <c r="A49" s="85"/>
      <c r="B49" s="84"/>
      <c r="C49" s="85"/>
      <c r="D49" s="85"/>
      <c r="E49" s="86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</row>
    <row r="50" spans="1:16" ht="27" customHeight="1">
      <c r="A50" s="85"/>
      <c r="B50" s="84"/>
      <c r="C50" s="85"/>
      <c r="D50" s="85"/>
      <c r="E50" s="86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</row>
    <row r="51" spans="1:16" ht="27" customHeight="1">
      <c r="A51" s="85"/>
      <c r="B51" s="84"/>
      <c r="C51" s="85"/>
      <c r="D51" s="85"/>
      <c r="E51" s="86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</row>
    <row r="52" spans="1:16" ht="27" customHeight="1">
      <c r="A52" s="85"/>
      <c r="B52" s="84"/>
      <c r="C52" s="85"/>
      <c r="D52" s="85"/>
      <c r="E52" s="86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</row>
    <row r="53" spans="1:16" s="36" customFormat="1" ht="27" customHeight="1">
      <c r="A53" s="29" t="s">
        <v>43</v>
      </c>
    </row>
    <row r="58" spans="1:16" s="38" customFormat="1" ht="27.75" customHeight="1"/>
    <row r="59" spans="1:16" s="38" customFormat="1" ht="27.75" customHeight="1"/>
  </sheetData>
  <mergeCells count="5">
    <mergeCell ref="J6:L6"/>
    <mergeCell ref="A1:P1"/>
    <mergeCell ref="A2:P2"/>
    <mergeCell ref="A3:P3"/>
    <mergeCell ref="F5:P5"/>
  </mergeCells>
  <pageMargins left="0.59055118110236227" right="0.31496062992125984" top="0.59055118110236227" bottom="0.39370078740157483" header="0.31496062992125984" footer="0.31496062992125984"/>
  <pageSetup paperSize="9" scale="57" firstPageNumber="9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tabSelected="1" view="pageBreakPreview" topLeftCell="A16" zoomScale="93" zoomScaleNormal="100" zoomScaleSheetLayoutView="93" workbookViewId="0">
      <selection activeCell="E23" sqref="E23"/>
    </sheetView>
  </sheetViews>
  <sheetFormatPr defaultColWidth="9.09765625" defaultRowHeight="26.15" customHeight="1"/>
  <cols>
    <col min="1" max="3" width="4.59765625" style="44" customWidth="1"/>
    <col min="4" max="4" width="34.3984375" style="44" customWidth="1"/>
    <col min="5" max="5" width="10.09765625" style="44" customWidth="1"/>
    <col min="6" max="6" width="1.69921875" style="44" customWidth="1"/>
    <col min="7" max="7" width="16.59765625" style="44" customWidth="1"/>
    <col min="8" max="8" width="1.59765625" style="44" customWidth="1"/>
    <col min="9" max="9" width="16.59765625" style="44" customWidth="1"/>
    <col min="10" max="10" width="1.59765625" style="44" customWidth="1"/>
    <col min="11" max="11" width="17.09765625" style="44" customWidth="1"/>
    <col min="12" max="12" width="1.59765625" style="44" customWidth="1"/>
    <col min="13" max="13" width="17.09765625" style="44" customWidth="1"/>
    <col min="14" max="14" width="1.59765625" style="44" customWidth="1"/>
    <col min="15" max="15" width="17.09765625" style="44" customWidth="1"/>
    <col min="16" max="16" width="1.3984375" style="44" customWidth="1"/>
    <col min="17" max="17" width="14" style="44" bestFit="1" customWidth="1"/>
    <col min="18" max="18" width="9.09765625" style="44"/>
    <col min="19" max="19" width="19.3984375" style="44" customWidth="1"/>
    <col min="20" max="16384" width="9.09765625" style="44"/>
  </cols>
  <sheetData>
    <row r="1" spans="1:19" ht="26.1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9" ht="26.15" customHeight="1">
      <c r="A2" s="125" t="s">
        <v>107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9" ht="26.15" customHeight="1">
      <c r="A3" s="127" t="str">
        <f>+งบการเปลี่ยนแปลงรวม!A3:P3</f>
        <v>สำหรับงวดหกเดือนสิ้นสุดวันที่ 30 มิถุนายน 2568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9" ht="26.15" customHeight="1">
      <c r="A4" s="69"/>
      <c r="B4" s="69"/>
      <c r="C4" s="69"/>
      <c r="D4" s="69"/>
      <c r="E4" s="69"/>
      <c r="F4" s="69"/>
      <c r="G4" s="15"/>
      <c r="H4" s="15"/>
      <c r="I4" s="15"/>
      <c r="J4" s="15"/>
      <c r="K4" s="15"/>
      <c r="L4" s="15"/>
      <c r="M4" s="15"/>
      <c r="N4" s="15"/>
      <c r="O4" s="70" t="s">
        <v>3</v>
      </c>
    </row>
    <row r="5" spans="1:19" ht="26.15" customHeight="1">
      <c r="A5" s="71"/>
      <c r="B5" s="71"/>
      <c r="C5" s="71"/>
      <c r="D5" s="71"/>
      <c r="E5" s="71"/>
      <c r="F5" s="71"/>
      <c r="G5" s="129" t="s">
        <v>5</v>
      </c>
      <c r="H5" s="129"/>
      <c r="I5" s="129"/>
      <c r="J5" s="129"/>
      <c r="K5" s="129"/>
      <c r="L5" s="129"/>
      <c r="M5" s="129"/>
      <c r="N5" s="129"/>
      <c r="O5" s="129"/>
    </row>
    <row r="6" spans="1:19" s="74" customFormat="1" ht="26.15" customHeight="1">
      <c r="A6" s="72"/>
      <c r="B6" s="72"/>
      <c r="C6" s="72"/>
      <c r="D6" s="72"/>
      <c r="E6" s="73"/>
      <c r="G6" s="73" t="s">
        <v>108</v>
      </c>
      <c r="H6" s="73"/>
      <c r="I6" s="73" t="s">
        <v>109</v>
      </c>
      <c r="J6" s="73"/>
      <c r="K6" s="128" t="s">
        <v>64</v>
      </c>
      <c r="L6" s="128"/>
      <c r="M6" s="128"/>
      <c r="N6" s="73"/>
      <c r="O6" s="22" t="s">
        <v>111</v>
      </c>
    </row>
    <row r="7" spans="1:19" s="74" customFormat="1" ht="26.15" customHeight="1">
      <c r="A7" s="72"/>
      <c r="B7" s="72"/>
      <c r="C7" s="72"/>
      <c r="D7" s="72"/>
      <c r="E7" s="73"/>
      <c r="F7" s="76"/>
      <c r="G7" s="73" t="s">
        <v>112</v>
      </c>
      <c r="H7" s="73"/>
      <c r="I7" s="73" t="s">
        <v>113</v>
      </c>
      <c r="J7" s="73"/>
      <c r="K7" s="22" t="s">
        <v>114</v>
      </c>
      <c r="L7" s="22"/>
      <c r="M7" s="22" t="s">
        <v>67</v>
      </c>
      <c r="N7" s="73"/>
      <c r="O7" s="22" t="s">
        <v>57</v>
      </c>
    </row>
    <row r="8" spans="1:19" s="74" customFormat="1" ht="26.15" customHeight="1">
      <c r="A8" s="77"/>
      <c r="B8" s="77"/>
      <c r="C8" s="77"/>
      <c r="D8" s="77"/>
      <c r="E8" s="24" t="s">
        <v>6</v>
      </c>
      <c r="F8" s="18"/>
      <c r="G8" s="78"/>
      <c r="H8" s="79"/>
      <c r="I8" s="79"/>
      <c r="J8" s="79"/>
      <c r="K8" s="79" t="s">
        <v>66</v>
      </c>
      <c r="L8" s="79"/>
      <c r="M8" s="75"/>
      <c r="N8" s="79"/>
      <c r="O8" s="75"/>
    </row>
    <row r="9" spans="1:19" s="74" customFormat="1" ht="26.15" customHeight="1">
      <c r="A9" s="72"/>
      <c r="B9" s="72"/>
      <c r="C9" s="72"/>
      <c r="D9" s="72"/>
      <c r="E9" s="15"/>
      <c r="F9" s="80"/>
      <c r="G9" s="81"/>
      <c r="H9" s="73"/>
      <c r="I9" s="73"/>
      <c r="J9" s="73"/>
      <c r="K9" s="73"/>
      <c r="L9" s="73"/>
      <c r="M9" s="22"/>
      <c r="N9" s="73"/>
      <c r="O9" s="22"/>
    </row>
    <row r="10" spans="1:19" ht="26.15" customHeight="1">
      <c r="A10" s="82" t="s">
        <v>127</v>
      </c>
      <c r="E10" s="16"/>
      <c r="G10" s="41">
        <v>1045125093</v>
      </c>
      <c r="H10" s="41"/>
      <c r="I10" s="41">
        <v>918494598.53999996</v>
      </c>
      <c r="J10" s="41"/>
      <c r="K10" s="41">
        <v>35179082.300000004</v>
      </c>
      <c r="L10" s="41"/>
      <c r="M10" s="41">
        <v>-560137771.74000001</v>
      </c>
      <c r="N10" s="41"/>
      <c r="O10" s="31">
        <f>+G10+I10+K10+M10</f>
        <v>1438661002.0999999</v>
      </c>
    </row>
    <row r="11" spans="1:19" ht="26.15" customHeight="1">
      <c r="A11" s="83" t="s">
        <v>119</v>
      </c>
      <c r="B11" s="84"/>
      <c r="C11" s="84"/>
      <c r="D11" s="84"/>
      <c r="E11" s="16"/>
      <c r="F11" s="84"/>
      <c r="G11" s="31"/>
      <c r="H11" s="31"/>
      <c r="I11" s="31"/>
      <c r="J11" s="31"/>
      <c r="K11" s="31"/>
      <c r="L11" s="31"/>
      <c r="M11" s="31"/>
      <c r="N11" s="31"/>
      <c r="O11" s="31"/>
    </row>
    <row r="12" spans="1:19" ht="26.15" customHeight="1">
      <c r="A12" s="83"/>
      <c r="B12" s="84" t="s">
        <v>88</v>
      </c>
      <c r="C12" s="85"/>
      <c r="D12" s="85"/>
      <c r="E12" s="16"/>
      <c r="F12" s="86"/>
      <c r="G12" s="31">
        <v>0</v>
      </c>
      <c r="H12" s="31"/>
      <c r="I12" s="31">
        <v>0</v>
      </c>
      <c r="J12" s="31"/>
      <c r="K12" s="31">
        <v>0</v>
      </c>
      <c r="L12" s="31"/>
      <c r="M12" s="31">
        <f>งบกำไรขาดทุนเบ็ดเสร็จ6M!K21</f>
        <v>-85272586.299999818</v>
      </c>
      <c r="N12" s="31"/>
      <c r="O12" s="31">
        <f>+G12+I12+K12+M12</f>
        <v>-85272586.299999818</v>
      </c>
    </row>
    <row r="13" spans="1:19" ht="26.15" customHeight="1">
      <c r="A13" s="83"/>
      <c r="B13" s="84" t="s">
        <v>120</v>
      </c>
      <c r="C13" s="85"/>
      <c r="D13" s="85"/>
      <c r="E13" s="16"/>
      <c r="F13" s="86"/>
      <c r="G13" s="31">
        <v>0</v>
      </c>
      <c r="H13" s="31"/>
      <c r="I13" s="31">
        <v>0</v>
      </c>
      <c r="J13" s="31"/>
      <c r="K13" s="31">
        <v>0</v>
      </c>
      <c r="L13" s="31"/>
      <c r="M13" s="31">
        <f>งบกำไรขาดทุนเบ็ดเสร็จ6M!K29</f>
        <v>-10842976.800000001</v>
      </c>
      <c r="N13" s="31"/>
      <c r="O13" s="31">
        <f t="shared" ref="O13" si="0">+G13+I13+K13+M13</f>
        <v>-10842976.800000001</v>
      </c>
    </row>
    <row r="14" spans="1:19" ht="26.15" customHeight="1" thickBot="1">
      <c r="A14" s="87" t="s">
        <v>121</v>
      </c>
      <c r="B14" s="84"/>
      <c r="C14" s="85"/>
      <c r="D14" s="85"/>
      <c r="E14" s="84"/>
      <c r="F14" s="86"/>
      <c r="G14" s="88">
        <f>SUM(G10:G13)</f>
        <v>1045125093</v>
      </c>
      <c r="H14" s="89"/>
      <c r="I14" s="88">
        <f>SUM(I10:I13)</f>
        <v>918494598.53999996</v>
      </c>
      <c r="J14" s="89"/>
      <c r="K14" s="88">
        <f>SUM(K10:K13)</f>
        <v>35179082.300000004</v>
      </c>
      <c r="L14" s="89"/>
      <c r="M14" s="88">
        <f>SUM(M10:M13)</f>
        <v>-656253334.83999979</v>
      </c>
      <c r="N14" s="89"/>
      <c r="O14" s="88">
        <f>SUM(O10:O13)</f>
        <v>1342545439.0000002</v>
      </c>
      <c r="S14" s="90"/>
    </row>
    <row r="15" spans="1:19" ht="26.15" customHeight="1" thickTop="1">
      <c r="A15" s="85"/>
      <c r="B15" s="84"/>
      <c r="C15" s="85"/>
      <c r="D15" s="85"/>
      <c r="E15" s="84"/>
      <c r="F15" s="86"/>
      <c r="G15" s="89"/>
      <c r="H15" s="89"/>
      <c r="I15" s="89"/>
      <c r="J15" s="89"/>
      <c r="K15" s="89"/>
      <c r="L15" s="89"/>
      <c r="M15" s="89"/>
      <c r="N15" s="89"/>
      <c r="O15" s="89"/>
    </row>
    <row r="16" spans="1:19" ht="26.15" customHeight="1">
      <c r="A16" s="87" t="s">
        <v>123</v>
      </c>
      <c r="B16" s="84"/>
      <c r="C16" s="85"/>
      <c r="D16" s="85"/>
      <c r="E16" s="84"/>
      <c r="F16" s="86"/>
      <c r="G16" s="89">
        <v>1045125093</v>
      </c>
      <c r="H16" s="89"/>
      <c r="I16" s="89">
        <v>918494598.53999996</v>
      </c>
      <c r="J16" s="89"/>
      <c r="K16" s="89">
        <v>35179082.300000004</v>
      </c>
      <c r="L16" s="89"/>
      <c r="M16" s="89">
        <v>-623759798.51999974</v>
      </c>
      <c r="N16" s="89"/>
      <c r="O16" s="89">
        <f>SUM(G16:M16)</f>
        <v>1375038975.3200002</v>
      </c>
    </row>
    <row r="17" spans="1:19" ht="26.15" customHeight="1">
      <c r="A17" s="83" t="s">
        <v>119</v>
      </c>
      <c r="B17" s="84"/>
      <c r="C17" s="84"/>
      <c r="D17" s="84"/>
      <c r="E17" s="16"/>
      <c r="F17" s="84"/>
      <c r="G17" s="31"/>
      <c r="H17" s="31"/>
      <c r="I17" s="31"/>
      <c r="J17" s="31"/>
      <c r="K17" s="31"/>
      <c r="L17" s="31"/>
      <c r="M17" s="31"/>
      <c r="N17" s="31"/>
      <c r="O17" s="31"/>
    </row>
    <row r="18" spans="1:19" ht="26.15" customHeight="1">
      <c r="A18" s="83"/>
      <c r="B18" s="84" t="s">
        <v>124</v>
      </c>
      <c r="C18" s="85"/>
      <c r="D18" s="85"/>
      <c r="E18" s="84"/>
      <c r="F18" s="84"/>
      <c r="G18" s="31">
        <v>0</v>
      </c>
      <c r="H18" s="31"/>
      <c r="I18" s="31">
        <v>0</v>
      </c>
      <c r="J18" s="31"/>
      <c r="K18" s="31">
        <v>0</v>
      </c>
      <c r="L18" s="31"/>
      <c r="M18" s="31">
        <f>งบกำไรขาดทุนเบ็ดเสร็จ6M!M21</f>
        <v>93700865.499999925</v>
      </c>
      <c r="N18" s="31"/>
      <c r="O18" s="31">
        <f>+G18+I18+K18+M18</f>
        <v>93700865.499999925</v>
      </c>
    </row>
    <row r="19" spans="1:19" ht="26.15" customHeight="1" thickBot="1">
      <c r="A19" s="87" t="s">
        <v>126</v>
      </c>
      <c r="B19" s="84"/>
      <c r="C19" s="85"/>
      <c r="D19" s="85"/>
      <c r="E19" s="84"/>
      <c r="F19" s="86"/>
      <c r="G19" s="88">
        <f>SUM(G16:G18)</f>
        <v>1045125093</v>
      </c>
      <c r="H19" s="89"/>
      <c r="I19" s="88">
        <f>SUM(I16:I18)</f>
        <v>918494598.53999996</v>
      </c>
      <c r="J19" s="89"/>
      <c r="K19" s="88">
        <f>SUM(K16:K18)</f>
        <v>35179082.300000004</v>
      </c>
      <c r="L19" s="89"/>
      <c r="M19" s="88">
        <f>SUM(M16:M18)</f>
        <v>-530058933.0199998</v>
      </c>
      <c r="N19" s="89"/>
      <c r="O19" s="88">
        <f>SUM(O16:O18)</f>
        <v>1468739840.8200002</v>
      </c>
      <c r="Q19" s="90"/>
      <c r="S19" s="90"/>
    </row>
    <row r="20" spans="1:19" ht="26.15" customHeight="1" thickTop="1">
      <c r="A20" s="85"/>
      <c r="B20" s="84"/>
      <c r="C20" s="85"/>
      <c r="D20" s="85"/>
      <c r="E20" s="84"/>
      <c r="F20" s="86"/>
      <c r="G20" s="91"/>
      <c r="H20" s="91"/>
      <c r="I20" s="91"/>
      <c r="J20" s="91"/>
      <c r="K20" s="91"/>
      <c r="L20" s="91"/>
      <c r="M20" s="91"/>
      <c r="N20" s="91"/>
      <c r="O20" s="91"/>
    </row>
    <row r="21" spans="1:19" ht="26.15" customHeight="1">
      <c r="O21" s="65" t="s">
        <v>9</v>
      </c>
    </row>
    <row r="23" spans="1:19" s="36" customFormat="1" ht="26.15" customHeight="1"/>
    <row r="24" spans="1:19" s="36" customFormat="1" ht="26.15" customHeight="1"/>
    <row r="25" spans="1:19" s="36" customFormat="1" ht="26.15" customHeight="1">
      <c r="A25" s="29"/>
    </row>
    <row r="26" spans="1:19" s="36" customFormat="1" ht="26.15" customHeight="1">
      <c r="A26" s="29"/>
    </row>
    <row r="27" spans="1:19" s="36" customFormat="1" ht="26.15" customHeight="1">
      <c r="A27" s="29"/>
    </row>
    <row r="28" spans="1:19" s="36" customFormat="1" ht="26.15" customHeight="1">
      <c r="A28" s="29"/>
    </row>
    <row r="29" spans="1:19" s="36" customFormat="1" ht="26.15" customHeight="1">
      <c r="A29" s="29"/>
    </row>
    <row r="30" spans="1:19" s="36" customFormat="1" ht="26.15" customHeight="1">
      <c r="A30" s="29"/>
    </row>
    <row r="31" spans="1:19" s="36" customFormat="1" ht="26.15" customHeight="1">
      <c r="A31" s="29"/>
    </row>
    <row r="32" spans="1:19" s="36" customFormat="1" ht="26.15" customHeight="1">
      <c r="A32" s="29"/>
    </row>
    <row r="33" spans="1:1" s="36" customFormat="1" ht="26.15" customHeight="1">
      <c r="A33" s="29"/>
    </row>
    <row r="34" spans="1:1" s="36" customFormat="1" ht="26.15" customHeight="1">
      <c r="A34" s="29"/>
    </row>
    <row r="35" spans="1:1" s="36" customFormat="1" ht="26.15" customHeight="1">
      <c r="A35" s="29"/>
    </row>
    <row r="36" spans="1:1" s="36" customFormat="1" ht="26.15" customHeight="1">
      <c r="A36" s="29"/>
    </row>
    <row r="37" spans="1:1" s="36" customFormat="1" ht="26.15" customHeight="1">
      <c r="A37" s="29"/>
    </row>
    <row r="38" spans="1:1" s="36" customFormat="1" ht="26.15" customHeight="1">
      <c r="A38" s="29"/>
    </row>
    <row r="39" spans="1:1" s="36" customFormat="1" ht="26.15" customHeight="1">
      <c r="A39" s="29"/>
    </row>
    <row r="40" spans="1:1" s="36" customFormat="1" ht="26.15" customHeight="1">
      <c r="A40" s="29"/>
    </row>
    <row r="41" spans="1:1" s="36" customFormat="1" ht="26.15" customHeight="1">
      <c r="A41" s="29"/>
    </row>
    <row r="42" spans="1:1" s="36" customFormat="1" ht="26.15" customHeight="1">
      <c r="A42" s="29"/>
    </row>
    <row r="43" spans="1:1" s="36" customFormat="1" ht="26.15" customHeight="1">
      <c r="A43" s="29"/>
    </row>
    <row r="44" spans="1:1" s="36" customFormat="1" ht="26.15" customHeight="1">
      <c r="A44" s="29"/>
    </row>
    <row r="45" spans="1:1" s="36" customFormat="1" ht="26.15" customHeight="1">
      <c r="A45" s="29"/>
    </row>
    <row r="46" spans="1:1" s="36" customFormat="1" ht="26.15" customHeight="1">
      <c r="A46" s="29"/>
    </row>
    <row r="47" spans="1:1" ht="26.15" customHeight="1">
      <c r="A47" s="29" t="s">
        <v>43</v>
      </c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66" firstPageNumber="10" orientation="portrait" useFirstPageNumber="1" r:id="rId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"/>
  <sheetViews>
    <sheetView view="pageBreakPreview" zoomScale="81" zoomScaleNormal="90" zoomScaleSheetLayoutView="81" workbookViewId="0">
      <selection activeCell="J9" sqref="J9"/>
    </sheetView>
  </sheetViews>
  <sheetFormatPr defaultColWidth="9.09765625" defaultRowHeight="22.4" customHeight="1"/>
  <cols>
    <col min="1" max="3" width="2.8984375" style="92" customWidth="1"/>
    <col min="4" max="7" width="11.8984375" style="92" customWidth="1"/>
    <col min="8" max="8" width="14.3984375" style="92" customWidth="1"/>
    <col min="9" max="9" width="1" style="92" customWidth="1"/>
    <col min="10" max="10" width="14.3984375" style="92" customWidth="1"/>
    <col min="11" max="11" width="1" style="92" customWidth="1"/>
    <col min="12" max="12" width="14.3984375" style="92" customWidth="1"/>
    <col min="13" max="13" width="1" style="92" customWidth="1"/>
    <col min="14" max="14" width="14.3984375" style="92" customWidth="1"/>
    <col min="15" max="15" width="1" style="92" customWidth="1"/>
    <col min="16" max="17" width="14.59765625" style="92" bestFit="1" customWidth="1"/>
    <col min="18" max="18" width="15.69921875" style="92" customWidth="1"/>
    <col min="19" max="16384" width="9.09765625" style="92"/>
  </cols>
  <sheetData>
    <row r="1" spans="1:16" ht="22.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6" ht="22.4" customHeight="1">
      <c r="A2" s="136" t="s">
        <v>128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6" s="93" customFormat="1" ht="22.4" customHeight="1">
      <c r="A3" s="138" t="str">
        <f>+งบกำไรขาดทุนเบ็ดเสร็จ6M!A3</f>
        <v>สำหรับงวดหกเดือนสิ้นสุดวันที่ 30 มิถุนายน 2568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6" s="93" customFormat="1" ht="22.4" customHeight="1">
      <c r="A4" s="94"/>
      <c r="B4" s="94"/>
      <c r="C4" s="94"/>
      <c r="D4" s="94"/>
      <c r="E4" s="94"/>
      <c r="F4" s="94"/>
      <c r="G4" s="94"/>
      <c r="H4" s="95"/>
      <c r="I4" s="95"/>
      <c r="J4" s="95"/>
      <c r="K4" s="95"/>
      <c r="L4" s="95"/>
      <c r="M4" s="95"/>
      <c r="N4" s="96" t="s">
        <v>3</v>
      </c>
    </row>
    <row r="5" spans="1:16" ht="22.4" customHeight="1">
      <c r="A5" s="97"/>
      <c r="B5" s="97"/>
      <c r="C5" s="97"/>
      <c r="D5" s="97"/>
      <c r="E5" s="97"/>
      <c r="F5" s="97"/>
      <c r="G5" s="97"/>
      <c r="H5" s="139" t="s">
        <v>4</v>
      </c>
      <c r="I5" s="139"/>
      <c r="J5" s="139"/>
      <c r="K5" s="98"/>
      <c r="L5" s="140" t="s">
        <v>5</v>
      </c>
      <c r="M5" s="140"/>
      <c r="N5" s="140"/>
    </row>
    <row r="6" spans="1:16" ht="22.4" customHeight="1">
      <c r="A6" s="99"/>
      <c r="B6" s="99"/>
      <c r="C6" s="99"/>
      <c r="D6" s="99"/>
      <c r="E6" s="99"/>
      <c r="F6" s="99"/>
      <c r="G6" s="99"/>
      <c r="H6" s="7" t="s">
        <v>129</v>
      </c>
      <c r="I6" s="100"/>
      <c r="J6" s="7" t="s">
        <v>130</v>
      </c>
      <c r="K6" s="100"/>
      <c r="L6" s="7" t="s">
        <v>129</v>
      </c>
      <c r="M6" s="100"/>
      <c r="N6" s="7" t="s">
        <v>130</v>
      </c>
    </row>
    <row r="7" spans="1:16" ht="22.4" customHeight="1">
      <c r="A7" s="101"/>
      <c r="B7" s="101"/>
      <c r="C7" s="101"/>
      <c r="D7" s="101"/>
      <c r="E7" s="101"/>
      <c r="F7" s="101"/>
      <c r="G7" s="101"/>
      <c r="H7" s="8"/>
      <c r="I7" s="102"/>
      <c r="J7" s="8" t="s">
        <v>11</v>
      </c>
      <c r="K7" s="102"/>
      <c r="L7" s="8"/>
      <c r="M7" s="102"/>
      <c r="N7" s="8" t="s">
        <v>11</v>
      </c>
    </row>
    <row r="8" spans="1:16" ht="22.4" customHeight="1">
      <c r="A8" s="103" t="s">
        <v>131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6" ht="22.4" customHeight="1">
      <c r="A9" s="104" t="s">
        <v>88</v>
      </c>
      <c r="B9" s="101"/>
      <c r="C9" s="101"/>
      <c r="D9" s="101"/>
      <c r="E9" s="101"/>
      <c r="F9" s="101"/>
      <c r="G9" s="101"/>
      <c r="H9" s="105">
        <f>งบกำไรขาดทุนเบ็ดเสร็จ6M!G21</f>
        <v>-80378442.099999815</v>
      </c>
      <c r="I9" s="105"/>
      <c r="J9" s="105">
        <f>งบกำไรขาดทุนเบ็ดเสร็จ6M!I21</f>
        <v>2242078.7499996349</v>
      </c>
      <c r="K9" s="105"/>
      <c r="L9" s="105">
        <f>งบกำไรขาดทุนเบ็ดเสร็จ6M!K21</f>
        <v>-85272586.299999818</v>
      </c>
      <c r="M9" s="105"/>
      <c r="N9" s="105">
        <f>งบกำไรขาดทุนเบ็ดเสร็จ6M!M21</f>
        <v>93700865.499999925</v>
      </c>
    </row>
    <row r="10" spans="1:16" ht="22.4" customHeight="1">
      <c r="A10" s="104" t="s">
        <v>132</v>
      </c>
      <c r="B10" s="101"/>
      <c r="C10" s="101"/>
      <c r="D10" s="101"/>
      <c r="E10" s="101"/>
      <c r="F10" s="101"/>
      <c r="G10" s="101"/>
      <c r="H10" s="105"/>
      <c r="I10" s="105"/>
      <c r="J10" s="105"/>
      <c r="K10" s="105"/>
      <c r="L10" s="105"/>
      <c r="M10" s="105"/>
      <c r="N10" s="105"/>
    </row>
    <row r="11" spans="1:16" ht="22.4" customHeight="1">
      <c r="A11" s="103"/>
      <c r="C11" s="101" t="s">
        <v>106</v>
      </c>
      <c r="D11" s="101"/>
      <c r="E11" s="101"/>
      <c r="F11" s="101"/>
      <c r="G11" s="101"/>
      <c r="H11" s="105">
        <f>-งบกำไรขาดทุนเบ็ดเสร็จ6M!G20</f>
        <v>50876373.030000001</v>
      </c>
      <c r="I11" s="105"/>
      <c r="J11" s="105">
        <f>-งบกำไรขาดทุนเบ็ดเสร็จ6M!I20</f>
        <v>30039518.640000001</v>
      </c>
      <c r="K11" s="105"/>
      <c r="L11" s="105">
        <f>-งบกำไรขาดทุนเบ็ดเสร็จ6M!K20</f>
        <v>50837118.609999999</v>
      </c>
      <c r="M11" s="105"/>
      <c r="N11" s="105">
        <f>-งบกำไรขาดทุนเบ็ดเสร็จ6M!M20</f>
        <v>25634288.760000002</v>
      </c>
    </row>
    <row r="12" spans="1:16" ht="22.4" customHeight="1">
      <c r="A12" s="104"/>
      <c r="C12" s="101" t="s">
        <v>83</v>
      </c>
      <c r="D12" s="101"/>
      <c r="E12" s="101"/>
      <c r="F12" s="101"/>
      <c r="G12" s="101"/>
      <c r="H12" s="106">
        <v>30005286.84</v>
      </c>
      <c r="I12" s="106"/>
      <c r="J12" s="106">
        <v>-1706078.32</v>
      </c>
      <c r="K12" s="106"/>
      <c r="L12" s="106">
        <v>30005286.84</v>
      </c>
      <c r="M12" s="106"/>
      <c r="N12" s="106">
        <v>-1706078.32</v>
      </c>
    </row>
    <row r="13" spans="1:16" ht="22.4" customHeight="1">
      <c r="A13" s="104"/>
      <c r="C13" s="101" t="s">
        <v>133</v>
      </c>
      <c r="D13" s="101"/>
      <c r="E13" s="101"/>
      <c r="F13" s="101"/>
      <c r="G13" s="101"/>
      <c r="H13" s="106">
        <v>1239831.0099999998</v>
      </c>
      <c r="I13" s="106"/>
      <c r="J13" s="106">
        <v>-106581059.18000001</v>
      </c>
      <c r="K13" s="106"/>
      <c r="L13" s="106">
        <v>1239831.0099999998</v>
      </c>
      <c r="M13" s="106"/>
      <c r="N13" s="106">
        <v>-111471456.40000001</v>
      </c>
      <c r="P13" s="107"/>
    </row>
    <row r="14" spans="1:16" ht="22.4" customHeight="1">
      <c r="A14" s="104"/>
      <c r="C14" s="101" t="s">
        <v>134</v>
      </c>
      <c r="D14" s="101"/>
      <c r="E14" s="101"/>
      <c r="F14" s="101"/>
      <c r="G14" s="101"/>
      <c r="H14" s="106">
        <v>31986997.850000001</v>
      </c>
      <c r="I14" s="106"/>
      <c r="J14" s="106">
        <v>30046441.920000002</v>
      </c>
      <c r="K14" s="106"/>
      <c r="L14" s="106">
        <v>29203319.900000002</v>
      </c>
      <c r="M14" s="106"/>
      <c r="N14" s="106">
        <v>27064885.620000005</v>
      </c>
    </row>
    <row r="15" spans="1:16" ht="22.4" customHeight="1">
      <c r="A15" s="104"/>
      <c r="C15" s="101" t="s">
        <v>135</v>
      </c>
      <c r="D15" s="101"/>
      <c r="E15" s="101"/>
      <c r="F15" s="101"/>
      <c r="G15" s="101"/>
      <c r="H15" s="106">
        <v>-1888821.25</v>
      </c>
      <c r="I15" s="106"/>
      <c r="J15" s="106">
        <v>19094.79</v>
      </c>
      <c r="K15" s="106"/>
      <c r="L15" s="106">
        <v>-1888821.25</v>
      </c>
      <c r="M15" s="106"/>
      <c r="N15" s="106">
        <v>16807.370000000003</v>
      </c>
    </row>
    <row r="16" spans="1:16" ht="22.4" customHeight="1">
      <c r="A16" s="104"/>
      <c r="C16" s="101" t="s">
        <v>136</v>
      </c>
      <c r="D16" s="101"/>
      <c r="E16" s="101"/>
      <c r="F16" s="101"/>
      <c r="G16" s="101"/>
      <c r="H16" s="106">
        <v>0</v>
      </c>
      <c r="I16" s="106"/>
      <c r="J16" s="106">
        <v>6</v>
      </c>
      <c r="K16" s="106"/>
      <c r="L16" s="106">
        <v>0</v>
      </c>
      <c r="M16" s="106"/>
      <c r="N16" s="106">
        <v>0</v>
      </c>
    </row>
    <row r="17" spans="1:16" ht="22.4" customHeight="1">
      <c r="A17" s="104"/>
      <c r="C17" s="101" t="s">
        <v>137</v>
      </c>
      <c r="D17" s="101"/>
      <c r="E17" s="101"/>
      <c r="F17" s="101"/>
      <c r="G17" s="101"/>
      <c r="H17" s="106">
        <v>0</v>
      </c>
      <c r="I17" s="106"/>
      <c r="J17" s="106">
        <v>-11189400</v>
      </c>
      <c r="K17" s="106"/>
      <c r="L17" s="106">
        <v>0</v>
      </c>
      <c r="M17" s="106"/>
      <c r="N17" s="106">
        <v>-11189400</v>
      </c>
    </row>
    <row r="18" spans="1:16" ht="22.4" customHeight="1">
      <c r="A18" s="104"/>
      <c r="C18" s="101" t="s">
        <v>138</v>
      </c>
      <c r="D18" s="101"/>
      <c r="E18" s="101"/>
      <c r="F18" s="101"/>
      <c r="G18" s="101"/>
      <c r="H18" s="106">
        <v>9464596.4800000004</v>
      </c>
      <c r="I18" s="106"/>
      <c r="J18" s="106">
        <v>165422.37</v>
      </c>
      <c r="K18" s="106"/>
      <c r="L18" s="106">
        <v>9464596.4800000004</v>
      </c>
      <c r="M18" s="106"/>
      <c r="N18" s="106">
        <v>-1146584.77</v>
      </c>
    </row>
    <row r="19" spans="1:16" ht="22.4" customHeight="1">
      <c r="A19" s="104"/>
      <c r="C19" s="101" t="s">
        <v>139</v>
      </c>
      <c r="D19" s="101"/>
      <c r="E19" s="101"/>
      <c r="F19" s="101"/>
      <c r="G19" s="101"/>
      <c r="H19" s="106">
        <v>-5543286</v>
      </c>
      <c r="I19" s="106"/>
      <c r="J19" s="106">
        <v>0</v>
      </c>
      <c r="K19" s="106"/>
      <c r="L19" s="106">
        <v>-5543286</v>
      </c>
      <c r="M19" s="106"/>
      <c r="N19" s="106">
        <v>0</v>
      </c>
    </row>
    <row r="20" spans="1:16" ht="22.4" customHeight="1">
      <c r="A20" s="104"/>
      <c r="C20" s="101" t="s">
        <v>140</v>
      </c>
      <c r="D20" s="101"/>
      <c r="E20" s="101"/>
      <c r="F20" s="101"/>
      <c r="G20" s="101"/>
      <c r="H20" s="106">
        <v>0</v>
      </c>
      <c r="I20" s="106"/>
      <c r="J20" s="106">
        <v>23602.21</v>
      </c>
      <c r="K20" s="106"/>
      <c r="L20" s="106">
        <v>0</v>
      </c>
      <c r="M20" s="106"/>
      <c r="N20" s="106">
        <v>23602.21</v>
      </c>
    </row>
    <row r="21" spans="1:16" ht="22.4" customHeight="1">
      <c r="A21" s="104"/>
      <c r="C21" s="92" t="s">
        <v>141</v>
      </c>
      <c r="D21" s="101"/>
      <c r="E21" s="101"/>
      <c r="F21" s="101"/>
      <c r="G21" s="101"/>
      <c r="H21" s="106">
        <v>-3955680.23</v>
      </c>
      <c r="I21" s="106"/>
      <c r="J21" s="106">
        <v>0</v>
      </c>
      <c r="K21" s="106"/>
      <c r="L21" s="106">
        <v>0</v>
      </c>
      <c r="M21" s="106"/>
      <c r="N21" s="106">
        <v>0</v>
      </c>
    </row>
    <row r="22" spans="1:16" ht="22.4" customHeight="1">
      <c r="A22" s="104"/>
      <c r="C22" s="101" t="s">
        <v>142</v>
      </c>
      <c r="D22" s="101"/>
      <c r="E22" s="101"/>
      <c r="F22" s="101"/>
      <c r="G22" s="101"/>
      <c r="H22" s="106">
        <v>-142382.60999999999</v>
      </c>
      <c r="I22" s="106"/>
      <c r="J22" s="106">
        <v>-253397.21</v>
      </c>
      <c r="K22" s="106"/>
      <c r="L22" s="106">
        <v>-142382.60999999999</v>
      </c>
      <c r="M22" s="106"/>
      <c r="N22" s="106">
        <v>-253397.21</v>
      </c>
    </row>
    <row r="23" spans="1:16" ht="22.4" customHeight="1">
      <c r="A23" s="104"/>
      <c r="C23" s="101" t="s">
        <v>143</v>
      </c>
      <c r="D23" s="101"/>
      <c r="E23" s="101"/>
      <c r="F23" s="101"/>
      <c r="G23" s="101"/>
      <c r="H23" s="106">
        <v>33693195.630000003</v>
      </c>
      <c r="I23" s="106"/>
      <c r="J23" s="106">
        <v>33563260.509999998</v>
      </c>
      <c r="K23" s="106"/>
      <c r="L23" s="106">
        <v>33693195.630000003</v>
      </c>
      <c r="M23" s="106"/>
      <c r="N23" s="106">
        <v>33563260.509999998</v>
      </c>
    </row>
    <row r="24" spans="1:16" ht="22.4" customHeight="1">
      <c r="A24" s="104"/>
      <c r="C24" s="101" t="s">
        <v>144</v>
      </c>
      <c r="D24" s="101"/>
      <c r="E24" s="101"/>
      <c r="F24" s="101"/>
      <c r="G24" s="101"/>
      <c r="H24" s="108">
        <v>219292.5</v>
      </c>
      <c r="I24" s="106"/>
      <c r="J24" s="108">
        <v>241737</v>
      </c>
      <c r="K24" s="106"/>
      <c r="L24" s="108">
        <v>219292.5</v>
      </c>
      <c r="M24" s="106"/>
      <c r="N24" s="108">
        <v>241737</v>
      </c>
    </row>
    <row r="25" spans="1:16" ht="22.4" customHeight="1">
      <c r="A25" s="104" t="s">
        <v>145</v>
      </c>
      <c r="B25" s="101"/>
      <c r="C25" s="101"/>
      <c r="D25" s="101"/>
      <c r="E25" s="101"/>
      <c r="F25" s="101"/>
      <c r="G25" s="101"/>
      <c r="H25" s="106"/>
      <c r="I25" s="106"/>
      <c r="J25" s="106"/>
      <c r="K25" s="106"/>
      <c r="L25" s="106"/>
      <c r="M25" s="106"/>
      <c r="N25" s="106"/>
    </row>
    <row r="26" spans="1:16" ht="22.4" customHeight="1">
      <c r="A26" s="104"/>
      <c r="B26" s="104" t="s">
        <v>146</v>
      </c>
      <c r="C26" s="101"/>
      <c r="D26" s="101"/>
      <c r="E26" s="101"/>
      <c r="F26" s="101"/>
      <c r="G26" s="101"/>
      <c r="H26" s="105">
        <f>SUM(H9:H25)</f>
        <v>65576961.1500002</v>
      </c>
      <c r="I26" s="105"/>
      <c r="J26" s="105">
        <f>SUM(J9:J25)</f>
        <v>-23388772.520000376</v>
      </c>
      <c r="K26" s="105"/>
      <c r="L26" s="105">
        <f>SUM(L9:L25)</f>
        <v>61815564.810000189</v>
      </c>
      <c r="M26" s="105"/>
      <c r="N26" s="105">
        <f>SUM(N9:N25)</f>
        <v>54478530.269999936</v>
      </c>
    </row>
    <row r="27" spans="1:16" ht="22.4" customHeight="1">
      <c r="A27" s="104" t="s">
        <v>147</v>
      </c>
      <c r="B27" s="101"/>
      <c r="C27" s="101"/>
      <c r="D27" s="101"/>
      <c r="E27" s="101"/>
      <c r="F27" s="101"/>
      <c r="G27" s="101"/>
      <c r="H27" s="105"/>
      <c r="I27" s="105"/>
      <c r="J27" s="105"/>
      <c r="K27" s="105"/>
      <c r="L27" s="105"/>
      <c r="M27" s="105"/>
      <c r="N27" s="105"/>
    </row>
    <row r="28" spans="1:16" ht="22.4" customHeight="1">
      <c r="A28" s="104"/>
      <c r="C28" s="109" t="s">
        <v>15</v>
      </c>
      <c r="D28" s="101"/>
      <c r="E28" s="101"/>
      <c r="F28" s="101"/>
      <c r="G28" s="101"/>
      <c r="H28" s="106">
        <v>46936176.020000003</v>
      </c>
      <c r="I28" s="106"/>
      <c r="J28" s="105">
        <v>-74601128.239999995</v>
      </c>
      <c r="K28" s="106"/>
      <c r="L28" s="106">
        <v>40885392.710000031</v>
      </c>
      <c r="M28" s="106"/>
      <c r="N28" s="106">
        <v>28721457.710000001</v>
      </c>
    </row>
    <row r="29" spans="1:16" ht="22.4" customHeight="1">
      <c r="A29" s="104"/>
      <c r="C29" s="109" t="s">
        <v>15</v>
      </c>
      <c r="D29" s="101"/>
      <c r="E29" s="101"/>
      <c r="F29" s="101"/>
      <c r="G29" s="101"/>
      <c r="H29" s="106"/>
      <c r="I29" s="106"/>
      <c r="J29" s="106"/>
      <c r="K29" s="106"/>
      <c r="L29" s="106"/>
      <c r="M29" s="106"/>
      <c r="N29" s="106"/>
    </row>
    <row r="30" spans="1:16" ht="22.4" customHeight="1">
      <c r="A30" s="104"/>
      <c r="D30" s="109" t="s">
        <v>148</v>
      </c>
      <c r="E30" s="101"/>
      <c r="F30" s="101"/>
      <c r="G30" s="101"/>
      <c r="H30" s="106">
        <v>191845358.72</v>
      </c>
      <c r="I30" s="106"/>
      <c r="J30" s="106">
        <v>0</v>
      </c>
      <c r="K30" s="106"/>
      <c r="L30" s="106">
        <v>198738307.64999992</v>
      </c>
      <c r="M30" s="106"/>
      <c r="N30" s="106">
        <v>-222499753.70000002</v>
      </c>
    </row>
    <row r="31" spans="1:16" ht="22.4" customHeight="1">
      <c r="A31" s="104"/>
      <c r="C31" s="109" t="s">
        <v>19</v>
      </c>
      <c r="D31" s="101"/>
      <c r="E31" s="101"/>
      <c r="F31" s="101"/>
      <c r="G31" s="101"/>
      <c r="H31" s="106">
        <v>-189939878.70999998</v>
      </c>
      <c r="I31" s="106"/>
      <c r="J31" s="106">
        <v>10163421.050000001</v>
      </c>
      <c r="K31" s="106"/>
      <c r="L31" s="106">
        <v>-189967590.4000001</v>
      </c>
      <c r="M31" s="106"/>
      <c r="N31" s="106">
        <v>53834410.810000032</v>
      </c>
      <c r="P31" s="107"/>
    </row>
    <row r="32" spans="1:16" ht="22.4" customHeight="1">
      <c r="A32" s="104"/>
      <c r="C32" s="109" t="s">
        <v>40</v>
      </c>
      <c r="D32" s="101"/>
      <c r="E32" s="101"/>
      <c r="F32" s="101"/>
      <c r="G32" s="101"/>
      <c r="H32" s="106">
        <v>1438</v>
      </c>
      <c r="I32" s="106"/>
      <c r="J32" s="106">
        <v>-333696.67</v>
      </c>
      <c r="K32" s="106"/>
      <c r="L32" s="106">
        <v>0</v>
      </c>
      <c r="M32" s="106"/>
      <c r="N32" s="106">
        <v>0</v>
      </c>
    </row>
    <row r="33" spans="1:14" ht="22.4" customHeight="1">
      <c r="A33" s="104" t="s">
        <v>149</v>
      </c>
      <c r="B33" s="101"/>
      <c r="C33" s="101"/>
      <c r="D33" s="101"/>
      <c r="E33" s="101"/>
      <c r="F33" s="101"/>
      <c r="G33" s="101"/>
      <c r="H33" s="110"/>
      <c r="I33" s="110"/>
      <c r="J33" s="110"/>
      <c r="K33" s="110"/>
      <c r="L33" s="110"/>
      <c r="M33" s="110"/>
      <c r="N33" s="110"/>
    </row>
    <row r="34" spans="1:14" ht="22.4" customHeight="1">
      <c r="A34" s="104"/>
      <c r="C34" s="109" t="s">
        <v>48</v>
      </c>
      <c r="D34" s="101"/>
      <c r="E34" s="101"/>
      <c r="F34" s="101"/>
      <c r="G34" s="101"/>
      <c r="H34" s="108">
        <v>-21951374.459999964</v>
      </c>
      <c r="I34" s="106"/>
      <c r="J34" s="108">
        <v>62270547.889999986</v>
      </c>
      <c r="K34" s="106"/>
      <c r="L34" s="108">
        <v>-21456936.019999847</v>
      </c>
      <c r="M34" s="106"/>
      <c r="N34" s="108">
        <v>43642680.029999994</v>
      </c>
    </row>
    <row r="35" spans="1:14" ht="22.4" customHeight="1">
      <c r="A35" s="104" t="s">
        <v>150</v>
      </c>
      <c r="B35" s="101"/>
      <c r="C35" s="101"/>
      <c r="D35" s="101"/>
      <c r="E35" s="101"/>
      <c r="F35" s="101"/>
      <c r="G35" s="101"/>
      <c r="H35" s="105">
        <f>SUM(H26:H34)</f>
        <v>92468680.720000282</v>
      </c>
      <c r="I35" s="105"/>
      <c r="J35" s="105">
        <f>SUM(J26:J34)</f>
        <v>-25889628.490000397</v>
      </c>
      <c r="K35" s="105"/>
      <c r="L35" s="105">
        <f>SUM(L26:L34)</f>
        <v>90014738.750000194</v>
      </c>
      <c r="M35" s="105"/>
      <c r="N35" s="105">
        <f>SUM(N26:N34)</f>
        <v>-41822674.880000062</v>
      </c>
    </row>
    <row r="36" spans="1:14" ht="22.4" customHeight="1">
      <c r="A36" s="104"/>
      <c r="B36" s="101"/>
      <c r="C36" s="101" t="s">
        <v>151</v>
      </c>
      <c r="D36" s="101"/>
      <c r="E36" s="101"/>
      <c r="F36" s="101"/>
      <c r="G36" s="101"/>
      <c r="H36" s="105">
        <v>142382.60999999999</v>
      </c>
      <c r="I36" s="105"/>
      <c r="J36" s="105">
        <v>253397.21</v>
      </c>
      <c r="K36" s="105"/>
      <c r="L36" s="105">
        <v>142382.60999999999</v>
      </c>
      <c r="M36" s="105"/>
      <c r="N36" s="105">
        <v>253397.21</v>
      </c>
    </row>
    <row r="37" spans="1:14" ht="22.4" customHeight="1">
      <c r="A37" s="104"/>
      <c r="C37" s="109" t="s">
        <v>152</v>
      </c>
      <c r="D37" s="101"/>
      <c r="E37" s="101"/>
      <c r="F37" s="101"/>
      <c r="G37" s="101"/>
      <c r="H37" s="106">
        <v>-25759797.07</v>
      </c>
      <c r="I37" s="106"/>
      <c r="J37" s="106">
        <v>-31140818.479999997</v>
      </c>
      <c r="K37" s="106"/>
      <c r="L37" s="106">
        <v>-25759797.07</v>
      </c>
      <c r="M37" s="106"/>
      <c r="N37" s="106">
        <v>-31149025.27</v>
      </c>
    </row>
    <row r="38" spans="1:14" ht="22.4" customHeight="1">
      <c r="A38" s="104"/>
      <c r="C38" s="109" t="s">
        <v>153</v>
      </c>
      <c r="D38" s="101"/>
      <c r="E38" s="101"/>
      <c r="F38" s="101"/>
      <c r="G38" s="101"/>
      <c r="H38" s="106">
        <v>-183320.62</v>
      </c>
      <c r="I38" s="106"/>
      <c r="J38" s="106">
        <v>-2429084.2999999998</v>
      </c>
      <c r="K38" s="106"/>
      <c r="L38" s="106">
        <v>-162486.07</v>
      </c>
      <c r="M38" s="106"/>
      <c r="N38" s="106">
        <v>-23481.960000000021</v>
      </c>
    </row>
    <row r="39" spans="1:14" ht="22.4" customHeight="1">
      <c r="A39" s="111" t="s">
        <v>154</v>
      </c>
      <c r="B39" s="101"/>
      <c r="C39" s="101"/>
      <c r="D39" s="101"/>
      <c r="E39" s="101"/>
      <c r="F39" s="101"/>
      <c r="G39" s="101"/>
      <c r="H39" s="112">
        <f>SUM(H35:H38)</f>
        <v>66667945.640000284</v>
      </c>
      <c r="I39" s="105"/>
      <c r="J39" s="112">
        <f>SUM(J35:J38)</f>
        <v>-59206134.06000039</v>
      </c>
      <c r="K39" s="105"/>
      <c r="L39" s="112">
        <f>SUM(L35:L38)</f>
        <v>64234838.220000193</v>
      </c>
      <c r="M39" s="105"/>
      <c r="N39" s="112">
        <f>SUM(N35:N38)</f>
        <v>-72741784.900000051</v>
      </c>
    </row>
    <row r="40" spans="1:14" ht="22.4" customHeight="1">
      <c r="A40" s="111"/>
      <c r="B40" s="101"/>
      <c r="C40" s="101"/>
      <c r="D40" s="101"/>
      <c r="E40" s="101"/>
      <c r="F40" s="101"/>
      <c r="G40" s="101"/>
      <c r="H40" s="105"/>
      <c r="I40" s="105"/>
      <c r="J40" s="105"/>
      <c r="K40" s="105"/>
      <c r="L40" s="105"/>
      <c r="M40" s="105"/>
      <c r="N40" s="105"/>
    </row>
    <row r="41" spans="1:14" ht="22.4" customHeight="1">
      <c r="A41" s="111"/>
      <c r="B41" s="101"/>
      <c r="C41" s="101"/>
      <c r="D41" s="101"/>
      <c r="E41" s="101"/>
      <c r="F41" s="101"/>
      <c r="G41" s="101"/>
      <c r="H41" s="105"/>
      <c r="I41" s="105"/>
      <c r="J41" s="105"/>
      <c r="K41" s="105"/>
      <c r="L41" s="105"/>
      <c r="M41" s="105"/>
      <c r="N41" s="2" t="s">
        <v>9</v>
      </c>
    </row>
    <row r="42" spans="1:14" ht="22.4" customHeight="1">
      <c r="A42" s="111"/>
      <c r="B42" s="101"/>
      <c r="C42" s="101"/>
      <c r="D42" s="101"/>
      <c r="E42" s="101"/>
      <c r="F42" s="101"/>
      <c r="G42" s="101"/>
      <c r="H42" s="105"/>
      <c r="I42" s="105"/>
      <c r="J42" s="105"/>
      <c r="K42" s="105"/>
      <c r="L42" s="105"/>
      <c r="M42" s="105"/>
      <c r="N42" s="2"/>
    </row>
    <row r="43" spans="1:14" ht="22.4" customHeight="1">
      <c r="A43" s="104" t="s">
        <v>43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</row>
    <row r="44" spans="1:14" ht="22.4" customHeight="1">
      <c r="A44" s="136" t="str">
        <f>+A1</f>
        <v>บริษัท สามชัย สตีล อินดัสทรี จำกัด (มหาชน) และบริษัทย่อย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22.4" customHeight="1">
      <c r="A45" s="136" t="s">
        <v>128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</row>
    <row r="46" spans="1:14" s="93" customFormat="1" ht="22.4" customHeight="1">
      <c r="A46" s="138" t="str">
        <f>+A3</f>
        <v>สำหรับงวดหกเดือนสิ้นสุดวันที่ 30 มิถุนายน 2568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14" ht="22.4" customHeight="1">
      <c r="A47" s="97"/>
      <c r="B47" s="97"/>
      <c r="C47" s="97"/>
      <c r="D47" s="97"/>
      <c r="E47" s="97"/>
      <c r="F47" s="97"/>
      <c r="G47" s="97"/>
      <c r="H47" s="101"/>
      <c r="I47" s="101"/>
      <c r="J47" s="101"/>
      <c r="K47" s="101"/>
      <c r="L47" s="101"/>
      <c r="M47" s="101"/>
      <c r="N47" s="113" t="s">
        <v>3</v>
      </c>
    </row>
    <row r="48" spans="1:14" ht="22.4" customHeight="1">
      <c r="A48" s="114"/>
      <c r="B48" s="114"/>
      <c r="C48" s="114"/>
      <c r="D48" s="114"/>
      <c r="E48" s="114"/>
      <c r="F48" s="114"/>
      <c r="G48" s="114"/>
      <c r="H48" s="137" t="s">
        <v>4</v>
      </c>
      <c r="I48" s="137"/>
      <c r="J48" s="137"/>
      <c r="K48" s="115"/>
      <c r="L48" s="135" t="s">
        <v>5</v>
      </c>
      <c r="M48" s="135"/>
      <c r="N48" s="135"/>
    </row>
    <row r="49" spans="1:14" ht="22.4" customHeight="1">
      <c r="A49" s="99"/>
      <c r="B49" s="99"/>
      <c r="C49" s="99"/>
      <c r="D49" s="99"/>
      <c r="E49" s="99"/>
      <c r="F49" s="99"/>
      <c r="G49" s="99"/>
      <c r="H49" s="7" t="str">
        <f>+H6</f>
        <v>30 มิถุนายน 2568</v>
      </c>
      <c r="I49" s="100"/>
      <c r="J49" s="7" t="str">
        <f>+J6</f>
        <v>30 มิถุนายน 2567</v>
      </c>
      <c r="K49" s="100"/>
      <c r="L49" s="7" t="str">
        <f>+L6</f>
        <v>30 มิถุนายน 2568</v>
      </c>
      <c r="M49" s="100"/>
      <c r="N49" s="7" t="str">
        <f>+N6</f>
        <v>30 มิถุนายน 2567</v>
      </c>
    </row>
    <row r="50" spans="1:14" ht="22.4" customHeight="1">
      <c r="A50" s="101"/>
      <c r="B50" s="101"/>
      <c r="C50" s="101"/>
      <c r="D50" s="101"/>
      <c r="E50" s="101"/>
      <c r="F50" s="101"/>
      <c r="G50" s="101"/>
      <c r="H50" s="8"/>
      <c r="I50" s="102"/>
      <c r="J50" s="8" t="s">
        <v>11</v>
      </c>
      <c r="K50" s="102"/>
      <c r="L50" s="8"/>
      <c r="M50" s="102"/>
      <c r="N50" s="8" t="s">
        <v>11</v>
      </c>
    </row>
    <row r="51" spans="1:14" ht="22.4" customHeight="1">
      <c r="A51" s="116" t="s">
        <v>155</v>
      </c>
      <c r="B51" s="101"/>
      <c r="C51" s="101"/>
      <c r="D51" s="101"/>
      <c r="E51" s="101"/>
      <c r="F51" s="101"/>
      <c r="G51" s="101"/>
      <c r="H51" s="105"/>
      <c r="I51" s="105"/>
      <c r="J51" s="105"/>
      <c r="K51" s="105"/>
      <c r="L51" s="105"/>
      <c r="M51" s="105"/>
      <c r="N51" s="105"/>
    </row>
    <row r="52" spans="1:14" ht="22.4" customHeight="1">
      <c r="A52" s="103"/>
      <c r="C52" s="109" t="s">
        <v>156</v>
      </c>
      <c r="D52" s="101"/>
      <c r="E52" s="101"/>
      <c r="F52" s="101"/>
      <c r="G52" s="101"/>
      <c r="H52" s="106">
        <v>0</v>
      </c>
      <c r="I52" s="106"/>
      <c r="J52" s="106">
        <v>-861221.25</v>
      </c>
      <c r="K52" s="106"/>
      <c r="L52" s="106">
        <v>0</v>
      </c>
      <c r="M52" s="106"/>
      <c r="N52" s="106">
        <v>0</v>
      </c>
    </row>
    <row r="53" spans="1:14" ht="22.4" customHeight="1">
      <c r="A53" s="104"/>
      <c r="C53" s="109" t="s">
        <v>157</v>
      </c>
      <c r="D53" s="101"/>
      <c r="E53" s="101"/>
      <c r="F53" s="101"/>
      <c r="G53" s="101"/>
      <c r="H53" s="106">
        <v>-2663107.75</v>
      </c>
      <c r="I53" s="106"/>
      <c r="J53" s="106">
        <v>-24856797.879999999</v>
      </c>
      <c r="K53" s="106"/>
      <c r="L53" s="106">
        <v>-2663107.75</v>
      </c>
      <c r="M53" s="106"/>
      <c r="N53" s="106">
        <v>-25396427.990000002</v>
      </c>
    </row>
    <row r="54" spans="1:14" ht="22.4" customHeight="1">
      <c r="A54" s="104"/>
      <c r="C54" s="109" t="s">
        <v>158</v>
      </c>
      <c r="D54" s="101"/>
      <c r="E54" s="101"/>
      <c r="F54" s="101"/>
      <c r="G54" s="101"/>
      <c r="H54" s="106">
        <v>1888823.25</v>
      </c>
      <c r="I54" s="106"/>
      <c r="J54" s="106">
        <v>70276.179999999993</v>
      </c>
      <c r="K54" s="106"/>
      <c r="L54" s="106">
        <v>1888823.25</v>
      </c>
      <c r="M54" s="106"/>
      <c r="N54" s="106">
        <v>72569.600000000006</v>
      </c>
    </row>
    <row r="55" spans="1:14" ht="22.4" customHeight="1">
      <c r="A55" s="104"/>
      <c r="C55" s="109" t="s">
        <v>159</v>
      </c>
      <c r="D55" s="101"/>
      <c r="E55" s="101"/>
      <c r="F55" s="101"/>
      <c r="G55" s="101"/>
      <c r="H55" s="106">
        <v>0</v>
      </c>
      <c r="I55" s="106"/>
      <c r="J55" s="106">
        <v>0</v>
      </c>
      <c r="K55" s="106"/>
      <c r="L55" s="106">
        <v>0</v>
      </c>
      <c r="M55" s="106"/>
      <c r="N55" s="106">
        <v>18955706</v>
      </c>
    </row>
    <row r="56" spans="1:14" ht="22.4" customHeight="1">
      <c r="A56" s="111" t="s">
        <v>160</v>
      </c>
      <c r="B56" s="101"/>
      <c r="C56" s="104"/>
      <c r="D56" s="101"/>
      <c r="E56" s="101"/>
      <c r="F56" s="101"/>
      <c r="G56" s="101"/>
      <c r="H56" s="112">
        <f>SUM(H52:H55)</f>
        <v>-774284.5</v>
      </c>
      <c r="I56" s="105"/>
      <c r="J56" s="112">
        <f>SUM(J52:J55)</f>
        <v>-25647742.949999999</v>
      </c>
      <c r="K56" s="105"/>
      <c r="L56" s="112">
        <f>SUM(L52:L55)</f>
        <v>-774284.5</v>
      </c>
      <c r="M56" s="105"/>
      <c r="N56" s="112">
        <f>SUM(N52:N55)</f>
        <v>-6368152.3900000006</v>
      </c>
    </row>
    <row r="57" spans="1:14" ht="22.4" customHeight="1">
      <c r="A57" s="116" t="s">
        <v>161</v>
      </c>
      <c r="B57" s="101"/>
      <c r="C57" s="104"/>
      <c r="D57" s="101"/>
      <c r="E57" s="101"/>
      <c r="F57" s="101"/>
      <c r="G57" s="101"/>
      <c r="H57" s="105"/>
      <c r="I57" s="105"/>
      <c r="J57" s="105"/>
      <c r="K57" s="105"/>
      <c r="L57" s="105"/>
      <c r="M57" s="105"/>
      <c r="N57" s="105"/>
    </row>
    <row r="58" spans="1:14" ht="22.4" customHeight="1">
      <c r="A58" s="104"/>
      <c r="C58" s="109" t="s">
        <v>162</v>
      </c>
      <c r="D58" s="101"/>
      <c r="E58" s="101"/>
      <c r="F58" s="101"/>
      <c r="G58" s="101"/>
      <c r="H58" s="106">
        <v>-53798838.600000001</v>
      </c>
      <c r="I58" s="106"/>
      <c r="J58" s="106">
        <v>139404058.59999999</v>
      </c>
      <c r="K58" s="106"/>
      <c r="L58" s="106">
        <v>-53798838.600000381</v>
      </c>
      <c r="M58" s="106"/>
      <c r="N58" s="106">
        <v>139404058.60000014</v>
      </c>
    </row>
    <row r="59" spans="1:14" ht="22.4" customHeight="1">
      <c r="A59" s="101"/>
      <c r="C59" s="109" t="s">
        <v>163</v>
      </c>
      <c r="D59" s="101"/>
      <c r="E59" s="101"/>
      <c r="F59" s="101"/>
      <c r="G59" s="101"/>
      <c r="H59" s="106">
        <v>-756895.19</v>
      </c>
      <c r="I59" s="106"/>
      <c r="J59" s="106">
        <v>-1443667.18</v>
      </c>
      <c r="K59" s="106"/>
      <c r="L59" s="106">
        <v>-756895.19</v>
      </c>
      <c r="M59" s="106"/>
      <c r="N59" s="106">
        <v>-1443667.18</v>
      </c>
    </row>
    <row r="60" spans="1:14" ht="22.4" customHeight="1">
      <c r="A60" s="111" t="s">
        <v>164</v>
      </c>
      <c r="B60" s="101"/>
      <c r="C60" s="104"/>
      <c r="D60" s="101"/>
      <c r="E60" s="101"/>
      <c r="F60" s="101"/>
      <c r="G60" s="101"/>
      <c r="H60" s="112">
        <f>SUM(H58:H59)</f>
        <v>-54555733.789999999</v>
      </c>
      <c r="I60" s="105"/>
      <c r="J60" s="112">
        <f>SUM(J58:J59)</f>
        <v>137960391.41999999</v>
      </c>
      <c r="K60" s="105"/>
      <c r="L60" s="112">
        <f>SUM(L58:L59)</f>
        <v>-54555733.790000379</v>
      </c>
      <c r="M60" s="105"/>
      <c r="N60" s="112">
        <f>SUM(N58:N59)</f>
        <v>137960391.42000014</v>
      </c>
    </row>
    <row r="61" spans="1:14" ht="22.4" customHeight="1">
      <c r="A61" s="111" t="s">
        <v>165</v>
      </c>
      <c r="B61" s="117"/>
      <c r="C61" s="103"/>
      <c r="D61" s="117"/>
      <c r="E61" s="117"/>
      <c r="F61" s="117"/>
      <c r="G61" s="101"/>
      <c r="H61" s="105"/>
      <c r="I61" s="105"/>
      <c r="J61" s="105"/>
      <c r="K61" s="105"/>
      <c r="L61" s="105"/>
      <c r="M61" s="105"/>
      <c r="N61" s="105"/>
    </row>
    <row r="62" spans="1:14" ht="22.4" customHeight="1">
      <c r="A62" s="111"/>
      <c r="B62" s="117" t="s">
        <v>166</v>
      </c>
      <c r="C62" s="103"/>
      <c r="D62" s="117"/>
      <c r="E62" s="117"/>
      <c r="F62" s="117"/>
      <c r="G62" s="101"/>
      <c r="H62" s="105">
        <f>H39+H56+H60</f>
        <v>11337927.350000285</v>
      </c>
      <c r="I62" s="105"/>
      <c r="J62" s="105">
        <f>J39+J56+J60</f>
        <v>53106514.409999594</v>
      </c>
      <c r="K62" s="105"/>
      <c r="L62" s="105">
        <f>L39+L56+L60</f>
        <v>8904819.9299998134</v>
      </c>
      <c r="M62" s="105"/>
      <c r="N62" s="105">
        <f>N39+N56+N60</f>
        <v>58850454.130000085</v>
      </c>
    </row>
    <row r="63" spans="1:14" ht="22.4" customHeight="1">
      <c r="A63" s="109" t="s">
        <v>167</v>
      </c>
      <c r="B63" s="101"/>
      <c r="C63" s="104"/>
      <c r="D63" s="101"/>
      <c r="E63" s="101"/>
      <c r="F63" s="101"/>
      <c r="G63" s="101"/>
      <c r="H63" s="105">
        <v>-3800336.81</v>
      </c>
      <c r="I63" s="105"/>
      <c r="J63" s="105">
        <v>6368268.2699999996</v>
      </c>
      <c r="K63" s="105"/>
      <c r="L63" s="105">
        <v>0</v>
      </c>
      <c r="M63" s="105"/>
      <c r="N63" s="105">
        <v>0</v>
      </c>
    </row>
    <row r="64" spans="1:14" ht="22.4" customHeight="1">
      <c r="A64" s="109" t="s">
        <v>168</v>
      </c>
      <c r="B64" s="101"/>
      <c r="C64" s="104"/>
      <c r="D64" s="101"/>
      <c r="E64" s="101"/>
      <c r="F64" s="101"/>
      <c r="G64" s="101"/>
    </row>
    <row r="65" spans="1:19" ht="22.4" customHeight="1">
      <c r="A65" s="111"/>
      <c r="B65" s="101" t="s">
        <v>14</v>
      </c>
      <c r="C65" s="104"/>
      <c r="D65" s="101"/>
      <c r="E65" s="101"/>
      <c r="F65" s="101"/>
      <c r="G65" s="101"/>
      <c r="H65" s="118">
        <v>-15479.94</v>
      </c>
      <c r="I65" s="105"/>
      <c r="J65" s="118">
        <v>3987.01</v>
      </c>
      <c r="K65" s="105"/>
      <c r="L65" s="118">
        <v>-15479.94</v>
      </c>
      <c r="M65" s="105"/>
      <c r="N65" s="118">
        <v>4215.6000000000004</v>
      </c>
    </row>
    <row r="66" spans="1:19" ht="22.4" customHeight="1">
      <c r="A66" s="111" t="s">
        <v>165</v>
      </c>
      <c r="B66" s="101"/>
      <c r="C66" s="104"/>
      <c r="D66" s="101"/>
      <c r="E66" s="101"/>
      <c r="F66" s="101"/>
      <c r="G66" s="101"/>
      <c r="H66" s="105">
        <f>SUM(H62:H65)</f>
        <v>7522110.6000002837</v>
      </c>
      <c r="I66" s="105"/>
      <c r="J66" s="105">
        <f>SUM(J62:J65)</f>
        <v>59478769.689999588</v>
      </c>
      <c r="K66" s="105"/>
      <c r="L66" s="105">
        <f>SUM(L62:L65)</f>
        <v>8889339.989999814</v>
      </c>
      <c r="M66" s="105"/>
      <c r="N66" s="105">
        <f>SUM(N62:N65)</f>
        <v>58854669.730000086</v>
      </c>
    </row>
    <row r="67" spans="1:19" ht="22.4" customHeight="1">
      <c r="A67" s="111" t="s">
        <v>169</v>
      </c>
      <c r="B67" s="101"/>
      <c r="C67" s="104"/>
      <c r="D67" s="101"/>
      <c r="E67" s="101"/>
      <c r="F67" s="101"/>
      <c r="G67" s="101"/>
      <c r="H67" s="106">
        <v>83258359.079999998</v>
      </c>
      <c r="I67" s="106"/>
      <c r="J67" s="106">
        <v>75397595.200000003</v>
      </c>
      <c r="K67" s="106"/>
      <c r="L67" s="106">
        <v>81625353.900000006</v>
      </c>
      <c r="M67" s="106"/>
      <c r="N67" s="106">
        <v>73836271.239999995</v>
      </c>
    </row>
    <row r="68" spans="1:19" ht="22.4" customHeight="1" thickBot="1">
      <c r="A68" s="111" t="s">
        <v>170</v>
      </c>
      <c r="B68" s="101"/>
      <c r="C68" s="104"/>
      <c r="D68" s="101"/>
      <c r="E68" s="101"/>
      <c r="F68" s="101"/>
      <c r="G68" s="101"/>
      <c r="H68" s="119">
        <f>SUM(H66:H67)</f>
        <v>90780469.680000275</v>
      </c>
      <c r="I68" s="105"/>
      <c r="J68" s="119">
        <f>SUM(J66:J67)</f>
        <v>134876364.8899996</v>
      </c>
      <c r="K68" s="105"/>
      <c r="L68" s="119">
        <f>SUM(L66:L67)</f>
        <v>90514693.889999822</v>
      </c>
      <c r="M68" s="105"/>
      <c r="N68" s="119">
        <f>SUM(N66:N67)</f>
        <v>132690940.97000009</v>
      </c>
      <c r="R68" s="92">
        <f>H68-งบฐานะการเงิน!H11</f>
        <v>2.6822090148925781E-7</v>
      </c>
      <c r="S68" s="92">
        <f>L68-งบฐานะการเงิน!L11</f>
        <v>-1.7881393432617188E-7</v>
      </c>
    </row>
    <row r="69" spans="1:19" ht="22.4" customHeight="1" thickTop="1">
      <c r="A69" s="11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</row>
    <row r="70" spans="1:19" ht="22.4" customHeight="1">
      <c r="A70" s="11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2" t="s">
        <v>9</v>
      </c>
    </row>
    <row r="71" spans="1:19" ht="22.4" customHeight="1">
      <c r="A71" s="11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</row>
    <row r="72" spans="1:19" ht="22.4" customHeight="1">
      <c r="A72" s="11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</row>
    <row r="73" spans="1:19" ht="22.4" customHeight="1">
      <c r="A73" s="11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</row>
    <row r="74" spans="1:19" ht="22.4" customHeight="1">
      <c r="A74" s="11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</row>
    <row r="75" spans="1:19" ht="22.4" customHeight="1">
      <c r="A75" s="11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</row>
    <row r="76" spans="1:19" ht="22.4" customHeight="1">
      <c r="A76" s="11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</row>
    <row r="77" spans="1:19" ht="22.4" customHeight="1">
      <c r="A77" s="11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</row>
    <row r="78" spans="1:19" ht="22.4" customHeight="1">
      <c r="A78" s="11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</row>
    <row r="79" spans="1:19" ht="22.4" customHeight="1">
      <c r="A79" s="11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</row>
    <row r="80" spans="1:19" ht="22.4" customHeight="1">
      <c r="A80" s="11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</row>
    <row r="81" spans="1:14" ht="22.4" customHeight="1">
      <c r="A81" s="11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</row>
    <row r="82" spans="1:14" ht="22.4" customHeight="1">
      <c r="A82" s="11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</row>
    <row r="83" spans="1:14" ht="22.4" customHeight="1">
      <c r="A83" s="11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</row>
    <row r="84" spans="1:14" ht="22.4" customHeight="1">
      <c r="A84" s="11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</row>
    <row r="85" spans="1:14" ht="22.4" customHeight="1">
      <c r="A85" s="120" t="s">
        <v>43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</row>
    <row r="86" spans="1:14" ht="22.4" customHeight="1">
      <c r="A86" s="120"/>
      <c r="B86" s="101"/>
      <c r="C86" s="101"/>
      <c r="D86" s="101"/>
      <c r="E86" s="101"/>
      <c r="F86" s="101"/>
      <c r="G86" s="101"/>
      <c r="H86" s="14">
        <f>+H68-งบฐานะการเงิน!H11</f>
        <v>2.6822090148925781E-7</v>
      </c>
      <c r="I86" s="14"/>
      <c r="J86" s="14">
        <f>J68-134876364.89</f>
        <v>-3.8743019104003906E-7</v>
      </c>
      <c r="K86" s="14"/>
      <c r="L86" s="14">
        <f>+L68-งบฐานะการเงิน!L11</f>
        <v>-1.7881393432617188E-7</v>
      </c>
      <c r="M86" s="13"/>
      <c r="N86" s="13">
        <f>N68-132690940.97</f>
        <v>0</v>
      </c>
    </row>
    <row r="87" spans="1:14" ht="22.4" customHeight="1">
      <c r="A87" s="104"/>
    </row>
  </sheetData>
  <mergeCells count="10">
    <mergeCell ref="A1:N1"/>
    <mergeCell ref="H5:J5"/>
    <mergeCell ref="L5:N5"/>
    <mergeCell ref="A46:N46"/>
    <mergeCell ref="A45:N45"/>
    <mergeCell ref="L48:N48"/>
    <mergeCell ref="A44:N44"/>
    <mergeCell ref="A2:N2"/>
    <mergeCell ref="H48:J48"/>
    <mergeCell ref="A3:N3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firstPageNumber="11" orientation="portrait" useFirstPageNumber="1" r:id="rId1"/>
  <headerFooter alignWithMargins="0">
    <oddHeader>&amp;R&amp;"Angsana New,Bold"&amp;15&amp;P</oddHeader>
  </headerFooter>
  <ignoredErrors>
    <ignoredError sqref="N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A513B6AA-1A2D-4479-A9A7-513985DB43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167AA8-61AD-4B1D-9FC7-FBBD4D9BB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F0BEFC-1B7D-46A5-83F1-7E0101D97AE2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cec5e86-f53f-42ac-91a6-9a478f23b66a"/>
    <ds:schemaRef ds:uri="1d33916e-5153-456f-956a-4a09ae3ed62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3M</vt:lpstr>
      <vt:lpstr>งบกำไรขาดทุนเบ็ดเสร็จ6M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'งบกำไรขาดทุนเบ็ดเสร็จ 3M'!Print_Area</vt:lpstr>
      <vt:lpstr>งบกำไรขาดทุนเบ็ดเสร็จ6M!Print_Area</vt:lpstr>
      <vt:lpstr>งบฐานะการเงิน!Print_Area</vt:lpstr>
    </vt:vector>
  </TitlesOfParts>
  <Manager/>
  <Company>D I A International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 I A</dc:creator>
  <cp:keywords/>
  <dc:description/>
  <cp:lastModifiedBy>Saruda Chitvathananont</cp:lastModifiedBy>
  <cp:revision/>
  <cp:lastPrinted>2026-05-06T14:43:00Z</cp:lastPrinted>
  <dcterms:created xsi:type="dcterms:W3CDTF">1999-07-21T08:44:53Z</dcterms:created>
  <dcterms:modified xsi:type="dcterms:W3CDTF">2026-05-06T14:43:51Z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