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ุลนิตย์\กุลนิตย์-ศิริเพ็ญ, จุฑทรัตน์\เล็ก-ปู 2569\AQUA อควา 2569\AQUA-Q1_Mar'69\"/>
    </mc:Choice>
  </mc:AlternateContent>
  <xr:revisionPtr revIDLastSave="0" documentId="13_ncr:1_{BE652B44-9490-4ECE-9912-ACB16D9899C7}" xr6:coauthVersionLast="47" xr6:coauthVersionMax="47" xr10:uidLastSave="{00000000-0000-0000-0000-000000000000}"/>
  <bookViews>
    <workbookView xWindow="3510" yWindow="225" windowWidth="16830" windowHeight="15255" activeTab="4" xr2:uid="{00000000-000D-0000-FFFF-FFFF00000000}"/>
  </bookViews>
  <sheets>
    <sheet name="BS" sheetId="14" r:id="rId1"/>
    <sheet name="PL" sheetId="18" r:id="rId2"/>
    <sheet name="SH CONSO" sheetId="19" r:id="rId3"/>
    <sheet name="SH Seperate " sheetId="20" r:id="rId4"/>
    <sheet name="Cashflow" sheetId="21" r:id="rId5"/>
  </sheets>
  <definedNames>
    <definedName name="_xlnm.Print_Area" localSheetId="0">BS!$A$1:$M$128</definedName>
    <definedName name="_xlnm.Print_Area" localSheetId="1">PL!$A$1:$L$82</definedName>
    <definedName name="_xlnm.Print_Area" localSheetId="2">'SH CONSO'!$A$1:$AC$26</definedName>
    <definedName name="_xlnm.Print_Area" localSheetId="3">'SH Seperate '!$A$1:$T$26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4" i="20" l="1"/>
  <c r="G80" i="18" l="1"/>
  <c r="J92" i="21" l="1"/>
  <c r="H92" i="21"/>
  <c r="N92" i="21" l="1"/>
  <c r="L92" i="21"/>
  <c r="G118" i="14" l="1"/>
  <c r="X13" i="19" l="1"/>
  <c r="AB13" i="19" s="1"/>
  <c r="Z21" i="19"/>
  <c r="Z15" i="19"/>
  <c r="V19" i="19"/>
  <c r="X19" i="19" s="1"/>
  <c r="V13" i="19"/>
  <c r="I119" i="14" l="1"/>
  <c r="I79" i="14"/>
  <c r="I69" i="14"/>
  <c r="I40" i="14"/>
  <c r="I41" i="14" s="1"/>
  <c r="I23" i="14"/>
  <c r="I80" i="14" l="1"/>
  <c r="I121" i="14" l="1"/>
  <c r="K50" i="18" l="1"/>
  <c r="I50" i="18"/>
  <c r="K9" i="18"/>
  <c r="I9" i="18"/>
  <c r="J51" i="21"/>
  <c r="N51" i="21" s="1"/>
  <c r="H51" i="21"/>
  <c r="L51" i="21" s="1"/>
  <c r="N9" i="21"/>
  <c r="L9" i="21"/>
  <c r="K101" i="14"/>
  <c r="K56" i="14" l="1"/>
  <c r="K10" i="14" l="1"/>
  <c r="M8" i="14"/>
  <c r="K8" i="14"/>
  <c r="M24" i="20" l="1"/>
  <c r="K24" i="20"/>
  <c r="I24" i="20"/>
  <c r="G24" i="20"/>
  <c r="M18" i="20"/>
  <c r="K18" i="20"/>
  <c r="I18" i="20"/>
  <c r="G18" i="20"/>
  <c r="S20" i="20" l="1"/>
  <c r="AB19" i="19" l="1"/>
  <c r="Z23" i="19"/>
  <c r="E120" i="14" s="1"/>
  <c r="Z17" i="19"/>
  <c r="J23" i="19"/>
  <c r="J17" i="19"/>
  <c r="K63" i="18" l="1"/>
  <c r="I63" i="18"/>
  <c r="G63" i="18"/>
  <c r="T16" i="19" s="1"/>
  <c r="E63" i="18"/>
  <c r="T22" i="19" s="1"/>
  <c r="T23" i="19" s="1"/>
  <c r="K57" i="18"/>
  <c r="I57" i="18"/>
  <c r="G57" i="18"/>
  <c r="R16" i="19" s="1"/>
  <c r="V16" i="19" s="1"/>
  <c r="E57" i="18"/>
  <c r="R22" i="19" s="1"/>
  <c r="V22" i="19" s="1"/>
  <c r="X22" i="19" l="1"/>
  <c r="AB22" i="19" s="1"/>
  <c r="V23" i="19"/>
  <c r="E118" i="14" s="1"/>
  <c r="I65" i="18"/>
  <c r="Q23" i="20" s="1"/>
  <c r="E65" i="18"/>
  <c r="G65" i="18"/>
  <c r="K65" i="18"/>
  <c r="Q17" i="20" s="1"/>
  <c r="X16" i="19" l="1"/>
  <c r="AB16" i="19" s="1"/>
  <c r="V17" i="19"/>
  <c r="T17" i="19"/>
  <c r="S17" i="20"/>
  <c r="Q18" i="20"/>
  <c r="S23" i="20"/>
  <c r="Q24" i="20"/>
  <c r="K118" i="14" s="1"/>
  <c r="G119" i="14"/>
  <c r="M99" i="14" l="1"/>
  <c r="K99" i="14"/>
  <c r="M54" i="14"/>
  <c r="K54" i="14"/>
  <c r="L77" i="21"/>
  <c r="N77" i="21"/>
  <c r="J77" i="21"/>
  <c r="H77" i="21"/>
  <c r="K23" i="14"/>
  <c r="E23" i="14"/>
  <c r="K69" i="14"/>
  <c r="H102" i="21" l="1"/>
  <c r="J102" i="21"/>
  <c r="L102" i="21"/>
  <c r="N102" i="21"/>
  <c r="F23" i="19" l="1"/>
  <c r="K14" i="18"/>
  <c r="E14" i="18"/>
  <c r="G14" i="18"/>
  <c r="I14" i="18"/>
  <c r="E23" i="18"/>
  <c r="G23" i="18"/>
  <c r="I23" i="18"/>
  <c r="K23" i="18"/>
  <c r="E24" i="18" l="1"/>
  <c r="E29" i="18" s="1"/>
  <c r="E31" i="18" s="1"/>
  <c r="K24" i="18"/>
  <c r="K29" i="18" s="1"/>
  <c r="K31" i="18" s="1"/>
  <c r="G24" i="18"/>
  <c r="G29" i="18" s="1"/>
  <c r="G31" i="18" s="1"/>
  <c r="G79" i="18" s="1"/>
  <c r="I24" i="18"/>
  <c r="I29" i="18" s="1"/>
  <c r="I31" i="18" s="1"/>
  <c r="I34" i="18" l="1"/>
  <c r="K34" i="18"/>
  <c r="G34" i="18"/>
  <c r="E34" i="18"/>
  <c r="E69" i="18" s="1"/>
  <c r="E79" i="18" s="1"/>
  <c r="P21" i="19" l="1"/>
  <c r="X21" i="19" s="1"/>
  <c r="G69" i="18"/>
  <c r="O16" i="20"/>
  <c r="K69" i="18"/>
  <c r="K79" i="18" s="1"/>
  <c r="O22" i="20"/>
  <c r="O24" i="20" s="1"/>
  <c r="K117" i="14" s="1"/>
  <c r="I69" i="18"/>
  <c r="I79" i="18" s="1"/>
  <c r="S16" i="20"/>
  <c r="S18" i="20" s="1"/>
  <c r="O18" i="20"/>
  <c r="M23" i="14"/>
  <c r="G23" i="14"/>
  <c r="S22" i="20" l="1"/>
  <c r="S24" i="20" s="1"/>
  <c r="P15" i="19"/>
  <c r="X15" i="19" s="1"/>
  <c r="AB21" i="19"/>
  <c r="X23" i="19"/>
  <c r="G66" i="18"/>
  <c r="G74" i="18" s="1"/>
  <c r="G76" i="18" s="1"/>
  <c r="R17" i="19"/>
  <c r="N17" i="19"/>
  <c r="L17" i="19"/>
  <c r="H17" i="19"/>
  <c r="F17" i="19"/>
  <c r="L23" i="19"/>
  <c r="AB15" i="19" l="1"/>
  <c r="X17" i="19"/>
  <c r="N23" i="19"/>
  <c r="H23" i="19"/>
  <c r="R23" i="19" l="1"/>
  <c r="E66" i="18" l="1"/>
  <c r="K66" i="18"/>
  <c r="K74" i="18" s="1"/>
  <c r="K76" i="18" s="1"/>
  <c r="K71" i="18"/>
  <c r="N11" i="21" s="1"/>
  <c r="N36" i="21" s="1"/>
  <c r="N62" i="21" s="1"/>
  <c r="N64" i="21" s="1"/>
  <c r="N104" i="21" s="1"/>
  <c r="N106" i="21" s="1"/>
  <c r="G71" i="18"/>
  <c r="J11" i="21" s="1"/>
  <c r="J36" i="21" s="1"/>
  <c r="J62" i="21" s="1"/>
  <c r="J64" i="21" s="1"/>
  <c r="J104" i="21" s="1"/>
  <c r="J106" i="21" s="1"/>
  <c r="E71" i="18"/>
  <c r="H11" i="21" s="1"/>
  <c r="H36" i="21" s="1"/>
  <c r="H62" i="21" s="1"/>
  <c r="H64" i="21" s="1"/>
  <c r="H104" i="21" s="1"/>
  <c r="H106" i="21" s="1"/>
  <c r="M100" i="14"/>
  <c r="K100" i="14"/>
  <c r="M55" i="14"/>
  <c r="K55" i="14"/>
  <c r="E74" i="18" l="1"/>
  <c r="E76" i="18" s="1"/>
  <c r="I66" i="18"/>
  <c r="I74" i="18" s="1"/>
  <c r="I76" i="18" s="1"/>
  <c r="I71" i="18"/>
  <c r="L11" i="21" s="1"/>
  <c r="L36" i="21" s="1"/>
  <c r="L62" i="21" s="1"/>
  <c r="L64" i="21" s="1"/>
  <c r="L104" i="21" s="1"/>
  <c r="L106" i="21" s="1"/>
  <c r="AB17" i="19"/>
  <c r="P17" i="19"/>
  <c r="AB23" i="19"/>
  <c r="P23" i="19"/>
  <c r="E117" i="14" s="1"/>
  <c r="M40" i="14" l="1"/>
  <c r="K79" i="14"/>
  <c r="K40" i="14"/>
  <c r="G69" i="14" l="1"/>
  <c r="M69" i="14"/>
  <c r="M9" i="14" l="1"/>
  <c r="K9" i="14"/>
  <c r="M119" i="14" l="1"/>
  <c r="M79" i="14"/>
  <c r="G79" i="14"/>
  <c r="M41" i="14"/>
  <c r="G40" i="14"/>
  <c r="G41" i="14" s="1"/>
  <c r="G80" i="14" l="1"/>
  <c r="G121" i="14" s="1"/>
  <c r="M80" i="14"/>
  <c r="M121" i="14" s="1"/>
  <c r="K119" i="14" l="1"/>
  <c r="K41" i="14" l="1"/>
  <c r="K80" i="14" l="1"/>
  <c r="K121" i="14" s="1"/>
  <c r="E40" i="14" l="1"/>
  <c r="E79" i="14" l="1"/>
  <c r="E69" i="14" l="1"/>
  <c r="E80" i="14" s="1"/>
  <c r="E41" i="14" l="1"/>
  <c r="E119" i="14" l="1"/>
  <c r="E121" i="14" l="1"/>
</calcChain>
</file>

<file path=xl/sharedStrings.xml><?xml version="1.0" encoding="utf-8"?>
<sst xmlns="http://schemas.openxmlformats.org/spreadsheetml/2006/main" count="426" uniqueCount="278">
  <si>
    <t>AQUA CORPORATION PUBLIC COMPANY LIMITED AND SUBSIDIARIES</t>
  </si>
  <si>
    <t xml:space="preserve"> STATEMENTS OF FINANCIAL POSITION</t>
  </si>
  <si>
    <t>AS AT 31 MARCH 2026</t>
  </si>
  <si>
    <t>(Unit : Baht)</t>
  </si>
  <si>
    <t>Consolidated</t>
  </si>
  <si>
    <t>Separate</t>
  </si>
  <si>
    <t>financial statements</t>
  </si>
  <si>
    <t>31 March 2026</t>
  </si>
  <si>
    <t>31 December 2025</t>
  </si>
  <si>
    <t>1 January 2025</t>
  </si>
  <si>
    <t>(Unaudited/</t>
  </si>
  <si>
    <t>(Audited)</t>
  </si>
  <si>
    <t>Note</t>
  </si>
  <si>
    <t xml:space="preserve"> but reviewed)</t>
  </si>
  <si>
    <t>(Restated)</t>
  </si>
  <si>
    <t>ASSETS</t>
  </si>
  <si>
    <t>CURRENT ASSETS</t>
  </si>
  <si>
    <t>Cash and cash equivalents</t>
  </si>
  <si>
    <t>Trade and other current receivables</t>
  </si>
  <si>
    <t>Advance payment for purchase of investment</t>
  </si>
  <si>
    <t>Current contract assets</t>
  </si>
  <si>
    <t>Loan receivable</t>
  </si>
  <si>
    <t>Short-term loans</t>
  </si>
  <si>
    <t>Inventories</t>
  </si>
  <si>
    <t>7</t>
  </si>
  <si>
    <t>Other current financial assets</t>
  </si>
  <si>
    <t>8</t>
  </si>
  <si>
    <t>Assets held for sale</t>
  </si>
  <si>
    <t>9</t>
  </si>
  <si>
    <t>Non-current assets held for sale</t>
  </si>
  <si>
    <t>TOTAL CURRENT ASSETS</t>
  </si>
  <si>
    <t>NON-CURRENT ASSETS</t>
  </si>
  <si>
    <t>Other non-current financial assets</t>
  </si>
  <si>
    <t>Investments in subsidiaries</t>
  </si>
  <si>
    <t>10</t>
  </si>
  <si>
    <t>Investments in associates</t>
  </si>
  <si>
    <t>11</t>
  </si>
  <si>
    <t>Non-current contract assets</t>
  </si>
  <si>
    <t>Long -term loan</t>
  </si>
  <si>
    <t>12</t>
  </si>
  <si>
    <t>Inventments property</t>
  </si>
  <si>
    <t>13</t>
  </si>
  <si>
    <t>Property,plant and equipment</t>
  </si>
  <si>
    <t>14</t>
  </si>
  <si>
    <t>Right-of-use assets</t>
  </si>
  <si>
    <t>15</t>
  </si>
  <si>
    <t>Right-of-use of advertising media</t>
  </si>
  <si>
    <t>16</t>
  </si>
  <si>
    <t>Goodwill</t>
  </si>
  <si>
    <t>17</t>
  </si>
  <si>
    <t>Cost of unallocated assets</t>
  </si>
  <si>
    <t>Other intangible assets</t>
  </si>
  <si>
    <t>18</t>
  </si>
  <si>
    <t xml:space="preserve">Non-current financial assets pledged </t>
  </si>
  <si>
    <t>as collaterals</t>
  </si>
  <si>
    <t>Other non-current assets</t>
  </si>
  <si>
    <t>TOTAL NON-CURRENT ASSETS</t>
  </si>
  <si>
    <t>TOTAL ASSETS</t>
  </si>
  <si>
    <t>The accompanying notes to interim condensed financial information which formed an integral part of this financial information.</t>
  </si>
  <si>
    <t>- 2 -</t>
  </si>
  <si>
    <t xml:space="preserve"> STATEMENTS OF FINANCIAL POSITION (Cont'd)</t>
  </si>
  <si>
    <t>LIABILITIES AND SHAREHOLDERS' EQUITY</t>
  </si>
  <si>
    <t>CURRENT LIABILITIES</t>
  </si>
  <si>
    <t>Bank overdrafts and short-term loans</t>
  </si>
  <si>
    <t>from financial insititutions</t>
  </si>
  <si>
    <t>Trade and other current payables</t>
  </si>
  <si>
    <t>19</t>
  </si>
  <si>
    <t>Current contract liabilities</t>
  </si>
  <si>
    <t>Current potion of long-term loans</t>
  </si>
  <si>
    <t>21</t>
  </si>
  <si>
    <t>Current potion of leases liabilities</t>
  </si>
  <si>
    <t>22</t>
  </si>
  <si>
    <t>Current potion of debentures</t>
  </si>
  <si>
    <t>23</t>
  </si>
  <si>
    <t>Short-term loan</t>
  </si>
  <si>
    <t>20</t>
  </si>
  <si>
    <t>Accrued corporate income tax</t>
  </si>
  <si>
    <t>Other current liabilities</t>
  </si>
  <si>
    <t>TOTAL CURRENT LIABILITIES</t>
  </si>
  <si>
    <t>NON-CURRENT LIABILITIES</t>
  </si>
  <si>
    <t>Long-term loans</t>
  </si>
  <si>
    <t>Leases liabilities</t>
  </si>
  <si>
    <t>Non-current contract liabilities</t>
  </si>
  <si>
    <t>Debentures</t>
  </si>
  <si>
    <t>Deferred tax liabilities</t>
  </si>
  <si>
    <t>24</t>
  </si>
  <si>
    <t xml:space="preserve">Non-current provisions for employee benefits </t>
  </si>
  <si>
    <t>25</t>
  </si>
  <si>
    <t>Rental deposits</t>
  </si>
  <si>
    <t>Other non-current liabilities</t>
  </si>
  <si>
    <t>TOTAL NON-CURRENT LIABILITIES</t>
  </si>
  <si>
    <t>TOTAL LIABILITIES</t>
  </si>
  <si>
    <t>- 3 -</t>
  </si>
  <si>
    <t>LIABILITIES AND SHAREHOLDERS' EQUITY (Cont'd)</t>
  </si>
  <si>
    <t>SHAREHOLDERS' EQUITY</t>
  </si>
  <si>
    <t>Share capital</t>
  </si>
  <si>
    <t>Registered share capital</t>
  </si>
  <si>
    <t xml:space="preserve">7,640,571,484 ordinary shares of Baht 0.50 each </t>
  </si>
  <si>
    <t>Issued and paid-up share capital</t>
  </si>
  <si>
    <t xml:space="preserve">5,712,457,187 ordinary shares of Baht 0.50 each </t>
  </si>
  <si>
    <t>Share premium</t>
  </si>
  <si>
    <t>Deficit from changes in ownership interests</t>
  </si>
  <si>
    <t xml:space="preserve">   in subsidiary and associate</t>
  </si>
  <si>
    <t>Surplus (deficit) from restructuring of food</t>
  </si>
  <si>
    <t xml:space="preserve">   bussiness within the Group</t>
  </si>
  <si>
    <t>Retained earnings (defisit)</t>
  </si>
  <si>
    <t>Appropriated</t>
  </si>
  <si>
    <t>Legal reserve</t>
  </si>
  <si>
    <t>Unappropriated</t>
  </si>
  <si>
    <t>Other components of equity</t>
  </si>
  <si>
    <t>TOTAL SHAREHOLDERS' EQUITY</t>
  </si>
  <si>
    <t>Non-controlling interests</t>
  </si>
  <si>
    <t>TOTAL LIABILITIES AND SHAREHOLDERS' EQUITY</t>
  </si>
  <si>
    <t>STATEMENTS OF COMPREHENSIVE INCOME</t>
  </si>
  <si>
    <t>FOR THE THREE-MONTH PERIODS ENDED 31 MARCH 2026</t>
  </si>
  <si>
    <t>(UNAUDITED BUT REVIEWED)</t>
  </si>
  <si>
    <t>2026</t>
  </si>
  <si>
    <t>2025</t>
  </si>
  <si>
    <t>Revenues</t>
  </si>
  <si>
    <t>Revenue from sales of goods</t>
  </si>
  <si>
    <t>Revenue from rental and rendering of services</t>
  </si>
  <si>
    <t>Other income</t>
  </si>
  <si>
    <t>Total revenues</t>
  </si>
  <si>
    <t>Expenses</t>
  </si>
  <si>
    <t>Cost of sales</t>
  </si>
  <si>
    <t>Cost of rental and rendering of services</t>
  </si>
  <si>
    <t>Distribution costs</t>
  </si>
  <si>
    <t>Administrative expenses</t>
  </si>
  <si>
    <t>Loss from measured fair value of</t>
  </si>
  <si>
    <t xml:space="preserve">  other current financial assets</t>
  </si>
  <si>
    <t>Total expenses</t>
  </si>
  <si>
    <t>Finance income</t>
  </si>
  <si>
    <t>Finance costs</t>
  </si>
  <si>
    <t>(Reversal) expected credit loss of receivable</t>
  </si>
  <si>
    <t>Share of profit (loss) from investments in associates</t>
  </si>
  <si>
    <t>Profit (loss) before income tax expenses</t>
  </si>
  <si>
    <t>Profit (loss) for the period from continued operation</t>
  </si>
  <si>
    <t>Net loss for the period from discontinued operation</t>
  </si>
  <si>
    <t xml:space="preserve">     - net of income tax</t>
  </si>
  <si>
    <t>Total profit (loss) for the period</t>
  </si>
  <si>
    <t>STATEMENTS OF COMPREHENSIVE INCOME (Cont'd)</t>
  </si>
  <si>
    <t>Other comprehensive income :</t>
  </si>
  <si>
    <t>Item that will be reclasified subsequently</t>
  </si>
  <si>
    <t xml:space="preserve">   to profit or loss</t>
  </si>
  <si>
    <t xml:space="preserve">Share of other comprehensive income </t>
  </si>
  <si>
    <t>(loss) of associated</t>
  </si>
  <si>
    <t>Total items that will be reclassified subsequently</t>
  </si>
  <si>
    <t>to profit or loss</t>
  </si>
  <si>
    <t>Item that will not be reclasified subsequently</t>
  </si>
  <si>
    <t>Gain (loss) on remeasuring investment</t>
  </si>
  <si>
    <t>in equity security at FVOCI, net of tax</t>
  </si>
  <si>
    <t>Total items that will not be reclassified subsequently</t>
  </si>
  <si>
    <t>Other comprehensive income (loss) for</t>
  </si>
  <si>
    <t>the period - net of tax</t>
  </si>
  <si>
    <t>Total comprehensive income (loss) for the period</t>
  </si>
  <si>
    <t>Profit (loss) attributable to :-</t>
  </si>
  <si>
    <t>Owners of the parent</t>
  </si>
  <si>
    <t>Profit (loss) for the period</t>
  </si>
  <si>
    <t>Total comprehensive income (loss) attributable to :-</t>
  </si>
  <si>
    <t>Total comprehensive loss for the period</t>
  </si>
  <si>
    <t>Earning (loss) per share</t>
  </si>
  <si>
    <t xml:space="preserve">   Continuing operations</t>
  </si>
  <si>
    <t xml:space="preserve">   Discontinued operations</t>
  </si>
  <si>
    <t>STATEMENT OF CHANGES IN SHAREHOLDERS' EQUITY</t>
  </si>
  <si>
    <t>Consolidated financial statements</t>
  </si>
  <si>
    <t>Retained earnings</t>
  </si>
  <si>
    <t>Share of other</t>
  </si>
  <si>
    <t>Deficits from</t>
  </si>
  <si>
    <t>Prmium (Deficits)</t>
  </si>
  <si>
    <t>comprehensive</t>
  </si>
  <si>
    <t>Gain (loss)</t>
  </si>
  <si>
    <t>Equity</t>
  </si>
  <si>
    <t xml:space="preserve">Issued and </t>
  </si>
  <si>
    <t>change in ownership</t>
  </si>
  <si>
    <t>from restructuring</t>
  </si>
  <si>
    <t>income (loss) of</t>
  </si>
  <si>
    <t>on equity</t>
  </si>
  <si>
    <t>Total other</t>
  </si>
  <si>
    <t>attributable</t>
  </si>
  <si>
    <t>paid-up</t>
  </si>
  <si>
    <t>Premium on</t>
  </si>
  <si>
    <t>in subsidiary</t>
  </si>
  <si>
    <t>in food</t>
  </si>
  <si>
    <t>Legal</t>
  </si>
  <si>
    <t>associates using</t>
  </si>
  <si>
    <t>investment</t>
  </si>
  <si>
    <t>components of</t>
  </si>
  <si>
    <t>to owner of</t>
  </si>
  <si>
    <t>Non-controlling</t>
  </si>
  <si>
    <t>Total</t>
  </si>
  <si>
    <t>share capital</t>
  </si>
  <si>
    <t>ordinary shares</t>
  </si>
  <si>
    <t>and associate</t>
  </si>
  <si>
    <t>bussiness</t>
  </si>
  <si>
    <t>reserve</t>
  </si>
  <si>
    <t>at FVOCI</t>
  </si>
  <si>
    <t>equity</t>
  </si>
  <si>
    <t xml:space="preserve"> parent</t>
  </si>
  <si>
    <t>interests</t>
  </si>
  <si>
    <t>Balance as at 1 January 2025</t>
  </si>
  <si>
    <t>Changes in shareholders' equity for the three-month periods :</t>
  </si>
  <si>
    <t>Loss for the period</t>
  </si>
  <si>
    <t>Other comprehensive income (expense) for the period</t>
  </si>
  <si>
    <t>Balance as at 31 March 2025</t>
  </si>
  <si>
    <t>Balance as at 1 January 2026 - restated</t>
  </si>
  <si>
    <t>Profit for the period</t>
  </si>
  <si>
    <t>Balance as at 31 March 2026</t>
  </si>
  <si>
    <t>Separate financial statements</t>
  </si>
  <si>
    <t xml:space="preserve">Other components </t>
  </si>
  <si>
    <t>Retained earnings (deficits)</t>
  </si>
  <si>
    <t>of equity</t>
  </si>
  <si>
    <t xml:space="preserve">Gain (loss) on </t>
  </si>
  <si>
    <t>equity investment</t>
  </si>
  <si>
    <t>Balance as at 1 January 2026</t>
  </si>
  <si>
    <t>STATEMENT OF CASH FLOWS</t>
  </si>
  <si>
    <t>Cash flows from operating activities</t>
  </si>
  <si>
    <t xml:space="preserve">Add Adjustments to reconcile net profit (loss) to cash received (paid) </t>
  </si>
  <si>
    <t>from operating activities:</t>
  </si>
  <si>
    <t>Interest income</t>
  </si>
  <si>
    <t>Income tax expenses</t>
  </si>
  <si>
    <t>Depreciation and amortization</t>
  </si>
  <si>
    <t>Provisions for employee benefits</t>
  </si>
  <si>
    <t>(Reversal) expected credit losses on trade accounts receivable</t>
  </si>
  <si>
    <t>Recognition of advance receipts as income</t>
  </si>
  <si>
    <t>Rental income by straight line method on contract value</t>
  </si>
  <si>
    <t>(Gain) loss from measured fair value of other current</t>
  </si>
  <si>
    <t>financial assets</t>
  </si>
  <si>
    <t>Deferred debenture issuing cost</t>
  </si>
  <si>
    <t>Amortization of the right-of-use advertising media</t>
  </si>
  <si>
    <t>Reversal of the discount rate for right-of-use of advertising media</t>
  </si>
  <si>
    <t>Write-off of non-refundable corporate income tax withheld at source</t>
  </si>
  <si>
    <t>Loss on disposal of financial asset</t>
  </si>
  <si>
    <t>(Gain) loss on disposal and write-off of property,</t>
  </si>
  <si>
    <t>plant and equipment</t>
  </si>
  <si>
    <t>Gain from lease terminated</t>
  </si>
  <si>
    <t>Gain on write-off of intangible assets</t>
  </si>
  <si>
    <t>Share of profit of  associates accounted</t>
  </si>
  <si>
    <t>for using the equity method</t>
  </si>
  <si>
    <t>Profit (loss) from operations before changes in</t>
  </si>
  <si>
    <t xml:space="preserve">               operating assets and liabilities</t>
  </si>
  <si>
    <t>STATEMENT OF CASH FLOWS (Cont'd)</t>
  </si>
  <si>
    <t>Changes in operating assets and liabilities</t>
  </si>
  <si>
    <t>Other current assets</t>
  </si>
  <si>
    <t>Employee benefits paid</t>
  </si>
  <si>
    <t>Cash generated (paid) from operations</t>
  </si>
  <si>
    <t>Income tax paid</t>
  </si>
  <si>
    <t>Net cash provided by (used in) operating activities</t>
  </si>
  <si>
    <t>Cash flows from investing activities</t>
  </si>
  <si>
    <t>Proceeds from short-term loans</t>
  </si>
  <si>
    <t>Proceeds from non-other current financial asset</t>
  </si>
  <si>
    <t>Payment of short-term loans</t>
  </si>
  <si>
    <t>Purchases of investments in subsidiaries</t>
  </si>
  <si>
    <t>Proceeds from disposal of assets</t>
  </si>
  <si>
    <t>Other non-current financial assets pledged as collateral</t>
  </si>
  <si>
    <t>Interest received</t>
  </si>
  <si>
    <t>Net cash provided by (used in) investing activities</t>
  </si>
  <si>
    <t>Cash flows from financing activities</t>
  </si>
  <si>
    <t>Bank overdrafts and short-term loans from</t>
  </si>
  <si>
    <t>financial institutions</t>
  </si>
  <si>
    <t>Payments for lease liabilities</t>
  </si>
  <si>
    <t>Proceeds from long-term loans</t>
  </si>
  <si>
    <t>Interest paid</t>
  </si>
  <si>
    <t>Net cash provided by  (used in) financing activities</t>
  </si>
  <si>
    <t>Net Increase (decrease) in cash and cash equivalents</t>
  </si>
  <si>
    <t>Cash and cash equivalents at the beginning of the period</t>
  </si>
  <si>
    <t xml:space="preserve">Cash and cash equivalents at the end of the period </t>
  </si>
  <si>
    <t>Non - cash transactions</t>
  </si>
  <si>
    <t>Purchase of equipment by incurring debt</t>
  </si>
  <si>
    <t>The right-of-use asset increases as a result of entering</t>
  </si>
  <si>
    <t>into a lease agreement</t>
  </si>
  <si>
    <t>Tax income (expense)</t>
  </si>
  <si>
    <t>Profit (loss) from operating activities</t>
  </si>
  <si>
    <t>Rental deposit</t>
  </si>
  <si>
    <t>Purchases of property, plant and equipment</t>
  </si>
  <si>
    <t>Purchases of intangible assets</t>
  </si>
  <si>
    <t>Purchases of investment property</t>
  </si>
  <si>
    <t>Payments of short-term loans</t>
  </si>
  <si>
    <t>Payments of long-term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</si>
</sst>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_);[Blue]\(#,##0.00\)"/>
    <numFmt numFmtId="167" formatCode="_(* #,##0.00_);_(* \(#,##0.00\);_(* &quot;-&quot;???_);_(@_)"/>
    <numFmt numFmtId="168" formatCode="#,##0.00_);[Black]\(#,##0.00\)"/>
    <numFmt numFmtId="169" formatCode="_(* #,##0.000_);_(* \(#,##0.000\);_(* &quot;-&quot;???_);_(@_)"/>
  </numFmts>
  <fonts count="1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5"/>
      <color rgb="FF000000"/>
      <name val="Angsana New"/>
      <family val="1"/>
    </font>
    <font>
      <sz val="12"/>
      <name val="Tms Rmn"/>
      <charset val="222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5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E7D6E7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">
    <xf numFmtId="0" fontId="0" fillId="0" borderId="0">
      <alignment vertical="top"/>
    </xf>
    <xf numFmtId="165" fontId="1" fillId="0" borderId="0" applyFont="0" applyFill="0" applyBorder="0" applyAlignment="0" applyProtection="0"/>
    <xf numFmtId="0" fontId="4" fillId="0" borderId="0"/>
    <xf numFmtId="0" fontId="2" fillId="0" borderId="0"/>
    <xf numFmtId="165" fontId="1" fillId="0" borderId="0" applyFont="0" applyFill="0" applyBorder="0" applyAlignment="0" applyProtection="0"/>
    <xf numFmtId="0" fontId="5" fillId="2" borderId="4"/>
    <xf numFmtId="39" fontId="6" fillId="0" borderId="0"/>
    <xf numFmtId="43" fontId="7" fillId="0" borderId="0" applyFont="0" applyFill="0" applyBorder="0" applyAlignment="0" applyProtection="0"/>
    <xf numFmtId="0" fontId="2" fillId="0" borderId="0">
      <alignment vertical="top"/>
    </xf>
  </cellStyleXfs>
  <cellXfs count="194">
    <xf numFmtId="0" fontId="0" fillId="0" borderId="0" xfId="0" applyAlignment="1"/>
    <xf numFmtId="0" fontId="3" fillId="0" borderId="0" xfId="0" applyFont="1" applyAlignment="1"/>
    <xf numFmtId="49" fontId="3" fillId="0" borderId="0" xfId="0" applyNumberFormat="1" applyFont="1" applyAlignment="1"/>
    <xf numFmtId="165" fontId="3" fillId="0" borderId="0" xfId="1" applyFont="1" applyAlignment="1">
      <alignment horizontal="right"/>
    </xf>
    <xf numFmtId="165" fontId="3" fillId="0" borderId="0" xfId="1" applyFont="1" applyAlignment="1"/>
    <xf numFmtId="165" fontId="3" fillId="0" borderId="0" xfId="1" applyFont="1" applyAlignment="1">
      <alignment horizontal="center"/>
    </xf>
    <xf numFmtId="0" fontId="3" fillId="0" borderId="0" xfId="0" applyFont="1" applyAlignment="1">
      <alignment horizontal="center"/>
    </xf>
    <xf numFmtId="166" fontId="3" fillId="0" borderId="0" xfId="6" applyNumberFormat="1" applyFont="1" applyAlignment="1">
      <alignment horizontal="right"/>
    </xf>
    <xf numFmtId="165" fontId="3" fillId="0" borderId="1" xfId="1" applyFont="1" applyBorder="1" applyAlignment="1">
      <alignment horizontal="center"/>
    </xf>
    <xf numFmtId="165" fontId="3" fillId="0" borderId="0" xfId="1" quotePrefix="1" applyFont="1" applyAlignment="1">
      <alignment horizontal="center"/>
    </xf>
    <xf numFmtId="0" fontId="3" fillId="0" borderId="0" xfId="1" applyNumberFormat="1" applyFont="1" applyAlignment="1">
      <alignment horizontal="center"/>
    </xf>
    <xf numFmtId="166" fontId="2" fillId="0" borderId="0" xfId="6" applyNumberFormat="1" applyFont="1" applyAlignment="1">
      <alignment horizontal="left"/>
    </xf>
    <xf numFmtId="166" fontId="2" fillId="0" borderId="0" xfId="0" applyNumberFormat="1" applyFont="1" applyAlignment="1"/>
    <xf numFmtId="166" fontId="0" fillId="0" borderId="0" xfId="6" applyNumberFormat="1" applyFont="1" applyAlignment="1">
      <alignment horizontal="left"/>
    </xf>
    <xf numFmtId="166" fontId="2" fillId="0" borderId="0" xfId="6" applyNumberFormat="1" applyFont="1" applyAlignment="1">
      <alignment horizontal="center"/>
    </xf>
    <xf numFmtId="166" fontId="2" fillId="0" borderId="0" xfId="6" applyNumberFormat="1" applyFont="1"/>
    <xf numFmtId="0" fontId="0" fillId="0" borderId="0" xfId="0" applyAlignment="1">
      <alignment horizontal="left" indent="1"/>
    </xf>
    <xf numFmtId="49" fontId="3" fillId="0" borderId="0" xfId="0" applyNumberFormat="1" applyFont="1" applyAlignment="1">
      <alignment horizontal="left" indent="3"/>
    </xf>
    <xf numFmtId="166" fontId="2" fillId="0" borderId="0" xfId="7" applyNumberFormat="1" applyFont="1" applyFill="1" applyAlignment="1" applyProtection="1">
      <alignment horizontal="center"/>
    </xf>
    <xf numFmtId="166" fontId="3" fillId="0" borderId="0" xfId="7" applyNumberFormat="1" applyFont="1" applyFill="1" applyBorder="1" applyAlignment="1">
      <alignment horizontal="center"/>
    </xf>
    <xf numFmtId="166" fontId="3" fillId="0" borderId="0" xfId="0" applyNumberFormat="1" applyFont="1" applyAlignment="1"/>
    <xf numFmtId="166" fontId="3" fillId="0" borderId="0" xfId="0" applyNumberFormat="1" applyFont="1" applyAlignment="1">
      <alignment horizontal="center"/>
    </xf>
    <xf numFmtId="167" fontId="2" fillId="0" borderId="0" xfId="0" applyNumberFormat="1" applyFont="1" applyAlignment="1"/>
    <xf numFmtId="39" fontId="2" fillId="0" borderId="0" xfId="6" applyFont="1"/>
    <xf numFmtId="39" fontId="2" fillId="0" borderId="0" xfId="0" applyNumberFormat="1" applyFont="1" applyAlignment="1"/>
    <xf numFmtId="166" fontId="2" fillId="0" borderId="0" xfId="6" quotePrefix="1" applyNumberFormat="1" applyFont="1" applyAlignment="1">
      <alignment horizontal="center"/>
    </xf>
    <xf numFmtId="39" fontId="2" fillId="0" borderId="0" xfId="6" quotePrefix="1" applyFont="1" applyAlignment="1">
      <alignment horizontal="center"/>
    </xf>
    <xf numFmtId="166" fontId="2" fillId="0" borderId="0" xfId="7" applyNumberFormat="1" applyFont="1" applyFill="1" applyAlignment="1"/>
    <xf numFmtId="167" fontId="2" fillId="0" borderId="0" xfId="7" applyNumberFormat="1" applyFont="1" applyFill="1" applyAlignment="1"/>
    <xf numFmtId="43" fontId="2" fillId="0" borderId="0" xfId="7" applyFont="1" applyAlignment="1"/>
    <xf numFmtId="166" fontId="3" fillId="0" borderId="0" xfId="6" applyNumberFormat="1" applyFont="1"/>
    <xf numFmtId="168" fontId="2" fillId="0" borderId="0" xfId="7" applyNumberFormat="1" applyFont="1" applyFill="1" applyBorder="1" applyAlignment="1"/>
    <xf numFmtId="168" fontId="2" fillId="0" borderId="0" xfId="7" applyNumberFormat="1" applyFont="1" applyBorder="1" applyAlignment="1"/>
    <xf numFmtId="0" fontId="3" fillId="0" borderId="0" xfId="8" applyFont="1">
      <alignment vertical="top"/>
    </xf>
    <xf numFmtId="168" fontId="2" fillId="0" borderId="0" xfId="0" applyNumberFormat="1" applyFont="1" applyAlignment="1"/>
    <xf numFmtId="39" fontId="2" fillId="0" borderId="0" xfId="3" applyNumberFormat="1"/>
    <xf numFmtId="39" fontId="3" fillId="0" borderId="0" xfId="3" applyNumberFormat="1" applyFont="1" applyAlignment="1">
      <alignment horizontal="center"/>
    </xf>
    <xf numFmtId="165" fontId="2" fillId="0" borderId="0" xfId="0" applyNumberFormat="1" applyFont="1" applyAlignment="1"/>
    <xf numFmtId="39" fontId="3" fillId="0" borderId="0" xfId="6" applyFont="1" applyAlignment="1">
      <alignment horizontal="center"/>
    </xf>
    <xf numFmtId="167" fontId="2" fillId="0" borderId="0" xfId="0" applyNumberFormat="1" applyFont="1" applyAlignment="1">
      <alignment horizontal="right"/>
    </xf>
    <xf numFmtId="167" fontId="2" fillId="0" borderId="0" xfId="6" applyNumberFormat="1" applyFont="1" applyAlignment="1">
      <alignment horizontal="right"/>
    </xf>
    <xf numFmtId="167" fontId="2" fillId="0" borderId="0" xfId="7" applyNumberFormat="1" applyFont="1" applyFill="1" applyBorder="1" applyAlignment="1">
      <alignment horizontal="right"/>
    </xf>
    <xf numFmtId="167" fontId="2" fillId="0" borderId="0" xfId="7" applyNumberFormat="1" applyFont="1" applyFill="1" applyAlignment="1">
      <alignment horizontal="right"/>
    </xf>
    <xf numFmtId="169" fontId="2" fillId="0" borderId="0" xfId="7" applyNumberFormat="1" applyFont="1" applyFill="1" applyBorder="1" applyAlignment="1">
      <alignment horizontal="right"/>
    </xf>
    <xf numFmtId="166" fontId="0" fillId="0" borderId="0" xfId="6" applyNumberFormat="1" applyFont="1"/>
    <xf numFmtId="168" fontId="3" fillId="0" borderId="0" xfId="6" applyNumberFormat="1" applyFont="1" applyAlignment="1">
      <alignment horizontal="center"/>
    </xf>
    <xf numFmtId="168" fontId="3" fillId="0" borderId="0" xfId="3" applyNumberFormat="1" applyFont="1"/>
    <xf numFmtId="168" fontId="3" fillId="0" borderId="0" xfId="6" applyNumberFormat="1" applyFont="1" applyAlignment="1">
      <alignment horizontal="right"/>
    </xf>
    <xf numFmtId="168" fontId="3" fillId="0" borderId="1" xfId="1" quotePrefix="1" applyNumberFormat="1" applyFont="1" applyFill="1" applyBorder="1" applyAlignment="1" applyProtection="1">
      <alignment horizontal="center"/>
    </xf>
    <xf numFmtId="168" fontId="3" fillId="0" borderId="0" xfId="1" quotePrefix="1" applyNumberFormat="1" applyFont="1" applyFill="1" applyBorder="1" applyAlignment="1" applyProtection="1">
      <alignment horizontal="center"/>
    </xf>
    <xf numFmtId="0" fontId="2" fillId="0" borderId="0" xfId="0" applyFont="1" applyAlignment="1"/>
    <xf numFmtId="39" fontId="3" fillId="0" borderId="0" xfId="6" applyFont="1"/>
    <xf numFmtId="0" fontId="3" fillId="0" borderId="0" xfId="0" applyFont="1" applyAlignment="1">
      <alignment horizontal="left" indent="1"/>
    </xf>
    <xf numFmtId="165" fontId="3" fillId="0" borderId="0" xfId="0" applyNumberFormat="1" applyFont="1" applyAlignment="1"/>
    <xf numFmtId="166" fontId="3" fillId="0" borderId="6" xfId="7" quotePrefix="1" applyNumberFormat="1" applyFont="1" applyFill="1" applyBorder="1" applyAlignment="1">
      <alignment horizontal="center"/>
    </xf>
    <xf numFmtId="166" fontId="3" fillId="0" borderId="5" xfId="0" applyNumberFormat="1" applyFont="1" applyBorder="1" applyAlignment="1">
      <alignment horizontal="right"/>
    </xf>
    <xf numFmtId="164" fontId="2" fillId="0" borderId="0" xfId="1" applyNumberFormat="1" applyFont="1" applyFill="1" applyBorder="1" applyAlignment="1"/>
    <xf numFmtId="164" fontId="2" fillId="0" borderId="0" xfId="7" applyNumberFormat="1" applyFont="1" applyFill="1" applyBorder="1" applyAlignment="1"/>
    <xf numFmtId="164" fontId="2" fillId="0" borderId="0" xfId="6" applyNumberFormat="1" applyFont="1"/>
    <xf numFmtId="164" fontId="2" fillId="0" borderId="0" xfId="0" applyNumberFormat="1" applyFont="1" applyAlignment="1"/>
    <xf numFmtId="164" fontId="2" fillId="0" borderId="0" xfId="7" applyNumberFormat="1" applyFont="1" applyFill="1" applyBorder="1" applyAlignment="1" applyProtection="1"/>
    <xf numFmtId="164" fontId="2" fillId="0" borderId="0" xfId="6" quotePrefix="1" applyNumberFormat="1" applyFont="1" applyAlignment="1">
      <alignment horizontal="center"/>
    </xf>
    <xf numFmtId="164" fontId="2" fillId="0" borderId="0" xfId="7" applyNumberFormat="1" applyFont="1" applyBorder="1" applyAlignment="1"/>
    <xf numFmtId="164" fontId="2" fillId="0" borderId="0" xfId="0" applyNumberFormat="1" applyFont="1" applyAlignment="1">
      <alignment horizontal="right"/>
    </xf>
    <xf numFmtId="164" fontId="2" fillId="0" borderId="0" xfId="7" applyNumberFormat="1" applyFont="1" applyFill="1" applyAlignment="1">
      <alignment horizontal="right"/>
    </xf>
    <xf numFmtId="164" fontId="2" fillId="0" borderId="0" xfId="7" applyNumberFormat="1" applyFont="1" applyFill="1" applyAlignment="1">
      <alignment horizontal="center"/>
    </xf>
    <xf numFmtId="164" fontId="2" fillId="0" borderId="0" xfId="7" applyNumberFormat="1" applyFont="1" applyFill="1" applyBorder="1" applyAlignment="1">
      <alignment horizontal="right"/>
    </xf>
    <xf numFmtId="164" fontId="2" fillId="0" borderId="5" xfId="0" applyNumberFormat="1" applyFont="1" applyBorder="1" applyAlignment="1"/>
    <xf numFmtId="164" fontId="2" fillId="0" borderId="6" xfId="0" applyNumberFormat="1" applyFont="1" applyBorder="1" applyAlignment="1"/>
    <xf numFmtId="164" fontId="3" fillId="0" borderId="6" xfId="0" applyNumberFormat="1" applyFont="1" applyBorder="1" applyAlignment="1"/>
    <xf numFmtId="164" fontId="3" fillId="0" borderId="0" xfId="0" applyNumberFormat="1" applyFont="1" applyAlignment="1"/>
    <xf numFmtId="164" fontId="2" fillId="0" borderId="1" xfId="0" applyNumberFormat="1" applyFont="1" applyBorder="1" applyAlignment="1"/>
    <xf numFmtId="164" fontId="2" fillId="0" borderId="3" xfId="0" applyNumberFormat="1" applyFont="1" applyBorder="1" applyAlignment="1"/>
    <xf numFmtId="164" fontId="9" fillId="0" borderId="0" xfId="1" applyNumberFormat="1" applyFont="1" applyAlignment="1">
      <alignment horizontal="center"/>
    </xf>
    <xf numFmtId="165" fontId="0" fillId="0" borderId="0" xfId="1" applyFont="1" applyAlignment="1"/>
    <xf numFmtId="0" fontId="0" fillId="0" borderId="0" xfId="0" applyAlignment="1">
      <alignment horizontal="center"/>
    </xf>
    <xf numFmtId="165" fontId="0" fillId="0" borderId="0" xfId="1" applyFont="1" applyAlignment="1">
      <alignment horizontal="center"/>
    </xf>
    <xf numFmtId="49" fontId="0" fillId="0" borderId="0" xfId="0" applyNumberFormat="1" applyAlignment="1"/>
    <xf numFmtId="0" fontId="0" fillId="0" borderId="0" xfId="0" quotePrefix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5" fontId="0" fillId="0" borderId="0" xfId="1" applyFont="1" applyFill="1" applyBorder="1" applyAlignment="1">
      <alignment horizontal="center"/>
    </xf>
    <xf numFmtId="0" fontId="0" fillId="0" borderId="0" xfId="0" applyAlignment="1">
      <alignment horizontal="left"/>
    </xf>
    <xf numFmtId="164" fontId="0" fillId="0" borderId="0" xfId="1" applyNumberFormat="1" applyFont="1" applyAlignment="1">
      <alignment horizontal="center"/>
    </xf>
    <xf numFmtId="164" fontId="0" fillId="0" borderId="0" xfId="1" applyNumberFormat="1" applyFont="1" applyAlignment="1"/>
    <xf numFmtId="164" fontId="0" fillId="0" borderId="0" xfId="1" applyNumberFormat="1" applyFont="1" applyAlignment="1">
      <alignment horizontal="right"/>
    </xf>
    <xf numFmtId="49" fontId="0" fillId="0" borderId="0" xfId="0" applyNumberFormat="1" applyAlignment="1">
      <alignment horizontal="left" indent="1"/>
    </xf>
    <xf numFmtId="164" fontId="0" fillId="0" borderId="2" xfId="1" applyNumberFormat="1" applyFont="1" applyBorder="1" applyAlignment="1">
      <alignment horizontal="right"/>
    </xf>
    <xf numFmtId="165" fontId="0" fillId="0" borderId="0" xfId="1" applyFont="1" applyAlignment="1">
      <alignment horizontal="right"/>
    </xf>
    <xf numFmtId="166" fontId="0" fillId="0" borderId="0" xfId="1" applyNumberFormat="1" applyFont="1" applyFill="1" applyAlignment="1"/>
    <xf numFmtId="166" fontId="0" fillId="0" borderId="0" xfId="0" applyNumberFormat="1" applyAlignment="1"/>
    <xf numFmtId="164" fontId="0" fillId="0" borderId="0" xfId="1" applyNumberFormat="1" applyFont="1" applyFill="1" applyAlignment="1">
      <alignment horizontal="right"/>
    </xf>
    <xf numFmtId="49" fontId="0" fillId="0" borderId="0" xfId="0" applyNumberFormat="1" applyAlignment="1">
      <alignment horizontal="left" indent="2"/>
    </xf>
    <xf numFmtId="164" fontId="0" fillId="0" borderId="0" xfId="1" applyNumberFormat="1" applyFont="1" applyFill="1" applyBorder="1" applyAlignment="1"/>
    <xf numFmtId="165" fontId="0" fillId="0" borderId="0" xfId="1" applyFont="1" applyFill="1" applyBorder="1" applyAlignment="1"/>
    <xf numFmtId="164" fontId="2" fillId="0" borderId="1" xfId="0" applyNumberFormat="1" applyFont="1" applyBorder="1" applyAlignment="1">
      <alignment horizontal="right"/>
    </xf>
    <xf numFmtId="164" fontId="2" fillId="0" borderId="1" xfId="7" applyNumberFormat="1" applyFont="1" applyFill="1" applyBorder="1" applyAlignment="1">
      <alignment horizontal="right"/>
    </xf>
    <xf numFmtId="164" fontId="2" fillId="0" borderId="1" xfId="7" applyNumberFormat="1" applyFont="1" applyFill="1" applyBorder="1" applyAlignment="1">
      <alignment horizontal="center"/>
    </xf>
    <xf numFmtId="166" fontId="0" fillId="0" borderId="0" xfId="0" applyNumberFormat="1" applyAlignment="1">
      <alignment horizontal="left" indent="1"/>
    </xf>
    <xf numFmtId="166" fontId="0" fillId="0" borderId="0" xfId="0" applyNumberFormat="1" applyAlignment="1">
      <alignment horizontal="left" indent="2"/>
    </xf>
    <xf numFmtId="166" fontId="0" fillId="0" borderId="0" xfId="0" applyNumberFormat="1" applyAlignment="1">
      <alignment horizontal="left"/>
    </xf>
    <xf numFmtId="164" fontId="2" fillId="0" borderId="0" xfId="7" applyNumberFormat="1" applyFont="1" applyFill="1" applyBorder="1" applyAlignment="1">
      <alignment horizontal="center"/>
    </xf>
    <xf numFmtId="39" fontId="9" fillId="0" borderId="0" xfId="3" applyNumberFormat="1" applyFont="1"/>
    <xf numFmtId="39" fontId="9" fillId="0" borderId="0" xfId="6" applyFont="1" applyAlignment="1">
      <alignment horizontal="center"/>
    </xf>
    <xf numFmtId="39" fontId="9" fillId="0" borderId="0" xfId="1" applyNumberFormat="1" applyFont="1" applyAlignment="1" applyProtection="1">
      <alignment horizontal="center"/>
    </xf>
    <xf numFmtId="39" fontId="8" fillId="0" borderId="0" xfId="3" applyNumberFormat="1" applyFont="1" applyAlignment="1">
      <alignment horizontal="right"/>
    </xf>
    <xf numFmtId="39" fontId="8" fillId="0" borderId="1" xfId="3" applyNumberFormat="1" applyFont="1" applyBorder="1" applyAlignment="1">
      <alignment horizontal="center"/>
    </xf>
    <xf numFmtId="39" fontId="8" fillId="0" borderId="1" xfId="1" applyNumberFormat="1" applyFont="1" applyBorder="1" applyAlignment="1">
      <alignment horizontal="center"/>
    </xf>
    <xf numFmtId="39" fontId="8" fillId="0" borderId="0" xfId="3" applyNumberFormat="1" applyFont="1" applyAlignment="1">
      <alignment horizontal="center"/>
    </xf>
    <xf numFmtId="39" fontId="8" fillId="0" borderId="0" xfId="1" applyNumberFormat="1" applyFont="1" applyBorder="1" applyAlignment="1">
      <alignment horizontal="center"/>
    </xf>
    <xf numFmtId="39" fontId="8" fillId="0" borderId="0" xfId="1" applyNumberFormat="1" applyFont="1" applyAlignment="1">
      <alignment horizontal="center"/>
    </xf>
    <xf numFmtId="39" fontId="9" fillId="0" borderId="0" xfId="3" applyNumberFormat="1" applyFont="1" applyAlignment="1">
      <alignment horizontal="center"/>
    </xf>
    <xf numFmtId="166" fontId="8" fillId="0" borderId="0" xfId="7" applyNumberFormat="1" applyFont="1" applyFill="1" applyBorder="1" applyAlignment="1">
      <alignment horizontal="center"/>
    </xf>
    <xf numFmtId="39" fontId="8" fillId="0" borderId="0" xfId="3" applyNumberFormat="1" applyFont="1"/>
    <xf numFmtId="164" fontId="9" fillId="0" borderId="0" xfId="3" applyNumberFormat="1" applyFont="1"/>
    <xf numFmtId="164" fontId="9" fillId="0" borderId="0" xfId="1" applyNumberFormat="1" applyFont="1"/>
    <xf numFmtId="39" fontId="9" fillId="0" borderId="0" xfId="3" quotePrefix="1" applyNumberFormat="1" applyFont="1" applyAlignment="1">
      <alignment horizontal="center"/>
    </xf>
    <xf numFmtId="164" fontId="9" fillId="0" borderId="0" xfId="3" applyNumberFormat="1" applyFont="1" applyAlignment="1">
      <alignment horizontal="center"/>
    </xf>
    <xf numFmtId="49" fontId="9" fillId="0" borderId="0" xfId="6" quotePrefix="1" applyNumberFormat="1" applyFont="1" applyAlignment="1">
      <alignment horizontal="center"/>
    </xf>
    <xf numFmtId="39" fontId="9" fillId="0" borderId="0" xfId="1" applyNumberFormat="1" applyFont="1"/>
    <xf numFmtId="39" fontId="9" fillId="0" borderId="0" xfId="6" applyFont="1" applyAlignment="1">
      <alignment horizontal="left"/>
    </xf>
    <xf numFmtId="39" fontId="9" fillId="0" borderId="0" xfId="6" applyFont="1"/>
    <xf numFmtId="49" fontId="0" fillId="0" borderId="0" xfId="0" applyNumberFormat="1" applyAlignment="1">
      <alignment horizontal="left"/>
    </xf>
    <xf numFmtId="0" fontId="3" fillId="0" borderId="0" xfId="0" applyFont="1" applyAlignment="1">
      <alignment horizontal="left" indent="2"/>
    </xf>
    <xf numFmtId="0" fontId="0" fillId="0" borderId="0" xfId="0" applyAlignment="1">
      <alignment horizontal="left" indent="3"/>
    </xf>
    <xf numFmtId="0" fontId="0" fillId="0" borderId="0" xfId="0" applyAlignment="1">
      <alignment horizontal="left" indent="4"/>
    </xf>
    <xf numFmtId="0" fontId="9" fillId="0" borderId="0" xfId="0" applyFont="1" applyAlignment="1"/>
    <xf numFmtId="0" fontId="8" fillId="0" borderId="0" xfId="0" applyFont="1" applyAlignment="1"/>
    <xf numFmtId="166" fontId="3" fillId="0" borderId="0" xfId="0" applyNumberFormat="1" applyFont="1" applyAlignment="1">
      <alignment horizontal="left"/>
    </xf>
    <xf numFmtId="166" fontId="3" fillId="0" borderId="0" xfId="0" applyNumberFormat="1" applyFont="1" applyAlignment="1">
      <alignment horizontal="left" indent="1"/>
    </xf>
    <xf numFmtId="49" fontId="0" fillId="0" borderId="0" xfId="8" applyNumberFormat="1" applyFont="1" applyAlignment="1"/>
    <xf numFmtId="164" fontId="3" fillId="0" borderId="0" xfId="1" applyNumberFormat="1" applyFont="1" applyAlignment="1">
      <alignment horizontal="center"/>
    </xf>
    <xf numFmtId="164" fontId="3" fillId="0" borderId="0" xfId="1" applyNumberFormat="1" applyFont="1" applyAlignment="1"/>
    <xf numFmtId="164" fontId="3" fillId="0" borderId="2" xfId="1" applyNumberFormat="1" applyFont="1" applyBorder="1" applyAlignment="1">
      <alignment horizontal="right"/>
    </xf>
    <xf numFmtId="164" fontId="3" fillId="0" borderId="0" xfId="1" applyNumberFormat="1" applyFont="1" applyAlignment="1">
      <alignment horizontal="right"/>
    </xf>
    <xf numFmtId="164" fontId="3" fillId="0" borderId="0" xfId="6" applyNumberFormat="1" applyFont="1"/>
    <xf numFmtId="164" fontId="3" fillId="0" borderId="0" xfId="7" applyNumberFormat="1" applyFont="1" applyFill="1" applyBorder="1" applyAlignment="1"/>
    <xf numFmtId="164" fontId="3" fillId="0" borderId="3" xfId="7" applyNumberFormat="1" applyFont="1" applyFill="1" applyBorder="1" applyAlignment="1"/>
    <xf numFmtId="164" fontId="3" fillId="0" borderId="3" xfId="7" applyNumberFormat="1" applyFont="1" applyBorder="1" applyAlignment="1"/>
    <xf numFmtId="164" fontId="3" fillId="0" borderId="1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164" fontId="3" fillId="0" borderId="1" xfId="7" applyNumberFormat="1" applyFont="1" applyFill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164" fontId="3" fillId="0" borderId="3" xfId="7" applyNumberFormat="1" applyFont="1" applyFill="1" applyBorder="1" applyAlignment="1">
      <alignment horizontal="right"/>
    </xf>
    <xf numFmtId="164" fontId="3" fillId="0" borderId="0" xfId="7" applyNumberFormat="1" applyFont="1" applyBorder="1" applyAlignment="1"/>
    <xf numFmtId="164" fontId="8" fillId="0" borderId="0" xfId="3" applyNumberFormat="1" applyFont="1"/>
    <xf numFmtId="164" fontId="8" fillId="0" borderId="0" xfId="1" applyNumberFormat="1" applyFont="1"/>
    <xf numFmtId="49" fontId="8" fillId="0" borderId="0" xfId="6" quotePrefix="1" applyNumberFormat="1" applyFont="1" applyAlignment="1">
      <alignment horizontal="center"/>
    </xf>
    <xf numFmtId="164" fontId="8" fillId="0" borderId="3" xfId="3" applyNumberFormat="1" applyFont="1" applyBorder="1"/>
    <xf numFmtId="164" fontId="8" fillId="0" borderId="0" xfId="1" applyNumberFormat="1" applyFont="1" applyBorder="1"/>
    <xf numFmtId="164" fontId="8" fillId="0" borderId="3" xfId="1" applyNumberFormat="1" applyFont="1" applyFill="1" applyBorder="1"/>
    <xf numFmtId="164" fontId="8" fillId="0" borderId="0" xfId="1" applyNumberFormat="1" applyFont="1" applyFill="1" applyBorder="1"/>
    <xf numFmtId="165" fontId="8" fillId="0" borderId="0" xfId="1" applyFont="1"/>
    <xf numFmtId="49" fontId="8" fillId="0" borderId="0" xfId="0" applyNumberFormat="1" applyFont="1" applyAlignment="1"/>
    <xf numFmtId="164" fontId="0" fillId="0" borderId="6" xfId="1" applyNumberFormat="1" applyFont="1" applyBorder="1" applyAlignment="1">
      <alignment horizontal="right"/>
    </xf>
    <xf numFmtId="164" fontId="0" fillId="0" borderId="6" xfId="1" applyNumberFormat="1" applyFont="1" applyFill="1" applyBorder="1" applyAlignment="1">
      <alignment horizontal="right"/>
    </xf>
    <xf numFmtId="49" fontId="0" fillId="0" borderId="0" xfId="0" quotePrefix="1" applyNumberFormat="1" applyAlignment="1">
      <alignment horizontal="center"/>
    </xf>
    <xf numFmtId="49" fontId="0" fillId="0" borderId="0" xfId="0" applyNumberFormat="1" applyAlignment="1">
      <alignment horizontal="center"/>
    </xf>
    <xf numFmtId="164" fontId="0" fillId="0" borderId="7" xfId="0" applyNumberFormat="1" applyBorder="1" applyAlignment="1">
      <alignment horizontal="right"/>
    </xf>
    <xf numFmtId="169" fontId="0" fillId="0" borderId="2" xfId="0" applyNumberFormat="1" applyBorder="1" applyAlignment="1">
      <alignment horizontal="right"/>
    </xf>
    <xf numFmtId="169" fontId="2" fillId="0" borderId="2" xfId="0" applyNumberFormat="1" applyFont="1" applyBorder="1" applyAlignment="1">
      <alignment horizontal="right"/>
    </xf>
    <xf numFmtId="164" fontId="9" fillId="0" borderId="0" xfId="1" applyNumberFormat="1" applyFont="1" applyFill="1" applyAlignment="1">
      <alignment horizontal="center"/>
    </xf>
    <xf numFmtId="164" fontId="8" fillId="0" borderId="0" xfId="1" applyNumberFormat="1" applyFont="1" applyFill="1"/>
    <xf numFmtId="164" fontId="9" fillId="0" borderId="0" xfId="1" applyNumberFormat="1" applyFont="1" applyFill="1"/>
    <xf numFmtId="164" fontId="3" fillId="0" borderId="6" xfId="1" applyNumberFormat="1" applyFont="1" applyBorder="1" applyAlignment="1">
      <alignment horizontal="right"/>
    </xf>
    <xf numFmtId="164" fontId="3" fillId="0" borderId="6" xfId="1" applyNumberFormat="1" applyFont="1" applyFill="1" applyBorder="1" applyAlignment="1">
      <alignment horizontal="center"/>
    </xf>
    <xf numFmtId="164" fontId="3" fillId="0" borderId="6" xfId="1" applyNumberFormat="1" applyFont="1" applyFill="1" applyBorder="1" applyAlignment="1">
      <alignment horizontal="right"/>
    </xf>
    <xf numFmtId="166" fontId="3" fillId="0" borderId="6" xfId="7" quotePrefix="1" applyNumberFormat="1" applyFont="1" applyBorder="1" applyAlignment="1">
      <alignment horizontal="center"/>
    </xf>
    <xf numFmtId="164" fontId="3" fillId="0" borderId="6" xfId="7" applyNumberFormat="1" applyFont="1" applyFill="1" applyBorder="1" applyAlignment="1"/>
    <xf numFmtId="164" fontId="3" fillId="0" borderId="5" xfId="7" applyNumberFormat="1" applyFont="1" applyFill="1" applyBorder="1" applyAlignment="1"/>
    <xf numFmtId="164" fontId="3" fillId="0" borderId="5" xfId="7" applyNumberFormat="1" applyFont="1" applyBorder="1" applyAlignment="1"/>
    <xf numFmtId="39" fontId="8" fillId="0" borderId="5" xfId="3" applyNumberFormat="1" applyFont="1" applyBorder="1" applyAlignment="1">
      <alignment horizontal="center"/>
    </xf>
    <xf numFmtId="39" fontId="8" fillId="0" borderId="6" xfId="3" applyNumberFormat="1" applyFont="1" applyBorder="1" applyAlignment="1">
      <alignment horizontal="center"/>
    </xf>
    <xf numFmtId="168" fontId="3" fillId="0" borderId="6" xfId="1" quotePrefix="1" applyNumberFormat="1" applyFont="1" applyFill="1" applyBorder="1" applyAlignment="1" applyProtection="1">
      <alignment horizontal="center"/>
    </xf>
    <xf numFmtId="39" fontId="3" fillId="0" borderId="0" xfId="6" quotePrefix="1" applyFont="1" applyAlignment="1">
      <alignment horizontal="center"/>
    </xf>
    <xf numFmtId="39" fontId="3" fillId="0" borderId="0" xfId="6" applyFont="1" applyAlignment="1">
      <alignment horizontal="center"/>
    </xf>
    <xf numFmtId="166" fontId="3" fillId="0" borderId="0" xfId="7" applyNumberFormat="1" applyFont="1" applyFill="1" applyBorder="1" applyAlignment="1">
      <alignment horizontal="center"/>
    </xf>
    <xf numFmtId="166" fontId="3" fillId="0" borderId="1" xfId="7" applyNumberFormat="1" applyFont="1" applyFill="1" applyBorder="1" applyAlignment="1">
      <alignment horizontal="center"/>
    </xf>
    <xf numFmtId="166" fontId="0" fillId="0" borderId="0" xfId="6" quotePrefix="1" applyNumberFormat="1" applyFont="1" applyAlignment="1">
      <alignment horizontal="center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quotePrefix="1" applyNumberFormat="1" applyFont="1" applyAlignment="1">
      <alignment horizontal="center"/>
    </xf>
    <xf numFmtId="165" fontId="3" fillId="0" borderId="0" xfId="1" applyFont="1" applyBorder="1" applyAlignment="1">
      <alignment horizontal="center"/>
    </xf>
    <xf numFmtId="165" fontId="3" fillId="0" borderId="1" xfId="1" applyFont="1" applyBorder="1" applyAlignment="1">
      <alignment horizontal="center"/>
    </xf>
    <xf numFmtId="166" fontId="3" fillId="0" borderId="0" xfId="6" applyNumberFormat="1" applyFont="1" applyAlignment="1">
      <alignment horizontal="center"/>
    </xf>
    <xf numFmtId="166" fontId="10" fillId="0" borderId="0" xfId="1" applyNumberFormat="1" applyFont="1" applyFill="1" applyBorder="1" applyAlignment="1">
      <alignment horizontal="center"/>
    </xf>
    <xf numFmtId="166" fontId="10" fillId="0" borderId="0" xfId="6" applyNumberFormat="1" applyFont="1" applyAlignment="1">
      <alignment horizontal="center"/>
    </xf>
    <xf numFmtId="166" fontId="3" fillId="0" borderId="0" xfId="6" quotePrefix="1" applyNumberFormat="1" applyFont="1" applyAlignment="1">
      <alignment horizontal="center"/>
    </xf>
    <xf numFmtId="166" fontId="10" fillId="0" borderId="1" xfId="1" applyNumberFormat="1" applyFont="1" applyFill="1" applyBorder="1" applyAlignment="1">
      <alignment horizontal="center"/>
    </xf>
    <xf numFmtId="166" fontId="2" fillId="0" borderId="0" xfId="6" quotePrefix="1" applyNumberFormat="1" applyFont="1" applyAlignment="1">
      <alignment horizontal="center"/>
    </xf>
    <xf numFmtId="39" fontId="8" fillId="0" borderId="1" xfId="1" applyNumberFormat="1" applyFont="1" applyBorder="1" applyAlignment="1">
      <alignment horizontal="center"/>
    </xf>
    <xf numFmtId="39" fontId="8" fillId="0" borderId="0" xfId="6" applyFont="1" applyAlignment="1">
      <alignment horizontal="center"/>
    </xf>
    <xf numFmtId="39" fontId="8" fillId="0" borderId="0" xfId="6" quotePrefix="1" applyFont="1" applyAlignment="1">
      <alignment horizontal="center"/>
    </xf>
    <xf numFmtId="39" fontId="8" fillId="0" borderId="1" xfId="3" applyNumberFormat="1" applyFont="1" applyBorder="1" applyAlignment="1">
      <alignment horizontal="center"/>
    </xf>
    <xf numFmtId="39" fontId="8" fillId="0" borderId="6" xfId="3" applyNumberFormat="1" applyFont="1" applyBorder="1" applyAlignment="1">
      <alignment horizontal="center"/>
    </xf>
  </cellXfs>
  <cellStyles count="9">
    <cellStyle name="Comma 2" xfId="4" xr:uid="{9A3526E0-FA58-4AE3-98DF-D0489D70CD70}"/>
    <cellStyle name="Normal 17" xfId="2" xr:uid="{00000000-0005-0000-0000-000002000000}"/>
    <cellStyle name="Normal 2" xfId="3" xr:uid="{801BB3E0-237B-49FC-8901-0F72E11A1B24}"/>
    <cellStyle name="Normal 3" xfId="8" xr:uid="{4F8EC6C2-8528-45D9-A420-E5D91355A501}"/>
    <cellStyle name="Table Snip" xfId="5" xr:uid="{20C0A251-CB5E-4BE1-96A0-A69C2CDE49C9}"/>
    <cellStyle name="จุลภาค" xfId="1" builtinId="3"/>
    <cellStyle name="จุลภาค 2" xfId="7" xr:uid="{3956C8D2-4A9B-42CB-8AFB-E76666CDF8E3}"/>
    <cellStyle name="ปกติ" xfId="0" builtinId="0"/>
    <cellStyle name="ปกติ_Sheet1" xfId="6" xr:uid="{70089C43-A033-4FC2-8E8C-138DCFEBC809}"/>
  </cellStyles>
  <dxfs count="0"/>
  <tableStyles count="0" defaultTableStyle="TableStyleMedium9" defaultPivotStyle="PivotStyleLight16"/>
  <colors>
    <mruColors>
      <color rgb="FFFFCC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31"/>
  <sheetViews>
    <sheetView topLeftCell="A70" zoomScale="85" zoomScaleNormal="85" zoomScaleSheetLayoutView="85" workbookViewId="0">
      <selection activeCell="F70" sqref="F1:F1048576"/>
    </sheetView>
  </sheetViews>
  <sheetFormatPr defaultColWidth="9.140625" defaultRowHeight="22.9" customHeight="1"/>
  <cols>
    <col min="1" max="1" width="4" style="77" customWidth="1"/>
    <col min="2" max="2" width="37.42578125" style="77" customWidth="1"/>
    <col min="3" max="3" width="6.5703125" style="75" customWidth="1"/>
    <col min="4" max="4" width="1.85546875" style="75" customWidth="1"/>
    <col min="5" max="5" width="16.140625" style="76" customWidth="1"/>
    <col min="6" max="6" width="1.85546875" style="76" customWidth="1"/>
    <col min="7" max="7" width="16.140625" style="76" customWidth="1"/>
    <col min="8" max="8" width="1.85546875" style="76" customWidth="1"/>
    <col min="9" max="9" width="16.140625" style="76" customWidth="1"/>
    <col min="10" max="10" width="1.85546875" style="76" customWidth="1"/>
    <col min="11" max="11" width="16.140625" style="76" customWidth="1"/>
    <col min="12" max="12" width="1.85546875" style="74" customWidth="1"/>
    <col min="13" max="13" width="16.140625" style="76" customWidth="1"/>
    <col min="14" max="14" width="1.7109375" style="74" customWidth="1"/>
  </cols>
  <sheetData>
    <row r="1" spans="1:14" ht="22.9" customHeight="1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</row>
    <row r="2" spans="1:14" ht="22.9" customHeight="1">
      <c r="A2" s="179" t="s">
        <v>1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</row>
    <row r="3" spans="1:14" ht="22.9" customHeight="1">
      <c r="A3" s="180" t="s">
        <v>2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</row>
    <row r="4" spans="1:14" ht="22.9" customHeight="1">
      <c r="A4" s="2"/>
      <c r="B4" s="2"/>
    </row>
    <row r="5" spans="1:14" ht="22.9" customHeight="1">
      <c r="A5" s="2"/>
      <c r="B5" s="2"/>
      <c r="M5" s="7" t="s">
        <v>3</v>
      </c>
    </row>
    <row r="6" spans="1:14" ht="22.9" customHeight="1">
      <c r="A6" s="2"/>
      <c r="B6" s="2"/>
      <c r="E6" s="181" t="s">
        <v>4</v>
      </c>
      <c r="F6" s="181"/>
      <c r="G6" s="181"/>
      <c r="H6" s="181"/>
      <c r="I6" s="181"/>
      <c r="K6" s="181" t="s">
        <v>5</v>
      </c>
      <c r="L6" s="181"/>
      <c r="M6" s="181"/>
      <c r="N6"/>
    </row>
    <row r="7" spans="1:14" ht="22.9" customHeight="1">
      <c r="A7" s="2"/>
      <c r="B7" s="2"/>
      <c r="E7" s="182" t="s">
        <v>6</v>
      </c>
      <c r="F7" s="182"/>
      <c r="G7" s="182"/>
      <c r="H7" s="182"/>
      <c r="I7" s="182"/>
      <c r="K7" s="182" t="s">
        <v>6</v>
      </c>
      <c r="L7" s="182"/>
      <c r="M7" s="182"/>
      <c r="N7"/>
    </row>
    <row r="8" spans="1:14" s="1" customFormat="1" ht="22.9" customHeight="1">
      <c r="A8" s="2"/>
      <c r="B8" s="2"/>
      <c r="C8" s="6"/>
      <c r="D8" s="6"/>
      <c r="E8" s="9" t="s">
        <v>7</v>
      </c>
      <c r="F8" s="5"/>
      <c r="G8" s="9" t="s">
        <v>8</v>
      </c>
      <c r="H8" s="5"/>
      <c r="I8" s="9" t="s">
        <v>9</v>
      </c>
      <c r="J8" s="5"/>
      <c r="K8" s="9" t="str">
        <f>+E8</f>
        <v>31 March 2026</v>
      </c>
      <c r="L8" s="5"/>
      <c r="M8" s="9" t="str">
        <f>+G8</f>
        <v>31 December 2025</v>
      </c>
      <c r="N8" s="4"/>
    </row>
    <row r="9" spans="1:14" s="1" customFormat="1" ht="22.9" customHeight="1">
      <c r="A9" s="2"/>
      <c r="B9" s="2"/>
      <c r="C9" s="6"/>
      <c r="D9" s="6"/>
      <c r="E9" s="10" t="s">
        <v>10</v>
      </c>
      <c r="F9" s="10"/>
      <c r="G9" s="10" t="s">
        <v>11</v>
      </c>
      <c r="H9" s="10"/>
      <c r="I9" s="10" t="s">
        <v>11</v>
      </c>
      <c r="J9" s="10"/>
      <c r="K9" s="10" t="str">
        <f>E9</f>
        <v>(Unaudited/</v>
      </c>
      <c r="L9" s="10"/>
      <c r="M9" s="10" t="str">
        <f>G9</f>
        <v>(Audited)</v>
      </c>
      <c r="N9" s="10"/>
    </row>
    <row r="10" spans="1:14" s="1" customFormat="1" ht="22.9" customHeight="1">
      <c r="A10" s="2"/>
      <c r="B10" s="2"/>
      <c r="C10" s="6" t="s">
        <v>12</v>
      </c>
      <c r="D10" s="6"/>
      <c r="E10" s="8" t="s">
        <v>13</v>
      </c>
      <c r="F10" s="5"/>
      <c r="G10" s="8" t="s">
        <v>14</v>
      </c>
      <c r="H10" s="5"/>
      <c r="I10" s="8"/>
      <c r="J10" s="5"/>
      <c r="K10" s="8" t="str">
        <f>+E10</f>
        <v xml:space="preserve"> but reviewed)</v>
      </c>
      <c r="L10" s="5"/>
      <c r="M10" s="8"/>
      <c r="N10" s="5"/>
    </row>
    <row r="11" spans="1:14" ht="22.9" customHeight="1">
      <c r="A11" s="179" t="s">
        <v>15</v>
      </c>
      <c r="B11" s="179"/>
      <c r="E11" s="74"/>
      <c r="F11" s="74"/>
      <c r="G11" s="74"/>
      <c r="H11" s="74"/>
      <c r="I11" s="74"/>
      <c r="J11" s="74"/>
      <c r="K11" s="74"/>
      <c r="M11" s="74"/>
      <c r="N11"/>
    </row>
    <row r="12" spans="1:14" ht="22.9" customHeight="1">
      <c r="A12" s="2" t="s">
        <v>16</v>
      </c>
      <c r="B12" s="2"/>
    </row>
    <row r="13" spans="1:14" ht="22.9" customHeight="1">
      <c r="B13" s="77" t="s">
        <v>17</v>
      </c>
      <c r="C13" s="78">
        <v>5</v>
      </c>
      <c r="E13" s="79">
        <v>222464050</v>
      </c>
      <c r="F13" s="79"/>
      <c r="G13" s="79">
        <v>210868008</v>
      </c>
      <c r="H13" s="79"/>
      <c r="I13" s="79">
        <v>24813353</v>
      </c>
      <c r="J13" s="79"/>
      <c r="K13" s="79">
        <v>12428303</v>
      </c>
      <c r="L13" s="79"/>
      <c r="M13" s="79">
        <v>89915776</v>
      </c>
      <c r="N13" s="80"/>
    </row>
    <row r="14" spans="1:14" ht="22.9" customHeight="1">
      <c r="B14" s="81" t="s">
        <v>18</v>
      </c>
      <c r="C14" s="78">
        <v>6</v>
      </c>
      <c r="E14" s="79">
        <v>73427220</v>
      </c>
      <c r="F14" s="79"/>
      <c r="G14" s="79">
        <v>62370805</v>
      </c>
      <c r="H14" s="79"/>
      <c r="I14" s="79">
        <v>113802591</v>
      </c>
      <c r="J14" s="79"/>
      <c r="K14" s="79">
        <v>34971827</v>
      </c>
      <c r="L14" s="79"/>
      <c r="M14" s="79">
        <v>76180506</v>
      </c>
      <c r="N14" s="80"/>
    </row>
    <row r="15" spans="1:14" ht="22.9" customHeight="1">
      <c r="B15" s="81" t="s">
        <v>19</v>
      </c>
      <c r="C15" s="78"/>
      <c r="E15" s="79">
        <v>0</v>
      </c>
      <c r="F15" s="79"/>
      <c r="G15" s="79">
        <v>0</v>
      </c>
      <c r="H15" s="79"/>
      <c r="I15" s="79">
        <v>231000000</v>
      </c>
      <c r="J15" s="79"/>
      <c r="K15" s="79">
        <v>0</v>
      </c>
      <c r="L15" s="79"/>
      <c r="M15" s="79">
        <v>0</v>
      </c>
      <c r="N15" s="80"/>
    </row>
    <row r="16" spans="1:14" ht="22.9" customHeight="1">
      <c r="B16" s="81" t="s">
        <v>20</v>
      </c>
      <c r="C16" s="78"/>
      <c r="E16" s="79">
        <v>0</v>
      </c>
      <c r="F16" s="79"/>
      <c r="G16" s="79">
        <v>2884244</v>
      </c>
      <c r="H16" s="79"/>
      <c r="I16" s="79">
        <v>17894454</v>
      </c>
      <c r="J16" s="79"/>
      <c r="K16" s="79">
        <v>0</v>
      </c>
      <c r="L16" s="79"/>
      <c r="M16" s="79">
        <v>0</v>
      </c>
      <c r="N16" s="80"/>
    </row>
    <row r="17" spans="1:14" ht="22.9" customHeight="1">
      <c r="B17" s="81" t="s">
        <v>21</v>
      </c>
      <c r="C17" s="78"/>
      <c r="E17" s="79">
        <v>0</v>
      </c>
      <c r="F17" s="79"/>
      <c r="G17" s="79">
        <v>0</v>
      </c>
      <c r="H17" s="79"/>
      <c r="I17" s="79">
        <v>190000</v>
      </c>
      <c r="J17" s="79"/>
      <c r="K17" s="79">
        <v>0</v>
      </c>
      <c r="L17" s="79"/>
      <c r="M17" s="79">
        <v>0</v>
      </c>
      <c r="N17" s="80"/>
    </row>
    <row r="18" spans="1:14" ht="22.9" customHeight="1">
      <c r="B18" s="81" t="s">
        <v>22</v>
      </c>
      <c r="C18" s="78"/>
      <c r="E18" s="79">
        <v>0</v>
      </c>
      <c r="F18" s="79"/>
      <c r="G18" s="79">
        <v>52203288</v>
      </c>
      <c r="H18" s="79"/>
      <c r="I18" s="79">
        <v>0</v>
      </c>
      <c r="J18" s="79"/>
      <c r="K18" s="79">
        <v>0</v>
      </c>
      <c r="L18" s="79"/>
      <c r="M18" s="79">
        <v>52203288</v>
      </c>
      <c r="N18" s="80"/>
    </row>
    <row r="19" spans="1:14" ht="22.9" customHeight="1">
      <c r="B19" s="81" t="s">
        <v>23</v>
      </c>
      <c r="C19" s="78" t="s">
        <v>24</v>
      </c>
      <c r="E19" s="79">
        <v>22492870</v>
      </c>
      <c r="F19" s="79"/>
      <c r="G19" s="79">
        <v>26302611</v>
      </c>
      <c r="H19" s="79"/>
      <c r="I19" s="79">
        <v>5816392</v>
      </c>
      <c r="J19" s="79"/>
      <c r="K19" s="79">
        <v>0</v>
      </c>
      <c r="L19" s="79"/>
      <c r="M19" s="79">
        <v>0</v>
      </c>
      <c r="N19" s="80"/>
    </row>
    <row r="20" spans="1:14" ht="22.9" customHeight="1">
      <c r="B20" s="81" t="s">
        <v>25</v>
      </c>
      <c r="C20" s="78" t="s">
        <v>26</v>
      </c>
      <c r="E20" s="79">
        <v>1945854</v>
      </c>
      <c r="F20" s="79"/>
      <c r="G20" s="79">
        <v>2036686</v>
      </c>
      <c r="H20" s="79"/>
      <c r="I20" s="79">
        <v>21556191</v>
      </c>
      <c r="J20" s="79"/>
      <c r="K20" s="79">
        <v>1945854</v>
      </c>
      <c r="L20" s="79"/>
      <c r="M20" s="79">
        <v>2036686</v>
      </c>
      <c r="N20" s="80"/>
    </row>
    <row r="21" spans="1:14" ht="22.9" customHeight="1">
      <c r="B21" s="81" t="s">
        <v>27</v>
      </c>
      <c r="C21" s="78" t="s">
        <v>28</v>
      </c>
      <c r="E21" s="79">
        <v>127866490</v>
      </c>
      <c r="F21" s="79"/>
      <c r="G21" s="79">
        <v>127866490</v>
      </c>
      <c r="H21" s="79"/>
      <c r="I21" s="79">
        <v>32000000</v>
      </c>
      <c r="J21" s="79"/>
      <c r="K21" s="79">
        <v>127866490</v>
      </c>
      <c r="L21" s="79"/>
      <c r="M21" s="79">
        <v>127866490</v>
      </c>
      <c r="N21" s="80"/>
    </row>
    <row r="22" spans="1:14" ht="22.9" customHeight="1">
      <c r="B22" s="81" t="s">
        <v>29</v>
      </c>
      <c r="E22" s="79">
        <v>0</v>
      </c>
      <c r="F22" s="79"/>
      <c r="G22" s="79">
        <v>0</v>
      </c>
      <c r="H22" s="79"/>
      <c r="I22" s="79">
        <v>87792967</v>
      </c>
      <c r="J22" s="79"/>
      <c r="K22" s="79">
        <v>0</v>
      </c>
      <c r="L22" s="79"/>
      <c r="M22" s="79">
        <v>0</v>
      </c>
      <c r="N22" s="80"/>
    </row>
    <row r="23" spans="1:14" ht="22.9" customHeight="1">
      <c r="B23" s="17" t="s">
        <v>30</v>
      </c>
      <c r="E23" s="163">
        <f>SUM(E13:E22)</f>
        <v>448196484</v>
      </c>
      <c r="F23" s="130"/>
      <c r="G23" s="163">
        <f>SUM(G13:G22)</f>
        <v>484532132</v>
      </c>
      <c r="H23" s="130"/>
      <c r="I23" s="163">
        <f>SUM(I13:I22)</f>
        <v>534865948</v>
      </c>
      <c r="J23" s="130"/>
      <c r="K23" s="163">
        <f>SUM(K13:K22)</f>
        <v>177212474</v>
      </c>
      <c r="L23" s="131"/>
      <c r="M23" s="163">
        <f>SUM(M13:M22)</f>
        <v>348202746</v>
      </c>
      <c r="N23" s="4"/>
    </row>
    <row r="24" spans="1:14" ht="22.9" customHeight="1">
      <c r="A24" s="2" t="s">
        <v>31</v>
      </c>
      <c r="B24" s="2"/>
      <c r="E24" s="84"/>
      <c r="F24" s="82"/>
      <c r="G24" s="84"/>
      <c r="H24" s="82"/>
      <c r="I24" s="82"/>
      <c r="J24" s="82"/>
      <c r="K24" s="84"/>
      <c r="L24" s="83"/>
      <c r="M24" s="84"/>
    </row>
    <row r="25" spans="1:14" ht="22.9" customHeight="1">
      <c r="B25" s="77" t="s">
        <v>32</v>
      </c>
      <c r="C25" s="78" t="s">
        <v>26</v>
      </c>
      <c r="E25" s="79">
        <v>69880167</v>
      </c>
      <c r="F25" s="79"/>
      <c r="G25" s="79">
        <v>70015192</v>
      </c>
      <c r="H25" s="79"/>
      <c r="I25" s="79">
        <v>729649785</v>
      </c>
      <c r="J25" s="79"/>
      <c r="K25" s="79">
        <v>69880167</v>
      </c>
      <c r="L25" s="79"/>
      <c r="M25" s="79">
        <v>70015192</v>
      </c>
      <c r="N25" s="80"/>
    </row>
    <row r="26" spans="1:14" ht="22.9" customHeight="1">
      <c r="B26" s="77" t="s">
        <v>33</v>
      </c>
      <c r="C26" s="78" t="s">
        <v>34</v>
      </c>
      <c r="E26" s="79">
        <v>0</v>
      </c>
      <c r="F26" s="79"/>
      <c r="G26" s="79">
        <v>0</v>
      </c>
      <c r="H26" s="79"/>
      <c r="I26" s="79">
        <v>0</v>
      </c>
      <c r="J26" s="79"/>
      <c r="K26" s="79">
        <v>2591051952</v>
      </c>
      <c r="L26" s="79"/>
      <c r="M26" s="79">
        <v>2591051952</v>
      </c>
      <c r="N26" s="80"/>
    </row>
    <row r="27" spans="1:14" ht="22.9" customHeight="1">
      <c r="B27" s="77" t="s">
        <v>35</v>
      </c>
      <c r="C27" s="78" t="s">
        <v>36</v>
      </c>
      <c r="E27" s="79">
        <v>1445407840</v>
      </c>
      <c r="F27" s="79"/>
      <c r="G27" s="79">
        <v>1474864446</v>
      </c>
      <c r="H27" s="79"/>
      <c r="I27" s="79">
        <v>1634716509</v>
      </c>
      <c r="J27" s="79"/>
      <c r="K27" s="79">
        <v>1337299270</v>
      </c>
      <c r="L27" s="79"/>
      <c r="M27" s="79">
        <v>1337299270</v>
      </c>
      <c r="N27" s="80"/>
    </row>
    <row r="28" spans="1:14" ht="22.9" customHeight="1">
      <c r="B28" s="77" t="s">
        <v>37</v>
      </c>
      <c r="C28" s="78"/>
      <c r="E28" s="79">
        <v>0</v>
      </c>
      <c r="F28" s="79"/>
      <c r="G28" s="79">
        <v>0</v>
      </c>
      <c r="H28" s="79"/>
      <c r="I28" s="79">
        <v>318806</v>
      </c>
      <c r="J28" s="79"/>
      <c r="K28" s="79">
        <v>0</v>
      </c>
      <c r="L28" s="79"/>
      <c r="M28" s="79">
        <v>0</v>
      </c>
      <c r="N28" s="80"/>
    </row>
    <row r="29" spans="1:14" ht="22.9" customHeight="1">
      <c r="B29" s="77" t="s">
        <v>38</v>
      </c>
      <c r="C29" s="78" t="s">
        <v>39</v>
      </c>
      <c r="E29" s="79">
        <v>54150874</v>
      </c>
      <c r="F29" s="79"/>
      <c r="G29" s="79">
        <v>54150874</v>
      </c>
      <c r="H29" s="79"/>
      <c r="I29" s="79">
        <v>54150874</v>
      </c>
      <c r="J29" s="79"/>
      <c r="K29" s="79">
        <v>54150874</v>
      </c>
      <c r="L29" s="79"/>
      <c r="M29" s="79">
        <v>54150874</v>
      </c>
      <c r="N29" s="80"/>
    </row>
    <row r="30" spans="1:14" ht="22.9" customHeight="1">
      <c r="B30" s="77" t="s">
        <v>40</v>
      </c>
      <c r="C30" s="78" t="s">
        <v>41</v>
      </c>
      <c r="E30" s="79">
        <v>3161570705</v>
      </c>
      <c r="F30" s="79"/>
      <c r="G30" s="79">
        <v>3158276204</v>
      </c>
      <c r="H30" s="79"/>
      <c r="I30" s="79">
        <v>3612374416</v>
      </c>
      <c r="J30" s="79"/>
      <c r="K30" s="79">
        <v>0</v>
      </c>
      <c r="L30" s="79"/>
      <c r="M30" s="79">
        <v>0</v>
      </c>
      <c r="N30" s="80"/>
    </row>
    <row r="31" spans="1:14" ht="22.9" customHeight="1">
      <c r="B31" s="77" t="s">
        <v>42</v>
      </c>
      <c r="C31" s="78" t="s">
        <v>43</v>
      </c>
      <c r="E31" s="79">
        <v>521522173</v>
      </c>
      <c r="F31" s="79"/>
      <c r="G31" s="79">
        <v>529257642</v>
      </c>
      <c r="H31" s="79"/>
      <c r="I31" s="79">
        <v>499777583</v>
      </c>
      <c r="J31" s="79"/>
      <c r="K31" s="79">
        <v>11083737</v>
      </c>
      <c r="L31" s="79"/>
      <c r="M31" s="79">
        <v>11769465</v>
      </c>
      <c r="N31" s="80"/>
    </row>
    <row r="32" spans="1:14" ht="22.9" customHeight="1">
      <c r="B32" s="77" t="s">
        <v>44</v>
      </c>
      <c r="C32" s="78" t="s">
        <v>45</v>
      </c>
      <c r="E32" s="79">
        <v>287350765</v>
      </c>
      <c r="F32" s="79"/>
      <c r="G32" s="79">
        <v>295715932</v>
      </c>
      <c r="H32" s="79"/>
      <c r="I32" s="79">
        <v>203442824</v>
      </c>
      <c r="J32" s="79"/>
      <c r="K32" s="79">
        <v>2450036</v>
      </c>
      <c r="L32" s="79"/>
      <c r="M32" s="79">
        <v>2715943</v>
      </c>
      <c r="N32" s="80"/>
    </row>
    <row r="33" spans="1:18" ht="22.9" customHeight="1">
      <c r="B33" s="77" t="s">
        <v>46</v>
      </c>
      <c r="C33" s="78" t="s">
        <v>47</v>
      </c>
      <c r="E33" s="79">
        <v>80832326</v>
      </c>
      <c r="F33" s="79"/>
      <c r="G33" s="79">
        <v>89946492</v>
      </c>
      <c r="H33" s="79"/>
      <c r="I33" s="79">
        <v>85824770</v>
      </c>
      <c r="J33" s="79"/>
      <c r="K33" s="79">
        <v>60824826</v>
      </c>
      <c r="L33" s="79"/>
      <c r="M33" s="79">
        <v>69938992</v>
      </c>
      <c r="N33" s="80"/>
    </row>
    <row r="34" spans="1:18" ht="22.9" customHeight="1">
      <c r="B34" s="77" t="s">
        <v>48</v>
      </c>
      <c r="C34" s="78" t="s">
        <v>49</v>
      </c>
      <c r="E34" s="79">
        <v>295458601</v>
      </c>
      <c r="F34" s="79"/>
      <c r="G34" s="79">
        <v>295458601</v>
      </c>
      <c r="H34" s="79"/>
      <c r="I34" s="79">
        <v>371994799</v>
      </c>
      <c r="J34" s="79"/>
      <c r="K34" s="79"/>
      <c r="L34" s="79"/>
      <c r="M34" s="79">
        <v>0</v>
      </c>
      <c r="N34" s="80"/>
    </row>
    <row r="35" spans="1:18" ht="22.9" customHeight="1">
      <c r="B35" s="77" t="s">
        <v>50</v>
      </c>
      <c r="C35" s="78" t="s">
        <v>34</v>
      </c>
      <c r="E35" s="79">
        <v>971493161</v>
      </c>
      <c r="F35" s="79"/>
      <c r="G35" s="79">
        <v>971493161</v>
      </c>
      <c r="H35" s="79"/>
      <c r="I35" s="79">
        <v>0</v>
      </c>
      <c r="J35" s="79"/>
      <c r="K35" s="79">
        <v>0</v>
      </c>
      <c r="L35" s="79"/>
      <c r="M35" s="79">
        <v>0</v>
      </c>
      <c r="N35" s="80"/>
    </row>
    <row r="36" spans="1:18" ht="22.9" customHeight="1">
      <c r="B36" s="77" t="s">
        <v>51</v>
      </c>
      <c r="C36" s="75" t="s">
        <v>52</v>
      </c>
      <c r="E36" s="79">
        <v>446012693</v>
      </c>
      <c r="F36" s="79"/>
      <c r="G36" s="79">
        <v>451154205</v>
      </c>
      <c r="H36" s="79"/>
      <c r="I36" s="79">
        <v>32463160</v>
      </c>
      <c r="J36" s="79"/>
      <c r="K36" s="79">
        <v>2828216</v>
      </c>
      <c r="L36" s="79"/>
      <c r="M36" s="79">
        <v>3049931</v>
      </c>
      <c r="N36" s="80"/>
    </row>
    <row r="37" spans="1:18" ht="22.9" customHeight="1">
      <c r="B37" s="77" t="s">
        <v>53</v>
      </c>
      <c r="E37" s="79"/>
      <c r="F37" s="79"/>
      <c r="G37" s="79"/>
      <c r="H37" s="79"/>
      <c r="I37" s="79"/>
      <c r="J37" s="79"/>
      <c r="K37" s="79"/>
      <c r="L37" s="79"/>
      <c r="M37" s="79"/>
      <c r="N37" s="80"/>
    </row>
    <row r="38" spans="1:18" ht="22.9" customHeight="1">
      <c r="B38" s="85" t="s">
        <v>54</v>
      </c>
      <c r="E38" s="79">
        <v>45526570</v>
      </c>
      <c r="F38" s="79"/>
      <c r="G38" s="79">
        <v>45526570</v>
      </c>
      <c r="H38" s="79"/>
      <c r="I38" s="79">
        <v>16676209</v>
      </c>
      <c r="J38" s="79"/>
      <c r="K38" s="79">
        <v>97400</v>
      </c>
      <c r="L38" s="79"/>
      <c r="M38" s="79">
        <v>97400</v>
      </c>
      <c r="N38" s="80"/>
    </row>
    <row r="39" spans="1:18" ht="22.9" customHeight="1">
      <c r="B39" s="77" t="s">
        <v>55</v>
      </c>
      <c r="E39" s="79">
        <v>142864244</v>
      </c>
      <c r="F39" s="79"/>
      <c r="G39" s="79">
        <v>141403477</v>
      </c>
      <c r="H39" s="79"/>
      <c r="I39" s="79">
        <v>39775851</v>
      </c>
      <c r="J39" s="79"/>
      <c r="K39" s="79">
        <v>12540703</v>
      </c>
      <c r="L39" s="79"/>
      <c r="M39" s="79">
        <v>10539878</v>
      </c>
      <c r="N39" s="80"/>
    </row>
    <row r="40" spans="1:18" s="1" customFormat="1" ht="22.9" customHeight="1">
      <c r="A40" s="2"/>
      <c r="B40" s="17" t="s">
        <v>56</v>
      </c>
      <c r="C40" s="6"/>
      <c r="D40" s="6"/>
      <c r="E40" s="163">
        <f>SUM(E25:E39)</f>
        <v>7522070119</v>
      </c>
      <c r="F40" s="130"/>
      <c r="G40" s="163">
        <f>SUM(G25:G39)</f>
        <v>7577262796</v>
      </c>
      <c r="H40" s="130"/>
      <c r="I40" s="163">
        <f>SUM(I25:I39)</f>
        <v>7281165586</v>
      </c>
      <c r="J40" s="130"/>
      <c r="K40" s="163">
        <f>SUM(K25:K39)</f>
        <v>4142207181</v>
      </c>
      <c r="L40" s="131"/>
      <c r="M40" s="163">
        <f>SUM(M25:M39)</f>
        <v>4150628897</v>
      </c>
      <c r="N40" s="4"/>
    </row>
    <row r="41" spans="1:18" s="1" customFormat="1" ht="22.9" customHeight="1" thickBot="1">
      <c r="A41" s="2" t="s">
        <v>57</v>
      </c>
      <c r="B41" s="2"/>
      <c r="C41" s="6"/>
      <c r="D41" s="6"/>
      <c r="E41" s="132">
        <f>SUM(E23,E40)</f>
        <v>7970266603</v>
      </c>
      <c r="F41" s="130"/>
      <c r="G41" s="132">
        <f>SUM(G23,G40)</f>
        <v>8061794928</v>
      </c>
      <c r="H41" s="130"/>
      <c r="I41" s="132">
        <f>SUM(I23,I40)</f>
        <v>7816031534</v>
      </c>
      <c r="J41" s="130"/>
      <c r="K41" s="132">
        <f>SUM(K23,K40)</f>
        <v>4319419655</v>
      </c>
      <c r="L41" s="131"/>
      <c r="M41" s="132">
        <f>SUM(M23,M40)</f>
        <v>4498831643</v>
      </c>
      <c r="N41" s="4"/>
    </row>
    <row r="42" spans="1:18" ht="22.9" customHeight="1" thickTop="1">
      <c r="E42" s="87"/>
      <c r="G42" s="87"/>
      <c r="K42" s="87"/>
      <c r="M42" s="87"/>
    </row>
    <row r="43" spans="1:18" ht="22.9" customHeight="1">
      <c r="E43" s="87"/>
      <c r="G43" s="87"/>
      <c r="K43" s="87"/>
      <c r="M43" s="87"/>
    </row>
    <row r="44" spans="1:18" ht="22.9" customHeight="1">
      <c r="A44" s="44" t="s">
        <v>58</v>
      </c>
      <c r="E44" s="87"/>
      <c r="G44" s="87"/>
      <c r="K44" s="87"/>
      <c r="M44" s="87"/>
    </row>
    <row r="45" spans="1:18" ht="22.9" customHeight="1">
      <c r="A45" s="44"/>
      <c r="E45" s="87"/>
      <c r="G45" s="87"/>
      <c r="K45" s="87"/>
      <c r="M45" s="87"/>
    </row>
    <row r="46" spans="1:18" s="89" customFormat="1" ht="22.9" customHeight="1">
      <c r="A46" s="177" t="s">
        <v>59</v>
      </c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44"/>
      <c r="O46" s="88"/>
      <c r="P46" s="44"/>
      <c r="Q46" s="44"/>
      <c r="R46" s="44"/>
    </row>
    <row r="47" spans="1:18" ht="22.9" customHeight="1">
      <c r="A47" s="178" t="s">
        <v>0</v>
      </c>
      <c r="B47" s="178"/>
      <c r="C47" s="178"/>
      <c r="D47" s="178"/>
      <c r="E47" s="178"/>
      <c r="F47" s="178"/>
      <c r="G47" s="178"/>
      <c r="H47" s="178"/>
      <c r="I47" s="178"/>
      <c r="J47" s="178"/>
      <c r="K47" s="178"/>
      <c r="L47" s="178"/>
      <c r="M47" s="178"/>
    </row>
    <row r="48" spans="1:18" ht="22.9" customHeight="1">
      <c r="A48" s="179" t="s">
        <v>60</v>
      </c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</row>
    <row r="49" spans="1:14" ht="22.9" customHeight="1">
      <c r="A49" s="180" t="s">
        <v>2</v>
      </c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</row>
    <row r="50" spans="1:14" ht="22.9" customHeight="1">
      <c r="A50" s="2"/>
      <c r="B50" s="2"/>
    </row>
    <row r="51" spans="1:14" ht="22.9" customHeight="1">
      <c r="A51" s="2"/>
      <c r="B51" s="2"/>
      <c r="M51" s="7" t="s">
        <v>3</v>
      </c>
    </row>
    <row r="52" spans="1:14" ht="22.9" customHeight="1">
      <c r="A52" s="2"/>
      <c r="B52" s="2"/>
      <c r="E52" s="181" t="s">
        <v>4</v>
      </c>
      <c r="F52" s="181"/>
      <c r="G52" s="181"/>
      <c r="H52" s="181"/>
      <c r="I52" s="181"/>
      <c r="K52" s="181" t="s">
        <v>5</v>
      </c>
      <c r="L52" s="181"/>
      <c r="M52" s="181"/>
      <c r="N52"/>
    </row>
    <row r="53" spans="1:14" ht="22.9" customHeight="1">
      <c r="A53" s="2"/>
      <c r="B53" s="2"/>
      <c r="E53" s="182" t="s">
        <v>6</v>
      </c>
      <c r="F53" s="182"/>
      <c r="G53" s="182"/>
      <c r="H53" s="182"/>
      <c r="I53" s="182"/>
      <c r="K53" s="182" t="s">
        <v>6</v>
      </c>
      <c r="L53" s="182"/>
      <c r="M53" s="182"/>
      <c r="N53"/>
    </row>
    <row r="54" spans="1:14" s="1" customFormat="1" ht="22.9" customHeight="1">
      <c r="A54" s="2"/>
      <c r="B54" s="2"/>
      <c r="C54" s="6"/>
      <c r="D54" s="6"/>
      <c r="E54" s="9" t="s">
        <v>7</v>
      </c>
      <c r="F54" s="5"/>
      <c r="G54" s="9" t="s">
        <v>8</v>
      </c>
      <c r="H54" s="5"/>
      <c r="I54" s="9" t="s">
        <v>9</v>
      </c>
      <c r="J54" s="5"/>
      <c r="K54" s="9" t="str">
        <f>+K8</f>
        <v>31 March 2026</v>
      </c>
      <c r="L54" s="5"/>
      <c r="M54" s="9" t="str">
        <f>+M8</f>
        <v>31 December 2025</v>
      </c>
      <c r="N54" s="4"/>
    </row>
    <row r="55" spans="1:14" s="1" customFormat="1" ht="22.9" customHeight="1">
      <c r="A55" s="2"/>
      <c r="B55" s="2"/>
      <c r="C55" s="6"/>
      <c r="D55" s="6"/>
      <c r="E55" s="10" t="s">
        <v>10</v>
      </c>
      <c r="F55" s="10"/>
      <c r="G55" s="10" t="s">
        <v>11</v>
      </c>
      <c r="H55" s="10"/>
      <c r="I55" s="10" t="s">
        <v>11</v>
      </c>
      <c r="J55" s="10"/>
      <c r="K55" s="10" t="str">
        <f>E55</f>
        <v>(Unaudited/</v>
      </c>
      <c r="L55" s="10"/>
      <c r="M55" s="10" t="str">
        <f>G55</f>
        <v>(Audited)</v>
      </c>
      <c r="N55" s="10"/>
    </row>
    <row r="56" spans="1:14" s="1" customFormat="1" ht="22.9" customHeight="1">
      <c r="A56" s="2"/>
      <c r="B56" s="2"/>
      <c r="C56" s="6" t="s">
        <v>12</v>
      </c>
      <c r="D56" s="6"/>
      <c r="E56" s="8" t="s">
        <v>13</v>
      </c>
      <c r="F56" s="5"/>
      <c r="G56" s="8" t="s">
        <v>14</v>
      </c>
      <c r="H56" s="5"/>
      <c r="I56" s="8"/>
      <c r="J56" s="5"/>
      <c r="K56" s="8" t="str">
        <f>+E56</f>
        <v xml:space="preserve"> but reviewed)</v>
      </c>
      <c r="L56" s="5"/>
      <c r="M56" s="8"/>
      <c r="N56" s="5"/>
    </row>
    <row r="57" spans="1:14" ht="22.9" customHeight="1">
      <c r="A57" s="2"/>
      <c r="B57" s="2" t="s">
        <v>61</v>
      </c>
      <c r="E57" s="74"/>
      <c r="F57" s="74"/>
      <c r="G57" s="74"/>
      <c r="H57" s="74"/>
      <c r="I57" s="74"/>
      <c r="J57" s="74"/>
      <c r="K57" s="74"/>
      <c r="M57" s="74"/>
      <c r="N57"/>
    </row>
    <row r="58" spans="1:14" ht="22.9" customHeight="1">
      <c r="A58" s="2" t="s">
        <v>62</v>
      </c>
      <c r="B58" s="2"/>
    </row>
    <row r="59" spans="1:14" ht="22.9" customHeight="1">
      <c r="B59" s="77" t="s">
        <v>63</v>
      </c>
      <c r="E59" s="84"/>
      <c r="F59" s="82"/>
      <c r="G59" s="90"/>
      <c r="H59" s="82"/>
      <c r="I59" s="82"/>
      <c r="J59" s="82"/>
      <c r="K59" s="84"/>
      <c r="L59" s="83"/>
      <c r="M59" s="90"/>
    </row>
    <row r="60" spans="1:14" ht="22.9" customHeight="1">
      <c r="B60" s="85" t="s">
        <v>64</v>
      </c>
      <c r="E60" s="79">
        <v>0</v>
      </c>
      <c r="F60" s="79"/>
      <c r="G60" s="79">
        <v>0</v>
      </c>
      <c r="H60" s="79"/>
      <c r="I60" s="79">
        <v>34251259</v>
      </c>
      <c r="J60" s="79"/>
      <c r="K60" s="79">
        <v>0</v>
      </c>
      <c r="L60" s="79"/>
      <c r="M60" s="79">
        <v>0</v>
      </c>
      <c r="N60" s="80"/>
    </row>
    <row r="61" spans="1:14" s="1" customFormat="1" ht="22.9" customHeight="1">
      <c r="B61" s="77" t="s">
        <v>65</v>
      </c>
      <c r="C61" s="155" t="s">
        <v>66</v>
      </c>
      <c r="D61" s="6"/>
      <c r="E61" s="79">
        <v>199422831</v>
      </c>
      <c r="F61" s="79"/>
      <c r="G61" s="79">
        <v>244805309</v>
      </c>
      <c r="H61" s="79"/>
      <c r="I61" s="79">
        <v>126740615</v>
      </c>
      <c r="J61" s="79"/>
      <c r="K61" s="79">
        <v>18745582</v>
      </c>
      <c r="L61" s="79"/>
      <c r="M61" s="79">
        <v>46097097</v>
      </c>
      <c r="N61" s="80"/>
    </row>
    <row r="62" spans="1:14" s="1" customFormat="1" ht="22.9" customHeight="1">
      <c r="B62" s="77" t="s">
        <v>67</v>
      </c>
      <c r="C62" s="156"/>
      <c r="D62" s="6"/>
      <c r="E62" s="79">
        <v>4350194</v>
      </c>
      <c r="F62" s="79"/>
      <c r="G62" s="79">
        <v>8232539</v>
      </c>
      <c r="H62" s="79"/>
      <c r="I62" s="79">
        <v>0</v>
      </c>
      <c r="J62" s="79"/>
      <c r="K62" s="79">
        <v>0</v>
      </c>
      <c r="L62" s="79"/>
      <c r="M62" s="79">
        <v>0</v>
      </c>
      <c r="N62" s="80"/>
    </row>
    <row r="63" spans="1:14" s="1" customFormat="1" ht="22.9" customHeight="1">
      <c r="B63" s="77" t="s">
        <v>68</v>
      </c>
      <c r="C63" s="155" t="s">
        <v>69</v>
      </c>
      <c r="D63" s="6"/>
      <c r="E63" s="79">
        <v>189776688</v>
      </c>
      <c r="F63" s="79"/>
      <c r="G63" s="79">
        <v>186272959</v>
      </c>
      <c r="H63" s="79"/>
      <c r="I63" s="79">
        <v>191381977</v>
      </c>
      <c r="J63" s="79"/>
      <c r="K63" s="79">
        <v>16200000</v>
      </c>
      <c r="L63" s="79"/>
      <c r="M63" s="79">
        <v>16200000</v>
      </c>
      <c r="N63" s="80"/>
    </row>
    <row r="64" spans="1:14" s="1" customFormat="1" ht="22.9" customHeight="1">
      <c r="B64" s="77" t="s">
        <v>70</v>
      </c>
      <c r="C64" s="78" t="s">
        <v>71</v>
      </c>
      <c r="D64" s="6"/>
      <c r="E64" s="79">
        <v>128406174</v>
      </c>
      <c r="F64" s="79"/>
      <c r="G64" s="79">
        <v>143863484</v>
      </c>
      <c r="H64" s="79"/>
      <c r="I64" s="79">
        <v>87773572</v>
      </c>
      <c r="J64" s="79"/>
      <c r="K64" s="79">
        <v>1934239</v>
      </c>
      <c r="L64" s="79"/>
      <c r="M64" s="79">
        <v>1894284</v>
      </c>
      <c r="N64" s="80"/>
    </row>
    <row r="65" spans="1:14" s="1" customFormat="1" ht="22.9" customHeight="1">
      <c r="B65" s="81" t="s">
        <v>72</v>
      </c>
      <c r="C65" s="78" t="s">
        <v>73</v>
      </c>
      <c r="D65" s="6"/>
      <c r="E65" s="79">
        <v>110261960</v>
      </c>
      <c r="F65" s="79"/>
      <c r="G65" s="79">
        <v>110236960</v>
      </c>
      <c r="H65" s="79"/>
      <c r="I65" s="79">
        <v>552498875</v>
      </c>
      <c r="J65" s="79"/>
      <c r="K65" s="79">
        <v>110261960</v>
      </c>
      <c r="L65" s="79"/>
      <c r="M65" s="79">
        <v>110236960</v>
      </c>
      <c r="N65" s="80"/>
    </row>
    <row r="66" spans="1:14" s="1" customFormat="1" ht="22.9" customHeight="1">
      <c r="B66" s="81" t="s">
        <v>74</v>
      </c>
      <c r="C66" s="78" t="s">
        <v>75</v>
      </c>
      <c r="D66" s="6"/>
      <c r="E66" s="79">
        <v>40000000</v>
      </c>
      <c r="F66" s="79"/>
      <c r="G66" s="79">
        <v>0</v>
      </c>
      <c r="H66" s="79"/>
      <c r="I66" s="79">
        <v>169822671</v>
      </c>
      <c r="J66" s="79"/>
      <c r="K66" s="79">
        <v>983500000</v>
      </c>
      <c r="L66" s="79"/>
      <c r="M66" s="79">
        <v>1110000000</v>
      </c>
      <c r="N66" s="80"/>
    </row>
    <row r="67" spans="1:14" ht="22.9" customHeight="1">
      <c r="B67" t="s">
        <v>76</v>
      </c>
      <c r="E67" s="79">
        <v>12609178</v>
      </c>
      <c r="F67" s="79"/>
      <c r="G67" s="79">
        <v>7883187</v>
      </c>
      <c r="H67" s="79"/>
      <c r="I67" s="79">
        <v>10859454</v>
      </c>
      <c r="J67" s="79"/>
      <c r="K67" s="79">
        <v>0</v>
      </c>
      <c r="L67" s="79"/>
      <c r="M67" s="79">
        <v>0</v>
      </c>
      <c r="N67" s="80"/>
    </row>
    <row r="68" spans="1:14" ht="22.9" customHeight="1">
      <c r="B68" t="s">
        <v>77</v>
      </c>
      <c r="E68" s="79">
        <v>0</v>
      </c>
      <c r="F68" s="79"/>
      <c r="G68" s="79">
        <v>0</v>
      </c>
      <c r="H68" s="79"/>
      <c r="I68" s="79">
        <v>6000000</v>
      </c>
      <c r="J68" s="79"/>
      <c r="K68" s="79">
        <v>0</v>
      </c>
      <c r="L68" s="79"/>
      <c r="M68" s="79">
        <v>0</v>
      </c>
      <c r="N68" s="80"/>
    </row>
    <row r="69" spans="1:14" s="1" customFormat="1" ht="22.9" customHeight="1">
      <c r="A69" s="2"/>
      <c r="B69" s="17" t="s">
        <v>78</v>
      </c>
      <c r="C69" s="75"/>
      <c r="D69" s="6"/>
      <c r="E69" s="164">
        <f>SUM(E60:E68)</f>
        <v>684827025</v>
      </c>
      <c r="F69" s="130"/>
      <c r="G69" s="163">
        <f>SUM(G60:G68)</f>
        <v>701294438</v>
      </c>
      <c r="H69" s="130"/>
      <c r="I69" s="163">
        <f>SUM(I60:I68)</f>
        <v>1179328423</v>
      </c>
      <c r="J69" s="130"/>
      <c r="K69" s="164">
        <f>SUM(K60:K68)</f>
        <v>1130641781</v>
      </c>
      <c r="L69" s="133"/>
      <c r="M69" s="163">
        <f>SUM(M60:M68)</f>
        <v>1284428341</v>
      </c>
      <c r="N69" s="3"/>
    </row>
    <row r="70" spans="1:14" ht="22.9" customHeight="1">
      <c r="A70" s="2" t="s">
        <v>79</v>
      </c>
      <c r="B70" s="2"/>
      <c r="E70" s="84"/>
      <c r="F70" s="82"/>
      <c r="G70" s="84"/>
      <c r="H70" s="82"/>
      <c r="I70" s="82"/>
      <c r="J70" s="82"/>
      <c r="K70" s="84"/>
      <c r="L70" s="84"/>
      <c r="M70" s="84"/>
      <c r="N70" s="87"/>
    </row>
    <row r="71" spans="1:14" ht="22.9" customHeight="1">
      <c r="B71" s="81" t="s">
        <v>80</v>
      </c>
      <c r="C71" s="78" t="s">
        <v>69</v>
      </c>
      <c r="E71" s="79">
        <v>896742025</v>
      </c>
      <c r="F71" s="79"/>
      <c r="G71" s="79">
        <v>929889202</v>
      </c>
      <c r="H71" s="79"/>
      <c r="I71" s="79">
        <v>781866037</v>
      </c>
      <c r="J71" s="79"/>
      <c r="K71" s="79">
        <v>133733088</v>
      </c>
      <c r="L71" s="79"/>
      <c r="M71" s="79">
        <v>128889228</v>
      </c>
      <c r="N71" s="80"/>
    </row>
    <row r="72" spans="1:14" ht="22.9" customHeight="1">
      <c r="B72" s="81" t="s">
        <v>81</v>
      </c>
      <c r="C72" s="78" t="s">
        <v>71</v>
      </c>
      <c r="E72" s="79">
        <v>168872075</v>
      </c>
      <c r="F72" s="79"/>
      <c r="G72" s="79">
        <v>160415969</v>
      </c>
      <c r="H72" s="79"/>
      <c r="I72" s="79">
        <v>167063480</v>
      </c>
      <c r="J72" s="79"/>
      <c r="K72" s="79">
        <v>885339</v>
      </c>
      <c r="L72" s="79"/>
      <c r="M72" s="79">
        <v>1384149</v>
      </c>
      <c r="N72" s="80"/>
    </row>
    <row r="73" spans="1:14" ht="22.9" customHeight="1">
      <c r="B73" s="81" t="s">
        <v>82</v>
      </c>
      <c r="E73" s="79">
        <v>23449636</v>
      </c>
      <c r="F73" s="79"/>
      <c r="G73" s="79">
        <v>21370268</v>
      </c>
      <c r="H73" s="79"/>
      <c r="I73" s="79">
        <v>23863889</v>
      </c>
      <c r="J73" s="79"/>
      <c r="K73" s="79">
        <v>0</v>
      </c>
      <c r="L73" s="79"/>
      <c r="M73" s="79">
        <v>0</v>
      </c>
      <c r="N73" s="80"/>
    </row>
    <row r="74" spans="1:14" ht="22.9" customHeight="1">
      <c r="B74" s="81" t="s">
        <v>83</v>
      </c>
      <c r="C74" s="78" t="s">
        <v>73</v>
      </c>
      <c r="E74" s="79">
        <v>534978997</v>
      </c>
      <c r="F74" s="79"/>
      <c r="G74" s="79">
        <v>534678747</v>
      </c>
      <c r="H74" s="79"/>
      <c r="I74" s="79">
        <v>87860937</v>
      </c>
      <c r="J74" s="79"/>
      <c r="K74" s="79">
        <v>534978997</v>
      </c>
      <c r="L74" s="79"/>
      <c r="M74" s="79">
        <v>534678747</v>
      </c>
      <c r="N74" s="80"/>
    </row>
    <row r="75" spans="1:14" ht="22.9" customHeight="1">
      <c r="B75" s="81" t="s">
        <v>84</v>
      </c>
      <c r="C75" s="78" t="s">
        <v>85</v>
      </c>
      <c r="E75" s="79">
        <v>523528700</v>
      </c>
      <c r="F75" s="79"/>
      <c r="G75" s="79">
        <v>528418640</v>
      </c>
      <c r="H75" s="79"/>
      <c r="I75" s="79">
        <v>465703465</v>
      </c>
      <c r="J75" s="79"/>
      <c r="K75" s="79">
        <v>77227</v>
      </c>
      <c r="L75" s="79"/>
      <c r="M75" s="79">
        <v>85708</v>
      </c>
      <c r="N75" s="80"/>
    </row>
    <row r="76" spans="1:14" ht="22.9" customHeight="1">
      <c r="B76" s="121" t="s">
        <v>86</v>
      </c>
      <c r="C76" s="78" t="s">
        <v>87</v>
      </c>
      <c r="E76" s="79">
        <v>42245257</v>
      </c>
      <c r="F76" s="79"/>
      <c r="G76" s="79">
        <v>40740792</v>
      </c>
      <c r="H76" s="79"/>
      <c r="I76" s="79">
        <v>25761502</v>
      </c>
      <c r="J76" s="79"/>
      <c r="K76" s="79">
        <v>12073576</v>
      </c>
      <c r="L76" s="79"/>
      <c r="M76" s="79">
        <v>11699026</v>
      </c>
      <c r="N76" s="80"/>
    </row>
    <row r="77" spans="1:14" ht="22.9" customHeight="1">
      <c r="B77" t="s">
        <v>88</v>
      </c>
      <c r="E77" s="79">
        <v>67789424</v>
      </c>
      <c r="F77" s="79"/>
      <c r="G77" s="79">
        <v>67499624</v>
      </c>
      <c r="H77" s="79"/>
      <c r="I77" s="79">
        <v>55996541</v>
      </c>
      <c r="J77" s="79"/>
      <c r="K77" s="79">
        <v>0</v>
      </c>
      <c r="L77" s="79"/>
      <c r="M77" s="79">
        <v>0</v>
      </c>
      <c r="N77" s="80"/>
    </row>
    <row r="78" spans="1:14" ht="22.9" customHeight="1">
      <c r="B78" t="s">
        <v>89</v>
      </c>
      <c r="E78" s="79">
        <v>30209525</v>
      </c>
      <c r="F78" s="79"/>
      <c r="G78" s="79">
        <v>30290850</v>
      </c>
      <c r="H78" s="79"/>
      <c r="I78" s="79">
        <v>8198771</v>
      </c>
      <c r="J78" s="79"/>
      <c r="K78" s="79">
        <v>5206370</v>
      </c>
      <c r="L78" s="79"/>
      <c r="M78" s="79">
        <v>5206369</v>
      </c>
      <c r="N78" s="80"/>
    </row>
    <row r="79" spans="1:14" s="1" customFormat="1" ht="22.9" customHeight="1">
      <c r="A79" s="2"/>
      <c r="B79" s="17" t="s">
        <v>90</v>
      </c>
      <c r="C79" s="6"/>
      <c r="D79" s="6"/>
      <c r="E79" s="164">
        <f>SUM(E71:E78)</f>
        <v>2287815639</v>
      </c>
      <c r="F79" s="130"/>
      <c r="G79" s="163">
        <f>SUM(G71:G78)</f>
        <v>2313304092</v>
      </c>
      <c r="H79" s="130"/>
      <c r="I79" s="163">
        <f>SUM(I71:I78)</f>
        <v>1616314622</v>
      </c>
      <c r="J79" s="130"/>
      <c r="K79" s="164">
        <f>SUM(K71:K78)</f>
        <v>686954597</v>
      </c>
      <c r="L79" s="133"/>
      <c r="M79" s="163">
        <f>SUM(M71:M78)</f>
        <v>681943227</v>
      </c>
      <c r="N79" s="3"/>
    </row>
    <row r="80" spans="1:14" s="1" customFormat="1" ht="22.9" customHeight="1">
      <c r="A80" s="2"/>
      <c r="B80" s="17" t="s">
        <v>91</v>
      </c>
      <c r="C80" s="6"/>
      <c r="D80" s="6"/>
      <c r="E80" s="164">
        <f>E69+E79</f>
        <v>2972642664</v>
      </c>
      <c r="F80" s="130"/>
      <c r="G80" s="163">
        <f>G69+G79</f>
        <v>3014598530</v>
      </c>
      <c r="H80" s="130"/>
      <c r="I80" s="163">
        <f>I69+I79</f>
        <v>2795643045</v>
      </c>
      <c r="J80" s="130"/>
      <c r="K80" s="164">
        <f>K69+K79</f>
        <v>1817596378</v>
      </c>
      <c r="L80" s="133"/>
      <c r="M80" s="163">
        <f>M69+M79</f>
        <v>1966371568</v>
      </c>
      <c r="N80" s="3"/>
    </row>
    <row r="81" spans="1:18" ht="22.9" customHeight="1">
      <c r="A81" s="81"/>
      <c r="B81" s="81"/>
      <c r="E81" s="87"/>
      <c r="G81" s="87"/>
      <c r="K81" s="87"/>
      <c r="L81" s="87"/>
      <c r="M81" s="87"/>
      <c r="N81" s="87"/>
    </row>
    <row r="82" spans="1:18" ht="22.9" customHeight="1">
      <c r="A82" s="81"/>
      <c r="B82" s="81"/>
      <c r="E82" s="87"/>
      <c r="G82" s="87"/>
      <c r="K82" s="87"/>
      <c r="L82" s="87"/>
      <c r="M82" s="87"/>
      <c r="N82" s="87"/>
    </row>
    <row r="83" spans="1:18" ht="22.9" customHeight="1">
      <c r="A83"/>
      <c r="B83" s="2"/>
      <c r="G83" s="3"/>
      <c r="K83" s="3"/>
      <c r="M83" s="3"/>
    </row>
    <row r="84" spans="1:18" s="89" customFormat="1" ht="22.9" customHeight="1">
      <c r="A84" s="13"/>
      <c r="B84" s="13"/>
      <c r="C84" s="44"/>
      <c r="D84" s="44"/>
      <c r="E84" s="44"/>
      <c r="F84" s="44"/>
      <c r="G84" s="44"/>
      <c r="H84" s="44"/>
      <c r="I84" s="44"/>
      <c r="J84" s="44"/>
      <c r="K84" s="88"/>
      <c r="L84" s="44"/>
      <c r="M84" s="88"/>
      <c r="N84" s="44"/>
      <c r="O84" s="88"/>
      <c r="P84" s="44"/>
      <c r="Q84" s="44"/>
      <c r="R84" s="44"/>
    </row>
    <row r="85" spans="1:18" s="89" customFormat="1" ht="22.9" customHeight="1">
      <c r="A85" s="13"/>
      <c r="B85" s="13"/>
      <c r="C85" s="44"/>
      <c r="D85" s="44"/>
      <c r="E85" s="44"/>
      <c r="F85" s="44"/>
      <c r="G85" s="44"/>
      <c r="H85" s="44"/>
      <c r="I85" s="44"/>
      <c r="J85" s="44"/>
      <c r="K85" s="88"/>
      <c r="L85" s="44"/>
      <c r="M85" s="88"/>
      <c r="N85" s="44"/>
      <c r="O85" s="88"/>
      <c r="P85" s="44"/>
      <c r="Q85" s="44"/>
      <c r="R85" s="44"/>
    </row>
    <row r="86" spans="1:18" s="89" customFormat="1" ht="22.9" customHeight="1">
      <c r="A86" s="13"/>
      <c r="B86" s="13"/>
      <c r="C86" s="44"/>
      <c r="D86" s="44"/>
      <c r="E86" s="44"/>
      <c r="F86" s="44"/>
      <c r="G86" s="44"/>
      <c r="H86" s="44"/>
      <c r="I86" s="44"/>
      <c r="J86" s="44"/>
      <c r="K86" s="88"/>
      <c r="L86" s="44"/>
      <c r="M86" s="88"/>
      <c r="N86" s="44"/>
      <c r="O86" s="88"/>
      <c r="P86" s="44"/>
      <c r="Q86" s="44"/>
      <c r="R86" s="44"/>
    </row>
    <row r="87" spans="1:18" s="89" customFormat="1" ht="22.9" customHeight="1">
      <c r="A87" s="13"/>
      <c r="B87" s="13"/>
      <c r="C87" s="44"/>
      <c r="D87" s="44"/>
      <c r="E87" s="44"/>
      <c r="F87" s="44"/>
      <c r="G87" s="44"/>
      <c r="H87" s="44"/>
      <c r="I87" s="44"/>
      <c r="J87" s="44"/>
      <c r="K87" s="88"/>
      <c r="L87" s="44"/>
      <c r="M87" s="88"/>
      <c r="N87" s="44"/>
      <c r="O87" s="88"/>
      <c r="P87" s="44"/>
      <c r="Q87" s="44"/>
      <c r="R87" s="44"/>
    </row>
    <row r="88" spans="1:18" s="89" customFormat="1" ht="22.9" customHeight="1">
      <c r="A88" s="13"/>
      <c r="B88" s="13"/>
      <c r="C88" s="44"/>
      <c r="D88" s="44"/>
      <c r="E88" s="44"/>
      <c r="F88" s="44"/>
      <c r="G88" s="44"/>
      <c r="H88" s="44"/>
      <c r="I88" s="44"/>
      <c r="J88" s="44"/>
      <c r="K88" s="88"/>
      <c r="L88" s="44"/>
      <c r="M88" s="88"/>
      <c r="N88" s="44"/>
      <c r="O88" s="88"/>
      <c r="P88" s="44"/>
      <c r="Q88" s="44"/>
      <c r="R88" s="44"/>
    </row>
    <row r="89" spans="1:18" s="89" customFormat="1" ht="22.9" customHeight="1">
      <c r="A89" s="44" t="s">
        <v>58</v>
      </c>
      <c r="B89" s="13"/>
      <c r="C89" s="44"/>
      <c r="D89" s="44"/>
      <c r="E89" s="44"/>
      <c r="F89" s="44"/>
      <c r="G89" s="44"/>
      <c r="H89" s="44"/>
      <c r="I89" s="44"/>
      <c r="J89" s="44"/>
      <c r="K89" s="88"/>
      <c r="L89" s="44"/>
      <c r="M89" s="88"/>
      <c r="N89" s="44"/>
      <c r="O89" s="88"/>
      <c r="P89" s="44"/>
      <c r="Q89" s="44"/>
      <c r="R89" s="44"/>
    </row>
    <row r="90" spans="1:18" s="89" customFormat="1" ht="22.9" customHeight="1">
      <c r="A90" s="44"/>
      <c r="B90" s="13"/>
      <c r="C90" s="44"/>
      <c r="D90" s="44"/>
      <c r="E90" s="44"/>
      <c r="F90" s="44"/>
      <c r="G90" s="44"/>
      <c r="H90" s="44"/>
      <c r="I90" s="44"/>
      <c r="J90" s="44"/>
      <c r="K90" s="88"/>
      <c r="L90" s="44"/>
      <c r="M90" s="88"/>
      <c r="N90" s="44"/>
      <c r="O90" s="88"/>
      <c r="P90" s="44"/>
      <c r="Q90" s="44"/>
      <c r="R90" s="44"/>
    </row>
    <row r="91" spans="1:18" s="89" customFormat="1" ht="22.9" customHeight="1">
      <c r="A91" s="177" t="s">
        <v>92</v>
      </c>
      <c r="B91" s="177"/>
      <c r="C91" s="177"/>
      <c r="D91" s="177"/>
      <c r="E91" s="177"/>
      <c r="F91" s="177"/>
      <c r="G91" s="177"/>
      <c r="H91" s="177"/>
      <c r="I91" s="177"/>
      <c r="J91" s="177"/>
      <c r="K91" s="177"/>
      <c r="L91" s="177"/>
      <c r="M91" s="177"/>
      <c r="N91" s="44"/>
      <c r="O91" s="88"/>
      <c r="P91" s="44"/>
      <c r="Q91" s="44"/>
      <c r="R91" s="44"/>
    </row>
    <row r="92" spans="1:18" ht="22.9" customHeight="1">
      <c r="A92" s="178" t="s">
        <v>0</v>
      </c>
      <c r="B92" s="178"/>
      <c r="C92" s="178"/>
      <c r="D92" s="178"/>
      <c r="E92" s="178"/>
      <c r="F92" s="178"/>
      <c r="G92" s="178"/>
      <c r="H92" s="178"/>
      <c r="I92" s="178"/>
      <c r="J92" s="178"/>
      <c r="K92" s="178"/>
      <c r="L92" s="178"/>
      <c r="M92" s="178"/>
    </row>
    <row r="93" spans="1:18" ht="22.9" customHeight="1">
      <c r="A93" s="179" t="s">
        <v>60</v>
      </c>
      <c r="B93" s="179"/>
      <c r="C93" s="179"/>
      <c r="D93" s="179"/>
      <c r="E93" s="179"/>
      <c r="F93" s="179"/>
      <c r="G93" s="179"/>
      <c r="H93" s="179"/>
      <c r="I93" s="179"/>
      <c r="J93" s="179"/>
      <c r="K93" s="179"/>
      <c r="L93" s="179"/>
      <c r="M93" s="179"/>
    </row>
    <row r="94" spans="1:18" ht="22.9" customHeight="1">
      <c r="A94" s="180" t="s">
        <v>2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</row>
    <row r="95" spans="1:18" ht="22.9" customHeight="1">
      <c r="A95" s="2"/>
      <c r="B95" s="2"/>
    </row>
    <row r="96" spans="1:18" ht="22.9" customHeight="1">
      <c r="A96" s="2"/>
      <c r="B96" s="2"/>
      <c r="M96" s="7" t="s">
        <v>3</v>
      </c>
    </row>
    <row r="97" spans="1:14" ht="22.9" customHeight="1">
      <c r="A97" s="2"/>
      <c r="B97" s="2"/>
      <c r="E97" s="181" t="s">
        <v>4</v>
      </c>
      <c r="F97" s="181"/>
      <c r="G97" s="181"/>
      <c r="H97" s="181"/>
      <c r="I97" s="181"/>
      <c r="K97" s="181" t="s">
        <v>5</v>
      </c>
      <c r="L97" s="181"/>
      <c r="M97" s="181"/>
      <c r="N97"/>
    </row>
    <row r="98" spans="1:14" ht="22.9" customHeight="1">
      <c r="A98" s="2"/>
      <c r="B98" s="2"/>
      <c r="E98" s="182" t="s">
        <v>6</v>
      </c>
      <c r="F98" s="182"/>
      <c r="G98" s="182"/>
      <c r="H98" s="182"/>
      <c r="I98" s="182"/>
      <c r="K98" s="182" t="s">
        <v>6</v>
      </c>
      <c r="L98" s="182"/>
      <c r="M98" s="182"/>
      <c r="N98"/>
    </row>
    <row r="99" spans="1:14" s="1" customFormat="1" ht="22.9" customHeight="1">
      <c r="A99" s="2"/>
      <c r="B99" s="2"/>
      <c r="C99" s="6"/>
      <c r="D99" s="6"/>
      <c r="E99" s="9" t="s">
        <v>7</v>
      </c>
      <c r="F99" s="5"/>
      <c r="G99" s="9" t="s">
        <v>8</v>
      </c>
      <c r="H99" s="5"/>
      <c r="I99" s="9" t="s">
        <v>9</v>
      </c>
      <c r="J99" s="5"/>
      <c r="K99" s="9" t="str">
        <f>+K8</f>
        <v>31 March 2026</v>
      </c>
      <c r="L99" s="5"/>
      <c r="M99" s="9" t="str">
        <f>+M8</f>
        <v>31 December 2025</v>
      </c>
      <c r="N99" s="4"/>
    </row>
    <row r="100" spans="1:14" s="1" customFormat="1" ht="22.9" customHeight="1">
      <c r="A100" s="2"/>
      <c r="B100" s="2"/>
      <c r="C100" s="6"/>
      <c r="D100" s="6"/>
      <c r="E100" s="10" t="s">
        <v>10</v>
      </c>
      <c r="F100" s="10"/>
      <c r="G100" s="10" t="s">
        <v>11</v>
      </c>
      <c r="H100" s="10"/>
      <c r="I100" s="10" t="s">
        <v>11</v>
      </c>
      <c r="J100" s="10"/>
      <c r="K100" s="10" t="str">
        <f>E100</f>
        <v>(Unaudited/</v>
      </c>
      <c r="L100" s="10"/>
      <c r="M100" s="10" t="str">
        <f>G100</f>
        <v>(Audited)</v>
      </c>
      <c r="N100" s="10"/>
    </row>
    <row r="101" spans="1:14" s="1" customFormat="1" ht="22.9" customHeight="1">
      <c r="A101" s="2"/>
      <c r="B101" s="2"/>
      <c r="C101" s="6"/>
      <c r="D101" s="6"/>
      <c r="E101" s="8" t="s">
        <v>13</v>
      </c>
      <c r="F101" s="5"/>
      <c r="G101" s="8" t="s">
        <v>14</v>
      </c>
      <c r="H101" s="5"/>
      <c r="I101" s="8"/>
      <c r="J101" s="5"/>
      <c r="K101" s="8" t="str">
        <f>+E101</f>
        <v xml:space="preserve"> but reviewed)</v>
      </c>
      <c r="L101" s="5"/>
      <c r="M101" s="8"/>
      <c r="N101" s="5"/>
    </row>
    <row r="102" spans="1:14" ht="22.9" customHeight="1">
      <c r="A102" s="2"/>
      <c r="B102" s="2" t="s">
        <v>93</v>
      </c>
      <c r="E102" s="74"/>
      <c r="F102" s="74"/>
      <c r="G102" s="74"/>
      <c r="H102" s="74"/>
      <c r="I102" s="74"/>
      <c r="J102" s="74"/>
      <c r="K102" s="74"/>
      <c r="M102" s="74"/>
      <c r="N102"/>
    </row>
    <row r="103" spans="1:14" ht="22.9" customHeight="1">
      <c r="A103" s="2" t="s">
        <v>94</v>
      </c>
      <c r="B103" s="2"/>
      <c r="E103" s="87"/>
      <c r="G103" s="87"/>
      <c r="K103" s="87"/>
      <c r="L103" s="87"/>
      <c r="M103" s="87"/>
      <c r="N103" s="87"/>
    </row>
    <row r="104" spans="1:14" ht="22.9" customHeight="1">
      <c r="B104" s="77" t="s">
        <v>95</v>
      </c>
      <c r="E104" s="87"/>
      <c r="G104" s="87"/>
      <c r="K104" s="87"/>
      <c r="L104" s="87"/>
      <c r="M104" s="87"/>
      <c r="N104" s="87"/>
    </row>
    <row r="105" spans="1:14" ht="22.9" customHeight="1">
      <c r="B105" s="16" t="s">
        <v>96</v>
      </c>
      <c r="E105" s="87"/>
      <c r="G105" s="87"/>
      <c r="K105" s="87"/>
      <c r="L105" s="87"/>
      <c r="M105" s="87"/>
      <c r="N105" s="87"/>
    </row>
    <row r="106" spans="1:14" ht="22.9" customHeight="1" thickBot="1">
      <c r="B106" s="16" t="s">
        <v>97</v>
      </c>
      <c r="E106" s="86">
        <v>3820285742</v>
      </c>
      <c r="F106" s="82"/>
      <c r="G106" s="86">
        <v>3820285742</v>
      </c>
      <c r="H106" s="82"/>
      <c r="I106" s="86">
        <v>3820285742</v>
      </c>
      <c r="J106" s="82"/>
      <c r="K106" s="86">
        <v>3820285742</v>
      </c>
      <c r="L106" s="84"/>
      <c r="M106" s="86">
        <v>3820285742</v>
      </c>
      <c r="N106" s="87"/>
    </row>
    <row r="107" spans="1:14" ht="22.9" customHeight="1" thickTop="1">
      <c r="B107" s="16" t="s">
        <v>98</v>
      </c>
      <c r="E107" s="84"/>
      <c r="F107" s="82"/>
      <c r="G107" s="84"/>
      <c r="H107" s="82"/>
      <c r="I107" s="82"/>
      <c r="J107" s="82"/>
      <c r="K107" s="84"/>
      <c r="L107" s="84"/>
      <c r="M107" s="84"/>
      <c r="N107" s="87"/>
    </row>
    <row r="108" spans="1:14" ht="22.9" customHeight="1">
      <c r="B108" s="16" t="s">
        <v>99</v>
      </c>
      <c r="E108" s="79">
        <v>2856228594</v>
      </c>
      <c r="F108" s="79"/>
      <c r="G108" s="79">
        <v>2856228594</v>
      </c>
      <c r="H108" s="79"/>
      <c r="I108" s="79">
        <v>2856228594</v>
      </c>
      <c r="J108" s="79"/>
      <c r="K108" s="79">
        <v>2856228594</v>
      </c>
      <c r="L108" s="79"/>
      <c r="M108" s="79">
        <v>2856228594</v>
      </c>
      <c r="N108" s="80"/>
    </row>
    <row r="109" spans="1:14" ht="22.9" customHeight="1">
      <c r="B109" s="81" t="s">
        <v>100</v>
      </c>
      <c r="E109" s="79">
        <v>295668335</v>
      </c>
      <c r="F109" s="79"/>
      <c r="G109" s="79">
        <v>295668335</v>
      </c>
      <c r="H109" s="79"/>
      <c r="I109" s="79">
        <v>295668335</v>
      </c>
      <c r="J109" s="79"/>
      <c r="K109" s="79">
        <v>295668335</v>
      </c>
      <c r="L109" s="79"/>
      <c r="M109" s="79">
        <v>295668335</v>
      </c>
      <c r="N109" s="80"/>
    </row>
    <row r="110" spans="1:14" ht="22.9" customHeight="1">
      <c r="B110" s="81" t="s">
        <v>101</v>
      </c>
      <c r="E110" s="79"/>
      <c r="F110" s="79"/>
      <c r="G110" s="79"/>
      <c r="H110" s="79"/>
      <c r="I110" s="79"/>
      <c r="J110" s="79"/>
      <c r="K110" s="79"/>
      <c r="L110" s="79"/>
      <c r="M110" s="79"/>
      <c r="N110" s="80"/>
    </row>
    <row r="111" spans="1:14" ht="22.9" customHeight="1">
      <c r="B111" s="81" t="s">
        <v>102</v>
      </c>
      <c r="E111" s="79">
        <v>-9204431</v>
      </c>
      <c r="F111" s="79"/>
      <c r="G111" s="79">
        <v>-9204431</v>
      </c>
      <c r="H111" s="79"/>
      <c r="I111" s="79">
        <v>-59777658</v>
      </c>
      <c r="J111" s="79"/>
      <c r="K111" s="79">
        <v>0</v>
      </c>
      <c r="L111" s="79"/>
      <c r="M111" s="79">
        <v>0</v>
      </c>
      <c r="N111" s="80"/>
    </row>
    <row r="112" spans="1:14" ht="22.9" customHeight="1">
      <c r="B112" s="81" t="s">
        <v>103</v>
      </c>
      <c r="E112" s="79"/>
      <c r="F112" s="79"/>
      <c r="G112" s="79"/>
      <c r="H112" s="79"/>
      <c r="I112" s="79"/>
      <c r="J112" s="79"/>
      <c r="K112" s="79"/>
      <c r="L112" s="79"/>
      <c r="M112" s="79"/>
      <c r="N112" s="80"/>
    </row>
    <row r="113" spans="1:18" ht="22.9" customHeight="1">
      <c r="B113" s="81" t="s">
        <v>104</v>
      </c>
      <c r="E113" s="79">
        <v>-5249897</v>
      </c>
      <c r="F113" s="79"/>
      <c r="G113" s="79">
        <v>-5249897</v>
      </c>
      <c r="H113" s="79"/>
      <c r="I113" s="79">
        <v>-5249897</v>
      </c>
      <c r="J113" s="79"/>
      <c r="K113" s="79">
        <v>1061315</v>
      </c>
      <c r="L113" s="79"/>
      <c r="M113" s="79">
        <v>1061315</v>
      </c>
      <c r="N113" s="80"/>
    </row>
    <row r="114" spans="1:18" ht="22.9" customHeight="1">
      <c r="B114" s="77" t="s">
        <v>105</v>
      </c>
      <c r="E114" s="79"/>
      <c r="F114" s="79"/>
      <c r="G114" s="79"/>
      <c r="H114" s="79"/>
      <c r="I114" s="79"/>
      <c r="J114" s="79"/>
      <c r="K114" s="79"/>
      <c r="L114" s="79"/>
      <c r="M114" s="79"/>
      <c r="N114" s="80"/>
    </row>
    <row r="115" spans="1:18" ht="22.9" customHeight="1">
      <c r="B115" s="85" t="s">
        <v>106</v>
      </c>
      <c r="E115" s="79"/>
      <c r="F115" s="79"/>
      <c r="G115" s="79"/>
      <c r="H115" s="79"/>
      <c r="I115" s="79"/>
      <c r="J115" s="79"/>
      <c r="K115" s="79"/>
      <c r="L115" s="79"/>
      <c r="M115" s="79"/>
      <c r="N115" s="80"/>
    </row>
    <row r="116" spans="1:18" ht="22.9" customHeight="1">
      <c r="B116" s="91" t="s">
        <v>107</v>
      </c>
      <c r="E116" s="79">
        <v>55484009</v>
      </c>
      <c r="F116" s="79"/>
      <c r="G116" s="79">
        <v>55484009</v>
      </c>
      <c r="H116" s="79"/>
      <c r="I116" s="79">
        <v>55484009</v>
      </c>
      <c r="J116" s="79"/>
      <c r="K116" s="79">
        <v>55484009</v>
      </c>
      <c r="L116" s="79"/>
      <c r="M116" s="79">
        <v>55484009</v>
      </c>
      <c r="N116" s="80"/>
    </row>
    <row r="117" spans="1:18" ht="22.9" customHeight="1">
      <c r="B117" s="85" t="s">
        <v>108</v>
      </c>
      <c r="E117" s="79">
        <f>+'SH CONSO'!P23</f>
        <v>547382140</v>
      </c>
      <c r="F117" s="79"/>
      <c r="G117" s="79">
        <v>499782103</v>
      </c>
      <c r="H117" s="79"/>
      <c r="I117" s="79">
        <v>1608766728</v>
      </c>
      <c r="J117" s="79"/>
      <c r="K117" s="79">
        <f>+'SH Seperate '!O24</f>
        <v>-694371002</v>
      </c>
      <c r="L117" s="79"/>
      <c r="M117" s="79">
        <v>-663869229</v>
      </c>
      <c r="N117" s="80"/>
    </row>
    <row r="118" spans="1:18" ht="22.9" customHeight="1">
      <c r="B118" s="81" t="s">
        <v>109</v>
      </c>
      <c r="E118" s="79">
        <f>+'SH CONSO'!V23</f>
        <v>333916218</v>
      </c>
      <c r="F118" s="79"/>
      <c r="G118" s="79">
        <f>422876589+1</f>
        <v>422876590</v>
      </c>
      <c r="H118" s="79"/>
      <c r="I118" s="79">
        <v>148160597</v>
      </c>
      <c r="J118" s="79"/>
      <c r="K118" s="79">
        <f>+'SH Seperate '!Q24</f>
        <v>-12247974</v>
      </c>
      <c r="L118" s="79"/>
      <c r="M118" s="79">
        <v>-12112949</v>
      </c>
      <c r="N118" s="80"/>
    </row>
    <row r="119" spans="1:18" s="1" customFormat="1" ht="22.9" customHeight="1">
      <c r="A119" s="2" t="s">
        <v>110</v>
      </c>
      <c r="B119" s="2"/>
      <c r="C119" s="6"/>
      <c r="D119" s="6"/>
      <c r="E119" s="163">
        <f>SUM(E108:E118)</f>
        <v>4074224968</v>
      </c>
      <c r="F119" s="130"/>
      <c r="G119" s="165">
        <f>SUM(G108:G118)</f>
        <v>4115585303</v>
      </c>
      <c r="H119" s="130"/>
      <c r="I119" s="163">
        <f>SUM(I108:I118)</f>
        <v>4899280708</v>
      </c>
      <c r="J119" s="130"/>
      <c r="K119" s="163">
        <f>SUM(K108:K118)</f>
        <v>2501823277</v>
      </c>
      <c r="L119" s="133"/>
      <c r="M119" s="163">
        <f>SUM(M108:M118)</f>
        <v>2532460075</v>
      </c>
      <c r="N119" s="3"/>
    </row>
    <row r="120" spans="1:18" ht="22.9" customHeight="1">
      <c r="A120" s="77" t="s">
        <v>111</v>
      </c>
      <c r="B120" s="2"/>
      <c r="E120" s="153">
        <f>+'SH CONSO'!Z23</f>
        <v>923398971</v>
      </c>
      <c r="F120" s="82"/>
      <c r="G120" s="154">
        <v>931611095</v>
      </c>
      <c r="H120" s="82"/>
      <c r="I120" s="153">
        <v>121107781</v>
      </c>
      <c r="J120" s="82"/>
      <c r="K120" s="153">
        <v>0</v>
      </c>
      <c r="L120" s="84"/>
      <c r="M120" s="153">
        <v>0</v>
      </c>
      <c r="N120" s="87"/>
    </row>
    <row r="121" spans="1:18" s="1" customFormat="1" ht="22.9" customHeight="1" thickBot="1">
      <c r="A121" s="152" t="s">
        <v>112</v>
      </c>
      <c r="B121" s="2"/>
      <c r="C121" s="6"/>
      <c r="D121" s="6"/>
      <c r="E121" s="132">
        <f>SUM(E80+E119+E120)</f>
        <v>7970266603</v>
      </c>
      <c r="F121" s="130"/>
      <c r="G121" s="132">
        <f>SUM(G80+G119+G120)</f>
        <v>8061794928</v>
      </c>
      <c r="H121" s="130"/>
      <c r="I121" s="132">
        <f>SUM(I80+I119+I120)</f>
        <v>7816031534</v>
      </c>
      <c r="J121" s="130"/>
      <c r="K121" s="132">
        <f>SUM(K80+K119+K120)</f>
        <v>4319419655</v>
      </c>
      <c r="L121" s="133"/>
      <c r="M121" s="132">
        <f>SUM(M80+M119+M120)</f>
        <v>4498831643</v>
      </c>
      <c r="N121" s="3"/>
    </row>
    <row r="122" spans="1:18" ht="22.9" customHeight="1" thickTop="1">
      <c r="E122" s="79"/>
      <c r="F122" s="79"/>
      <c r="G122" s="79"/>
      <c r="H122" s="79"/>
      <c r="I122" s="79"/>
      <c r="J122" s="79"/>
      <c r="K122" s="79"/>
      <c r="L122" s="92"/>
      <c r="M122" s="79"/>
      <c r="N122" s="93"/>
    </row>
    <row r="123" spans="1:18" ht="22.9" customHeight="1">
      <c r="A123" s="81"/>
      <c r="B123" s="81"/>
      <c r="E123" s="87"/>
      <c r="G123" s="87"/>
      <c r="K123" s="87"/>
      <c r="L123" s="87"/>
      <c r="M123" s="87"/>
      <c r="N123" s="87"/>
    </row>
    <row r="124" spans="1:18" ht="22.9" customHeight="1">
      <c r="A124" s="81"/>
      <c r="B124" s="81"/>
      <c r="E124" s="87"/>
      <c r="G124" s="87"/>
      <c r="K124" s="87"/>
      <c r="L124" s="87"/>
      <c r="M124" s="87"/>
      <c r="N124" s="87"/>
    </row>
    <row r="125" spans="1:18" ht="22.9" customHeight="1">
      <c r="A125" s="81"/>
      <c r="B125" s="81"/>
      <c r="E125" s="87"/>
      <c r="G125" s="87"/>
      <c r="K125" s="87"/>
      <c r="L125" s="87"/>
      <c r="M125" s="87"/>
      <c r="N125" s="87"/>
    </row>
    <row r="126" spans="1:18" ht="22.9" customHeight="1">
      <c r="A126" s="44" t="s">
        <v>58</v>
      </c>
      <c r="B126" s="81"/>
      <c r="E126" s="87"/>
      <c r="G126" s="87"/>
      <c r="K126" s="87"/>
      <c r="L126" s="87"/>
      <c r="M126" s="87"/>
      <c r="N126" s="87"/>
    </row>
    <row r="127" spans="1:18" ht="22.9" customHeight="1">
      <c r="A127" s="2"/>
      <c r="B127" s="2"/>
      <c r="G127" s="3"/>
      <c r="K127" s="3"/>
      <c r="M127" s="3"/>
    </row>
    <row r="128" spans="1:18" s="89" customFormat="1" ht="22.9" customHeight="1">
      <c r="A128" s="13"/>
      <c r="B128" s="13"/>
      <c r="C128" s="44"/>
      <c r="D128" s="44"/>
      <c r="E128" s="44"/>
      <c r="F128" s="44"/>
      <c r="G128" s="44"/>
      <c r="H128" s="44"/>
      <c r="I128" s="44"/>
      <c r="J128" s="44"/>
      <c r="K128" s="88"/>
      <c r="L128" s="44"/>
      <c r="M128" s="88"/>
      <c r="N128" s="44"/>
      <c r="O128" s="88"/>
      <c r="P128" s="44"/>
      <c r="Q128" s="44"/>
      <c r="R128" s="44"/>
    </row>
    <row r="129" spans="1:18" s="89" customFormat="1" ht="22.9" customHeight="1">
      <c r="A129" s="13"/>
      <c r="B129" s="13"/>
      <c r="C129" s="44"/>
      <c r="D129" s="44"/>
      <c r="E129" s="44"/>
      <c r="F129" s="44"/>
      <c r="G129" s="44"/>
      <c r="H129" s="44"/>
      <c r="I129" s="44"/>
      <c r="J129" s="44"/>
      <c r="K129" s="88"/>
      <c r="L129" s="44"/>
      <c r="M129" s="88"/>
      <c r="N129" s="44"/>
      <c r="O129" s="88"/>
      <c r="P129" s="44"/>
      <c r="Q129" s="44"/>
      <c r="R129" s="44"/>
    </row>
    <row r="130" spans="1:18" s="89" customFormat="1" ht="22.9" customHeight="1">
      <c r="A130" s="13"/>
      <c r="B130" s="13"/>
      <c r="C130" s="44"/>
      <c r="D130" s="44"/>
      <c r="E130" s="44"/>
      <c r="F130" s="44"/>
      <c r="G130" s="44"/>
      <c r="H130" s="44"/>
      <c r="I130" s="44"/>
      <c r="J130" s="44"/>
      <c r="K130" s="88"/>
      <c r="L130" s="44"/>
      <c r="M130" s="88"/>
      <c r="N130" s="44"/>
      <c r="O130" s="88"/>
      <c r="P130" s="44"/>
      <c r="Q130" s="44"/>
      <c r="R130" s="44"/>
    </row>
    <row r="131" spans="1:18" ht="22.9" customHeight="1">
      <c r="E131" s="80"/>
      <c r="G131" s="80"/>
      <c r="K131" s="80"/>
      <c r="M131" s="80"/>
    </row>
  </sheetData>
  <mergeCells count="24">
    <mergeCell ref="K53:M53"/>
    <mergeCell ref="K98:M98"/>
    <mergeCell ref="A91:M91"/>
    <mergeCell ref="A92:M92"/>
    <mergeCell ref="A93:M93"/>
    <mergeCell ref="A94:M94"/>
    <mergeCell ref="K97:M97"/>
    <mergeCell ref="E53:I53"/>
    <mergeCell ref="E97:I97"/>
    <mergeCell ref="E98:I98"/>
    <mergeCell ref="A1:M1"/>
    <mergeCell ref="A2:M2"/>
    <mergeCell ref="A3:M3"/>
    <mergeCell ref="K52:M52"/>
    <mergeCell ref="A47:M47"/>
    <mergeCell ref="A48:M48"/>
    <mergeCell ref="A49:M49"/>
    <mergeCell ref="A46:M46"/>
    <mergeCell ref="A11:B11"/>
    <mergeCell ref="K6:M6"/>
    <mergeCell ref="K7:M7"/>
    <mergeCell ref="E7:I7"/>
    <mergeCell ref="E6:I6"/>
    <mergeCell ref="E52:I52"/>
  </mergeCells>
  <pageMargins left="0.82677165354330717" right="0.27559055118110237" top="0.59055118110236227" bottom="0.55118110236220474" header="0.27559055118110237" footer="0.27559055118110237"/>
  <pageSetup paperSize="9" scale="75" firstPageNumber="3" orientation="portrait" useFirstPageNumber="1" r:id="rId1"/>
  <ignoredErrors>
    <ignoredError sqref="K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E1002-40E6-4941-8EB1-34C9DC81F3DC}">
  <dimension ref="A1:N82"/>
  <sheetViews>
    <sheetView topLeftCell="A39" zoomScale="80" zoomScaleNormal="80" workbookViewId="0">
      <selection activeCell="A52" sqref="A52"/>
    </sheetView>
  </sheetViews>
  <sheetFormatPr defaultColWidth="10.42578125" defaultRowHeight="22.9" customHeight="1"/>
  <cols>
    <col min="1" max="2" width="10.85546875" style="12" customWidth="1"/>
    <col min="3" max="3" width="17" style="12" customWidth="1"/>
    <col min="4" max="4" width="9.7109375" style="12" customWidth="1"/>
    <col min="5" max="5" width="15.7109375" style="12" customWidth="1"/>
    <col min="6" max="6" width="1.85546875" style="12" customWidth="1"/>
    <col min="7" max="7" width="15.7109375" style="27" customWidth="1"/>
    <col min="8" max="8" width="1.85546875" style="12" customWidth="1"/>
    <col min="9" max="9" width="15.7109375" style="27" customWidth="1"/>
    <col min="10" max="10" width="1.85546875" style="12" customWidth="1"/>
    <col min="11" max="11" width="15.7109375" style="12" customWidth="1"/>
    <col min="12" max="12" width="1.85546875" style="12" customWidth="1"/>
    <col min="13" max="13" width="10.42578125" style="12"/>
    <col min="14" max="14" width="13.85546875" style="12" bestFit="1" customWidth="1"/>
    <col min="15" max="15" width="11.5703125" style="12" bestFit="1" customWidth="1"/>
    <col min="16" max="260" width="10.42578125" style="12"/>
    <col min="261" max="261" width="12" style="12" customWidth="1"/>
    <col min="262" max="262" width="10.140625" style="12" customWidth="1"/>
    <col min="263" max="263" width="10.42578125" style="12"/>
    <col min="264" max="264" width="8.28515625" style="12" customWidth="1"/>
    <col min="265" max="265" width="18.7109375" style="12" customWidth="1"/>
    <col min="266" max="266" width="3" style="12" customWidth="1"/>
    <col min="267" max="267" width="18.7109375" style="12" customWidth="1"/>
    <col min="268" max="268" width="1.85546875" style="12" customWidth="1"/>
    <col min="269" max="269" width="10.42578125" style="12"/>
    <col min="270" max="270" width="13.85546875" style="12" bestFit="1" customWidth="1"/>
    <col min="271" max="271" width="11.5703125" style="12" bestFit="1" customWidth="1"/>
    <col min="272" max="516" width="10.42578125" style="12"/>
    <col min="517" max="517" width="12" style="12" customWidth="1"/>
    <col min="518" max="518" width="10.140625" style="12" customWidth="1"/>
    <col min="519" max="519" width="10.42578125" style="12"/>
    <col min="520" max="520" width="8.28515625" style="12" customWidth="1"/>
    <col min="521" max="521" width="18.7109375" style="12" customWidth="1"/>
    <col min="522" max="522" width="3" style="12" customWidth="1"/>
    <col min="523" max="523" width="18.7109375" style="12" customWidth="1"/>
    <col min="524" max="524" width="1.85546875" style="12" customWidth="1"/>
    <col min="525" max="525" width="10.42578125" style="12"/>
    <col min="526" max="526" width="13.85546875" style="12" bestFit="1" customWidth="1"/>
    <col min="527" max="527" width="11.5703125" style="12" bestFit="1" customWidth="1"/>
    <col min="528" max="772" width="10.42578125" style="12"/>
    <col min="773" max="773" width="12" style="12" customWidth="1"/>
    <col min="774" max="774" width="10.140625" style="12" customWidth="1"/>
    <col min="775" max="775" width="10.42578125" style="12"/>
    <col min="776" max="776" width="8.28515625" style="12" customWidth="1"/>
    <col min="777" max="777" width="18.7109375" style="12" customWidth="1"/>
    <col min="778" max="778" width="3" style="12" customWidth="1"/>
    <col min="779" max="779" width="18.7109375" style="12" customWidth="1"/>
    <col min="780" max="780" width="1.85546875" style="12" customWidth="1"/>
    <col min="781" max="781" width="10.42578125" style="12"/>
    <col min="782" max="782" width="13.85546875" style="12" bestFit="1" customWidth="1"/>
    <col min="783" max="783" width="11.5703125" style="12" bestFit="1" customWidth="1"/>
    <col min="784" max="1028" width="10.42578125" style="12"/>
    <col min="1029" max="1029" width="12" style="12" customWidth="1"/>
    <col min="1030" max="1030" width="10.140625" style="12" customWidth="1"/>
    <col min="1031" max="1031" width="10.42578125" style="12"/>
    <col min="1032" max="1032" width="8.28515625" style="12" customWidth="1"/>
    <col min="1033" max="1033" width="18.7109375" style="12" customWidth="1"/>
    <col min="1034" max="1034" width="3" style="12" customWidth="1"/>
    <col min="1035" max="1035" width="18.7109375" style="12" customWidth="1"/>
    <col min="1036" max="1036" width="1.85546875" style="12" customWidth="1"/>
    <col min="1037" max="1037" width="10.42578125" style="12"/>
    <col min="1038" max="1038" width="13.85546875" style="12" bestFit="1" customWidth="1"/>
    <col min="1039" max="1039" width="11.5703125" style="12" bestFit="1" customWidth="1"/>
    <col min="1040" max="1284" width="10.42578125" style="12"/>
    <col min="1285" max="1285" width="12" style="12" customWidth="1"/>
    <col min="1286" max="1286" width="10.140625" style="12" customWidth="1"/>
    <col min="1287" max="1287" width="10.42578125" style="12"/>
    <col min="1288" max="1288" width="8.28515625" style="12" customWidth="1"/>
    <col min="1289" max="1289" width="18.7109375" style="12" customWidth="1"/>
    <col min="1290" max="1290" width="3" style="12" customWidth="1"/>
    <col min="1291" max="1291" width="18.7109375" style="12" customWidth="1"/>
    <col min="1292" max="1292" width="1.85546875" style="12" customWidth="1"/>
    <col min="1293" max="1293" width="10.42578125" style="12"/>
    <col min="1294" max="1294" width="13.85546875" style="12" bestFit="1" customWidth="1"/>
    <col min="1295" max="1295" width="11.5703125" style="12" bestFit="1" customWidth="1"/>
    <col min="1296" max="1540" width="10.42578125" style="12"/>
    <col min="1541" max="1541" width="12" style="12" customWidth="1"/>
    <col min="1542" max="1542" width="10.140625" style="12" customWidth="1"/>
    <col min="1543" max="1543" width="10.42578125" style="12"/>
    <col min="1544" max="1544" width="8.28515625" style="12" customWidth="1"/>
    <col min="1545" max="1545" width="18.7109375" style="12" customWidth="1"/>
    <col min="1546" max="1546" width="3" style="12" customWidth="1"/>
    <col min="1547" max="1547" width="18.7109375" style="12" customWidth="1"/>
    <col min="1548" max="1548" width="1.85546875" style="12" customWidth="1"/>
    <col min="1549" max="1549" width="10.42578125" style="12"/>
    <col min="1550" max="1550" width="13.85546875" style="12" bestFit="1" customWidth="1"/>
    <col min="1551" max="1551" width="11.5703125" style="12" bestFit="1" customWidth="1"/>
    <col min="1552" max="1796" width="10.42578125" style="12"/>
    <col min="1797" max="1797" width="12" style="12" customWidth="1"/>
    <col min="1798" max="1798" width="10.140625" style="12" customWidth="1"/>
    <col min="1799" max="1799" width="10.42578125" style="12"/>
    <col min="1800" max="1800" width="8.28515625" style="12" customWidth="1"/>
    <col min="1801" max="1801" width="18.7109375" style="12" customWidth="1"/>
    <col min="1802" max="1802" width="3" style="12" customWidth="1"/>
    <col min="1803" max="1803" width="18.7109375" style="12" customWidth="1"/>
    <col min="1804" max="1804" width="1.85546875" style="12" customWidth="1"/>
    <col min="1805" max="1805" width="10.42578125" style="12"/>
    <col min="1806" max="1806" width="13.85546875" style="12" bestFit="1" customWidth="1"/>
    <col min="1807" max="1807" width="11.5703125" style="12" bestFit="1" customWidth="1"/>
    <col min="1808" max="2052" width="10.42578125" style="12"/>
    <col min="2053" max="2053" width="12" style="12" customWidth="1"/>
    <col min="2054" max="2054" width="10.140625" style="12" customWidth="1"/>
    <col min="2055" max="2055" width="10.42578125" style="12"/>
    <col min="2056" max="2056" width="8.28515625" style="12" customWidth="1"/>
    <col min="2057" max="2057" width="18.7109375" style="12" customWidth="1"/>
    <col min="2058" max="2058" width="3" style="12" customWidth="1"/>
    <col min="2059" max="2059" width="18.7109375" style="12" customWidth="1"/>
    <col min="2060" max="2060" width="1.85546875" style="12" customWidth="1"/>
    <col min="2061" max="2061" width="10.42578125" style="12"/>
    <col min="2062" max="2062" width="13.85546875" style="12" bestFit="1" customWidth="1"/>
    <col min="2063" max="2063" width="11.5703125" style="12" bestFit="1" customWidth="1"/>
    <col min="2064" max="2308" width="10.42578125" style="12"/>
    <col min="2309" max="2309" width="12" style="12" customWidth="1"/>
    <col min="2310" max="2310" width="10.140625" style="12" customWidth="1"/>
    <col min="2311" max="2311" width="10.42578125" style="12"/>
    <col min="2312" max="2312" width="8.28515625" style="12" customWidth="1"/>
    <col min="2313" max="2313" width="18.7109375" style="12" customWidth="1"/>
    <col min="2314" max="2314" width="3" style="12" customWidth="1"/>
    <col min="2315" max="2315" width="18.7109375" style="12" customWidth="1"/>
    <col min="2316" max="2316" width="1.85546875" style="12" customWidth="1"/>
    <col min="2317" max="2317" width="10.42578125" style="12"/>
    <col min="2318" max="2318" width="13.85546875" style="12" bestFit="1" customWidth="1"/>
    <col min="2319" max="2319" width="11.5703125" style="12" bestFit="1" customWidth="1"/>
    <col min="2320" max="2564" width="10.42578125" style="12"/>
    <col min="2565" max="2565" width="12" style="12" customWidth="1"/>
    <col min="2566" max="2566" width="10.140625" style="12" customWidth="1"/>
    <col min="2567" max="2567" width="10.42578125" style="12"/>
    <col min="2568" max="2568" width="8.28515625" style="12" customWidth="1"/>
    <col min="2569" max="2569" width="18.7109375" style="12" customWidth="1"/>
    <col min="2570" max="2570" width="3" style="12" customWidth="1"/>
    <col min="2571" max="2571" width="18.7109375" style="12" customWidth="1"/>
    <col min="2572" max="2572" width="1.85546875" style="12" customWidth="1"/>
    <col min="2573" max="2573" width="10.42578125" style="12"/>
    <col min="2574" max="2574" width="13.85546875" style="12" bestFit="1" customWidth="1"/>
    <col min="2575" max="2575" width="11.5703125" style="12" bestFit="1" customWidth="1"/>
    <col min="2576" max="2820" width="10.42578125" style="12"/>
    <col min="2821" max="2821" width="12" style="12" customWidth="1"/>
    <col min="2822" max="2822" width="10.140625" style="12" customWidth="1"/>
    <col min="2823" max="2823" width="10.42578125" style="12"/>
    <col min="2824" max="2824" width="8.28515625" style="12" customWidth="1"/>
    <col min="2825" max="2825" width="18.7109375" style="12" customWidth="1"/>
    <col min="2826" max="2826" width="3" style="12" customWidth="1"/>
    <col min="2827" max="2827" width="18.7109375" style="12" customWidth="1"/>
    <col min="2828" max="2828" width="1.85546875" style="12" customWidth="1"/>
    <col min="2829" max="2829" width="10.42578125" style="12"/>
    <col min="2830" max="2830" width="13.85546875" style="12" bestFit="1" customWidth="1"/>
    <col min="2831" max="2831" width="11.5703125" style="12" bestFit="1" customWidth="1"/>
    <col min="2832" max="3076" width="10.42578125" style="12"/>
    <col min="3077" max="3077" width="12" style="12" customWidth="1"/>
    <col min="3078" max="3078" width="10.140625" style="12" customWidth="1"/>
    <col min="3079" max="3079" width="10.42578125" style="12"/>
    <col min="3080" max="3080" width="8.28515625" style="12" customWidth="1"/>
    <col min="3081" max="3081" width="18.7109375" style="12" customWidth="1"/>
    <col min="3082" max="3082" width="3" style="12" customWidth="1"/>
    <col min="3083" max="3083" width="18.7109375" style="12" customWidth="1"/>
    <col min="3084" max="3084" width="1.85546875" style="12" customWidth="1"/>
    <col min="3085" max="3085" width="10.42578125" style="12"/>
    <col min="3086" max="3086" width="13.85546875" style="12" bestFit="1" customWidth="1"/>
    <col min="3087" max="3087" width="11.5703125" style="12" bestFit="1" customWidth="1"/>
    <col min="3088" max="3332" width="10.42578125" style="12"/>
    <col min="3333" max="3333" width="12" style="12" customWidth="1"/>
    <col min="3334" max="3334" width="10.140625" style="12" customWidth="1"/>
    <col min="3335" max="3335" width="10.42578125" style="12"/>
    <col min="3336" max="3336" width="8.28515625" style="12" customWidth="1"/>
    <col min="3337" max="3337" width="18.7109375" style="12" customWidth="1"/>
    <col min="3338" max="3338" width="3" style="12" customWidth="1"/>
    <col min="3339" max="3339" width="18.7109375" style="12" customWidth="1"/>
    <col min="3340" max="3340" width="1.85546875" style="12" customWidth="1"/>
    <col min="3341" max="3341" width="10.42578125" style="12"/>
    <col min="3342" max="3342" width="13.85546875" style="12" bestFit="1" customWidth="1"/>
    <col min="3343" max="3343" width="11.5703125" style="12" bestFit="1" customWidth="1"/>
    <col min="3344" max="3588" width="10.42578125" style="12"/>
    <col min="3589" max="3589" width="12" style="12" customWidth="1"/>
    <col min="3590" max="3590" width="10.140625" style="12" customWidth="1"/>
    <col min="3591" max="3591" width="10.42578125" style="12"/>
    <col min="3592" max="3592" width="8.28515625" style="12" customWidth="1"/>
    <col min="3593" max="3593" width="18.7109375" style="12" customWidth="1"/>
    <col min="3594" max="3594" width="3" style="12" customWidth="1"/>
    <col min="3595" max="3595" width="18.7109375" style="12" customWidth="1"/>
    <col min="3596" max="3596" width="1.85546875" style="12" customWidth="1"/>
    <col min="3597" max="3597" width="10.42578125" style="12"/>
    <col min="3598" max="3598" width="13.85546875" style="12" bestFit="1" customWidth="1"/>
    <col min="3599" max="3599" width="11.5703125" style="12" bestFit="1" customWidth="1"/>
    <col min="3600" max="3844" width="10.42578125" style="12"/>
    <col min="3845" max="3845" width="12" style="12" customWidth="1"/>
    <col min="3846" max="3846" width="10.140625" style="12" customWidth="1"/>
    <col min="3847" max="3847" width="10.42578125" style="12"/>
    <col min="3848" max="3848" width="8.28515625" style="12" customWidth="1"/>
    <col min="3849" max="3849" width="18.7109375" style="12" customWidth="1"/>
    <col min="3850" max="3850" width="3" style="12" customWidth="1"/>
    <col min="3851" max="3851" width="18.7109375" style="12" customWidth="1"/>
    <col min="3852" max="3852" width="1.85546875" style="12" customWidth="1"/>
    <col min="3853" max="3853" width="10.42578125" style="12"/>
    <col min="3854" max="3854" width="13.85546875" style="12" bestFit="1" customWidth="1"/>
    <col min="3855" max="3855" width="11.5703125" style="12" bestFit="1" customWidth="1"/>
    <col min="3856" max="4100" width="10.42578125" style="12"/>
    <col min="4101" max="4101" width="12" style="12" customWidth="1"/>
    <col min="4102" max="4102" width="10.140625" style="12" customWidth="1"/>
    <col min="4103" max="4103" width="10.42578125" style="12"/>
    <col min="4104" max="4104" width="8.28515625" style="12" customWidth="1"/>
    <col min="4105" max="4105" width="18.7109375" style="12" customWidth="1"/>
    <col min="4106" max="4106" width="3" style="12" customWidth="1"/>
    <col min="4107" max="4107" width="18.7109375" style="12" customWidth="1"/>
    <col min="4108" max="4108" width="1.85546875" style="12" customWidth="1"/>
    <col min="4109" max="4109" width="10.42578125" style="12"/>
    <col min="4110" max="4110" width="13.85546875" style="12" bestFit="1" customWidth="1"/>
    <col min="4111" max="4111" width="11.5703125" style="12" bestFit="1" customWidth="1"/>
    <col min="4112" max="4356" width="10.42578125" style="12"/>
    <col min="4357" max="4357" width="12" style="12" customWidth="1"/>
    <col min="4358" max="4358" width="10.140625" style="12" customWidth="1"/>
    <col min="4359" max="4359" width="10.42578125" style="12"/>
    <col min="4360" max="4360" width="8.28515625" style="12" customWidth="1"/>
    <col min="4361" max="4361" width="18.7109375" style="12" customWidth="1"/>
    <col min="4362" max="4362" width="3" style="12" customWidth="1"/>
    <col min="4363" max="4363" width="18.7109375" style="12" customWidth="1"/>
    <col min="4364" max="4364" width="1.85546875" style="12" customWidth="1"/>
    <col min="4365" max="4365" width="10.42578125" style="12"/>
    <col min="4366" max="4366" width="13.85546875" style="12" bestFit="1" customWidth="1"/>
    <col min="4367" max="4367" width="11.5703125" style="12" bestFit="1" customWidth="1"/>
    <col min="4368" max="4612" width="10.42578125" style="12"/>
    <col min="4613" max="4613" width="12" style="12" customWidth="1"/>
    <col min="4614" max="4614" width="10.140625" style="12" customWidth="1"/>
    <col min="4615" max="4615" width="10.42578125" style="12"/>
    <col min="4616" max="4616" width="8.28515625" style="12" customWidth="1"/>
    <col min="4617" max="4617" width="18.7109375" style="12" customWidth="1"/>
    <col min="4618" max="4618" width="3" style="12" customWidth="1"/>
    <col min="4619" max="4619" width="18.7109375" style="12" customWidth="1"/>
    <col min="4620" max="4620" width="1.85546875" style="12" customWidth="1"/>
    <col min="4621" max="4621" width="10.42578125" style="12"/>
    <col min="4622" max="4622" width="13.85546875" style="12" bestFit="1" customWidth="1"/>
    <col min="4623" max="4623" width="11.5703125" style="12" bestFit="1" customWidth="1"/>
    <col min="4624" max="4868" width="10.42578125" style="12"/>
    <col min="4869" max="4869" width="12" style="12" customWidth="1"/>
    <col min="4870" max="4870" width="10.140625" style="12" customWidth="1"/>
    <col min="4871" max="4871" width="10.42578125" style="12"/>
    <col min="4872" max="4872" width="8.28515625" style="12" customWidth="1"/>
    <col min="4873" max="4873" width="18.7109375" style="12" customWidth="1"/>
    <col min="4874" max="4874" width="3" style="12" customWidth="1"/>
    <col min="4875" max="4875" width="18.7109375" style="12" customWidth="1"/>
    <col min="4876" max="4876" width="1.85546875" style="12" customWidth="1"/>
    <col min="4877" max="4877" width="10.42578125" style="12"/>
    <col min="4878" max="4878" width="13.85546875" style="12" bestFit="1" customWidth="1"/>
    <col min="4879" max="4879" width="11.5703125" style="12" bestFit="1" customWidth="1"/>
    <col min="4880" max="5124" width="10.42578125" style="12"/>
    <col min="5125" max="5125" width="12" style="12" customWidth="1"/>
    <col min="5126" max="5126" width="10.140625" style="12" customWidth="1"/>
    <col min="5127" max="5127" width="10.42578125" style="12"/>
    <col min="5128" max="5128" width="8.28515625" style="12" customWidth="1"/>
    <col min="5129" max="5129" width="18.7109375" style="12" customWidth="1"/>
    <col min="5130" max="5130" width="3" style="12" customWidth="1"/>
    <col min="5131" max="5131" width="18.7109375" style="12" customWidth="1"/>
    <col min="5132" max="5132" width="1.85546875" style="12" customWidth="1"/>
    <col min="5133" max="5133" width="10.42578125" style="12"/>
    <col min="5134" max="5134" width="13.85546875" style="12" bestFit="1" customWidth="1"/>
    <col min="5135" max="5135" width="11.5703125" style="12" bestFit="1" customWidth="1"/>
    <col min="5136" max="5380" width="10.42578125" style="12"/>
    <col min="5381" max="5381" width="12" style="12" customWidth="1"/>
    <col min="5382" max="5382" width="10.140625" style="12" customWidth="1"/>
    <col min="5383" max="5383" width="10.42578125" style="12"/>
    <col min="5384" max="5384" width="8.28515625" style="12" customWidth="1"/>
    <col min="5385" max="5385" width="18.7109375" style="12" customWidth="1"/>
    <col min="5386" max="5386" width="3" style="12" customWidth="1"/>
    <col min="5387" max="5387" width="18.7109375" style="12" customWidth="1"/>
    <col min="5388" max="5388" width="1.85546875" style="12" customWidth="1"/>
    <col min="5389" max="5389" width="10.42578125" style="12"/>
    <col min="5390" max="5390" width="13.85546875" style="12" bestFit="1" customWidth="1"/>
    <col min="5391" max="5391" width="11.5703125" style="12" bestFit="1" customWidth="1"/>
    <col min="5392" max="5636" width="10.42578125" style="12"/>
    <col min="5637" max="5637" width="12" style="12" customWidth="1"/>
    <col min="5638" max="5638" width="10.140625" style="12" customWidth="1"/>
    <col min="5639" max="5639" width="10.42578125" style="12"/>
    <col min="5640" max="5640" width="8.28515625" style="12" customWidth="1"/>
    <col min="5641" max="5641" width="18.7109375" style="12" customWidth="1"/>
    <col min="5642" max="5642" width="3" style="12" customWidth="1"/>
    <col min="5643" max="5643" width="18.7109375" style="12" customWidth="1"/>
    <col min="5644" max="5644" width="1.85546875" style="12" customWidth="1"/>
    <col min="5645" max="5645" width="10.42578125" style="12"/>
    <col min="5646" max="5646" width="13.85546875" style="12" bestFit="1" customWidth="1"/>
    <col min="5647" max="5647" width="11.5703125" style="12" bestFit="1" customWidth="1"/>
    <col min="5648" max="5892" width="10.42578125" style="12"/>
    <col min="5893" max="5893" width="12" style="12" customWidth="1"/>
    <col min="5894" max="5894" width="10.140625" style="12" customWidth="1"/>
    <col min="5895" max="5895" width="10.42578125" style="12"/>
    <col min="5896" max="5896" width="8.28515625" style="12" customWidth="1"/>
    <col min="5897" max="5897" width="18.7109375" style="12" customWidth="1"/>
    <col min="5898" max="5898" width="3" style="12" customWidth="1"/>
    <col min="5899" max="5899" width="18.7109375" style="12" customWidth="1"/>
    <col min="5900" max="5900" width="1.85546875" style="12" customWidth="1"/>
    <col min="5901" max="5901" width="10.42578125" style="12"/>
    <col min="5902" max="5902" width="13.85546875" style="12" bestFit="1" customWidth="1"/>
    <col min="5903" max="5903" width="11.5703125" style="12" bestFit="1" customWidth="1"/>
    <col min="5904" max="6148" width="10.42578125" style="12"/>
    <col min="6149" max="6149" width="12" style="12" customWidth="1"/>
    <col min="6150" max="6150" width="10.140625" style="12" customWidth="1"/>
    <col min="6151" max="6151" width="10.42578125" style="12"/>
    <col min="6152" max="6152" width="8.28515625" style="12" customWidth="1"/>
    <col min="6153" max="6153" width="18.7109375" style="12" customWidth="1"/>
    <col min="6154" max="6154" width="3" style="12" customWidth="1"/>
    <col min="6155" max="6155" width="18.7109375" style="12" customWidth="1"/>
    <col min="6156" max="6156" width="1.85546875" style="12" customWidth="1"/>
    <col min="6157" max="6157" width="10.42578125" style="12"/>
    <col min="6158" max="6158" width="13.85546875" style="12" bestFit="1" customWidth="1"/>
    <col min="6159" max="6159" width="11.5703125" style="12" bestFit="1" customWidth="1"/>
    <col min="6160" max="6404" width="10.42578125" style="12"/>
    <col min="6405" max="6405" width="12" style="12" customWidth="1"/>
    <col min="6406" max="6406" width="10.140625" style="12" customWidth="1"/>
    <col min="6407" max="6407" width="10.42578125" style="12"/>
    <col min="6408" max="6408" width="8.28515625" style="12" customWidth="1"/>
    <col min="6409" max="6409" width="18.7109375" style="12" customWidth="1"/>
    <col min="6410" max="6410" width="3" style="12" customWidth="1"/>
    <col min="6411" max="6411" width="18.7109375" style="12" customWidth="1"/>
    <col min="6412" max="6412" width="1.85546875" style="12" customWidth="1"/>
    <col min="6413" max="6413" width="10.42578125" style="12"/>
    <col min="6414" max="6414" width="13.85546875" style="12" bestFit="1" customWidth="1"/>
    <col min="6415" max="6415" width="11.5703125" style="12" bestFit="1" customWidth="1"/>
    <col min="6416" max="6660" width="10.42578125" style="12"/>
    <col min="6661" max="6661" width="12" style="12" customWidth="1"/>
    <col min="6662" max="6662" width="10.140625" style="12" customWidth="1"/>
    <col min="6663" max="6663" width="10.42578125" style="12"/>
    <col min="6664" max="6664" width="8.28515625" style="12" customWidth="1"/>
    <col min="6665" max="6665" width="18.7109375" style="12" customWidth="1"/>
    <col min="6666" max="6666" width="3" style="12" customWidth="1"/>
    <col min="6667" max="6667" width="18.7109375" style="12" customWidth="1"/>
    <col min="6668" max="6668" width="1.85546875" style="12" customWidth="1"/>
    <col min="6669" max="6669" width="10.42578125" style="12"/>
    <col min="6670" max="6670" width="13.85546875" style="12" bestFit="1" customWidth="1"/>
    <col min="6671" max="6671" width="11.5703125" style="12" bestFit="1" customWidth="1"/>
    <col min="6672" max="6916" width="10.42578125" style="12"/>
    <col min="6917" max="6917" width="12" style="12" customWidth="1"/>
    <col min="6918" max="6918" width="10.140625" style="12" customWidth="1"/>
    <col min="6919" max="6919" width="10.42578125" style="12"/>
    <col min="6920" max="6920" width="8.28515625" style="12" customWidth="1"/>
    <col min="6921" max="6921" width="18.7109375" style="12" customWidth="1"/>
    <col min="6922" max="6922" width="3" style="12" customWidth="1"/>
    <col min="6923" max="6923" width="18.7109375" style="12" customWidth="1"/>
    <col min="6924" max="6924" width="1.85546875" style="12" customWidth="1"/>
    <col min="6925" max="6925" width="10.42578125" style="12"/>
    <col min="6926" max="6926" width="13.85546875" style="12" bestFit="1" customWidth="1"/>
    <col min="6927" max="6927" width="11.5703125" style="12" bestFit="1" customWidth="1"/>
    <col min="6928" max="7172" width="10.42578125" style="12"/>
    <col min="7173" max="7173" width="12" style="12" customWidth="1"/>
    <col min="7174" max="7174" width="10.140625" style="12" customWidth="1"/>
    <col min="7175" max="7175" width="10.42578125" style="12"/>
    <col min="7176" max="7176" width="8.28515625" style="12" customWidth="1"/>
    <col min="7177" max="7177" width="18.7109375" style="12" customWidth="1"/>
    <col min="7178" max="7178" width="3" style="12" customWidth="1"/>
    <col min="7179" max="7179" width="18.7109375" style="12" customWidth="1"/>
    <col min="7180" max="7180" width="1.85546875" style="12" customWidth="1"/>
    <col min="7181" max="7181" width="10.42578125" style="12"/>
    <col min="7182" max="7182" width="13.85546875" style="12" bestFit="1" customWidth="1"/>
    <col min="7183" max="7183" width="11.5703125" style="12" bestFit="1" customWidth="1"/>
    <col min="7184" max="7428" width="10.42578125" style="12"/>
    <col min="7429" max="7429" width="12" style="12" customWidth="1"/>
    <col min="7430" max="7430" width="10.140625" style="12" customWidth="1"/>
    <col min="7431" max="7431" width="10.42578125" style="12"/>
    <col min="7432" max="7432" width="8.28515625" style="12" customWidth="1"/>
    <col min="7433" max="7433" width="18.7109375" style="12" customWidth="1"/>
    <col min="7434" max="7434" width="3" style="12" customWidth="1"/>
    <col min="7435" max="7435" width="18.7109375" style="12" customWidth="1"/>
    <col min="7436" max="7436" width="1.85546875" style="12" customWidth="1"/>
    <col min="7437" max="7437" width="10.42578125" style="12"/>
    <col min="7438" max="7438" width="13.85546875" style="12" bestFit="1" customWidth="1"/>
    <col min="7439" max="7439" width="11.5703125" style="12" bestFit="1" customWidth="1"/>
    <col min="7440" max="7684" width="10.42578125" style="12"/>
    <col min="7685" max="7685" width="12" style="12" customWidth="1"/>
    <col min="7686" max="7686" width="10.140625" style="12" customWidth="1"/>
    <col min="7687" max="7687" width="10.42578125" style="12"/>
    <col min="7688" max="7688" width="8.28515625" style="12" customWidth="1"/>
    <col min="7689" max="7689" width="18.7109375" style="12" customWidth="1"/>
    <col min="7690" max="7690" width="3" style="12" customWidth="1"/>
    <col min="7691" max="7691" width="18.7109375" style="12" customWidth="1"/>
    <col min="7692" max="7692" width="1.85546875" style="12" customWidth="1"/>
    <col min="7693" max="7693" width="10.42578125" style="12"/>
    <col min="7694" max="7694" width="13.85546875" style="12" bestFit="1" customWidth="1"/>
    <col min="7695" max="7695" width="11.5703125" style="12" bestFit="1" customWidth="1"/>
    <col min="7696" max="7940" width="10.42578125" style="12"/>
    <col min="7941" max="7941" width="12" style="12" customWidth="1"/>
    <col min="7942" max="7942" width="10.140625" style="12" customWidth="1"/>
    <col min="7943" max="7943" width="10.42578125" style="12"/>
    <col min="7944" max="7944" width="8.28515625" style="12" customWidth="1"/>
    <col min="7945" max="7945" width="18.7109375" style="12" customWidth="1"/>
    <col min="7946" max="7946" width="3" style="12" customWidth="1"/>
    <col min="7947" max="7947" width="18.7109375" style="12" customWidth="1"/>
    <col min="7948" max="7948" width="1.85546875" style="12" customWidth="1"/>
    <col min="7949" max="7949" width="10.42578125" style="12"/>
    <col min="7950" max="7950" width="13.85546875" style="12" bestFit="1" customWidth="1"/>
    <col min="7951" max="7951" width="11.5703125" style="12" bestFit="1" customWidth="1"/>
    <col min="7952" max="8196" width="10.42578125" style="12"/>
    <col min="8197" max="8197" width="12" style="12" customWidth="1"/>
    <col min="8198" max="8198" width="10.140625" style="12" customWidth="1"/>
    <col min="8199" max="8199" width="10.42578125" style="12"/>
    <col min="8200" max="8200" width="8.28515625" style="12" customWidth="1"/>
    <col min="8201" max="8201" width="18.7109375" style="12" customWidth="1"/>
    <col min="8202" max="8202" width="3" style="12" customWidth="1"/>
    <col min="8203" max="8203" width="18.7109375" style="12" customWidth="1"/>
    <col min="8204" max="8204" width="1.85546875" style="12" customWidth="1"/>
    <col min="8205" max="8205" width="10.42578125" style="12"/>
    <col min="8206" max="8206" width="13.85546875" style="12" bestFit="1" customWidth="1"/>
    <col min="8207" max="8207" width="11.5703125" style="12" bestFit="1" customWidth="1"/>
    <col min="8208" max="8452" width="10.42578125" style="12"/>
    <col min="8453" max="8453" width="12" style="12" customWidth="1"/>
    <col min="8454" max="8454" width="10.140625" style="12" customWidth="1"/>
    <col min="8455" max="8455" width="10.42578125" style="12"/>
    <col min="8456" max="8456" width="8.28515625" style="12" customWidth="1"/>
    <col min="8457" max="8457" width="18.7109375" style="12" customWidth="1"/>
    <col min="8458" max="8458" width="3" style="12" customWidth="1"/>
    <col min="8459" max="8459" width="18.7109375" style="12" customWidth="1"/>
    <col min="8460" max="8460" width="1.85546875" style="12" customWidth="1"/>
    <col min="8461" max="8461" width="10.42578125" style="12"/>
    <col min="8462" max="8462" width="13.85546875" style="12" bestFit="1" customWidth="1"/>
    <col min="8463" max="8463" width="11.5703125" style="12" bestFit="1" customWidth="1"/>
    <col min="8464" max="8708" width="10.42578125" style="12"/>
    <col min="8709" max="8709" width="12" style="12" customWidth="1"/>
    <col min="8710" max="8710" width="10.140625" style="12" customWidth="1"/>
    <col min="8711" max="8711" width="10.42578125" style="12"/>
    <col min="8712" max="8712" width="8.28515625" style="12" customWidth="1"/>
    <col min="8713" max="8713" width="18.7109375" style="12" customWidth="1"/>
    <col min="8714" max="8714" width="3" style="12" customWidth="1"/>
    <col min="8715" max="8715" width="18.7109375" style="12" customWidth="1"/>
    <col min="8716" max="8716" width="1.85546875" style="12" customWidth="1"/>
    <col min="8717" max="8717" width="10.42578125" style="12"/>
    <col min="8718" max="8718" width="13.85546875" style="12" bestFit="1" customWidth="1"/>
    <col min="8719" max="8719" width="11.5703125" style="12" bestFit="1" customWidth="1"/>
    <col min="8720" max="8964" width="10.42578125" style="12"/>
    <col min="8965" max="8965" width="12" style="12" customWidth="1"/>
    <col min="8966" max="8966" width="10.140625" style="12" customWidth="1"/>
    <col min="8967" max="8967" width="10.42578125" style="12"/>
    <col min="8968" max="8968" width="8.28515625" style="12" customWidth="1"/>
    <col min="8969" max="8969" width="18.7109375" style="12" customWidth="1"/>
    <col min="8970" max="8970" width="3" style="12" customWidth="1"/>
    <col min="8971" max="8971" width="18.7109375" style="12" customWidth="1"/>
    <col min="8972" max="8972" width="1.85546875" style="12" customWidth="1"/>
    <col min="8973" max="8973" width="10.42578125" style="12"/>
    <col min="8974" max="8974" width="13.85546875" style="12" bestFit="1" customWidth="1"/>
    <col min="8975" max="8975" width="11.5703125" style="12" bestFit="1" customWidth="1"/>
    <col min="8976" max="9220" width="10.42578125" style="12"/>
    <col min="9221" max="9221" width="12" style="12" customWidth="1"/>
    <col min="9222" max="9222" width="10.140625" style="12" customWidth="1"/>
    <col min="9223" max="9223" width="10.42578125" style="12"/>
    <col min="9224" max="9224" width="8.28515625" style="12" customWidth="1"/>
    <col min="9225" max="9225" width="18.7109375" style="12" customWidth="1"/>
    <col min="9226" max="9226" width="3" style="12" customWidth="1"/>
    <col min="9227" max="9227" width="18.7109375" style="12" customWidth="1"/>
    <col min="9228" max="9228" width="1.85546875" style="12" customWidth="1"/>
    <col min="9229" max="9229" width="10.42578125" style="12"/>
    <col min="9230" max="9230" width="13.85546875" style="12" bestFit="1" customWidth="1"/>
    <col min="9231" max="9231" width="11.5703125" style="12" bestFit="1" customWidth="1"/>
    <col min="9232" max="9476" width="10.42578125" style="12"/>
    <col min="9477" max="9477" width="12" style="12" customWidth="1"/>
    <col min="9478" max="9478" width="10.140625" style="12" customWidth="1"/>
    <col min="9479" max="9479" width="10.42578125" style="12"/>
    <col min="9480" max="9480" width="8.28515625" style="12" customWidth="1"/>
    <col min="9481" max="9481" width="18.7109375" style="12" customWidth="1"/>
    <col min="9482" max="9482" width="3" style="12" customWidth="1"/>
    <col min="9483" max="9483" width="18.7109375" style="12" customWidth="1"/>
    <col min="9484" max="9484" width="1.85546875" style="12" customWidth="1"/>
    <col min="9485" max="9485" width="10.42578125" style="12"/>
    <col min="9486" max="9486" width="13.85546875" style="12" bestFit="1" customWidth="1"/>
    <col min="9487" max="9487" width="11.5703125" style="12" bestFit="1" customWidth="1"/>
    <col min="9488" max="9732" width="10.42578125" style="12"/>
    <col min="9733" max="9733" width="12" style="12" customWidth="1"/>
    <col min="9734" max="9734" width="10.140625" style="12" customWidth="1"/>
    <col min="9735" max="9735" width="10.42578125" style="12"/>
    <col min="9736" max="9736" width="8.28515625" style="12" customWidth="1"/>
    <col min="9737" max="9737" width="18.7109375" style="12" customWidth="1"/>
    <col min="9738" max="9738" width="3" style="12" customWidth="1"/>
    <col min="9739" max="9739" width="18.7109375" style="12" customWidth="1"/>
    <col min="9740" max="9740" width="1.85546875" style="12" customWidth="1"/>
    <col min="9741" max="9741" width="10.42578125" style="12"/>
    <col min="9742" max="9742" width="13.85546875" style="12" bestFit="1" customWidth="1"/>
    <col min="9743" max="9743" width="11.5703125" style="12" bestFit="1" customWidth="1"/>
    <col min="9744" max="9988" width="10.42578125" style="12"/>
    <col min="9989" max="9989" width="12" style="12" customWidth="1"/>
    <col min="9990" max="9990" width="10.140625" style="12" customWidth="1"/>
    <col min="9991" max="9991" width="10.42578125" style="12"/>
    <col min="9992" max="9992" width="8.28515625" style="12" customWidth="1"/>
    <col min="9993" max="9993" width="18.7109375" style="12" customWidth="1"/>
    <col min="9994" max="9994" width="3" style="12" customWidth="1"/>
    <col min="9995" max="9995" width="18.7109375" style="12" customWidth="1"/>
    <col min="9996" max="9996" width="1.85546875" style="12" customWidth="1"/>
    <col min="9997" max="9997" width="10.42578125" style="12"/>
    <col min="9998" max="9998" width="13.85546875" style="12" bestFit="1" customWidth="1"/>
    <col min="9999" max="9999" width="11.5703125" style="12" bestFit="1" customWidth="1"/>
    <col min="10000" max="10244" width="10.42578125" style="12"/>
    <col min="10245" max="10245" width="12" style="12" customWidth="1"/>
    <col min="10246" max="10246" width="10.140625" style="12" customWidth="1"/>
    <col min="10247" max="10247" width="10.42578125" style="12"/>
    <col min="10248" max="10248" width="8.28515625" style="12" customWidth="1"/>
    <col min="10249" max="10249" width="18.7109375" style="12" customWidth="1"/>
    <col min="10250" max="10250" width="3" style="12" customWidth="1"/>
    <col min="10251" max="10251" width="18.7109375" style="12" customWidth="1"/>
    <col min="10252" max="10252" width="1.85546875" style="12" customWidth="1"/>
    <col min="10253" max="10253" width="10.42578125" style="12"/>
    <col min="10254" max="10254" width="13.85546875" style="12" bestFit="1" customWidth="1"/>
    <col min="10255" max="10255" width="11.5703125" style="12" bestFit="1" customWidth="1"/>
    <col min="10256" max="10500" width="10.42578125" style="12"/>
    <col min="10501" max="10501" width="12" style="12" customWidth="1"/>
    <col min="10502" max="10502" width="10.140625" style="12" customWidth="1"/>
    <col min="10503" max="10503" width="10.42578125" style="12"/>
    <col min="10504" max="10504" width="8.28515625" style="12" customWidth="1"/>
    <col min="10505" max="10505" width="18.7109375" style="12" customWidth="1"/>
    <col min="10506" max="10506" width="3" style="12" customWidth="1"/>
    <col min="10507" max="10507" width="18.7109375" style="12" customWidth="1"/>
    <col min="10508" max="10508" width="1.85546875" style="12" customWidth="1"/>
    <col min="10509" max="10509" width="10.42578125" style="12"/>
    <col min="10510" max="10510" width="13.85546875" style="12" bestFit="1" customWidth="1"/>
    <col min="10511" max="10511" width="11.5703125" style="12" bestFit="1" customWidth="1"/>
    <col min="10512" max="10756" width="10.42578125" style="12"/>
    <col min="10757" max="10757" width="12" style="12" customWidth="1"/>
    <col min="10758" max="10758" width="10.140625" style="12" customWidth="1"/>
    <col min="10759" max="10759" width="10.42578125" style="12"/>
    <col min="10760" max="10760" width="8.28515625" style="12" customWidth="1"/>
    <col min="10761" max="10761" width="18.7109375" style="12" customWidth="1"/>
    <col min="10762" max="10762" width="3" style="12" customWidth="1"/>
    <col min="10763" max="10763" width="18.7109375" style="12" customWidth="1"/>
    <col min="10764" max="10764" width="1.85546875" style="12" customWidth="1"/>
    <col min="10765" max="10765" width="10.42578125" style="12"/>
    <col min="10766" max="10766" width="13.85546875" style="12" bestFit="1" customWidth="1"/>
    <col min="10767" max="10767" width="11.5703125" style="12" bestFit="1" customWidth="1"/>
    <col min="10768" max="11012" width="10.42578125" style="12"/>
    <col min="11013" max="11013" width="12" style="12" customWidth="1"/>
    <col min="11014" max="11014" width="10.140625" style="12" customWidth="1"/>
    <col min="11015" max="11015" width="10.42578125" style="12"/>
    <col min="11016" max="11016" width="8.28515625" style="12" customWidth="1"/>
    <col min="11017" max="11017" width="18.7109375" style="12" customWidth="1"/>
    <col min="11018" max="11018" width="3" style="12" customWidth="1"/>
    <col min="11019" max="11019" width="18.7109375" style="12" customWidth="1"/>
    <col min="11020" max="11020" width="1.85546875" style="12" customWidth="1"/>
    <col min="11021" max="11021" width="10.42578125" style="12"/>
    <col min="11022" max="11022" width="13.85546875" style="12" bestFit="1" customWidth="1"/>
    <col min="11023" max="11023" width="11.5703125" style="12" bestFit="1" customWidth="1"/>
    <col min="11024" max="11268" width="10.42578125" style="12"/>
    <col min="11269" max="11269" width="12" style="12" customWidth="1"/>
    <col min="11270" max="11270" width="10.140625" style="12" customWidth="1"/>
    <col min="11271" max="11271" width="10.42578125" style="12"/>
    <col min="11272" max="11272" width="8.28515625" style="12" customWidth="1"/>
    <col min="11273" max="11273" width="18.7109375" style="12" customWidth="1"/>
    <col min="11274" max="11274" width="3" style="12" customWidth="1"/>
    <col min="11275" max="11275" width="18.7109375" style="12" customWidth="1"/>
    <col min="11276" max="11276" width="1.85546875" style="12" customWidth="1"/>
    <col min="11277" max="11277" width="10.42578125" style="12"/>
    <col min="11278" max="11278" width="13.85546875" style="12" bestFit="1" customWidth="1"/>
    <col min="11279" max="11279" width="11.5703125" style="12" bestFit="1" customWidth="1"/>
    <col min="11280" max="11524" width="10.42578125" style="12"/>
    <col min="11525" max="11525" width="12" style="12" customWidth="1"/>
    <col min="11526" max="11526" width="10.140625" style="12" customWidth="1"/>
    <col min="11527" max="11527" width="10.42578125" style="12"/>
    <col min="11528" max="11528" width="8.28515625" style="12" customWidth="1"/>
    <col min="11529" max="11529" width="18.7109375" style="12" customWidth="1"/>
    <col min="11530" max="11530" width="3" style="12" customWidth="1"/>
    <col min="11531" max="11531" width="18.7109375" style="12" customWidth="1"/>
    <col min="11532" max="11532" width="1.85546875" style="12" customWidth="1"/>
    <col min="11533" max="11533" width="10.42578125" style="12"/>
    <col min="11534" max="11534" width="13.85546875" style="12" bestFit="1" customWidth="1"/>
    <col min="11535" max="11535" width="11.5703125" style="12" bestFit="1" customWidth="1"/>
    <col min="11536" max="11780" width="10.42578125" style="12"/>
    <col min="11781" max="11781" width="12" style="12" customWidth="1"/>
    <col min="11782" max="11782" width="10.140625" style="12" customWidth="1"/>
    <col min="11783" max="11783" width="10.42578125" style="12"/>
    <col min="11784" max="11784" width="8.28515625" style="12" customWidth="1"/>
    <col min="11785" max="11785" width="18.7109375" style="12" customWidth="1"/>
    <col min="11786" max="11786" width="3" style="12" customWidth="1"/>
    <col min="11787" max="11787" width="18.7109375" style="12" customWidth="1"/>
    <col min="11788" max="11788" width="1.85546875" style="12" customWidth="1"/>
    <col min="11789" max="11789" width="10.42578125" style="12"/>
    <col min="11790" max="11790" width="13.85546875" style="12" bestFit="1" customWidth="1"/>
    <col min="11791" max="11791" width="11.5703125" style="12" bestFit="1" customWidth="1"/>
    <col min="11792" max="12036" width="10.42578125" style="12"/>
    <col min="12037" max="12037" width="12" style="12" customWidth="1"/>
    <col min="12038" max="12038" width="10.140625" style="12" customWidth="1"/>
    <col min="12039" max="12039" width="10.42578125" style="12"/>
    <col min="12040" max="12040" width="8.28515625" style="12" customWidth="1"/>
    <col min="12041" max="12041" width="18.7109375" style="12" customWidth="1"/>
    <col min="12042" max="12042" width="3" style="12" customWidth="1"/>
    <col min="12043" max="12043" width="18.7109375" style="12" customWidth="1"/>
    <col min="12044" max="12044" width="1.85546875" style="12" customWidth="1"/>
    <col min="12045" max="12045" width="10.42578125" style="12"/>
    <col min="12046" max="12046" width="13.85546875" style="12" bestFit="1" customWidth="1"/>
    <col min="12047" max="12047" width="11.5703125" style="12" bestFit="1" customWidth="1"/>
    <col min="12048" max="12292" width="10.42578125" style="12"/>
    <col min="12293" max="12293" width="12" style="12" customWidth="1"/>
    <col min="12294" max="12294" width="10.140625" style="12" customWidth="1"/>
    <col min="12295" max="12295" width="10.42578125" style="12"/>
    <col min="12296" max="12296" width="8.28515625" style="12" customWidth="1"/>
    <col min="12297" max="12297" width="18.7109375" style="12" customWidth="1"/>
    <col min="12298" max="12298" width="3" style="12" customWidth="1"/>
    <col min="12299" max="12299" width="18.7109375" style="12" customWidth="1"/>
    <col min="12300" max="12300" width="1.85546875" style="12" customWidth="1"/>
    <col min="12301" max="12301" width="10.42578125" style="12"/>
    <col min="12302" max="12302" width="13.85546875" style="12" bestFit="1" customWidth="1"/>
    <col min="12303" max="12303" width="11.5703125" style="12" bestFit="1" customWidth="1"/>
    <col min="12304" max="12548" width="10.42578125" style="12"/>
    <col min="12549" max="12549" width="12" style="12" customWidth="1"/>
    <col min="12550" max="12550" width="10.140625" style="12" customWidth="1"/>
    <col min="12551" max="12551" width="10.42578125" style="12"/>
    <col min="12552" max="12552" width="8.28515625" style="12" customWidth="1"/>
    <col min="12553" max="12553" width="18.7109375" style="12" customWidth="1"/>
    <col min="12554" max="12554" width="3" style="12" customWidth="1"/>
    <col min="12555" max="12555" width="18.7109375" style="12" customWidth="1"/>
    <col min="12556" max="12556" width="1.85546875" style="12" customWidth="1"/>
    <col min="12557" max="12557" width="10.42578125" style="12"/>
    <col min="12558" max="12558" width="13.85546875" style="12" bestFit="1" customWidth="1"/>
    <col min="12559" max="12559" width="11.5703125" style="12" bestFit="1" customWidth="1"/>
    <col min="12560" max="12804" width="10.42578125" style="12"/>
    <col min="12805" max="12805" width="12" style="12" customWidth="1"/>
    <col min="12806" max="12806" width="10.140625" style="12" customWidth="1"/>
    <col min="12807" max="12807" width="10.42578125" style="12"/>
    <col min="12808" max="12808" width="8.28515625" style="12" customWidth="1"/>
    <col min="12809" max="12809" width="18.7109375" style="12" customWidth="1"/>
    <col min="12810" max="12810" width="3" style="12" customWidth="1"/>
    <col min="12811" max="12811" width="18.7109375" style="12" customWidth="1"/>
    <col min="12812" max="12812" width="1.85546875" style="12" customWidth="1"/>
    <col min="12813" max="12813" width="10.42578125" style="12"/>
    <col min="12814" max="12814" width="13.85546875" style="12" bestFit="1" customWidth="1"/>
    <col min="12815" max="12815" width="11.5703125" style="12" bestFit="1" customWidth="1"/>
    <col min="12816" max="13060" width="10.42578125" style="12"/>
    <col min="13061" max="13061" width="12" style="12" customWidth="1"/>
    <col min="13062" max="13062" width="10.140625" style="12" customWidth="1"/>
    <col min="13063" max="13063" width="10.42578125" style="12"/>
    <col min="13064" max="13064" width="8.28515625" style="12" customWidth="1"/>
    <col min="13065" max="13065" width="18.7109375" style="12" customWidth="1"/>
    <col min="13066" max="13066" width="3" style="12" customWidth="1"/>
    <col min="13067" max="13067" width="18.7109375" style="12" customWidth="1"/>
    <col min="13068" max="13068" width="1.85546875" style="12" customWidth="1"/>
    <col min="13069" max="13069" width="10.42578125" style="12"/>
    <col min="13070" max="13070" width="13.85546875" style="12" bestFit="1" customWidth="1"/>
    <col min="13071" max="13071" width="11.5703125" style="12" bestFit="1" customWidth="1"/>
    <col min="13072" max="13316" width="10.42578125" style="12"/>
    <col min="13317" max="13317" width="12" style="12" customWidth="1"/>
    <col min="13318" max="13318" width="10.140625" style="12" customWidth="1"/>
    <col min="13319" max="13319" width="10.42578125" style="12"/>
    <col min="13320" max="13320" width="8.28515625" style="12" customWidth="1"/>
    <col min="13321" max="13321" width="18.7109375" style="12" customWidth="1"/>
    <col min="13322" max="13322" width="3" style="12" customWidth="1"/>
    <col min="13323" max="13323" width="18.7109375" style="12" customWidth="1"/>
    <col min="13324" max="13324" width="1.85546875" style="12" customWidth="1"/>
    <col min="13325" max="13325" width="10.42578125" style="12"/>
    <col min="13326" max="13326" width="13.85546875" style="12" bestFit="1" customWidth="1"/>
    <col min="13327" max="13327" width="11.5703125" style="12" bestFit="1" customWidth="1"/>
    <col min="13328" max="13572" width="10.42578125" style="12"/>
    <col min="13573" max="13573" width="12" style="12" customWidth="1"/>
    <col min="13574" max="13574" width="10.140625" style="12" customWidth="1"/>
    <col min="13575" max="13575" width="10.42578125" style="12"/>
    <col min="13576" max="13576" width="8.28515625" style="12" customWidth="1"/>
    <col min="13577" max="13577" width="18.7109375" style="12" customWidth="1"/>
    <col min="13578" max="13578" width="3" style="12" customWidth="1"/>
    <col min="13579" max="13579" width="18.7109375" style="12" customWidth="1"/>
    <col min="13580" max="13580" width="1.85546875" style="12" customWidth="1"/>
    <col min="13581" max="13581" width="10.42578125" style="12"/>
    <col min="13582" max="13582" width="13.85546875" style="12" bestFit="1" customWidth="1"/>
    <col min="13583" max="13583" width="11.5703125" style="12" bestFit="1" customWidth="1"/>
    <col min="13584" max="13828" width="10.42578125" style="12"/>
    <col min="13829" max="13829" width="12" style="12" customWidth="1"/>
    <col min="13830" max="13830" width="10.140625" style="12" customWidth="1"/>
    <col min="13831" max="13831" width="10.42578125" style="12"/>
    <col min="13832" max="13832" width="8.28515625" style="12" customWidth="1"/>
    <col min="13833" max="13833" width="18.7109375" style="12" customWidth="1"/>
    <col min="13834" max="13834" width="3" style="12" customWidth="1"/>
    <col min="13835" max="13835" width="18.7109375" style="12" customWidth="1"/>
    <col min="13836" max="13836" width="1.85546875" style="12" customWidth="1"/>
    <col min="13837" max="13837" width="10.42578125" style="12"/>
    <col min="13838" max="13838" width="13.85546875" style="12" bestFit="1" customWidth="1"/>
    <col min="13839" max="13839" width="11.5703125" style="12" bestFit="1" customWidth="1"/>
    <col min="13840" max="14084" width="10.42578125" style="12"/>
    <col min="14085" max="14085" width="12" style="12" customWidth="1"/>
    <col min="14086" max="14086" width="10.140625" style="12" customWidth="1"/>
    <col min="14087" max="14087" width="10.42578125" style="12"/>
    <col min="14088" max="14088" width="8.28515625" style="12" customWidth="1"/>
    <col min="14089" max="14089" width="18.7109375" style="12" customWidth="1"/>
    <col min="14090" max="14090" width="3" style="12" customWidth="1"/>
    <col min="14091" max="14091" width="18.7109375" style="12" customWidth="1"/>
    <col min="14092" max="14092" width="1.85546875" style="12" customWidth="1"/>
    <col min="14093" max="14093" width="10.42578125" style="12"/>
    <col min="14094" max="14094" width="13.85546875" style="12" bestFit="1" customWidth="1"/>
    <col min="14095" max="14095" width="11.5703125" style="12" bestFit="1" customWidth="1"/>
    <col min="14096" max="14340" width="10.42578125" style="12"/>
    <col min="14341" max="14341" width="12" style="12" customWidth="1"/>
    <col min="14342" max="14342" width="10.140625" style="12" customWidth="1"/>
    <col min="14343" max="14343" width="10.42578125" style="12"/>
    <col min="14344" max="14344" width="8.28515625" style="12" customWidth="1"/>
    <col min="14345" max="14345" width="18.7109375" style="12" customWidth="1"/>
    <col min="14346" max="14346" width="3" style="12" customWidth="1"/>
    <col min="14347" max="14347" width="18.7109375" style="12" customWidth="1"/>
    <col min="14348" max="14348" width="1.85546875" style="12" customWidth="1"/>
    <col min="14349" max="14349" width="10.42578125" style="12"/>
    <col min="14350" max="14350" width="13.85546875" style="12" bestFit="1" customWidth="1"/>
    <col min="14351" max="14351" width="11.5703125" style="12" bestFit="1" customWidth="1"/>
    <col min="14352" max="14596" width="10.42578125" style="12"/>
    <col min="14597" max="14597" width="12" style="12" customWidth="1"/>
    <col min="14598" max="14598" width="10.140625" style="12" customWidth="1"/>
    <col min="14599" max="14599" width="10.42578125" style="12"/>
    <col min="14600" max="14600" width="8.28515625" style="12" customWidth="1"/>
    <col min="14601" max="14601" width="18.7109375" style="12" customWidth="1"/>
    <col min="14602" max="14602" width="3" style="12" customWidth="1"/>
    <col min="14603" max="14603" width="18.7109375" style="12" customWidth="1"/>
    <col min="14604" max="14604" width="1.85546875" style="12" customWidth="1"/>
    <col min="14605" max="14605" width="10.42578125" style="12"/>
    <col min="14606" max="14606" width="13.85546875" style="12" bestFit="1" customWidth="1"/>
    <col min="14607" max="14607" width="11.5703125" style="12" bestFit="1" customWidth="1"/>
    <col min="14608" max="14852" width="10.42578125" style="12"/>
    <col min="14853" max="14853" width="12" style="12" customWidth="1"/>
    <col min="14854" max="14854" width="10.140625" style="12" customWidth="1"/>
    <col min="14855" max="14855" width="10.42578125" style="12"/>
    <col min="14856" max="14856" width="8.28515625" style="12" customWidth="1"/>
    <col min="14857" max="14857" width="18.7109375" style="12" customWidth="1"/>
    <col min="14858" max="14858" width="3" style="12" customWidth="1"/>
    <col min="14859" max="14859" width="18.7109375" style="12" customWidth="1"/>
    <col min="14860" max="14860" width="1.85546875" style="12" customWidth="1"/>
    <col min="14861" max="14861" width="10.42578125" style="12"/>
    <col min="14862" max="14862" width="13.85546875" style="12" bestFit="1" customWidth="1"/>
    <col min="14863" max="14863" width="11.5703125" style="12" bestFit="1" customWidth="1"/>
    <col min="14864" max="15108" width="10.42578125" style="12"/>
    <col min="15109" max="15109" width="12" style="12" customWidth="1"/>
    <col min="15110" max="15110" width="10.140625" style="12" customWidth="1"/>
    <col min="15111" max="15111" width="10.42578125" style="12"/>
    <col min="15112" max="15112" width="8.28515625" style="12" customWidth="1"/>
    <col min="15113" max="15113" width="18.7109375" style="12" customWidth="1"/>
    <col min="15114" max="15114" width="3" style="12" customWidth="1"/>
    <col min="15115" max="15115" width="18.7109375" style="12" customWidth="1"/>
    <col min="15116" max="15116" width="1.85546875" style="12" customWidth="1"/>
    <col min="15117" max="15117" width="10.42578125" style="12"/>
    <col min="15118" max="15118" width="13.85546875" style="12" bestFit="1" customWidth="1"/>
    <col min="15119" max="15119" width="11.5703125" style="12" bestFit="1" customWidth="1"/>
    <col min="15120" max="15364" width="10.42578125" style="12"/>
    <col min="15365" max="15365" width="12" style="12" customWidth="1"/>
    <col min="15366" max="15366" width="10.140625" style="12" customWidth="1"/>
    <col min="15367" max="15367" width="10.42578125" style="12"/>
    <col min="15368" max="15368" width="8.28515625" style="12" customWidth="1"/>
    <col min="15369" max="15369" width="18.7109375" style="12" customWidth="1"/>
    <col min="15370" max="15370" width="3" style="12" customWidth="1"/>
    <col min="15371" max="15371" width="18.7109375" style="12" customWidth="1"/>
    <col min="15372" max="15372" width="1.85546875" style="12" customWidth="1"/>
    <col min="15373" max="15373" width="10.42578125" style="12"/>
    <col min="15374" max="15374" width="13.85546875" style="12" bestFit="1" customWidth="1"/>
    <col min="15375" max="15375" width="11.5703125" style="12" bestFit="1" customWidth="1"/>
    <col min="15376" max="15620" width="10.42578125" style="12"/>
    <col min="15621" max="15621" width="12" style="12" customWidth="1"/>
    <col min="15622" max="15622" width="10.140625" style="12" customWidth="1"/>
    <col min="15623" max="15623" width="10.42578125" style="12"/>
    <col min="15624" max="15624" width="8.28515625" style="12" customWidth="1"/>
    <col min="15625" max="15625" width="18.7109375" style="12" customWidth="1"/>
    <col min="15626" max="15626" width="3" style="12" customWidth="1"/>
    <col min="15627" max="15627" width="18.7109375" style="12" customWidth="1"/>
    <col min="15628" max="15628" width="1.85546875" style="12" customWidth="1"/>
    <col min="15629" max="15629" width="10.42578125" style="12"/>
    <col min="15630" max="15630" width="13.85546875" style="12" bestFit="1" customWidth="1"/>
    <col min="15631" max="15631" width="11.5703125" style="12" bestFit="1" customWidth="1"/>
    <col min="15632" max="15876" width="10.42578125" style="12"/>
    <col min="15877" max="15877" width="12" style="12" customWidth="1"/>
    <col min="15878" max="15878" width="10.140625" style="12" customWidth="1"/>
    <col min="15879" max="15879" width="10.42578125" style="12"/>
    <col min="15880" max="15880" width="8.28515625" style="12" customWidth="1"/>
    <col min="15881" max="15881" width="18.7109375" style="12" customWidth="1"/>
    <col min="15882" max="15882" width="3" style="12" customWidth="1"/>
    <col min="15883" max="15883" width="18.7109375" style="12" customWidth="1"/>
    <col min="15884" max="15884" width="1.85546875" style="12" customWidth="1"/>
    <col min="15885" max="15885" width="10.42578125" style="12"/>
    <col min="15886" max="15886" width="13.85546875" style="12" bestFit="1" customWidth="1"/>
    <col min="15887" max="15887" width="11.5703125" style="12" bestFit="1" customWidth="1"/>
    <col min="15888" max="16132" width="10.42578125" style="12"/>
    <col min="16133" max="16133" width="12" style="12" customWidth="1"/>
    <col min="16134" max="16134" width="10.140625" style="12" customWidth="1"/>
    <col min="16135" max="16135" width="10.42578125" style="12"/>
    <col min="16136" max="16136" width="8.28515625" style="12" customWidth="1"/>
    <col min="16137" max="16137" width="18.7109375" style="12" customWidth="1"/>
    <col min="16138" max="16138" width="3" style="12" customWidth="1"/>
    <col min="16139" max="16139" width="18.7109375" style="12" customWidth="1"/>
    <col min="16140" max="16140" width="1.85546875" style="12" customWidth="1"/>
    <col min="16141" max="16141" width="10.42578125" style="12"/>
    <col min="16142" max="16142" width="13.85546875" style="12" bestFit="1" customWidth="1"/>
    <col min="16143" max="16143" width="11.5703125" style="12" bestFit="1" customWidth="1"/>
    <col min="16144" max="16384" width="10.42578125" style="12"/>
  </cols>
  <sheetData>
    <row r="1" spans="1:14" ht="22.9" customHeight="1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</row>
    <row r="2" spans="1:14" ht="22.9" customHeight="1">
      <c r="A2" s="186" t="s">
        <v>113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</row>
    <row r="3" spans="1:14" ht="22.9" customHeight="1">
      <c r="A3" s="186" t="s">
        <v>114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</row>
    <row r="4" spans="1:14" ht="22.9" customHeight="1">
      <c r="A4" s="186" t="s">
        <v>115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</row>
    <row r="5" spans="1:14" ht="22.9" customHeight="1">
      <c r="A5" s="14"/>
      <c r="B5" s="14"/>
      <c r="C5" s="14"/>
      <c r="D5" s="14"/>
      <c r="E5" s="14"/>
      <c r="F5" s="14"/>
      <c r="G5" s="18"/>
      <c r="H5" s="14"/>
      <c r="I5" s="18"/>
      <c r="J5" s="14"/>
      <c r="K5" s="14"/>
    </row>
    <row r="6" spans="1:14" ht="22.9" customHeight="1">
      <c r="A6" s="15"/>
      <c r="B6" s="15"/>
      <c r="C6" s="15"/>
      <c r="D6" s="15"/>
      <c r="E6" s="15"/>
      <c r="F6" s="15"/>
      <c r="K6" s="7" t="s">
        <v>3</v>
      </c>
    </row>
    <row r="7" spans="1:14" ht="22.9" customHeight="1">
      <c r="A7" s="15"/>
      <c r="B7" s="15"/>
      <c r="C7" s="15"/>
      <c r="E7" s="185" t="s">
        <v>4</v>
      </c>
      <c r="F7" s="185"/>
      <c r="G7" s="185"/>
      <c r="H7" s="20"/>
      <c r="I7" s="184" t="s">
        <v>5</v>
      </c>
      <c r="J7" s="184"/>
      <c r="K7" s="184"/>
    </row>
    <row r="8" spans="1:14" ht="22.9" customHeight="1">
      <c r="A8" s="15"/>
      <c r="B8" s="15"/>
      <c r="C8" s="15"/>
      <c r="E8" s="185" t="s">
        <v>6</v>
      </c>
      <c r="F8" s="185"/>
      <c r="G8" s="185"/>
      <c r="H8" s="20"/>
      <c r="I8" s="187" t="s">
        <v>6</v>
      </c>
      <c r="J8" s="187"/>
      <c r="K8" s="187"/>
    </row>
    <row r="9" spans="1:14" ht="22.9" customHeight="1">
      <c r="A9" s="15"/>
      <c r="B9" s="15"/>
      <c r="C9" s="15"/>
      <c r="D9" s="19"/>
      <c r="E9" s="54" t="s">
        <v>116</v>
      </c>
      <c r="F9" s="55"/>
      <c r="G9" s="54" t="s">
        <v>117</v>
      </c>
      <c r="H9" s="21"/>
      <c r="I9" s="54" t="str">
        <f>+E9</f>
        <v>2026</v>
      </c>
      <c r="J9" s="21"/>
      <c r="K9" s="166" t="str">
        <f>+G9</f>
        <v>2025</v>
      </c>
    </row>
    <row r="10" spans="1:14" ht="22.9" customHeight="1">
      <c r="A10" s="20" t="s">
        <v>118</v>
      </c>
      <c r="B10" s="15"/>
      <c r="C10" s="15"/>
      <c r="D10" s="15"/>
      <c r="E10" s="28"/>
      <c r="F10" s="15"/>
      <c r="G10" s="28"/>
      <c r="H10" s="22"/>
      <c r="I10" s="28"/>
      <c r="J10" s="22"/>
      <c r="K10" s="28"/>
    </row>
    <row r="11" spans="1:14" ht="22.9" customHeight="1">
      <c r="A11" s="89" t="s">
        <v>119</v>
      </c>
      <c r="B11" s="15"/>
      <c r="C11" s="15"/>
      <c r="D11" s="15"/>
      <c r="E11" s="57">
        <v>312516320</v>
      </c>
      <c r="F11" s="58"/>
      <c r="G11" s="57">
        <v>15667258</v>
      </c>
      <c r="H11" s="59"/>
      <c r="I11" s="57">
        <v>0</v>
      </c>
      <c r="J11" s="59"/>
      <c r="K11" s="57">
        <v>0</v>
      </c>
      <c r="N11" s="29"/>
    </row>
    <row r="12" spans="1:14" ht="22.9" customHeight="1">
      <c r="A12" s="44" t="s">
        <v>120</v>
      </c>
      <c r="B12" s="15"/>
      <c r="C12" s="15"/>
      <c r="D12" s="15"/>
      <c r="E12" s="57">
        <v>94317978</v>
      </c>
      <c r="F12" s="58"/>
      <c r="G12" s="57">
        <v>68250475</v>
      </c>
      <c r="H12" s="59"/>
      <c r="I12" s="57">
        <v>0</v>
      </c>
      <c r="J12" s="59"/>
      <c r="K12" s="57">
        <v>0</v>
      </c>
    </row>
    <row r="13" spans="1:14" ht="22.9" customHeight="1">
      <c r="A13" s="89" t="s">
        <v>121</v>
      </c>
      <c r="B13" s="15"/>
      <c r="C13" s="15"/>
      <c r="D13" s="15"/>
      <c r="E13" s="59">
        <v>6326647</v>
      </c>
      <c r="F13" s="58"/>
      <c r="G13" s="59">
        <v>4320449</v>
      </c>
      <c r="H13" s="59"/>
      <c r="I13" s="59">
        <v>17711350</v>
      </c>
      <c r="J13" s="59"/>
      <c r="K13" s="59">
        <v>4347179</v>
      </c>
    </row>
    <row r="14" spans="1:14" s="20" customFormat="1" ht="22.9" customHeight="1">
      <c r="A14" s="20" t="s">
        <v>122</v>
      </c>
      <c r="B14" s="30"/>
      <c r="C14" s="30"/>
      <c r="D14" s="30"/>
      <c r="E14" s="69">
        <f>SUM(E11:E13)</f>
        <v>413160945</v>
      </c>
      <c r="F14" s="134"/>
      <c r="G14" s="69">
        <f>SUM(G11:G13)</f>
        <v>88238182</v>
      </c>
      <c r="H14" s="70"/>
      <c r="I14" s="69">
        <f>SUM(I11:I13)</f>
        <v>17711350</v>
      </c>
      <c r="J14" s="70"/>
      <c r="K14" s="69">
        <f>SUM(K11:K13)</f>
        <v>4347179</v>
      </c>
    </row>
    <row r="15" spans="1:14" ht="22.9" customHeight="1">
      <c r="B15" s="15"/>
      <c r="C15" s="15"/>
      <c r="D15" s="15"/>
      <c r="E15" s="60"/>
      <c r="F15" s="58"/>
      <c r="G15" s="60"/>
      <c r="H15" s="59"/>
      <c r="I15" s="60"/>
      <c r="J15" s="59"/>
      <c r="K15" s="60"/>
    </row>
    <row r="16" spans="1:14" ht="22.9" customHeight="1">
      <c r="A16" s="20" t="s">
        <v>123</v>
      </c>
      <c r="B16" s="15"/>
      <c r="C16" s="15"/>
      <c r="D16" s="25"/>
      <c r="E16" s="60"/>
      <c r="F16" s="61"/>
      <c r="G16" s="60"/>
      <c r="H16" s="59"/>
      <c r="I16" s="60"/>
      <c r="J16" s="59"/>
      <c r="K16" s="60"/>
    </row>
    <row r="17" spans="1:11" ht="22.9" customHeight="1">
      <c r="A17" s="89" t="s">
        <v>124</v>
      </c>
      <c r="B17" s="15"/>
      <c r="C17" s="15"/>
      <c r="D17" s="26"/>
      <c r="E17" s="58">
        <v>289600877</v>
      </c>
      <c r="F17" s="61"/>
      <c r="G17" s="58">
        <v>20139233</v>
      </c>
      <c r="H17" s="59"/>
      <c r="I17" s="58">
        <v>0</v>
      </c>
      <c r="J17" s="59"/>
      <c r="K17" s="58">
        <v>0</v>
      </c>
    </row>
    <row r="18" spans="1:11" ht="22.9" customHeight="1">
      <c r="A18" s="89" t="s">
        <v>125</v>
      </c>
      <c r="B18" s="11"/>
      <c r="C18" s="15"/>
      <c r="D18" s="23"/>
      <c r="E18" s="57">
        <v>13558325</v>
      </c>
      <c r="F18" s="58"/>
      <c r="G18" s="57">
        <v>7558821</v>
      </c>
      <c r="H18" s="59"/>
      <c r="I18" s="57">
        <v>0</v>
      </c>
      <c r="J18" s="59"/>
      <c r="K18" s="57">
        <v>0</v>
      </c>
    </row>
    <row r="19" spans="1:11" ht="22.9" customHeight="1">
      <c r="A19" s="89" t="s">
        <v>126</v>
      </c>
      <c r="B19" s="11"/>
      <c r="C19" s="15"/>
      <c r="D19" s="23"/>
      <c r="E19" s="57">
        <v>20065176</v>
      </c>
      <c r="F19" s="58"/>
      <c r="G19" s="57">
        <v>1574264</v>
      </c>
      <c r="H19" s="59"/>
      <c r="I19" s="57">
        <v>0</v>
      </c>
      <c r="J19" s="59"/>
      <c r="K19" s="57">
        <v>0</v>
      </c>
    </row>
    <row r="20" spans="1:11" ht="22.9" customHeight="1">
      <c r="A20" s="89" t="s">
        <v>127</v>
      </c>
      <c r="B20" s="11"/>
      <c r="C20" s="15"/>
      <c r="D20" s="23"/>
      <c r="E20" s="57">
        <v>75604845</v>
      </c>
      <c r="F20" s="58"/>
      <c r="G20" s="57">
        <v>39343683</v>
      </c>
      <c r="H20" s="59"/>
      <c r="I20" s="57">
        <v>17618811</v>
      </c>
      <c r="J20" s="59"/>
      <c r="K20" s="57">
        <v>24834362</v>
      </c>
    </row>
    <row r="21" spans="1:11" ht="22.9" customHeight="1">
      <c r="A21" s="89" t="s">
        <v>128</v>
      </c>
      <c r="B21" s="11"/>
      <c r="C21" s="15"/>
      <c r="D21" s="23"/>
      <c r="E21" s="57"/>
      <c r="F21" s="58"/>
      <c r="G21" s="57"/>
      <c r="H21" s="59"/>
      <c r="I21" s="57"/>
      <c r="J21" s="59"/>
      <c r="K21" s="57"/>
    </row>
    <row r="22" spans="1:11" ht="22.9" customHeight="1">
      <c r="A22" s="89" t="s">
        <v>129</v>
      </c>
      <c r="B22" s="11"/>
      <c r="C22" s="15"/>
      <c r="D22" s="23"/>
      <c r="E22" s="57">
        <v>90833</v>
      </c>
      <c r="F22" s="58"/>
      <c r="G22" s="57">
        <v>16848104</v>
      </c>
      <c r="H22" s="59"/>
      <c r="I22" s="57">
        <v>90833</v>
      </c>
      <c r="J22" s="59"/>
      <c r="K22" s="57">
        <v>16848104</v>
      </c>
    </row>
    <row r="23" spans="1:11" s="20" customFormat="1" ht="22.9" customHeight="1">
      <c r="A23" s="20" t="s">
        <v>130</v>
      </c>
      <c r="B23" s="30"/>
      <c r="C23" s="30"/>
      <c r="D23" s="51"/>
      <c r="E23" s="167">
        <f>SUM(E17:E22)</f>
        <v>398920056</v>
      </c>
      <c r="F23" s="134"/>
      <c r="G23" s="167">
        <f>SUM(G17:G22)</f>
        <v>85464105</v>
      </c>
      <c r="H23" s="70"/>
      <c r="I23" s="167">
        <f>SUM(I17:I22)</f>
        <v>17709644</v>
      </c>
      <c r="J23" s="70"/>
      <c r="K23" s="167">
        <f>SUM(K17:K22)</f>
        <v>41682466</v>
      </c>
    </row>
    <row r="24" spans="1:11" s="20" customFormat="1" ht="22.9" customHeight="1">
      <c r="A24" s="20" t="s">
        <v>271</v>
      </c>
      <c r="B24" s="30"/>
      <c r="C24" s="30"/>
      <c r="D24" s="51"/>
      <c r="E24" s="135">
        <f>+E14-E23</f>
        <v>14240889</v>
      </c>
      <c r="F24" s="134"/>
      <c r="G24" s="135">
        <f>+G14-G23</f>
        <v>2774077</v>
      </c>
      <c r="H24" s="70"/>
      <c r="I24" s="135">
        <f>+I14-I23</f>
        <v>1706</v>
      </c>
      <c r="J24" s="70"/>
      <c r="K24" s="135">
        <f>+K14-K23</f>
        <v>-37335287</v>
      </c>
    </row>
    <row r="25" spans="1:11" ht="22.9" customHeight="1">
      <c r="A25" s="89" t="s">
        <v>131</v>
      </c>
      <c r="B25" s="15"/>
      <c r="C25" s="15"/>
      <c r="D25" s="23"/>
      <c r="E25" s="56">
        <v>4506172</v>
      </c>
      <c r="F25" s="58"/>
      <c r="G25" s="56">
        <v>4354858</v>
      </c>
      <c r="H25" s="59"/>
      <c r="I25" s="56">
        <v>3160990</v>
      </c>
      <c r="J25" s="59"/>
      <c r="K25" s="56">
        <v>4203584</v>
      </c>
    </row>
    <row r="26" spans="1:11" ht="22.9" customHeight="1">
      <c r="A26" s="89" t="s">
        <v>132</v>
      </c>
      <c r="B26" s="15"/>
      <c r="C26" s="15"/>
      <c r="D26" s="23"/>
      <c r="E26" s="56">
        <v>34577574</v>
      </c>
      <c r="F26" s="58"/>
      <c r="G26" s="56">
        <v>27681415</v>
      </c>
      <c r="H26" s="59"/>
      <c r="I26" s="56">
        <v>33727950</v>
      </c>
      <c r="J26" s="59"/>
      <c r="K26" s="56">
        <v>25800255</v>
      </c>
    </row>
    <row r="27" spans="1:11" ht="22.9" customHeight="1">
      <c r="A27" s="89" t="s">
        <v>133</v>
      </c>
      <c r="B27" s="15"/>
      <c r="C27" s="15"/>
      <c r="D27" s="23"/>
      <c r="E27" s="56">
        <v>1272349</v>
      </c>
      <c r="F27" s="58"/>
      <c r="G27" s="56">
        <v>1071918</v>
      </c>
      <c r="H27" s="59"/>
      <c r="I27" s="56">
        <v>-55000</v>
      </c>
      <c r="J27" s="59"/>
      <c r="K27" s="56">
        <v>0</v>
      </c>
    </row>
    <row r="28" spans="1:11" ht="22.9" customHeight="1">
      <c r="A28" s="44" t="s">
        <v>134</v>
      </c>
      <c r="B28" s="15"/>
      <c r="C28" s="15"/>
      <c r="D28" s="23"/>
      <c r="E28" s="57">
        <v>59368741</v>
      </c>
      <c r="F28" s="58"/>
      <c r="G28" s="57">
        <v>-48187934</v>
      </c>
      <c r="H28" s="57"/>
      <c r="I28" s="57">
        <v>0</v>
      </c>
      <c r="J28" s="57"/>
      <c r="K28" s="57">
        <v>0</v>
      </c>
    </row>
    <row r="29" spans="1:11" s="20" customFormat="1" ht="22.9" customHeight="1">
      <c r="A29" s="30" t="s">
        <v>135</v>
      </c>
      <c r="B29" s="30"/>
      <c r="C29" s="30"/>
      <c r="D29" s="51"/>
      <c r="E29" s="168">
        <f>+E24+E25-E26-E27+E28</f>
        <v>42265879</v>
      </c>
      <c r="F29" s="134"/>
      <c r="G29" s="168">
        <f>+G24+G25-G26-G27+G28</f>
        <v>-69812332</v>
      </c>
      <c r="H29" s="70"/>
      <c r="I29" s="168">
        <f>+I24+I25-I26-I27+I28</f>
        <v>-30510254</v>
      </c>
      <c r="J29" s="70"/>
      <c r="K29" s="169">
        <f>+K24+K25-K26-K27+K28</f>
        <v>-58931958</v>
      </c>
    </row>
    <row r="30" spans="1:11" ht="22.9" customHeight="1">
      <c r="A30" s="44" t="s">
        <v>270</v>
      </c>
      <c r="B30" s="15"/>
      <c r="C30" s="15"/>
      <c r="D30" s="23"/>
      <c r="E30" s="57">
        <v>-2877966</v>
      </c>
      <c r="F30" s="58"/>
      <c r="G30" s="57">
        <v>-11620787</v>
      </c>
      <c r="H30" s="59"/>
      <c r="I30" s="57">
        <v>8481</v>
      </c>
      <c r="J30" s="59"/>
      <c r="K30" s="62">
        <v>0</v>
      </c>
    </row>
    <row r="31" spans="1:11" s="20" customFormat="1" ht="22.9" customHeight="1">
      <c r="A31" s="30" t="s">
        <v>136</v>
      </c>
      <c r="B31" s="30"/>
      <c r="C31" s="30"/>
      <c r="D31" s="51"/>
      <c r="E31" s="168">
        <f>E29+E30</f>
        <v>39387913</v>
      </c>
      <c r="F31" s="134"/>
      <c r="G31" s="168">
        <f>G29+G30</f>
        <v>-81433119</v>
      </c>
      <c r="H31" s="70"/>
      <c r="I31" s="168">
        <f>I29+I30</f>
        <v>-30501773</v>
      </c>
      <c r="J31" s="70"/>
      <c r="K31" s="168">
        <f>K29+K30</f>
        <v>-58931958</v>
      </c>
    </row>
    <row r="32" spans="1:11" ht="22.9" customHeight="1">
      <c r="A32" s="44" t="s">
        <v>137</v>
      </c>
      <c r="B32" s="15"/>
      <c r="C32" s="15"/>
      <c r="D32" s="23"/>
      <c r="E32" s="57"/>
      <c r="F32" s="58"/>
      <c r="G32" s="57"/>
      <c r="H32" s="59"/>
      <c r="I32" s="57"/>
      <c r="J32" s="59"/>
      <c r="K32" s="62"/>
    </row>
    <row r="33" spans="1:11" ht="22.9" customHeight="1">
      <c r="A33" s="44" t="s">
        <v>138</v>
      </c>
      <c r="B33" s="15"/>
      <c r="C33" s="15"/>
      <c r="D33" s="26"/>
      <c r="E33" s="57">
        <v>0</v>
      </c>
      <c r="F33" s="58"/>
      <c r="G33" s="57">
        <v>-10946566</v>
      </c>
      <c r="H33" s="59"/>
      <c r="I33" s="57">
        <v>0</v>
      </c>
      <c r="J33" s="59"/>
      <c r="K33" s="62">
        <v>0</v>
      </c>
    </row>
    <row r="34" spans="1:11" s="20" customFormat="1" ht="22.9" customHeight="1" thickBot="1">
      <c r="A34" s="30" t="s">
        <v>139</v>
      </c>
      <c r="B34" s="30"/>
      <c r="C34" s="30"/>
      <c r="D34" s="51"/>
      <c r="E34" s="136">
        <f>SUM(E31:E33)</f>
        <v>39387913</v>
      </c>
      <c r="F34" s="134"/>
      <c r="G34" s="136">
        <f>SUM(G31:G33)</f>
        <v>-92379685</v>
      </c>
      <c r="H34" s="70"/>
      <c r="I34" s="136">
        <f>SUM(I31:I33)</f>
        <v>-30501773</v>
      </c>
      <c r="J34" s="70"/>
      <c r="K34" s="137">
        <f>SUM(K31:K33)</f>
        <v>-58931958</v>
      </c>
    </row>
    <row r="35" spans="1:11" s="20" customFormat="1" ht="22.9" customHeight="1" thickTop="1">
      <c r="A35" s="30"/>
      <c r="B35" s="30"/>
      <c r="C35" s="30"/>
      <c r="D35" s="51"/>
      <c r="E35" s="135"/>
      <c r="F35" s="134"/>
      <c r="G35" s="135"/>
      <c r="H35" s="70"/>
      <c r="I35" s="135"/>
      <c r="J35" s="70"/>
      <c r="K35" s="143"/>
    </row>
    <row r="36" spans="1:11" s="20" customFormat="1" ht="22.9" customHeight="1">
      <c r="A36" s="30"/>
      <c r="B36" s="30"/>
      <c r="C36" s="30"/>
      <c r="D36" s="51"/>
      <c r="E36" s="135"/>
      <c r="F36" s="134"/>
      <c r="G36" s="135"/>
      <c r="H36" s="70"/>
      <c r="I36" s="135"/>
      <c r="J36" s="70"/>
      <c r="K36" s="143"/>
    </row>
    <row r="37" spans="1:11" ht="22.9" customHeight="1">
      <c r="A37" s="15"/>
      <c r="B37" s="15"/>
      <c r="C37" s="15"/>
      <c r="D37" s="23"/>
      <c r="E37" s="31"/>
      <c r="F37" s="23"/>
      <c r="G37" s="31"/>
      <c r="H37" s="34"/>
      <c r="I37" s="31"/>
      <c r="J37" s="34"/>
      <c r="K37" s="32"/>
    </row>
    <row r="38" spans="1:11" ht="22.9" customHeight="1">
      <c r="A38" s="15"/>
      <c r="B38" s="15"/>
      <c r="C38" s="15"/>
      <c r="D38" s="23"/>
      <c r="E38" s="31"/>
      <c r="F38" s="23"/>
      <c r="G38" s="31"/>
      <c r="H38" s="34"/>
      <c r="I38" s="31"/>
      <c r="J38" s="34"/>
      <c r="K38" s="31"/>
    </row>
    <row r="39" spans="1:11" ht="22.9" customHeight="1">
      <c r="A39" s="15" t="s">
        <v>58</v>
      </c>
      <c r="B39" s="15"/>
      <c r="C39" s="15"/>
      <c r="D39" s="15"/>
      <c r="E39" s="15"/>
      <c r="F39" s="15"/>
      <c r="G39" s="31"/>
      <c r="H39" s="34"/>
      <c r="I39" s="31"/>
      <c r="J39" s="34"/>
      <c r="K39" s="32"/>
    </row>
    <row r="40" spans="1:11" ht="22.9" customHeight="1">
      <c r="A40" s="15"/>
      <c r="B40" s="15"/>
      <c r="C40" s="15"/>
      <c r="D40" s="15"/>
      <c r="E40" s="15"/>
      <c r="F40" s="15"/>
      <c r="G40" s="31"/>
      <c r="H40" s="34"/>
      <c r="I40" s="31"/>
      <c r="J40" s="34"/>
      <c r="K40" s="32"/>
    </row>
    <row r="41" spans="1:11" ht="22.9" customHeight="1">
      <c r="A41" s="188" t="s">
        <v>59</v>
      </c>
      <c r="B41" s="188"/>
      <c r="C41" s="188"/>
      <c r="D41" s="188"/>
      <c r="E41" s="188"/>
      <c r="F41" s="188"/>
      <c r="G41" s="188"/>
      <c r="H41" s="188"/>
      <c r="I41" s="188"/>
      <c r="J41" s="188"/>
      <c r="K41" s="188"/>
    </row>
    <row r="42" spans="1:11" ht="22.9" customHeight="1">
      <c r="A42" s="183" t="s">
        <v>0</v>
      </c>
      <c r="B42" s="183"/>
      <c r="C42" s="183"/>
      <c r="D42" s="183"/>
      <c r="E42" s="183"/>
      <c r="F42" s="183"/>
      <c r="G42" s="183"/>
      <c r="H42" s="183"/>
      <c r="I42" s="183"/>
      <c r="J42" s="183"/>
      <c r="K42" s="183"/>
    </row>
    <row r="43" spans="1:11" ht="22.9" customHeight="1">
      <c r="A43" s="186" t="s">
        <v>140</v>
      </c>
      <c r="B43" s="183"/>
      <c r="C43" s="183"/>
      <c r="D43" s="183"/>
      <c r="E43" s="183"/>
      <c r="F43" s="183"/>
      <c r="G43" s="183"/>
      <c r="H43" s="183"/>
      <c r="I43" s="183"/>
      <c r="J43" s="183"/>
      <c r="K43" s="183"/>
    </row>
    <row r="44" spans="1:11" ht="22.9" customHeight="1">
      <c r="A44" s="186" t="s">
        <v>114</v>
      </c>
      <c r="B44" s="186"/>
      <c r="C44" s="186"/>
      <c r="D44" s="186"/>
      <c r="E44" s="186"/>
      <c r="F44" s="186"/>
      <c r="G44" s="186"/>
      <c r="H44" s="186"/>
      <c r="I44" s="186"/>
      <c r="J44" s="186"/>
      <c r="K44" s="186"/>
    </row>
    <row r="45" spans="1:11" ht="22.9" customHeight="1">
      <c r="A45" s="186" t="s">
        <v>115</v>
      </c>
      <c r="B45" s="186"/>
      <c r="C45" s="186"/>
      <c r="D45" s="186"/>
      <c r="E45" s="186"/>
      <c r="F45" s="186"/>
      <c r="G45" s="186"/>
      <c r="H45" s="186"/>
      <c r="I45" s="186"/>
      <c r="J45" s="186"/>
      <c r="K45" s="186"/>
    </row>
    <row r="46" spans="1:11" ht="15" customHeight="1">
      <c r="A46" s="14"/>
      <c r="B46" s="14"/>
      <c r="C46" s="14"/>
      <c r="D46" s="14"/>
      <c r="E46" s="14"/>
      <c r="F46" s="14"/>
      <c r="G46" s="18"/>
      <c r="H46" s="14"/>
      <c r="I46" s="18"/>
      <c r="J46" s="14"/>
      <c r="K46" s="14"/>
    </row>
    <row r="47" spans="1:11" ht="22.9" customHeight="1">
      <c r="A47" s="15"/>
      <c r="B47" s="15"/>
      <c r="C47" s="15"/>
      <c r="D47" s="15"/>
      <c r="E47" s="15"/>
      <c r="F47" s="15"/>
      <c r="K47" s="7" t="s">
        <v>3</v>
      </c>
    </row>
    <row r="48" spans="1:11" ht="22.9" customHeight="1">
      <c r="A48" s="15"/>
      <c r="B48" s="15"/>
      <c r="C48" s="15"/>
      <c r="E48" s="185" t="s">
        <v>4</v>
      </c>
      <c r="F48" s="185"/>
      <c r="G48" s="185"/>
      <c r="H48" s="20"/>
      <c r="I48" s="184" t="s">
        <v>5</v>
      </c>
      <c r="J48" s="184"/>
      <c r="K48" s="184"/>
    </row>
    <row r="49" spans="1:11" ht="22.9" customHeight="1">
      <c r="A49" s="15"/>
      <c r="B49" s="15"/>
      <c r="C49" s="15"/>
      <c r="E49" s="185" t="s">
        <v>6</v>
      </c>
      <c r="F49" s="185"/>
      <c r="G49" s="185"/>
      <c r="H49" s="20"/>
      <c r="I49" s="187" t="s">
        <v>6</v>
      </c>
      <c r="J49" s="187"/>
      <c r="K49" s="187"/>
    </row>
    <row r="50" spans="1:11" ht="22.9" customHeight="1">
      <c r="A50" s="15"/>
      <c r="B50" s="15"/>
      <c r="C50" s="15"/>
      <c r="D50" s="19" t="s">
        <v>12</v>
      </c>
      <c r="E50" s="54" t="s">
        <v>116</v>
      </c>
      <c r="F50" s="55"/>
      <c r="G50" s="54" t="s">
        <v>117</v>
      </c>
      <c r="H50" s="21"/>
      <c r="I50" s="54" t="str">
        <f>+E50</f>
        <v>2026</v>
      </c>
      <c r="J50" s="21"/>
      <c r="K50" s="166" t="str">
        <f>+G50</f>
        <v>2025</v>
      </c>
    </row>
    <row r="51" spans="1:11" s="24" customFormat="1" ht="22.9" customHeight="1">
      <c r="A51" s="30" t="s">
        <v>141</v>
      </c>
      <c r="B51" s="15"/>
      <c r="C51" s="15"/>
      <c r="E51" s="39"/>
      <c r="F51" s="39"/>
      <c r="G51" s="40"/>
      <c r="H51" s="40"/>
      <c r="I51" s="39"/>
      <c r="J51" s="40"/>
      <c r="K51" s="40"/>
    </row>
    <row r="52" spans="1:11" s="24" customFormat="1" ht="22.9" customHeight="1">
      <c r="A52" s="30" t="s">
        <v>142</v>
      </c>
      <c r="B52" s="15"/>
      <c r="C52" s="15"/>
      <c r="E52" s="39"/>
      <c r="F52" s="39"/>
      <c r="G52" s="40"/>
      <c r="H52" s="40"/>
      <c r="I52" s="39"/>
      <c r="J52" s="40"/>
      <c r="K52" s="40"/>
    </row>
    <row r="53" spans="1:11" ht="22.9" customHeight="1">
      <c r="A53" s="20" t="s">
        <v>143</v>
      </c>
      <c r="E53" s="39"/>
      <c r="F53" s="39"/>
      <c r="G53" s="41"/>
      <c r="H53" s="39"/>
      <c r="I53" s="41"/>
      <c r="J53" s="39"/>
      <c r="K53" s="39"/>
    </row>
    <row r="54" spans="1:11" ht="22.9" customHeight="1">
      <c r="A54" s="89" t="s">
        <v>144</v>
      </c>
      <c r="E54" s="39"/>
      <c r="F54" s="39"/>
      <c r="G54" s="41"/>
      <c r="H54" s="39"/>
      <c r="I54" s="41"/>
      <c r="J54" s="39"/>
      <c r="K54" s="39"/>
    </row>
    <row r="55" spans="1:11" s="27" customFormat="1" ht="22.9" customHeight="1">
      <c r="A55" s="97" t="s">
        <v>145</v>
      </c>
      <c r="B55" s="12"/>
      <c r="C55" s="12"/>
      <c r="D55" s="12"/>
      <c r="E55" s="94">
        <v>-88825347</v>
      </c>
      <c r="F55" s="63"/>
      <c r="G55" s="95">
        <v>14658010</v>
      </c>
      <c r="H55" s="63"/>
      <c r="I55" s="96">
        <v>0</v>
      </c>
      <c r="J55" s="63"/>
      <c r="K55" s="94">
        <v>0</v>
      </c>
    </row>
    <row r="56" spans="1:11" s="27" customFormat="1" ht="22.9" customHeight="1">
      <c r="A56" s="99" t="s">
        <v>146</v>
      </c>
      <c r="B56" s="12"/>
      <c r="C56" s="12"/>
      <c r="D56" s="12"/>
      <c r="E56" s="63"/>
      <c r="F56" s="63"/>
      <c r="G56" s="66"/>
      <c r="H56" s="63"/>
      <c r="I56" s="100"/>
      <c r="J56" s="63"/>
      <c r="K56" s="63"/>
    </row>
    <row r="57" spans="1:11" s="27" customFormat="1" ht="22.15" customHeight="1">
      <c r="A57" s="97" t="s">
        <v>147</v>
      </c>
      <c r="B57" s="12"/>
      <c r="C57" s="12"/>
      <c r="D57" s="12"/>
      <c r="E57" s="94">
        <f>SUM(E55:E56)</f>
        <v>-88825347</v>
      </c>
      <c r="F57" s="63"/>
      <c r="G57" s="95">
        <f>SUM(G55:G56)</f>
        <v>14658010</v>
      </c>
      <c r="H57" s="63"/>
      <c r="I57" s="96">
        <f>SUM(I55:I56)</f>
        <v>0</v>
      </c>
      <c r="J57" s="63"/>
      <c r="K57" s="94">
        <f>SUM(K55:K56)</f>
        <v>0</v>
      </c>
    </row>
    <row r="58" spans="1:11" s="27" customFormat="1" ht="22.15" customHeight="1">
      <c r="A58" s="30" t="s">
        <v>148</v>
      </c>
      <c r="B58" s="12"/>
      <c r="C58" s="12"/>
      <c r="D58" s="12"/>
      <c r="E58" s="63"/>
      <c r="F58" s="63"/>
      <c r="G58" s="64"/>
      <c r="H58" s="63"/>
      <c r="I58" s="65"/>
      <c r="J58" s="63"/>
      <c r="K58" s="63"/>
    </row>
    <row r="59" spans="1:11" s="27" customFormat="1" ht="22.15" customHeight="1">
      <c r="A59" s="20" t="s">
        <v>143</v>
      </c>
      <c r="B59" s="12"/>
      <c r="C59" s="12"/>
      <c r="D59" s="12"/>
      <c r="E59" s="63"/>
      <c r="F59" s="63"/>
      <c r="G59" s="64"/>
      <c r="H59" s="63"/>
      <c r="I59" s="65"/>
      <c r="J59" s="63"/>
      <c r="K59" s="63"/>
    </row>
    <row r="60" spans="1:11" s="27" customFormat="1" ht="22.15" customHeight="1">
      <c r="A60" s="97" t="s">
        <v>149</v>
      </c>
      <c r="B60" s="12"/>
      <c r="C60" s="12"/>
      <c r="D60" s="12"/>
      <c r="E60" s="63"/>
      <c r="F60" s="63"/>
      <c r="G60" s="64"/>
      <c r="H60" s="63"/>
      <c r="I60" s="65"/>
      <c r="J60" s="63"/>
      <c r="K60" s="63"/>
    </row>
    <row r="61" spans="1:11" s="27" customFormat="1" ht="22.15" customHeight="1">
      <c r="A61" s="98" t="s">
        <v>150</v>
      </c>
      <c r="B61" s="12"/>
      <c r="C61" s="12"/>
      <c r="D61" s="12"/>
      <c r="E61" s="94">
        <v>-135025</v>
      </c>
      <c r="F61" s="63"/>
      <c r="G61" s="95">
        <v>-9009161</v>
      </c>
      <c r="H61" s="63"/>
      <c r="I61" s="96">
        <v>-135025</v>
      </c>
      <c r="J61" s="63"/>
      <c r="K61" s="94">
        <v>-9009161</v>
      </c>
    </row>
    <row r="62" spans="1:11" s="27" customFormat="1" ht="22.15" customHeight="1">
      <c r="A62" s="99" t="s">
        <v>151</v>
      </c>
      <c r="B62" s="12"/>
      <c r="C62" s="12"/>
      <c r="D62" s="12"/>
      <c r="E62" s="63"/>
      <c r="F62" s="63"/>
      <c r="G62" s="64"/>
      <c r="H62" s="63"/>
      <c r="I62" s="65"/>
      <c r="J62" s="63"/>
      <c r="K62" s="63"/>
    </row>
    <row r="63" spans="1:11" s="27" customFormat="1" ht="22.15" customHeight="1">
      <c r="A63" s="97" t="s">
        <v>147</v>
      </c>
      <c r="B63" s="12"/>
      <c r="C63" s="12"/>
      <c r="D63" s="12"/>
      <c r="E63" s="94">
        <f>SUM(E61:E62)</f>
        <v>-135025</v>
      </c>
      <c r="F63" s="63"/>
      <c r="G63" s="95">
        <f>SUM(G61:G62)</f>
        <v>-9009161</v>
      </c>
      <c r="H63" s="63"/>
      <c r="I63" s="96">
        <f>SUM(I61:I62)</f>
        <v>-135025</v>
      </c>
      <c r="J63" s="63"/>
      <c r="K63" s="94">
        <f>SUM(K61:K62)</f>
        <v>-9009161</v>
      </c>
    </row>
    <row r="64" spans="1:11" s="27" customFormat="1" ht="22.15" customHeight="1">
      <c r="A64" s="127" t="s">
        <v>152</v>
      </c>
      <c r="B64" s="12"/>
      <c r="C64" s="12"/>
      <c r="D64" s="12"/>
      <c r="E64" s="63"/>
      <c r="F64" s="63"/>
      <c r="G64" s="66"/>
      <c r="H64" s="63"/>
      <c r="I64" s="100"/>
      <c r="J64" s="63"/>
      <c r="K64" s="63"/>
    </row>
    <row r="65" spans="1:11" s="20" customFormat="1" ht="22.9" customHeight="1">
      <c r="A65" s="128" t="s">
        <v>153</v>
      </c>
      <c r="E65" s="138">
        <f>+E63+E57</f>
        <v>-88960372</v>
      </c>
      <c r="F65" s="139"/>
      <c r="G65" s="140">
        <f>+G63+G57</f>
        <v>5648849</v>
      </c>
      <c r="H65" s="139"/>
      <c r="I65" s="140">
        <f>+I63+I57</f>
        <v>-135025</v>
      </c>
      <c r="J65" s="139"/>
      <c r="K65" s="138">
        <f>+K63+K57</f>
        <v>-9009161</v>
      </c>
    </row>
    <row r="66" spans="1:11" s="20" customFormat="1" ht="22.9" customHeight="1" thickBot="1">
      <c r="A66" s="20" t="s">
        <v>154</v>
      </c>
      <c r="E66" s="141">
        <f>+E34+E65</f>
        <v>-49572459</v>
      </c>
      <c r="F66" s="139"/>
      <c r="G66" s="142">
        <f>+G34+G65</f>
        <v>-86730836</v>
      </c>
      <c r="H66" s="139"/>
      <c r="I66" s="142">
        <f>+I34+I65</f>
        <v>-30636798</v>
      </c>
      <c r="J66" s="139"/>
      <c r="K66" s="141">
        <f>+K34+K65</f>
        <v>-67941119</v>
      </c>
    </row>
    <row r="67" spans="1:11" ht="12" customHeight="1" thickTop="1">
      <c r="E67" s="63"/>
      <c r="F67" s="63"/>
      <c r="G67" s="64"/>
      <c r="H67" s="63"/>
      <c r="I67" s="64"/>
      <c r="J67" s="63"/>
      <c r="K67" s="63"/>
    </row>
    <row r="68" spans="1:11" ht="22.9" customHeight="1">
      <c r="A68" s="20" t="s">
        <v>155</v>
      </c>
      <c r="E68" s="63"/>
      <c r="F68" s="63"/>
      <c r="G68" s="64"/>
      <c r="H68" s="63"/>
      <c r="I68" s="64"/>
      <c r="J68" s="63"/>
      <c r="K68" s="63"/>
    </row>
    <row r="69" spans="1:11" ht="22.9" customHeight="1">
      <c r="A69" s="89" t="s">
        <v>156</v>
      </c>
      <c r="E69" s="63">
        <f>E34-E70</f>
        <v>47600037</v>
      </c>
      <c r="F69" s="63"/>
      <c r="G69" s="64">
        <f>G34-G70</f>
        <v>-92404923</v>
      </c>
      <c r="H69" s="63"/>
      <c r="I69" s="64">
        <f>I34-I70</f>
        <v>-30501773</v>
      </c>
      <c r="J69" s="63"/>
      <c r="K69" s="63">
        <f>K34-K70</f>
        <v>-58931958</v>
      </c>
    </row>
    <row r="70" spans="1:11" ht="22.9" customHeight="1">
      <c r="A70" s="89" t="s">
        <v>111</v>
      </c>
      <c r="E70" s="63">
        <v>-8212124</v>
      </c>
      <c r="F70" s="63"/>
      <c r="G70" s="64">
        <v>25238</v>
      </c>
      <c r="H70" s="63"/>
      <c r="I70" s="64">
        <v>0</v>
      </c>
      <c r="J70" s="63"/>
      <c r="K70" s="63">
        <v>0</v>
      </c>
    </row>
    <row r="71" spans="1:11" s="20" customFormat="1" ht="22.9" customHeight="1" thickBot="1">
      <c r="A71" s="20" t="s">
        <v>157</v>
      </c>
      <c r="E71" s="141">
        <f>SUM(E69:E70)</f>
        <v>39387913</v>
      </c>
      <c r="F71" s="139"/>
      <c r="G71" s="142">
        <f>SUM(G69:G70)</f>
        <v>-92379685</v>
      </c>
      <c r="H71" s="139"/>
      <c r="I71" s="142">
        <f>SUM(I69:I70)</f>
        <v>-30501773</v>
      </c>
      <c r="J71" s="139"/>
      <c r="K71" s="141">
        <f>SUM(K69:K70)</f>
        <v>-58931958</v>
      </c>
    </row>
    <row r="72" spans="1:11" ht="12" customHeight="1" thickTop="1">
      <c r="E72" s="39"/>
      <c r="F72" s="39"/>
      <c r="G72" s="42"/>
      <c r="H72" s="39"/>
      <c r="I72" s="42"/>
      <c r="J72" s="39"/>
      <c r="K72" s="39"/>
    </row>
    <row r="73" spans="1:11" ht="22.9" customHeight="1">
      <c r="A73" s="20" t="s">
        <v>158</v>
      </c>
      <c r="E73" s="39"/>
      <c r="F73" s="39"/>
      <c r="G73" s="42"/>
      <c r="H73" s="39"/>
      <c r="I73" s="42"/>
      <c r="J73" s="39"/>
      <c r="K73" s="39"/>
    </row>
    <row r="74" spans="1:11" ht="22.9" customHeight="1">
      <c r="A74" s="12" t="s">
        <v>156</v>
      </c>
      <c r="E74" s="63">
        <f>+E66-E75</f>
        <v>-41360335</v>
      </c>
      <c r="F74" s="63"/>
      <c r="G74" s="64">
        <f>+G66-G75</f>
        <v>-86756074</v>
      </c>
      <c r="H74" s="63"/>
      <c r="I74" s="64">
        <f>+I66-I75</f>
        <v>-30636798</v>
      </c>
      <c r="J74" s="63"/>
      <c r="K74" s="63">
        <f>+K66-K75</f>
        <v>-67941119</v>
      </c>
    </row>
    <row r="75" spans="1:11" ht="22.9" customHeight="1">
      <c r="A75" s="89" t="s">
        <v>111</v>
      </c>
      <c r="E75" s="63">
        <v>-8212124</v>
      </c>
      <c r="F75" s="63"/>
      <c r="G75" s="64">
        <v>25238</v>
      </c>
      <c r="H75" s="63"/>
      <c r="I75" s="64">
        <v>0</v>
      </c>
      <c r="J75" s="63"/>
      <c r="K75" s="63">
        <v>0</v>
      </c>
    </row>
    <row r="76" spans="1:11" s="20" customFormat="1" ht="22.9" customHeight="1" thickBot="1">
      <c r="A76" s="20" t="s">
        <v>159</v>
      </c>
      <c r="E76" s="141">
        <f>SUM(E74:E75)</f>
        <v>-49572459</v>
      </c>
      <c r="F76" s="139"/>
      <c r="G76" s="142">
        <f>SUM(G74:G75)</f>
        <v>-86730836</v>
      </c>
      <c r="H76" s="139"/>
      <c r="I76" s="142">
        <f>SUM(I74:I75)</f>
        <v>-30636798</v>
      </c>
      <c r="J76" s="139"/>
      <c r="K76" s="141">
        <f>SUM(K74:K75)</f>
        <v>-67941119</v>
      </c>
    </row>
    <row r="77" spans="1:11" ht="12" customHeight="1" thickTop="1">
      <c r="E77" s="63"/>
      <c r="F77" s="63"/>
      <c r="G77" s="64"/>
      <c r="H77" s="63"/>
      <c r="I77" s="64"/>
      <c r="J77" s="63"/>
      <c r="K77" s="63"/>
    </row>
    <row r="78" spans="1:11" ht="22.9" customHeight="1">
      <c r="A78" s="33" t="s">
        <v>160</v>
      </c>
      <c r="E78" s="63"/>
      <c r="F78" s="63"/>
      <c r="G78" s="64"/>
      <c r="H78" s="63"/>
      <c r="I78" s="64"/>
      <c r="J78" s="63"/>
      <c r="K78" s="63"/>
    </row>
    <row r="79" spans="1:11" ht="22.9" customHeight="1" thickBot="1">
      <c r="A79" s="129" t="s">
        <v>161</v>
      </c>
      <c r="E79" s="43">
        <f>E69/5712456552</f>
        <v>8.3326737922119771E-3</v>
      </c>
      <c r="F79" s="63"/>
      <c r="G79" s="159">
        <f>(G31-G70)/5712456552</f>
        <v>-1.425977707812595E-2</v>
      </c>
      <c r="H79" s="63"/>
      <c r="I79" s="43">
        <f>I69/5712456552</f>
        <v>-5.3395194733377813E-3</v>
      </c>
      <c r="J79" s="63"/>
      <c r="K79" s="43">
        <f>K69/5712456552</f>
        <v>-1.0316394963103432E-2</v>
      </c>
    </row>
    <row r="80" spans="1:11" ht="22.9" customHeight="1" thickTop="1" thickBot="1">
      <c r="A80" s="129" t="s">
        <v>162</v>
      </c>
      <c r="E80" s="157">
        <v>0</v>
      </c>
      <c r="G80" s="158">
        <f>G33/5712456552</f>
        <v>-1.9162624521262179E-3</v>
      </c>
      <c r="I80" s="157">
        <v>0</v>
      </c>
      <c r="K80" s="157">
        <v>0</v>
      </c>
    </row>
    <row r="81" spans="1:11" ht="15" customHeight="1" thickTop="1"/>
    <row r="82" spans="1:11" ht="22.9" customHeight="1">
      <c r="A82" s="15" t="s">
        <v>58</v>
      </c>
      <c r="B82" s="15"/>
      <c r="C82" s="15"/>
      <c r="D82" s="15"/>
      <c r="E82" s="15"/>
      <c r="F82" s="15"/>
      <c r="G82" s="31"/>
      <c r="H82" s="34"/>
      <c r="I82" s="31"/>
      <c r="J82" s="34"/>
      <c r="K82" s="32"/>
    </row>
  </sheetData>
  <mergeCells count="17">
    <mergeCell ref="E8:G8"/>
    <mergeCell ref="I8:K8"/>
    <mergeCell ref="E48:G48"/>
    <mergeCell ref="I48:K48"/>
    <mergeCell ref="E49:G49"/>
    <mergeCell ref="I49:K49"/>
    <mergeCell ref="A41:K41"/>
    <mergeCell ref="A42:K42"/>
    <mergeCell ref="A43:K43"/>
    <mergeCell ref="A44:K44"/>
    <mergeCell ref="A45:K45"/>
    <mergeCell ref="A1:K1"/>
    <mergeCell ref="I7:K7"/>
    <mergeCell ref="E7:G7"/>
    <mergeCell ref="A4:K4"/>
    <mergeCell ref="A3:K3"/>
    <mergeCell ref="A2:K2"/>
  </mergeCells>
  <pageMargins left="0.82677165354330717" right="0.27559055118110237" top="0.59055118110236227" bottom="0.55118110236220474" header="0.27559055118110237" footer="0.27559055118110237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72DD9-AB61-4EEE-BE3F-E74A46B2006E}">
  <dimension ref="A1:AD27"/>
  <sheetViews>
    <sheetView topLeftCell="J4" zoomScale="70" zoomScaleNormal="70" workbookViewId="0">
      <selection activeCell="P22" sqref="P22"/>
    </sheetView>
  </sheetViews>
  <sheetFormatPr defaultColWidth="10.42578125" defaultRowHeight="21"/>
  <cols>
    <col min="1" max="1" width="4.42578125" style="101" customWidth="1"/>
    <col min="2" max="2" width="12" style="101" customWidth="1"/>
    <col min="3" max="3" width="10.85546875" style="101" customWidth="1"/>
    <col min="4" max="4" width="11.28515625" style="101" customWidth="1"/>
    <col min="5" max="5" width="10.42578125" style="101" customWidth="1"/>
    <col min="6" max="6" width="13.5703125" style="101" customWidth="1"/>
    <col min="7" max="7" width="1.42578125" style="101" customWidth="1"/>
    <col min="8" max="8" width="16.42578125" style="101" bestFit="1" customWidth="1"/>
    <col min="9" max="9" width="1.42578125" style="101" customWidth="1"/>
    <col min="10" max="10" width="17.7109375" style="101" bestFit="1" customWidth="1"/>
    <col min="11" max="11" width="1.42578125" style="101" customWidth="1"/>
    <col min="12" max="12" width="13.5703125" style="101" customWidth="1"/>
    <col min="13" max="13" width="1.42578125" style="101" customWidth="1"/>
    <col min="14" max="14" width="13.5703125" style="118" customWidth="1"/>
    <col min="15" max="15" width="1.42578125" style="118" customWidth="1"/>
    <col min="16" max="16" width="13.5703125" style="101" customWidth="1"/>
    <col min="17" max="17" width="1.42578125" style="101" customWidth="1"/>
    <col min="18" max="18" width="13.5703125" style="101" customWidth="1"/>
    <col min="19" max="19" width="1.42578125" style="101" customWidth="1"/>
    <col min="20" max="20" width="13.5703125" style="101" customWidth="1"/>
    <col min="21" max="21" width="1.42578125" style="101" customWidth="1"/>
    <col min="22" max="22" width="13.5703125" style="101" customWidth="1"/>
    <col min="23" max="23" width="1.42578125" style="101" customWidth="1"/>
    <col min="24" max="24" width="13.5703125" style="101" customWidth="1"/>
    <col min="25" max="25" width="1.42578125" style="101" customWidth="1"/>
    <col min="26" max="26" width="13.5703125" style="101" customWidth="1"/>
    <col min="27" max="27" width="1.42578125" style="101" customWidth="1"/>
    <col min="28" max="28" width="13.5703125" style="101" customWidth="1"/>
    <col min="29" max="29" width="1.7109375" style="101" customWidth="1"/>
    <col min="30" max="30" width="12.42578125" style="101" customWidth="1"/>
    <col min="31" max="31" width="12.42578125" style="101" bestFit="1" customWidth="1"/>
    <col min="32" max="265" width="10.42578125" style="101"/>
    <col min="266" max="266" width="6.42578125" style="101" customWidth="1"/>
    <col min="267" max="268" width="10.42578125" style="101"/>
    <col min="269" max="269" width="10.140625" style="101" customWidth="1"/>
    <col min="270" max="270" width="8.28515625" style="101" customWidth="1"/>
    <col min="271" max="271" width="16.42578125" style="101" bestFit="1" customWidth="1"/>
    <col min="272" max="272" width="1.85546875" style="101" customWidth="1"/>
    <col min="273" max="273" width="16.42578125" style="101" bestFit="1" customWidth="1"/>
    <col min="274" max="274" width="1.85546875" style="101" customWidth="1"/>
    <col min="275" max="275" width="16.28515625" style="101" bestFit="1" customWidth="1"/>
    <col min="276" max="276" width="1.85546875" style="101" customWidth="1"/>
    <col min="277" max="277" width="16.42578125" style="101" bestFit="1" customWidth="1"/>
    <col min="278" max="278" width="1.85546875" style="101" customWidth="1"/>
    <col min="279" max="279" width="16.42578125" style="101" bestFit="1" customWidth="1"/>
    <col min="280" max="280" width="1.5703125" style="101" customWidth="1"/>
    <col min="281" max="521" width="10.42578125" style="101"/>
    <col min="522" max="522" width="6.42578125" style="101" customWidth="1"/>
    <col min="523" max="524" width="10.42578125" style="101"/>
    <col min="525" max="525" width="10.140625" style="101" customWidth="1"/>
    <col min="526" max="526" width="8.28515625" style="101" customWidth="1"/>
    <col min="527" max="527" width="16.42578125" style="101" bestFit="1" customWidth="1"/>
    <col min="528" max="528" width="1.85546875" style="101" customWidth="1"/>
    <col min="529" max="529" width="16.42578125" style="101" bestFit="1" customWidth="1"/>
    <col min="530" max="530" width="1.85546875" style="101" customWidth="1"/>
    <col min="531" max="531" width="16.28515625" style="101" bestFit="1" customWidth="1"/>
    <col min="532" max="532" width="1.85546875" style="101" customWidth="1"/>
    <col min="533" max="533" width="16.42578125" style="101" bestFit="1" customWidth="1"/>
    <col min="534" max="534" width="1.85546875" style="101" customWidth="1"/>
    <col min="535" max="535" width="16.42578125" style="101" bestFit="1" customWidth="1"/>
    <col min="536" max="536" width="1.5703125" style="101" customWidth="1"/>
    <col min="537" max="777" width="10.42578125" style="101"/>
    <col min="778" max="778" width="6.42578125" style="101" customWidth="1"/>
    <col min="779" max="780" width="10.42578125" style="101"/>
    <col min="781" max="781" width="10.140625" style="101" customWidth="1"/>
    <col min="782" max="782" width="8.28515625" style="101" customWidth="1"/>
    <col min="783" max="783" width="16.42578125" style="101" bestFit="1" customWidth="1"/>
    <col min="784" max="784" width="1.85546875" style="101" customWidth="1"/>
    <col min="785" max="785" width="16.42578125" style="101" bestFit="1" customWidth="1"/>
    <col min="786" max="786" width="1.85546875" style="101" customWidth="1"/>
    <col min="787" max="787" width="16.28515625" style="101" bestFit="1" customWidth="1"/>
    <col min="788" max="788" width="1.85546875" style="101" customWidth="1"/>
    <col min="789" max="789" width="16.42578125" style="101" bestFit="1" customWidth="1"/>
    <col min="790" max="790" width="1.85546875" style="101" customWidth="1"/>
    <col min="791" max="791" width="16.42578125" style="101" bestFit="1" customWidth="1"/>
    <col min="792" max="792" width="1.5703125" style="101" customWidth="1"/>
    <col min="793" max="1033" width="10.42578125" style="101"/>
    <col min="1034" max="1034" width="6.42578125" style="101" customWidth="1"/>
    <col min="1035" max="1036" width="10.42578125" style="101"/>
    <col min="1037" max="1037" width="10.140625" style="101" customWidth="1"/>
    <col min="1038" max="1038" width="8.28515625" style="101" customWidth="1"/>
    <col min="1039" max="1039" width="16.42578125" style="101" bestFit="1" customWidth="1"/>
    <col min="1040" max="1040" width="1.85546875" style="101" customWidth="1"/>
    <col min="1041" max="1041" width="16.42578125" style="101" bestFit="1" customWidth="1"/>
    <col min="1042" max="1042" width="1.85546875" style="101" customWidth="1"/>
    <col min="1043" max="1043" width="16.28515625" style="101" bestFit="1" customWidth="1"/>
    <col min="1044" max="1044" width="1.85546875" style="101" customWidth="1"/>
    <col min="1045" max="1045" width="16.42578125" style="101" bestFit="1" customWidth="1"/>
    <col min="1046" max="1046" width="1.85546875" style="101" customWidth="1"/>
    <col min="1047" max="1047" width="16.42578125" style="101" bestFit="1" customWidth="1"/>
    <col min="1048" max="1048" width="1.5703125" style="101" customWidth="1"/>
    <col min="1049" max="1289" width="10.42578125" style="101"/>
    <col min="1290" max="1290" width="6.42578125" style="101" customWidth="1"/>
    <col min="1291" max="1292" width="10.42578125" style="101"/>
    <col min="1293" max="1293" width="10.140625" style="101" customWidth="1"/>
    <col min="1294" max="1294" width="8.28515625" style="101" customWidth="1"/>
    <col min="1295" max="1295" width="16.42578125" style="101" bestFit="1" customWidth="1"/>
    <col min="1296" max="1296" width="1.85546875" style="101" customWidth="1"/>
    <col min="1297" max="1297" width="16.42578125" style="101" bestFit="1" customWidth="1"/>
    <col min="1298" max="1298" width="1.85546875" style="101" customWidth="1"/>
    <col min="1299" max="1299" width="16.28515625" style="101" bestFit="1" customWidth="1"/>
    <col min="1300" max="1300" width="1.85546875" style="101" customWidth="1"/>
    <col min="1301" max="1301" width="16.42578125" style="101" bestFit="1" customWidth="1"/>
    <col min="1302" max="1302" width="1.85546875" style="101" customWidth="1"/>
    <col min="1303" max="1303" width="16.42578125" style="101" bestFit="1" customWidth="1"/>
    <col min="1304" max="1304" width="1.5703125" style="101" customWidth="1"/>
    <col min="1305" max="1545" width="10.42578125" style="101"/>
    <col min="1546" max="1546" width="6.42578125" style="101" customWidth="1"/>
    <col min="1547" max="1548" width="10.42578125" style="101"/>
    <col min="1549" max="1549" width="10.140625" style="101" customWidth="1"/>
    <col min="1550" max="1550" width="8.28515625" style="101" customWidth="1"/>
    <col min="1551" max="1551" width="16.42578125" style="101" bestFit="1" customWidth="1"/>
    <col min="1552" max="1552" width="1.85546875" style="101" customWidth="1"/>
    <col min="1553" max="1553" width="16.42578125" style="101" bestFit="1" customWidth="1"/>
    <col min="1554" max="1554" width="1.85546875" style="101" customWidth="1"/>
    <col min="1555" max="1555" width="16.28515625" style="101" bestFit="1" customWidth="1"/>
    <col min="1556" max="1556" width="1.85546875" style="101" customWidth="1"/>
    <col min="1557" max="1557" width="16.42578125" style="101" bestFit="1" customWidth="1"/>
    <col min="1558" max="1558" width="1.85546875" style="101" customWidth="1"/>
    <col min="1559" max="1559" width="16.42578125" style="101" bestFit="1" customWidth="1"/>
    <col min="1560" max="1560" width="1.5703125" style="101" customWidth="1"/>
    <col min="1561" max="1801" width="10.42578125" style="101"/>
    <col min="1802" max="1802" width="6.42578125" style="101" customWidth="1"/>
    <col min="1803" max="1804" width="10.42578125" style="101"/>
    <col min="1805" max="1805" width="10.140625" style="101" customWidth="1"/>
    <col min="1806" max="1806" width="8.28515625" style="101" customWidth="1"/>
    <col min="1807" max="1807" width="16.42578125" style="101" bestFit="1" customWidth="1"/>
    <col min="1808" max="1808" width="1.85546875" style="101" customWidth="1"/>
    <col min="1809" max="1809" width="16.42578125" style="101" bestFit="1" customWidth="1"/>
    <col min="1810" max="1810" width="1.85546875" style="101" customWidth="1"/>
    <col min="1811" max="1811" width="16.28515625" style="101" bestFit="1" customWidth="1"/>
    <col min="1812" max="1812" width="1.85546875" style="101" customWidth="1"/>
    <col min="1813" max="1813" width="16.42578125" style="101" bestFit="1" customWidth="1"/>
    <col min="1814" max="1814" width="1.85546875" style="101" customWidth="1"/>
    <col min="1815" max="1815" width="16.42578125" style="101" bestFit="1" customWidth="1"/>
    <col min="1816" max="1816" width="1.5703125" style="101" customWidth="1"/>
    <col min="1817" max="2057" width="10.42578125" style="101"/>
    <col min="2058" max="2058" width="6.42578125" style="101" customWidth="1"/>
    <col min="2059" max="2060" width="10.42578125" style="101"/>
    <col min="2061" max="2061" width="10.140625" style="101" customWidth="1"/>
    <col min="2062" max="2062" width="8.28515625" style="101" customWidth="1"/>
    <col min="2063" max="2063" width="16.42578125" style="101" bestFit="1" customWidth="1"/>
    <col min="2064" max="2064" width="1.85546875" style="101" customWidth="1"/>
    <col min="2065" max="2065" width="16.42578125" style="101" bestFit="1" customWidth="1"/>
    <col min="2066" max="2066" width="1.85546875" style="101" customWidth="1"/>
    <col min="2067" max="2067" width="16.28515625" style="101" bestFit="1" customWidth="1"/>
    <col min="2068" max="2068" width="1.85546875" style="101" customWidth="1"/>
    <col min="2069" max="2069" width="16.42578125" style="101" bestFit="1" customWidth="1"/>
    <col min="2070" max="2070" width="1.85546875" style="101" customWidth="1"/>
    <col min="2071" max="2071" width="16.42578125" style="101" bestFit="1" customWidth="1"/>
    <col min="2072" max="2072" width="1.5703125" style="101" customWidth="1"/>
    <col min="2073" max="2313" width="10.42578125" style="101"/>
    <col min="2314" max="2314" width="6.42578125" style="101" customWidth="1"/>
    <col min="2315" max="2316" width="10.42578125" style="101"/>
    <col min="2317" max="2317" width="10.140625" style="101" customWidth="1"/>
    <col min="2318" max="2318" width="8.28515625" style="101" customWidth="1"/>
    <col min="2319" max="2319" width="16.42578125" style="101" bestFit="1" customWidth="1"/>
    <col min="2320" max="2320" width="1.85546875" style="101" customWidth="1"/>
    <col min="2321" max="2321" width="16.42578125" style="101" bestFit="1" customWidth="1"/>
    <col min="2322" max="2322" width="1.85546875" style="101" customWidth="1"/>
    <col min="2323" max="2323" width="16.28515625" style="101" bestFit="1" customWidth="1"/>
    <col min="2324" max="2324" width="1.85546875" style="101" customWidth="1"/>
    <col min="2325" max="2325" width="16.42578125" style="101" bestFit="1" customWidth="1"/>
    <col min="2326" max="2326" width="1.85546875" style="101" customWidth="1"/>
    <col min="2327" max="2327" width="16.42578125" style="101" bestFit="1" customWidth="1"/>
    <col min="2328" max="2328" width="1.5703125" style="101" customWidth="1"/>
    <col min="2329" max="2569" width="10.42578125" style="101"/>
    <col min="2570" max="2570" width="6.42578125" style="101" customWidth="1"/>
    <col min="2571" max="2572" width="10.42578125" style="101"/>
    <col min="2573" max="2573" width="10.140625" style="101" customWidth="1"/>
    <col min="2574" max="2574" width="8.28515625" style="101" customWidth="1"/>
    <col min="2575" max="2575" width="16.42578125" style="101" bestFit="1" customWidth="1"/>
    <col min="2576" max="2576" width="1.85546875" style="101" customWidth="1"/>
    <col min="2577" max="2577" width="16.42578125" style="101" bestFit="1" customWidth="1"/>
    <col min="2578" max="2578" width="1.85546875" style="101" customWidth="1"/>
    <col min="2579" max="2579" width="16.28515625" style="101" bestFit="1" customWidth="1"/>
    <col min="2580" max="2580" width="1.85546875" style="101" customWidth="1"/>
    <col min="2581" max="2581" width="16.42578125" style="101" bestFit="1" customWidth="1"/>
    <col min="2582" max="2582" width="1.85546875" style="101" customWidth="1"/>
    <col min="2583" max="2583" width="16.42578125" style="101" bestFit="1" customWidth="1"/>
    <col min="2584" max="2584" width="1.5703125" style="101" customWidth="1"/>
    <col min="2585" max="2825" width="10.42578125" style="101"/>
    <col min="2826" max="2826" width="6.42578125" style="101" customWidth="1"/>
    <col min="2827" max="2828" width="10.42578125" style="101"/>
    <col min="2829" max="2829" width="10.140625" style="101" customWidth="1"/>
    <col min="2830" max="2830" width="8.28515625" style="101" customWidth="1"/>
    <col min="2831" max="2831" width="16.42578125" style="101" bestFit="1" customWidth="1"/>
    <col min="2832" max="2832" width="1.85546875" style="101" customWidth="1"/>
    <col min="2833" max="2833" width="16.42578125" style="101" bestFit="1" customWidth="1"/>
    <col min="2834" max="2834" width="1.85546875" style="101" customWidth="1"/>
    <col min="2835" max="2835" width="16.28515625" style="101" bestFit="1" customWidth="1"/>
    <col min="2836" max="2836" width="1.85546875" style="101" customWidth="1"/>
    <col min="2837" max="2837" width="16.42578125" style="101" bestFit="1" customWidth="1"/>
    <col min="2838" max="2838" width="1.85546875" style="101" customWidth="1"/>
    <col min="2839" max="2839" width="16.42578125" style="101" bestFit="1" customWidth="1"/>
    <col min="2840" max="2840" width="1.5703125" style="101" customWidth="1"/>
    <col min="2841" max="3081" width="10.42578125" style="101"/>
    <col min="3082" max="3082" width="6.42578125" style="101" customWidth="1"/>
    <col min="3083" max="3084" width="10.42578125" style="101"/>
    <col min="3085" max="3085" width="10.140625" style="101" customWidth="1"/>
    <col min="3086" max="3086" width="8.28515625" style="101" customWidth="1"/>
    <col min="3087" max="3087" width="16.42578125" style="101" bestFit="1" customWidth="1"/>
    <col min="3088" max="3088" width="1.85546875" style="101" customWidth="1"/>
    <col min="3089" max="3089" width="16.42578125" style="101" bestFit="1" customWidth="1"/>
    <col min="3090" max="3090" width="1.85546875" style="101" customWidth="1"/>
    <col min="3091" max="3091" width="16.28515625" style="101" bestFit="1" customWidth="1"/>
    <col min="3092" max="3092" width="1.85546875" style="101" customWidth="1"/>
    <col min="3093" max="3093" width="16.42578125" style="101" bestFit="1" customWidth="1"/>
    <col min="3094" max="3094" width="1.85546875" style="101" customWidth="1"/>
    <col min="3095" max="3095" width="16.42578125" style="101" bestFit="1" customWidth="1"/>
    <col min="3096" max="3096" width="1.5703125" style="101" customWidth="1"/>
    <col min="3097" max="3337" width="10.42578125" style="101"/>
    <col min="3338" max="3338" width="6.42578125" style="101" customWidth="1"/>
    <col min="3339" max="3340" width="10.42578125" style="101"/>
    <col min="3341" max="3341" width="10.140625" style="101" customWidth="1"/>
    <col min="3342" max="3342" width="8.28515625" style="101" customWidth="1"/>
    <col min="3343" max="3343" width="16.42578125" style="101" bestFit="1" customWidth="1"/>
    <col min="3344" max="3344" width="1.85546875" style="101" customWidth="1"/>
    <col min="3345" max="3345" width="16.42578125" style="101" bestFit="1" customWidth="1"/>
    <col min="3346" max="3346" width="1.85546875" style="101" customWidth="1"/>
    <col min="3347" max="3347" width="16.28515625" style="101" bestFit="1" customWidth="1"/>
    <col min="3348" max="3348" width="1.85546875" style="101" customWidth="1"/>
    <col min="3349" max="3349" width="16.42578125" style="101" bestFit="1" customWidth="1"/>
    <col min="3350" max="3350" width="1.85546875" style="101" customWidth="1"/>
    <col min="3351" max="3351" width="16.42578125" style="101" bestFit="1" customWidth="1"/>
    <col min="3352" max="3352" width="1.5703125" style="101" customWidth="1"/>
    <col min="3353" max="3593" width="10.42578125" style="101"/>
    <col min="3594" max="3594" width="6.42578125" style="101" customWidth="1"/>
    <col min="3595" max="3596" width="10.42578125" style="101"/>
    <col min="3597" max="3597" width="10.140625" style="101" customWidth="1"/>
    <col min="3598" max="3598" width="8.28515625" style="101" customWidth="1"/>
    <col min="3599" max="3599" width="16.42578125" style="101" bestFit="1" customWidth="1"/>
    <col min="3600" max="3600" width="1.85546875" style="101" customWidth="1"/>
    <col min="3601" max="3601" width="16.42578125" style="101" bestFit="1" customWidth="1"/>
    <col min="3602" max="3602" width="1.85546875" style="101" customWidth="1"/>
    <col min="3603" max="3603" width="16.28515625" style="101" bestFit="1" customWidth="1"/>
    <col min="3604" max="3604" width="1.85546875" style="101" customWidth="1"/>
    <col min="3605" max="3605" width="16.42578125" style="101" bestFit="1" customWidth="1"/>
    <col min="3606" max="3606" width="1.85546875" style="101" customWidth="1"/>
    <col min="3607" max="3607" width="16.42578125" style="101" bestFit="1" customWidth="1"/>
    <col min="3608" max="3608" width="1.5703125" style="101" customWidth="1"/>
    <col min="3609" max="3849" width="10.42578125" style="101"/>
    <col min="3850" max="3850" width="6.42578125" style="101" customWidth="1"/>
    <col min="3851" max="3852" width="10.42578125" style="101"/>
    <col min="3853" max="3853" width="10.140625" style="101" customWidth="1"/>
    <col min="3854" max="3854" width="8.28515625" style="101" customWidth="1"/>
    <col min="3855" max="3855" width="16.42578125" style="101" bestFit="1" customWidth="1"/>
    <col min="3856" max="3856" width="1.85546875" style="101" customWidth="1"/>
    <col min="3857" max="3857" width="16.42578125" style="101" bestFit="1" customWidth="1"/>
    <col min="3858" max="3858" width="1.85546875" style="101" customWidth="1"/>
    <col min="3859" max="3859" width="16.28515625" style="101" bestFit="1" customWidth="1"/>
    <col min="3860" max="3860" width="1.85546875" style="101" customWidth="1"/>
    <col min="3861" max="3861" width="16.42578125" style="101" bestFit="1" customWidth="1"/>
    <col min="3862" max="3862" width="1.85546875" style="101" customWidth="1"/>
    <col min="3863" max="3863" width="16.42578125" style="101" bestFit="1" customWidth="1"/>
    <col min="3864" max="3864" width="1.5703125" style="101" customWidth="1"/>
    <col min="3865" max="4105" width="10.42578125" style="101"/>
    <col min="4106" max="4106" width="6.42578125" style="101" customWidth="1"/>
    <col min="4107" max="4108" width="10.42578125" style="101"/>
    <col min="4109" max="4109" width="10.140625" style="101" customWidth="1"/>
    <col min="4110" max="4110" width="8.28515625" style="101" customWidth="1"/>
    <col min="4111" max="4111" width="16.42578125" style="101" bestFit="1" customWidth="1"/>
    <col min="4112" max="4112" width="1.85546875" style="101" customWidth="1"/>
    <col min="4113" max="4113" width="16.42578125" style="101" bestFit="1" customWidth="1"/>
    <col min="4114" max="4114" width="1.85546875" style="101" customWidth="1"/>
    <col min="4115" max="4115" width="16.28515625" style="101" bestFit="1" customWidth="1"/>
    <col min="4116" max="4116" width="1.85546875" style="101" customWidth="1"/>
    <col min="4117" max="4117" width="16.42578125" style="101" bestFit="1" customWidth="1"/>
    <col min="4118" max="4118" width="1.85546875" style="101" customWidth="1"/>
    <col min="4119" max="4119" width="16.42578125" style="101" bestFit="1" customWidth="1"/>
    <col min="4120" max="4120" width="1.5703125" style="101" customWidth="1"/>
    <col min="4121" max="4361" width="10.42578125" style="101"/>
    <col min="4362" max="4362" width="6.42578125" style="101" customWidth="1"/>
    <col min="4363" max="4364" width="10.42578125" style="101"/>
    <col min="4365" max="4365" width="10.140625" style="101" customWidth="1"/>
    <col min="4366" max="4366" width="8.28515625" style="101" customWidth="1"/>
    <col min="4367" max="4367" width="16.42578125" style="101" bestFit="1" customWidth="1"/>
    <col min="4368" max="4368" width="1.85546875" style="101" customWidth="1"/>
    <col min="4369" max="4369" width="16.42578125" style="101" bestFit="1" customWidth="1"/>
    <col min="4370" max="4370" width="1.85546875" style="101" customWidth="1"/>
    <col min="4371" max="4371" width="16.28515625" style="101" bestFit="1" customWidth="1"/>
    <col min="4372" max="4372" width="1.85546875" style="101" customWidth="1"/>
    <col min="4373" max="4373" width="16.42578125" style="101" bestFit="1" customWidth="1"/>
    <col min="4374" max="4374" width="1.85546875" style="101" customWidth="1"/>
    <col min="4375" max="4375" width="16.42578125" style="101" bestFit="1" customWidth="1"/>
    <col min="4376" max="4376" width="1.5703125" style="101" customWidth="1"/>
    <col min="4377" max="4617" width="10.42578125" style="101"/>
    <col min="4618" max="4618" width="6.42578125" style="101" customWidth="1"/>
    <col min="4619" max="4620" width="10.42578125" style="101"/>
    <col min="4621" max="4621" width="10.140625" style="101" customWidth="1"/>
    <col min="4622" max="4622" width="8.28515625" style="101" customWidth="1"/>
    <col min="4623" max="4623" width="16.42578125" style="101" bestFit="1" customWidth="1"/>
    <col min="4624" max="4624" width="1.85546875" style="101" customWidth="1"/>
    <col min="4625" max="4625" width="16.42578125" style="101" bestFit="1" customWidth="1"/>
    <col min="4626" max="4626" width="1.85546875" style="101" customWidth="1"/>
    <col min="4627" max="4627" width="16.28515625" style="101" bestFit="1" customWidth="1"/>
    <col min="4628" max="4628" width="1.85546875" style="101" customWidth="1"/>
    <col min="4629" max="4629" width="16.42578125" style="101" bestFit="1" customWidth="1"/>
    <col min="4630" max="4630" width="1.85546875" style="101" customWidth="1"/>
    <col min="4631" max="4631" width="16.42578125" style="101" bestFit="1" customWidth="1"/>
    <col min="4632" max="4632" width="1.5703125" style="101" customWidth="1"/>
    <col min="4633" max="4873" width="10.42578125" style="101"/>
    <col min="4874" max="4874" width="6.42578125" style="101" customWidth="1"/>
    <col min="4875" max="4876" width="10.42578125" style="101"/>
    <col min="4877" max="4877" width="10.140625" style="101" customWidth="1"/>
    <col min="4878" max="4878" width="8.28515625" style="101" customWidth="1"/>
    <col min="4879" max="4879" width="16.42578125" style="101" bestFit="1" customWidth="1"/>
    <col min="4880" max="4880" width="1.85546875" style="101" customWidth="1"/>
    <col min="4881" max="4881" width="16.42578125" style="101" bestFit="1" customWidth="1"/>
    <col min="4882" max="4882" width="1.85546875" style="101" customWidth="1"/>
    <col min="4883" max="4883" width="16.28515625" style="101" bestFit="1" customWidth="1"/>
    <col min="4884" max="4884" width="1.85546875" style="101" customWidth="1"/>
    <col min="4885" max="4885" width="16.42578125" style="101" bestFit="1" customWidth="1"/>
    <col min="4886" max="4886" width="1.85546875" style="101" customWidth="1"/>
    <col min="4887" max="4887" width="16.42578125" style="101" bestFit="1" customWidth="1"/>
    <col min="4888" max="4888" width="1.5703125" style="101" customWidth="1"/>
    <col min="4889" max="5129" width="10.42578125" style="101"/>
    <col min="5130" max="5130" width="6.42578125" style="101" customWidth="1"/>
    <col min="5131" max="5132" width="10.42578125" style="101"/>
    <col min="5133" max="5133" width="10.140625" style="101" customWidth="1"/>
    <col min="5134" max="5134" width="8.28515625" style="101" customWidth="1"/>
    <col min="5135" max="5135" width="16.42578125" style="101" bestFit="1" customWidth="1"/>
    <col min="5136" max="5136" width="1.85546875" style="101" customWidth="1"/>
    <col min="5137" max="5137" width="16.42578125" style="101" bestFit="1" customWidth="1"/>
    <col min="5138" max="5138" width="1.85546875" style="101" customWidth="1"/>
    <col min="5139" max="5139" width="16.28515625" style="101" bestFit="1" customWidth="1"/>
    <col min="5140" max="5140" width="1.85546875" style="101" customWidth="1"/>
    <col min="5141" max="5141" width="16.42578125" style="101" bestFit="1" customWidth="1"/>
    <col min="5142" max="5142" width="1.85546875" style="101" customWidth="1"/>
    <col min="5143" max="5143" width="16.42578125" style="101" bestFit="1" customWidth="1"/>
    <col min="5144" max="5144" width="1.5703125" style="101" customWidth="1"/>
    <col min="5145" max="5385" width="10.42578125" style="101"/>
    <col min="5386" max="5386" width="6.42578125" style="101" customWidth="1"/>
    <col min="5387" max="5388" width="10.42578125" style="101"/>
    <col min="5389" max="5389" width="10.140625" style="101" customWidth="1"/>
    <col min="5390" max="5390" width="8.28515625" style="101" customWidth="1"/>
    <col min="5391" max="5391" width="16.42578125" style="101" bestFit="1" customWidth="1"/>
    <col min="5392" max="5392" width="1.85546875" style="101" customWidth="1"/>
    <col min="5393" max="5393" width="16.42578125" style="101" bestFit="1" customWidth="1"/>
    <col min="5394" max="5394" width="1.85546875" style="101" customWidth="1"/>
    <col min="5395" max="5395" width="16.28515625" style="101" bestFit="1" customWidth="1"/>
    <col min="5396" max="5396" width="1.85546875" style="101" customWidth="1"/>
    <col min="5397" max="5397" width="16.42578125" style="101" bestFit="1" customWidth="1"/>
    <col min="5398" max="5398" width="1.85546875" style="101" customWidth="1"/>
    <col min="5399" max="5399" width="16.42578125" style="101" bestFit="1" customWidth="1"/>
    <col min="5400" max="5400" width="1.5703125" style="101" customWidth="1"/>
    <col min="5401" max="5641" width="10.42578125" style="101"/>
    <col min="5642" max="5642" width="6.42578125" style="101" customWidth="1"/>
    <col min="5643" max="5644" width="10.42578125" style="101"/>
    <col min="5645" max="5645" width="10.140625" style="101" customWidth="1"/>
    <col min="5646" max="5646" width="8.28515625" style="101" customWidth="1"/>
    <col min="5647" max="5647" width="16.42578125" style="101" bestFit="1" customWidth="1"/>
    <col min="5648" max="5648" width="1.85546875" style="101" customWidth="1"/>
    <col min="5649" max="5649" width="16.42578125" style="101" bestFit="1" customWidth="1"/>
    <col min="5650" max="5650" width="1.85546875" style="101" customWidth="1"/>
    <col min="5651" max="5651" width="16.28515625" style="101" bestFit="1" customWidth="1"/>
    <col min="5652" max="5652" width="1.85546875" style="101" customWidth="1"/>
    <col min="5653" max="5653" width="16.42578125" style="101" bestFit="1" customWidth="1"/>
    <col min="5654" max="5654" width="1.85546875" style="101" customWidth="1"/>
    <col min="5655" max="5655" width="16.42578125" style="101" bestFit="1" customWidth="1"/>
    <col min="5656" max="5656" width="1.5703125" style="101" customWidth="1"/>
    <col min="5657" max="5897" width="10.42578125" style="101"/>
    <col min="5898" max="5898" width="6.42578125" style="101" customWidth="1"/>
    <col min="5899" max="5900" width="10.42578125" style="101"/>
    <col min="5901" max="5901" width="10.140625" style="101" customWidth="1"/>
    <col min="5902" max="5902" width="8.28515625" style="101" customWidth="1"/>
    <col min="5903" max="5903" width="16.42578125" style="101" bestFit="1" customWidth="1"/>
    <col min="5904" max="5904" width="1.85546875" style="101" customWidth="1"/>
    <col min="5905" max="5905" width="16.42578125" style="101" bestFit="1" customWidth="1"/>
    <col min="5906" max="5906" width="1.85546875" style="101" customWidth="1"/>
    <col min="5907" max="5907" width="16.28515625" style="101" bestFit="1" customWidth="1"/>
    <col min="5908" max="5908" width="1.85546875" style="101" customWidth="1"/>
    <col min="5909" max="5909" width="16.42578125" style="101" bestFit="1" customWidth="1"/>
    <col min="5910" max="5910" width="1.85546875" style="101" customWidth="1"/>
    <col min="5911" max="5911" width="16.42578125" style="101" bestFit="1" customWidth="1"/>
    <col min="5912" max="5912" width="1.5703125" style="101" customWidth="1"/>
    <col min="5913" max="6153" width="10.42578125" style="101"/>
    <col min="6154" max="6154" width="6.42578125" style="101" customWidth="1"/>
    <col min="6155" max="6156" width="10.42578125" style="101"/>
    <col min="6157" max="6157" width="10.140625" style="101" customWidth="1"/>
    <col min="6158" max="6158" width="8.28515625" style="101" customWidth="1"/>
    <col min="6159" max="6159" width="16.42578125" style="101" bestFit="1" customWidth="1"/>
    <col min="6160" max="6160" width="1.85546875" style="101" customWidth="1"/>
    <col min="6161" max="6161" width="16.42578125" style="101" bestFit="1" customWidth="1"/>
    <col min="6162" max="6162" width="1.85546875" style="101" customWidth="1"/>
    <col min="6163" max="6163" width="16.28515625" style="101" bestFit="1" customWidth="1"/>
    <col min="6164" max="6164" width="1.85546875" style="101" customWidth="1"/>
    <col min="6165" max="6165" width="16.42578125" style="101" bestFit="1" customWidth="1"/>
    <col min="6166" max="6166" width="1.85546875" style="101" customWidth="1"/>
    <col min="6167" max="6167" width="16.42578125" style="101" bestFit="1" customWidth="1"/>
    <col min="6168" max="6168" width="1.5703125" style="101" customWidth="1"/>
    <col min="6169" max="6409" width="10.42578125" style="101"/>
    <col min="6410" max="6410" width="6.42578125" style="101" customWidth="1"/>
    <col min="6411" max="6412" width="10.42578125" style="101"/>
    <col min="6413" max="6413" width="10.140625" style="101" customWidth="1"/>
    <col min="6414" max="6414" width="8.28515625" style="101" customWidth="1"/>
    <col min="6415" max="6415" width="16.42578125" style="101" bestFit="1" customWidth="1"/>
    <col min="6416" max="6416" width="1.85546875" style="101" customWidth="1"/>
    <col min="6417" max="6417" width="16.42578125" style="101" bestFit="1" customWidth="1"/>
    <col min="6418" max="6418" width="1.85546875" style="101" customWidth="1"/>
    <col min="6419" max="6419" width="16.28515625" style="101" bestFit="1" customWidth="1"/>
    <col min="6420" max="6420" width="1.85546875" style="101" customWidth="1"/>
    <col min="6421" max="6421" width="16.42578125" style="101" bestFit="1" customWidth="1"/>
    <col min="6422" max="6422" width="1.85546875" style="101" customWidth="1"/>
    <col min="6423" max="6423" width="16.42578125" style="101" bestFit="1" customWidth="1"/>
    <col min="6424" max="6424" width="1.5703125" style="101" customWidth="1"/>
    <col min="6425" max="6665" width="10.42578125" style="101"/>
    <col min="6666" max="6666" width="6.42578125" style="101" customWidth="1"/>
    <col min="6667" max="6668" width="10.42578125" style="101"/>
    <col min="6669" max="6669" width="10.140625" style="101" customWidth="1"/>
    <col min="6670" max="6670" width="8.28515625" style="101" customWidth="1"/>
    <col min="6671" max="6671" width="16.42578125" style="101" bestFit="1" customWidth="1"/>
    <col min="6672" max="6672" width="1.85546875" style="101" customWidth="1"/>
    <col min="6673" max="6673" width="16.42578125" style="101" bestFit="1" customWidth="1"/>
    <col min="6674" max="6674" width="1.85546875" style="101" customWidth="1"/>
    <col min="6675" max="6675" width="16.28515625" style="101" bestFit="1" customWidth="1"/>
    <col min="6676" max="6676" width="1.85546875" style="101" customWidth="1"/>
    <col min="6677" max="6677" width="16.42578125" style="101" bestFit="1" customWidth="1"/>
    <col min="6678" max="6678" width="1.85546875" style="101" customWidth="1"/>
    <col min="6679" max="6679" width="16.42578125" style="101" bestFit="1" customWidth="1"/>
    <col min="6680" max="6680" width="1.5703125" style="101" customWidth="1"/>
    <col min="6681" max="6921" width="10.42578125" style="101"/>
    <col min="6922" max="6922" width="6.42578125" style="101" customWidth="1"/>
    <col min="6923" max="6924" width="10.42578125" style="101"/>
    <col min="6925" max="6925" width="10.140625" style="101" customWidth="1"/>
    <col min="6926" max="6926" width="8.28515625" style="101" customWidth="1"/>
    <col min="6927" max="6927" width="16.42578125" style="101" bestFit="1" customWidth="1"/>
    <col min="6928" max="6928" width="1.85546875" style="101" customWidth="1"/>
    <col min="6929" max="6929" width="16.42578125" style="101" bestFit="1" customWidth="1"/>
    <col min="6930" max="6930" width="1.85546875" style="101" customWidth="1"/>
    <col min="6931" max="6931" width="16.28515625" style="101" bestFit="1" customWidth="1"/>
    <col min="6932" max="6932" width="1.85546875" style="101" customWidth="1"/>
    <col min="6933" max="6933" width="16.42578125" style="101" bestFit="1" customWidth="1"/>
    <col min="6934" max="6934" width="1.85546875" style="101" customWidth="1"/>
    <col min="6935" max="6935" width="16.42578125" style="101" bestFit="1" customWidth="1"/>
    <col min="6936" max="6936" width="1.5703125" style="101" customWidth="1"/>
    <col min="6937" max="7177" width="10.42578125" style="101"/>
    <col min="7178" max="7178" width="6.42578125" style="101" customWidth="1"/>
    <col min="7179" max="7180" width="10.42578125" style="101"/>
    <col min="7181" max="7181" width="10.140625" style="101" customWidth="1"/>
    <col min="7182" max="7182" width="8.28515625" style="101" customWidth="1"/>
    <col min="7183" max="7183" width="16.42578125" style="101" bestFit="1" customWidth="1"/>
    <col min="7184" max="7184" width="1.85546875" style="101" customWidth="1"/>
    <col min="7185" max="7185" width="16.42578125" style="101" bestFit="1" customWidth="1"/>
    <col min="7186" max="7186" width="1.85546875" style="101" customWidth="1"/>
    <col min="7187" max="7187" width="16.28515625" style="101" bestFit="1" customWidth="1"/>
    <col min="7188" max="7188" width="1.85546875" style="101" customWidth="1"/>
    <col min="7189" max="7189" width="16.42578125" style="101" bestFit="1" customWidth="1"/>
    <col min="7190" max="7190" width="1.85546875" style="101" customWidth="1"/>
    <col min="7191" max="7191" width="16.42578125" style="101" bestFit="1" customWidth="1"/>
    <col min="7192" max="7192" width="1.5703125" style="101" customWidth="1"/>
    <col min="7193" max="7433" width="10.42578125" style="101"/>
    <col min="7434" max="7434" width="6.42578125" style="101" customWidth="1"/>
    <col min="7435" max="7436" width="10.42578125" style="101"/>
    <col min="7437" max="7437" width="10.140625" style="101" customWidth="1"/>
    <col min="7438" max="7438" width="8.28515625" style="101" customWidth="1"/>
    <col min="7439" max="7439" width="16.42578125" style="101" bestFit="1" customWidth="1"/>
    <col min="7440" max="7440" width="1.85546875" style="101" customWidth="1"/>
    <col min="7441" max="7441" width="16.42578125" style="101" bestFit="1" customWidth="1"/>
    <col min="7442" max="7442" width="1.85546875" style="101" customWidth="1"/>
    <col min="7443" max="7443" width="16.28515625" style="101" bestFit="1" customWidth="1"/>
    <col min="7444" max="7444" width="1.85546875" style="101" customWidth="1"/>
    <col min="7445" max="7445" width="16.42578125" style="101" bestFit="1" customWidth="1"/>
    <col min="7446" max="7446" width="1.85546875" style="101" customWidth="1"/>
    <col min="7447" max="7447" width="16.42578125" style="101" bestFit="1" customWidth="1"/>
    <col min="7448" max="7448" width="1.5703125" style="101" customWidth="1"/>
    <col min="7449" max="7689" width="10.42578125" style="101"/>
    <col min="7690" max="7690" width="6.42578125" style="101" customWidth="1"/>
    <col min="7691" max="7692" width="10.42578125" style="101"/>
    <col min="7693" max="7693" width="10.140625" style="101" customWidth="1"/>
    <col min="7694" max="7694" width="8.28515625" style="101" customWidth="1"/>
    <col min="7695" max="7695" width="16.42578125" style="101" bestFit="1" customWidth="1"/>
    <col min="7696" max="7696" width="1.85546875" style="101" customWidth="1"/>
    <col min="7697" max="7697" width="16.42578125" style="101" bestFit="1" customWidth="1"/>
    <col min="7698" max="7698" width="1.85546875" style="101" customWidth="1"/>
    <col min="7699" max="7699" width="16.28515625" style="101" bestFit="1" customWidth="1"/>
    <col min="7700" max="7700" width="1.85546875" style="101" customWidth="1"/>
    <col min="7701" max="7701" width="16.42578125" style="101" bestFit="1" customWidth="1"/>
    <col min="7702" max="7702" width="1.85546875" style="101" customWidth="1"/>
    <col min="7703" max="7703" width="16.42578125" style="101" bestFit="1" customWidth="1"/>
    <col min="7704" max="7704" width="1.5703125" style="101" customWidth="1"/>
    <col min="7705" max="7945" width="10.42578125" style="101"/>
    <col min="7946" max="7946" width="6.42578125" style="101" customWidth="1"/>
    <col min="7947" max="7948" width="10.42578125" style="101"/>
    <col min="7949" max="7949" width="10.140625" style="101" customWidth="1"/>
    <col min="7950" max="7950" width="8.28515625" style="101" customWidth="1"/>
    <col min="7951" max="7951" width="16.42578125" style="101" bestFit="1" customWidth="1"/>
    <col min="7952" max="7952" width="1.85546875" style="101" customWidth="1"/>
    <col min="7953" max="7953" width="16.42578125" style="101" bestFit="1" customWidth="1"/>
    <col min="7954" max="7954" width="1.85546875" style="101" customWidth="1"/>
    <col min="7955" max="7955" width="16.28515625" style="101" bestFit="1" customWidth="1"/>
    <col min="7956" max="7956" width="1.85546875" style="101" customWidth="1"/>
    <col min="7957" max="7957" width="16.42578125" style="101" bestFit="1" customWidth="1"/>
    <col min="7958" max="7958" width="1.85546875" style="101" customWidth="1"/>
    <col min="7959" max="7959" width="16.42578125" style="101" bestFit="1" customWidth="1"/>
    <col min="7960" max="7960" width="1.5703125" style="101" customWidth="1"/>
    <col min="7961" max="8201" width="10.42578125" style="101"/>
    <col min="8202" max="8202" width="6.42578125" style="101" customWidth="1"/>
    <col min="8203" max="8204" width="10.42578125" style="101"/>
    <col min="8205" max="8205" width="10.140625" style="101" customWidth="1"/>
    <col min="8206" max="8206" width="8.28515625" style="101" customWidth="1"/>
    <col min="8207" max="8207" width="16.42578125" style="101" bestFit="1" customWidth="1"/>
    <col min="8208" max="8208" width="1.85546875" style="101" customWidth="1"/>
    <col min="8209" max="8209" width="16.42578125" style="101" bestFit="1" customWidth="1"/>
    <col min="8210" max="8210" width="1.85546875" style="101" customWidth="1"/>
    <col min="8211" max="8211" width="16.28515625" style="101" bestFit="1" customWidth="1"/>
    <col min="8212" max="8212" width="1.85546875" style="101" customWidth="1"/>
    <col min="8213" max="8213" width="16.42578125" style="101" bestFit="1" customWidth="1"/>
    <col min="8214" max="8214" width="1.85546875" style="101" customWidth="1"/>
    <col min="8215" max="8215" width="16.42578125" style="101" bestFit="1" customWidth="1"/>
    <col min="8216" max="8216" width="1.5703125" style="101" customWidth="1"/>
    <col min="8217" max="8457" width="10.42578125" style="101"/>
    <col min="8458" max="8458" width="6.42578125" style="101" customWidth="1"/>
    <col min="8459" max="8460" width="10.42578125" style="101"/>
    <col min="8461" max="8461" width="10.140625" style="101" customWidth="1"/>
    <col min="8462" max="8462" width="8.28515625" style="101" customWidth="1"/>
    <col min="8463" max="8463" width="16.42578125" style="101" bestFit="1" customWidth="1"/>
    <col min="8464" max="8464" width="1.85546875" style="101" customWidth="1"/>
    <col min="8465" max="8465" width="16.42578125" style="101" bestFit="1" customWidth="1"/>
    <col min="8466" max="8466" width="1.85546875" style="101" customWidth="1"/>
    <col min="8467" max="8467" width="16.28515625" style="101" bestFit="1" customWidth="1"/>
    <col min="8468" max="8468" width="1.85546875" style="101" customWidth="1"/>
    <col min="8469" max="8469" width="16.42578125" style="101" bestFit="1" customWidth="1"/>
    <col min="8470" max="8470" width="1.85546875" style="101" customWidth="1"/>
    <col min="8471" max="8471" width="16.42578125" style="101" bestFit="1" customWidth="1"/>
    <col min="8472" max="8472" width="1.5703125" style="101" customWidth="1"/>
    <col min="8473" max="8713" width="10.42578125" style="101"/>
    <col min="8714" max="8714" width="6.42578125" style="101" customWidth="1"/>
    <col min="8715" max="8716" width="10.42578125" style="101"/>
    <col min="8717" max="8717" width="10.140625" style="101" customWidth="1"/>
    <col min="8718" max="8718" width="8.28515625" style="101" customWidth="1"/>
    <col min="8719" max="8719" width="16.42578125" style="101" bestFit="1" customWidth="1"/>
    <col min="8720" max="8720" width="1.85546875" style="101" customWidth="1"/>
    <col min="8721" max="8721" width="16.42578125" style="101" bestFit="1" customWidth="1"/>
    <col min="8722" max="8722" width="1.85546875" style="101" customWidth="1"/>
    <col min="8723" max="8723" width="16.28515625" style="101" bestFit="1" customWidth="1"/>
    <col min="8724" max="8724" width="1.85546875" style="101" customWidth="1"/>
    <col min="8725" max="8725" width="16.42578125" style="101" bestFit="1" customWidth="1"/>
    <col min="8726" max="8726" width="1.85546875" style="101" customWidth="1"/>
    <col min="8727" max="8727" width="16.42578125" style="101" bestFit="1" customWidth="1"/>
    <col min="8728" max="8728" width="1.5703125" style="101" customWidth="1"/>
    <col min="8729" max="8969" width="10.42578125" style="101"/>
    <col min="8970" max="8970" width="6.42578125" style="101" customWidth="1"/>
    <col min="8971" max="8972" width="10.42578125" style="101"/>
    <col min="8973" max="8973" width="10.140625" style="101" customWidth="1"/>
    <col min="8974" max="8974" width="8.28515625" style="101" customWidth="1"/>
    <col min="8975" max="8975" width="16.42578125" style="101" bestFit="1" customWidth="1"/>
    <col min="8976" max="8976" width="1.85546875" style="101" customWidth="1"/>
    <col min="8977" max="8977" width="16.42578125" style="101" bestFit="1" customWidth="1"/>
    <col min="8978" max="8978" width="1.85546875" style="101" customWidth="1"/>
    <col min="8979" max="8979" width="16.28515625" style="101" bestFit="1" customWidth="1"/>
    <col min="8980" max="8980" width="1.85546875" style="101" customWidth="1"/>
    <col min="8981" max="8981" width="16.42578125" style="101" bestFit="1" customWidth="1"/>
    <col min="8982" max="8982" width="1.85546875" style="101" customWidth="1"/>
    <col min="8983" max="8983" width="16.42578125" style="101" bestFit="1" customWidth="1"/>
    <col min="8984" max="8984" width="1.5703125" style="101" customWidth="1"/>
    <col min="8985" max="9225" width="10.42578125" style="101"/>
    <col min="9226" max="9226" width="6.42578125" style="101" customWidth="1"/>
    <col min="9227" max="9228" width="10.42578125" style="101"/>
    <col min="9229" max="9229" width="10.140625" style="101" customWidth="1"/>
    <col min="9230" max="9230" width="8.28515625" style="101" customWidth="1"/>
    <col min="9231" max="9231" width="16.42578125" style="101" bestFit="1" customWidth="1"/>
    <col min="9232" max="9232" width="1.85546875" style="101" customWidth="1"/>
    <col min="9233" max="9233" width="16.42578125" style="101" bestFit="1" customWidth="1"/>
    <col min="9234" max="9234" width="1.85546875" style="101" customWidth="1"/>
    <col min="9235" max="9235" width="16.28515625" style="101" bestFit="1" customWidth="1"/>
    <col min="9236" max="9236" width="1.85546875" style="101" customWidth="1"/>
    <col min="9237" max="9237" width="16.42578125" style="101" bestFit="1" customWidth="1"/>
    <col min="9238" max="9238" width="1.85546875" style="101" customWidth="1"/>
    <col min="9239" max="9239" width="16.42578125" style="101" bestFit="1" customWidth="1"/>
    <col min="9240" max="9240" width="1.5703125" style="101" customWidth="1"/>
    <col min="9241" max="9481" width="10.42578125" style="101"/>
    <col min="9482" max="9482" width="6.42578125" style="101" customWidth="1"/>
    <col min="9483" max="9484" width="10.42578125" style="101"/>
    <col min="9485" max="9485" width="10.140625" style="101" customWidth="1"/>
    <col min="9486" max="9486" width="8.28515625" style="101" customWidth="1"/>
    <col min="9487" max="9487" width="16.42578125" style="101" bestFit="1" customWidth="1"/>
    <col min="9488" max="9488" width="1.85546875" style="101" customWidth="1"/>
    <col min="9489" max="9489" width="16.42578125" style="101" bestFit="1" customWidth="1"/>
    <col min="9490" max="9490" width="1.85546875" style="101" customWidth="1"/>
    <col min="9491" max="9491" width="16.28515625" style="101" bestFit="1" customWidth="1"/>
    <col min="9492" max="9492" width="1.85546875" style="101" customWidth="1"/>
    <col min="9493" max="9493" width="16.42578125" style="101" bestFit="1" customWidth="1"/>
    <col min="9494" max="9494" width="1.85546875" style="101" customWidth="1"/>
    <col min="9495" max="9495" width="16.42578125" style="101" bestFit="1" customWidth="1"/>
    <col min="9496" max="9496" width="1.5703125" style="101" customWidth="1"/>
    <col min="9497" max="9737" width="10.42578125" style="101"/>
    <col min="9738" max="9738" width="6.42578125" style="101" customWidth="1"/>
    <col min="9739" max="9740" width="10.42578125" style="101"/>
    <col min="9741" max="9741" width="10.140625" style="101" customWidth="1"/>
    <col min="9742" max="9742" width="8.28515625" style="101" customWidth="1"/>
    <col min="9743" max="9743" width="16.42578125" style="101" bestFit="1" customWidth="1"/>
    <col min="9744" max="9744" width="1.85546875" style="101" customWidth="1"/>
    <col min="9745" max="9745" width="16.42578125" style="101" bestFit="1" customWidth="1"/>
    <col min="9746" max="9746" width="1.85546875" style="101" customWidth="1"/>
    <col min="9747" max="9747" width="16.28515625" style="101" bestFit="1" customWidth="1"/>
    <col min="9748" max="9748" width="1.85546875" style="101" customWidth="1"/>
    <col min="9749" max="9749" width="16.42578125" style="101" bestFit="1" customWidth="1"/>
    <col min="9750" max="9750" width="1.85546875" style="101" customWidth="1"/>
    <col min="9751" max="9751" width="16.42578125" style="101" bestFit="1" customWidth="1"/>
    <col min="9752" max="9752" width="1.5703125" style="101" customWidth="1"/>
    <col min="9753" max="9993" width="10.42578125" style="101"/>
    <col min="9994" max="9994" width="6.42578125" style="101" customWidth="1"/>
    <col min="9995" max="9996" width="10.42578125" style="101"/>
    <col min="9997" max="9997" width="10.140625" style="101" customWidth="1"/>
    <col min="9998" max="9998" width="8.28515625" style="101" customWidth="1"/>
    <col min="9999" max="9999" width="16.42578125" style="101" bestFit="1" customWidth="1"/>
    <col min="10000" max="10000" width="1.85546875" style="101" customWidth="1"/>
    <col min="10001" max="10001" width="16.42578125" style="101" bestFit="1" customWidth="1"/>
    <col min="10002" max="10002" width="1.85546875" style="101" customWidth="1"/>
    <col min="10003" max="10003" width="16.28515625" style="101" bestFit="1" customWidth="1"/>
    <col min="10004" max="10004" width="1.85546875" style="101" customWidth="1"/>
    <col min="10005" max="10005" width="16.42578125" style="101" bestFit="1" customWidth="1"/>
    <col min="10006" max="10006" width="1.85546875" style="101" customWidth="1"/>
    <col min="10007" max="10007" width="16.42578125" style="101" bestFit="1" customWidth="1"/>
    <col min="10008" max="10008" width="1.5703125" style="101" customWidth="1"/>
    <col min="10009" max="10249" width="10.42578125" style="101"/>
    <col min="10250" max="10250" width="6.42578125" style="101" customWidth="1"/>
    <col min="10251" max="10252" width="10.42578125" style="101"/>
    <col min="10253" max="10253" width="10.140625" style="101" customWidth="1"/>
    <col min="10254" max="10254" width="8.28515625" style="101" customWidth="1"/>
    <col min="10255" max="10255" width="16.42578125" style="101" bestFit="1" customWidth="1"/>
    <col min="10256" max="10256" width="1.85546875" style="101" customWidth="1"/>
    <col min="10257" max="10257" width="16.42578125" style="101" bestFit="1" customWidth="1"/>
    <col min="10258" max="10258" width="1.85546875" style="101" customWidth="1"/>
    <col min="10259" max="10259" width="16.28515625" style="101" bestFit="1" customWidth="1"/>
    <col min="10260" max="10260" width="1.85546875" style="101" customWidth="1"/>
    <col min="10261" max="10261" width="16.42578125" style="101" bestFit="1" customWidth="1"/>
    <col min="10262" max="10262" width="1.85546875" style="101" customWidth="1"/>
    <col min="10263" max="10263" width="16.42578125" style="101" bestFit="1" customWidth="1"/>
    <col min="10264" max="10264" width="1.5703125" style="101" customWidth="1"/>
    <col min="10265" max="10505" width="10.42578125" style="101"/>
    <col min="10506" max="10506" width="6.42578125" style="101" customWidth="1"/>
    <col min="10507" max="10508" width="10.42578125" style="101"/>
    <col min="10509" max="10509" width="10.140625" style="101" customWidth="1"/>
    <col min="10510" max="10510" width="8.28515625" style="101" customWidth="1"/>
    <col min="10511" max="10511" width="16.42578125" style="101" bestFit="1" customWidth="1"/>
    <col min="10512" max="10512" width="1.85546875" style="101" customWidth="1"/>
    <col min="10513" max="10513" width="16.42578125" style="101" bestFit="1" customWidth="1"/>
    <col min="10514" max="10514" width="1.85546875" style="101" customWidth="1"/>
    <col min="10515" max="10515" width="16.28515625" style="101" bestFit="1" customWidth="1"/>
    <col min="10516" max="10516" width="1.85546875" style="101" customWidth="1"/>
    <col min="10517" max="10517" width="16.42578125" style="101" bestFit="1" customWidth="1"/>
    <col min="10518" max="10518" width="1.85546875" style="101" customWidth="1"/>
    <col min="10519" max="10519" width="16.42578125" style="101" bestFit="1" customWidth="1"/>
    <col min="10520" max="10520" width="1.5703125" style="101" customWidth="1"/>
    <col min="10521" max="10761" width="10.42578125" style="101"/>
    <col min="10762" max="10762" width="6.42578125" style="101" customWidth="1"/>
    <col min="10763" max="10764" width="10.42578125" style="101"/>
    <col min="10765" max="10765" width="10.140625" style="101" customWidth="1"/>
    <col min="10766" max="10766" width="8.28515625" style="101" customWidth="1"/>
    <col min="10767" max="10767" width="16.42578125" style="101" bestFit="1" customWidth="1"/>
    <col min="10768" max="10768" width="1.85546875" style="101" customWidth="1"/>
    <col min="10769" max="10769" width="16.42578125" style="101" bestFit="1" customWidth="1"/>
    <col min="10770" max="10770" width="1.85546875" style="101" customWidth="1"/>
    <col min="10771" max="10771" width="16.28515625" style="101" bestFit="1" customWidth="1"/>
    <col min="10772" max="10772" width="1.85546875" style="101" customWidth="1"/>
    <col min="10773" max="10773" width="16.42578125" style="101" bestFit="1" customWidth="1"/>
    <col min="10774" max="10774" width="1.85546875" style="101" customWidth="1"/>
    <col min="10775" max="10775" width="16.42578125" style="101" bestFit="1" customWidth="1"/>
    <col min="10776" max="10776" width="1.5703125" style="101" customWidth="1"/>
    <col min="10777" max="11017" width="10.42578125" style="101"/>
    <col min="11018" max="11018" width="6.42578125" style="101" customWidth="1"/>
    <col min="11019" max="11020" width="10.42578125" style="101"/>
    <col min="11021" max="11021" width="10.140625" style="101" customWidth="1"/>
    <col min="11022" max="11022" width="8.28515625" style="101" customWidth="1"/>
    <col min="11023" max="11023" width="16.42578125" style="101" bestFit="1" customWidth="1"/>
    <col min="11024" max="11024" width="1.85546875" style="101" customWidth="1"/>
    <col min="11025" max="11025" width="16.42578125" style="101" bestFit="1" customWidth="1"/>
    <col min="11026" max="11026" width="1.85546875" style="101" customWidth="1"/>
    <col min="11027" max="11027" width="16.28515625" style="101" bestFit="1" customWidth="1"/>
    <col min="11028" max="11028" width="1.85546875" style="101" customWidth="1"/>
    <col min="11029" max="11029" width="16.42578125" style="101" bestFit="1" customWidth="1"/>
    <col min="11030" max="11030" width="1.85546875" style="101" customWidth="1"/>
    <col min="11031" max="11031" width="16.42578125" style="101" bestFit="1" customWidth="1"/>
    <col min="11032" max="11032" width="1.5703125" style="101" customWidth="1"/>
    <col min="11033" max="11273" width="10.42578125" style="101"/>
    <col min="11274" max="11274" width="6.42578125" style="101" customWidth="1"/>
    <col min="11275" max="11276" width="10.42578125" style="101"/>
    <col min="11277" max="11277" width="10.140625" style="101" customWidth="1"/>
    <col min="11278" max="11278" width="8.28515625" style="101" customWidth="1"/>
    <col min="11279" max="11279" width="16.42578125" style="101" bestFit="1" customWidth="1"/>
    <col min="11280" max="11280" width="1.85546875" style="101" customWidth="1"/>
    <col min="11281" max="11281" width="16.42578125" style="101" bestFit="1" customWidth="1"/>
    <col min="11282" max="11282" width="1.85546875" style="101" customWidth="1"/>
    <col min="11283" max="11283" width="16.28515625" style="101" bestFit="1" customWidth="1"/>
    <col min="11284" max="11284" width="1.85546875" style="101" customWidth="1"/>
    <col min="11285" max="11285" width="16.42578125" style="101" bestFit="1" customWidth="1"/>
    <col min="11286" max="11286" width="1.85546875" style="101" customWidth="1"/>
    <col min="11287" max="11287" width="16.42578125" style="101" bestFit="1" customWidth="1"/>
    <col min="11288" max="11288" width="1.5703125" style="101" customWidth="1"/>
    <col min="11289" max="11529" width="10.42578125" style="101"/>
    <col min="11530" max="11530" width="6.42578125" style="101" customWidth="1"/>
    <col min="11531" max="11532" width="10.42578125" style="101"/>
    <col min="11533" max="11533" width="10.140625" style="101" customWidth="1"/>
    <col min="11534" max="11534" width="8.28515625" style="101" customWidth="1"/>
    <col min="11535" max="11535" width="16.42578125" style="101" bestFit="1" customWidth="1"/>
    <col min="11536" max="11536" width="1.85546875" style="101" customWidth="1"/>
    <col min="11537" max="11537" width="16.42578125" style="101" bestFit="1" customWidth="1"/>
    <col min="11538" max="11538" width="1.85546875" style="101" customWidth="1"/>
    <col min="11539" max="11539" width="16.28515625" style="101" bestFit="1" customWidth="1"/>
    <col min="11540" max="11540" width="1.85546875" style="101" customWidth="1"/>
    <col min="11541" max="11541" width="16.42578125" style="101" bestFit="1" customWidth="1"/>
    <col min="11542" max="11542" width="1.85546875" style="101" customWidth="1"/>
    <col min="11543" max="11543" width="16.42578125" style="101" bestFit="1" customWidth="1"/>
    <col min="11544" max="11544" width="1.5703125" style="101" customWidth="1"/>
    <col min="11545" max="11785" width="10.42578125" style="101"/>
    <col min="11786" max="11786" width="6.42578125" style="101" customWidth="1"/>
    <col min="11787" max="11788" width="10.42578125" style="101"/>
    <col min="11789" max="11789" width="10.140625" style="101" customWidth="1"/>
    <col min="11790" max="11790" width="8.28515625" style="101" customWidth="1"/>
    <col min="11791" max="11791" width="16.42578125" style="101" bestFit="1" customWidth="1"/>
    <col min="11792" max="11792" width="1.85546875" style="101" customWidth="1"/>
    <col min="11793" max="11793" width="16.42578125" style="101" bestFit="1" customWidth="1"/>
    <col min="11794" max="11794" width="1.85546875" style="101" customWidth="1"/>
    <col min="11795" max="11795" width="16.28515625" style="101" bestFit="1" customWidth="1"/>
    <col min="11796" max="11796" width="1.85546875" style="101" customWidth="1"/>
    <col min="11797" max="11797" width="16.42578125" style="101" bestFit="1" customWidth="1"/>
    <col min="11798" max="11798" width="1.85546875" style="101" customWidth="1"/>
    <col min="11799" max="11799" width="16.42578125" style="101" bestFit="1" customWidth="1"/>
    <col min="11800" max="11800" width="1.5703125" style="101" customWidth="1"/>
    <col min="11801" max="12041" width="10.42578125" style="101"/>
    <col min="12042" max="12042" width="6.42578125" style="101" customWidth="1"/>
    <col min="12043" max="12044" width="10.42578125" style="101"/>
    <col min="12045" max="12045" width="10.140625" style="101" customWidth="1"/>
    <col min="12046" max="12046" width="8.28515625" style="101" customWidth="1"/>
    <col min="12047" max="12047" width="16.42578125" style="101" bestFit="1" customWidth="1"/>
    <col min="12048" max="12048" width="1.85546875" style="101" customWidth="1"/>
    <col min="12049" max="12049" width="16.42578125" style="101" bestFit="1" customWidth="1"/>
    <col min="12050" max="12050" width="1.85546875" style="101" customWidth="1"/>
    <col min="12051" max="12051" width="16.28515625" style="101" bestFit="1" customWidth="1"/>
    <col min="12052" max="12052" width="1.85546875" style="101" customWidth="1"/>
    <col min="12053" max="12053" width="16.42578125" style="101" bestFit="1" customWidth="1"/>
    <col min="12054" max="12054" width="1.85546875" style="101" customWidth="1"/>
    <col min="12055" max="12055" width="16.42578125" style="101" bestFit="1" customWidth="1"/>
    <col min="12056" max="12056" width="1.5703125" style="101" customWidth="1"/>
    <col min="12057" max="12297" width="10.42578125" style="101"/>
    <col min="12298" max="12298" width="6.42578125" style="101" customWidth="1"/>
    <col min="12299" max="12300" width="10.42578125" style="101"/>
    <col min="12301" max="12301" width="10.140625" style="101" customWidth="1"/>
    <col min="12302" max="12302" width="8.28515625" style="101" customWidth="1"/>
    <col min="12303" max="12303" width="16.42578125" style="101" bestFit="1" customWidth="1"/>
    <col min="12304" max="12304" width="1.85546875" style="101" customWidth="1"/>
    <col min="12305" max="12305" width="16.42578125" style="101" bestFit="1" customWidth="1"/>
    <col min="12306" max="12306" width="1.85546875" style="101" customWidth="1"/>
    <col min="12307" max="12307" width="16.28515625" style="101" bestFit="1" customWidth="1"/>
    <col min="12308" max="12308" width="1.85546875" style="101" customWidth="1"/>
    <col min="12309" max="12309" width="16.42578125" style="101" bestFit="1" customWidth="1"/>
    <col min="12310" max="12310" width="1.85546875" style="101" customWidth="1"/>
    <col min="12311" max="12311" width="16.42578125" style="101" bestFit="1" customWidth="1"/>
    <col min="12312" max="12312" width="1.5703125" style="101" customWidth="1"/>
    <col min="12313" max="12553" width="10.42578125" style="101"/>
    <col min="12554" max="12554" width="6.42578125" style="101" customWidth="1"/>
    <col min="12555" max="12556" width="10.42578125" style="101"/>
    <col min="12557" max="12557" width="10.140625" style="101" customWidth="1"/>
    <col min="12558" max="12558" width="8.28515625" style="101" customWidth="1"/>
    <col min="12559" max="12559" width="16.42578125" style="101" bestFit="1" customWidth="1"/>
    <col min="12560" max="12560" width="1.85546875" style="101" customWidth="1"/>
    <col min="12561" max="12561" width="16.42578125" style="101" bestFit="1" customWidth="1"/>
    <col min="12562" max="12562" width="1.85546875" style="101" customWidth="1"/>
    <col min="12563" max="12563" width="16.28515625" style="101" bestFit="1" customWidth="1"/>
    <col min="12564" max="12564" width="1.85546875" style="101" customWidth="1"/>
    <col min="12565" max="12565" width="16.42578125" style="101" bestFit="1" customWidth="1"/>
    <col min="12566" max="12566" width="1.85546875" style="101" customWidth="1"/>
    <col min="12567" max="12567" width="16.42578125" style="101" bestFit="1" customWidth="1"/>
    <col min="12568" max="12568" width="1.5703125" style="101" customWidth="1"/>
    <col min="12569" max="12809" width="10.42578125" style="101"/>
    <col min="12810" max="12810" width="6.42578125" style="101" customWidth="1"/>
    <col min="12811" max="12812" width="10.42578125" style="101"/>
    <col min="12813" max="12813" width="10.140625" style="101" customWidth="1"/>
    <col min="12814" max="12814" width="8.28515625" style="101" customWidth="1"/>
    <col min="12815" max="12815" width="16.42578125" style="101" bestFit="1" customWidth="1"/>
    <col min="12816" max="12816" width="1.85546875" style="101" customWidth="1"/>
    <col min="12817" max="12817" width="16.42578125" style="101" bestFit="1" customWidth="1"/>
    <col min="12818" max="12818" width="1.85546875" style="101" customWidth="1"/>
    <col min="12819" max="12819" width="16.28515625" style="101" bestFit="1" customWidth="1"/>
    <col min="12820" max="12820" width="1.85546875" style="101" customWidth="1"/>
    <col min="12821" max="12821" width="16.42578125" style="101" bestFit="1" customWidth="1"/>
    <col min="12822" max="12822" width="1.85546875" style="101" customWidth="1"/>
    <col min="12823" max="12823" width="16.42578125" style="101" bestFit="1" customWidth="1"/>
    <col min="12824" max="12824" width="1.5703125" style="101" customWidth="1"/>
    <col min="12825" max="13065" width="10.42578125" style="101"/>
    <col min="13066" max="13066" width="6.42578125" style="101" customWidth="1"/>
    <col min="13067" max="13068" width="10.42578125" style="101"/>
    <col min="13069" max="13069" width="10.140625" style="101" customWidth="1"/>
    <col min="13070" max="13070" width="8.28515625" style="101" customWidth="1"/>
    <col min="13071" max="13071" width="16.42578125" style="101" bestFit="1" customWidth="1"/>
    <col min="13072" max="13072" width="1.85546875" style="101" customWidth="1"/>
    <col min="13073" max="13073" width="16.42578125" style="101" bestFit="1" customWidth="1"/>
    <col min="13074" max="13074" width="1.85546875" style="101" customWidth="1"/>
    <col min="13075" max="13075" width="16.28515625" style="101" bestFit="1" customWidth="1"/>
    <col min="13076" max="13076" width="1.85546875" style="101" customWidth="1"/>
    <col min="13077" max="13077" width="16.42578125" style="101" bestFit="1" customWidth="1"/>
    <col min="13078" max="13078" width="1.85546875" style="101" customWidth="1"/>
    <col min="13079" max="13079" width="16.42578125" style="101" bestFit="1" customWidth="1"/>
    <col min="13080" max="13080" width="1.5703125" style="101" customWidth="1"/>
    <col min="13081" max="13321" width="10.42578125" style="101"/>
    <col min="13322" max="13322" width="6.42578125" style="101" customWidth="1"/>
    <col min="13323" max="13324" width="10.42578125" style="101"/>
    <col min="13325" max="13325" width="10.140625" style="101" customWidth="1"/>
    <col min="13326" max="13326" width="8.28515625" style="101" customWidth="1"/>
    <col min="13327" max="13327" width="16.42578125" style="101" bestFit="1" customWidth="1"/>
    <col min="13328" max="13328" width="1.85546875" style="101" customWidth="1"/>
    <col min="13329" max="13329" width="16.42578125" style="101" bestFit="1" customWidth="1"/>
    <col min="13330" max="13330" width="1.85546875" style="101" customWidth="1"/>
    <col min="13331" max="13331" width="16.28515625" style="101" bestFit="1" customWidth="1"/>
    <col min="13332" max="13332" width="1.85546875" style="101" customWidth="1"/>
    <col min="13333" max="13333" width="16.42578125" style="101" bestFit="1" customWidth="1"/>
    <col min="13334" max="13334" width="1.85546875" style="101" customWidth="1"/>
    <col min="13335" max="13335" width="16.42578125" style="101" bestFit="1" customWidth="1"/>
    <col min="13336" max="13336" width="1.5703125" style="101" customWidth="1"/>
    <col min="13337" max="13577" width="10.42578125" style="101"/>
    <col min="13578" max="13578" width="6.42578125" style="101" customWidth="1"/>
    <col min="13579" max="13580" width="10.42578125" style="101"/>
    <col min="13581" max="13581" width="10.140625" style="101" customWidth="1"/>
    <col min="13582" max="13582" width="8.28515625" style="101" customWidth="1"/>
    <col min="13583" max="13583" width="16.42578125" style="101" bestFit="1" customWidth="1"/>
    <col min="13584" max="13584" width="1.85546875" style="101" customWidth="1"/>
    <col min="13585" max="13585" width="16.42578125" style="101" bestFit="1" customWidth="1"/>
    <col min="13586" max="13586" width="1.85546875" style="101" customWidth="1"/>
    <col min="13587" max="13587" width="16.28515625" style="101" bestFit="1" customWidth="1"/>
    <col min="13588" max="13588" width="1.85546875" style="101" customWidth="1"/>
    <col min="13589" max="13589" width="16.42578125" style="101" bestFit="1" customWidth="1"/>
    <col min="13590" max="13590" width="1.85546875" style="101" customWidth="1"/>
    <col min="13591" max="13591" width="16.42578125" style="101" bestFit="1" customWidth="1"/>
    <col min="13592" max="13592" width="1.5703125" style="101" customWidth="1"/>
    <col min="13593" max="13833" width="10.42578125" style="101"/>
    <col min="13834" max="13834" width="6.42578125" style="101" customWidth="1"/>
    <col min="13835" max="13836" width="10.42578125" style="101"/>
    <col min="13837" max="13837" width="10.140625" style="101" customWidth="1"/>
    <col min="13838" max="13838" width="8.28515625" style="101" customWidth="1"/>
    <col min="13839" max="13839" width="16.42578125" style="101" bestFit="1" customWidth="1"/>
    <col min="13840" max="13840" width="1.85546875" style="101" customWidth="1"/>
    <col min="13841" max="13841" width="16.42578125" style="101" bestFit="1" customWidth="1"/>
    <col min="13842" max="13842" width="1.85546875" style="101" customWidth="1"/>
    <col min="13843" max="13843" width="16.28515625" style="101" bestFit="1" customWidth="1"/>
    <col min="13844" max="13844" width="1.85546875" style="101" customWidth="1"/>
    <col min="13845" max="13845" width="16.42578125" style="101" bestFit="1" customWidth="1"/>
    <col min="13846" max="13846" width="1.85546875" style="101" customWidth="1"/>
    <col min="13847" max="13847" width="16.42578125" style="101" bestFit="1" customWidth="1"/>
    <col min="13848" max="13848" width="1.5703125" style="101" customWidth="1"/>
    <col min="13849" max="14089" width="10.42578125" style="101"/>
    <col min="14090" max="14090" width="6.42578125" style="101" customWidth="1"/>
    <col min="14091" max="14092" width="10.42578125" style="101"/>
    <col min="14093" max="14093" width="10.140625" style="101" customWidth="1"/>
    <col min="14094" max="14094" width="8.28515625" style="101" customWidth="1"/>
    <col min="14095" max="14095" width="16.42578125" style="101" bestFit="1" customWidth="1"/>
    <col min="14096" max="14096" width="1.85546875" style="101" customWidth="1"/>
    <col min="14097" max="14097" width="16.42578125" style="101" bestFit="1" customWidth="1"/>
    <col min="14098" max="14098" width="1.85546875" style="101" customWidth="1"/>
    <col min="14099" max="14099" width="16.28515625" style="101" bestFit="1" customWidth="1"/>
    <col min="14100" max="14100" width="1.85546875" style="101" customWidth="1"/>
    <col min="14101" max="14101" width="16.42578125" style="101" bestFit="1" customWidth="1"/>
    <col min="14102" max="14102" width="1.85546875" style="101" customWidth="1"/>
    <col min="14103" max="14103" width="16.42578125" style="101" bestFit="1" customWidth="1"/>
    <col min="14104" max="14104" width="1.5703125" style="101" customWidth="1"/>
    <col min="14105" max="14345" width="10.42578125" style="101"/>
    <col min="14346" max="14346" width="6.42578125" style="101" customWidth="1"/>
    <col min="14347" max="14348" width="10.42578125" style="101"/>
    <col min="14349" max="14349" width="10.140625" style="101" customWidth="1"/>
    <col min="14350" max="14350" width="8.28515625" style="101" customWidth="1"/>
    <col min="14351" max="14351" width="16.42578125" style="101" bestFit="1" customWidth="1"/>
    <col min="14352" max="14352" width="1.85546875" style="101" customWidth="1"/>
    <col min="14353" max="14353" width="16.42578125" style="101" bestFit="1" customWidth="1"/>
    <col min="14354" max="14354" width="1.85546875" style="101" customWidth="1"/>
    <col min="14355" max="14355" width="16.28515625" style="101" bestFit="1" customWidth="1"/>
    <col min="14356" max="14356" width="1.85546875" style="101" customWidth="1"/>
    <col min="14357" max="14357" width="16.42578125" style="101" bestFit="1" customWidth="1"/>
    <col min="14358" max="14358" width="1.85546875" style="101" customWidth="1"/>
    <col min="14359" max="14359" width="16.42578125" style="101" bestFit="1" customWidth="1"/>
    <col min="14360" max="14360" width="1.5703125" style="101" customWidth="1"/>
    <col min="14361" max="14601" width="10.42578125" style="101"/>
    <col min="14602" max="14602" width="6.42578125" style="101" customWidth="1"/>
    <col min="14603" max="14604" width="10.42578125" style="101"/>
    <col min="14605" max="14605" width="10.140625" style="101" customWidth="1"/>
    <col min="14606" max="14606" width="8.28515625" style="101" customWidth="1"/>
    <col min="14607" max="14607" width="16.42578125" style="101" bestFit="1" customWidth="1"/>
    <col min="14608" max="14608" width="1.85546875" style="101" customWidth="1"/>
    <col min="14609" max="14609" width="16.42578125" style="101" bestFit="1" customWidth="1"/>
    <col min="14610" max="14610" width="1.85546875" style="101" customWidth="1"/>
    <col min="14611" max="14611" width="16.28515625" style="101" bestFit="1" customWidth="1"/>
    <col min="14612" max="14612" width="1.85546875" style="101" customWidth="1"/>
    <col min="14613" max="14613" width="16.42578125" style="101" bestFit="1" customWidth="1"/>
    <col min="14614" max="14614" width="1.85546875" style="101" customWidth="1"/>
    <col min="14615" max="14615" width="16.42578125" style="101" bestFit="1" customWidth="1"/>
    <col min="14616" max="14616" width="1.5703125" style="101" customWidth="1"/>
    <col min="14617" max="14857" width="10.42578125" style="101"/>
    <col min="14858" max="14858" width="6.42578125" style="101" customWidth="1"/>
    <col min="14859" max="14860" width="10.42578125" style="101"/>
    <col min="14861" max="14861" width="10.140625" style="101" customWidth="1"/>
    <col min="14862" max="14862" width="8.28515625" style="101" customWidth="1"/>
    <col min="14863" max="14863" width="16.42578125" style="101" bestFit="1" customWidth="1"/>
    <col min="14864" max="14864" width="1.85546875" style="101" customWidth="1"/>
    <col min="14865" max="14865" width="16.42578125" style="101" bestFit="1" customWidth="1"/>
    <col min="14866" max="14866" width="1.85546875" style="101" customWidth="1"/>
    <col min="14867" max="14867" width="16.28515625" style="101" bestFit="1" customWidth="1"/>
    <col min="14868" max="14868" width="1.85546875" style="101" customWidth="1"/>
    <col min="14869" max="14869" width="16.42578125" style="101" bestFit="1" customWidth="1"/>
    <col min="14870" max="14870" width="1.85546875" style="101" customWidth="1"/>
    <col min="14871" max="14871" width="16.42578125" style="101" bestFit="1" customWidth="1"/>
    <col min="14872" max="14872" width="1.5703125" style="101" customWidth="1"/>
    <col min="14873" max="15113" width="10.42578125" style="101"/>
    <col min="15114" max="15114" width="6.42578125" style="101" customWidth="1"/>
    <col min="15115" max="15116" width="10.42578125" style="101"/>
    <col min="15117" max="15117" width="10.140625" style="101" customWidth="1"/>
    <col min="15118" max="15118" width="8.28515625" style="101" customWidth="1"/>
    <col min="15119" max="15119" width="16.42578125" style="101" bestFit="1" customWidth="1"/>
    <col min="15120" max="15120" width="1.85546875" style="101" customWidth="1"/>
    <col min="15121" max="15121" width="16.42578125" style="101" bestFit="1" customWidth="1"/>
    <col min="15122" max="15122" width="1.85546875" style="101" customWidth="1"/>
    <col min="15123" max="15123" width="16.28515625" style="101" bestFit="1" customWidth="1"/>
    <col min="15124" max="15124" width="1.85546875" style="101" customWidth="1"/>
    <col min="15125" max="15125" width="16.42578125" style="101" bestFit="1" customWidth="1"/>
    <col min="15126" max="15126" width="1.85546875" style="101" customWidth="1"/>
    <col min="15127" max="15127" width="16.42578125" style="101" bestFit="1" customWidth="1"/>
    <col min="15128" max="15128" width="1.5703125" style="101" customWidth="1"/>
    <col min="15129" max="15369" width="10.42578125" style="101"/>
    <col min="15370" max="15370" width="6.42578125" style="101" customWidth="1"/>
    <col min="15371" max="15372" width="10.42578125" style="101"/>
    <col min="15373" max="15373" width="10.140625" style="101" customWidth="1"/>
    <col min="15374" max="15374" width="8.28515625" style="101" customWidth="1"/>
    <col min="15375" max="15375" width="16.42578125" style="101" bestFit="1" customWidth="1"/>
    <col min="15376" max="15376" width="1.85546875" style="101" customWidth="1"/>
    <col min="15377" max="15377" width="16.42578125" style="101" bestFit="1" customWidth="1"/>
    <col min="15378" max="15378" width="1.85546875" style="101" customWidth="1"/>
    <col min="15379" max="15379" width="16.28515625" style="101" bestFit="1" customWidth="1"/>
    <col min="15380" max="15380" width="1.85546875" style="101" customWidth="1"/>
    <col min="15381" max="15381" width="16.42578125" style="101" bestFit="1" customWidth="1"/>
    <col min="15382" max="15382" width="1.85546875" style="101" customWidth="1"/>
    <col min="15383" max="15383" width="16.42578125" style="101" bestFit="1" customWidth="1"/>
    <col min="15384" max="15384" width="1.5703125" style="101" customWidth="1"/>
    <col min="15385" max="15625" width="10.42578125" style="101"/>
    <col min="15626" max="15626" width="6.42578125" style="101" customWidth="1"/>
    <col min="15627" max="15628" width="10.42578125" style="101"/>
    <col min="15629" max="15629" width="10.140625" style="101" customWidth="1"/>
    <col min="15630" max="15630" width="8.28515625" style="101" customWidth="1"/>
    <col min="15631" max="15631" width="16.42578125" style="101" bestFit="1" customWidth="1"/>
    <col min="15632" max="15632" width="1.85546875" style="101" customWidth="1"/>
    <col min="15633" max="15633" width="16.42578125" style="101" bestFit="1" customWidth="1"/>
    <col min="15634" max="15634" width="1.85546875" style="101" customWidth="1"/>
    <col min="15635" max="15635" width="16.28515625" style="101" bestFit="1" customWidth="1"/>
    <col min="15636" max="15636" width="1.85546875" style="101" customWidth="1"/>
    <col min="15637" max="15637" width="16.42578125" style="101" bestFit="1" customWidth="1"/>
    <col min="15638" max="15638" width="1.85546875" style="101" customWidth="1"/>
    <col min="15639" max="15639" width="16.42578125" style="101" bestFit="1" customWidth="1"/>
    <col min="15640" max="15640" width="1.5703125" style="101" customWidth="1"/>
    <col min="15641" max="15881" width="10.42578125" style="101"/>
    <col min="15882" max="15882" width="6.42578125" style="101" customWidth="1"/>
    <col min="15883" max="15884" width="10.42578125" style="101"/>
    <col min="15885" max="15885" width="10.140625" style="101" customWidth="1"/>
    <col min="15886" max="15886" width="8.28515625" style="101" customWidth="1"/>
    <col min="15887" max="15887" width="16.42578125" style="101" bestFit="1" customWidth="1"/>
    <col min="15888" max="15888" width="1.85546875" style="101" customWidth="1"/>
    <col min="15889" max="15889" width="16.42578125" style="101" bestFit="1" customWidth="1"/>
    <col min="15890" max="15890" width="1.85546875" style="101" customWidth="1"/>
    <col min="15891" max="15891" width="16.28515625" style="101" bestFit="1" customWidth="1"/>
    <col min="15892" max="15892" width="1.85546875" style="101" customWidth="1"/>
    <col min="15893" max="15893" width="16.42578125" style="101" bestFit="1" customWidth="1"/>
    <col min="15894" max="15894" width="1.85546875" style="101" customWidth="1"/>
    <col min="15895" max="15895" width="16.42578125" style="101" bestFit="1" customWidth="1"/>
    <col min="15896" max="15896" width="1.5703125" style="101" customWidth="1"/>
    <col min="15897" max="16137" width="10.42578125" style="101"/>
    <col min="16138" max="16138" width="6.42578125" style="101" customWidth="1"/>
    <col min="16139" max="16140" width="10.42578125" style="101"/>
    <col min="16141" max="16141" width="10.140625" style="101" customWidth="1"/>
    <col min="16142" max="16142" width="8.28515625" style="101" customWidth="1"/>
    <col min="16143" max="16143" width="16.42578125" style="101" bestFit="1" customWidth="1"/>
    <col min="16144" max="16144" width="1.85546875" style="101" customWidth="1"/>
    <col min="16145" max="16145" width="16.42578125" style="101" bestFit="1" customWidth="1"/>
    <col min="16146" max="16146" width="1.85546875" style="101" customWidth="1"/>
    <col min="16147" max="16147" width="16.28515625" style="101" bestFit="1" customWidth="1"/>
    <col min="16148" max="16148" width="1.85546875" style="101" customWidth="1"/>
    <col min="16149" max="16149" width="16.42578125" style="101" bestFit="1" customWidth="1"/>
    <col min="16150" max="16150" width="1.85546875" style="101" customWidth="1"/>
    <col min="16151" max="16151" width="16.42578125" style="101" bestFit="1" customWidth="1"/>
    <col min="16152" max="16152" width="1.5703125" style="101" customWidth="1"/>
    <col min="16153" max="16384" width="10.42578125" style="101"/>
  </cols>
  <sheetData>
    <row r="1" spans="1:28" ht="22.15" customHeight="1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  <c r="AA1" s="190"/>
      <c r="AB1" s="190"/>
    </row>
    <row r="2" spans="1:28" ht="22.15" customHeight="1">
      <c r="A2" s="190" t="s">
        <v>163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0"/>
    </row>
    <row r="3" spans="1:28" ht="22.15" customHeight="1">
      <c r="A3" s="191" t="s">
        <v>114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</row>
    <row r="4" spans="1:28" ht="22.15" customHeight="1">
      <c r="A4" s="191" t="s">
        <v>115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  <c r="AA4" s="191"/>
      <c r="AB4" s="191"/>
    </row>
    <row r="5" spans="1:28" ht="22.15" customHeight="1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3"/>
      <c r="O5" s="103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4" t="s">
        <v>3</v>
      </c>
    </row>
    <row r="6" spans="1:28" ht="22.15" customHeight="1">
      <c r="F6" s="192" t="s">
        <v>164</v>
      </c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</row>
    <row r="7" spans="1:28">
      <c r="F7" s="170"/>
      <c r="G7" s="170"/>
      <c r="H7" s="170"/>
      <c r="I7" s="170"/>
      <c r="J7" s="170"/>
      <c r="K7" s="170"/>
      <c r="L7" s="170"/>
      <c r="M7" s="170"/>
      <c r="N7" s="189" t="s">
        <v>165</v>
      </c>
      <c r="O7" s="189"/>
      <c r="P7" s="189"/>
      <c r="Q7" s="171"/>
      <c r="R7" s="193" t="s">
        <v>109</v>
      </c>
      <c r="S7" s="193"/>
      <c r="T7" s="193"/>
      <c r="U7" s="193"/>
      <c r="V7" s="193"/>
      <c r="W7" s="107"/>
      <c r="X7" s="107"/>
      <c r="Y7" s="107"/>
      <c r="Z7" s="107"/>
      <c r="AA7" s="107"/>
      <c r="AB7" s="107"/>
    </row>
    <row r="8" spans="1:28">
      <c r="F8" s="107"/>
      <c r="G8" s="107"/>
      <c r="H8" s="107"/>
      <c r="I8" s="107"/>
      <c r="J8" s="107"/>
      <c r="K8" s="107"/>
      <c r="L8" s="107"/>
      <c r="M8" s="107"/>
      <c r="N8" s="108"/>
      <c r="O8" s="108"/>
      <c r="P8" s="108"/>
      <c r="Q8" s="107"/>
      <c r="R8" s="107" t="s">
        <v>166</v>
      </c>
      <c r="S8" s="107"/>
      <c r="T8" s="107"/>
      <c r="U8" s="107"/>
      <c r="V8" s="107"/>
      <c r="W8" s="107"/>
      <c r="X8" s="107"/>
      <c r="Y8" s="107"/>
      <c r="Z8" s="107"/>
      <c r="AA8" s="107"/>
      <c r="AB8" s="107"/>
    </row>
    <row r="9" spans="1:28" ht="22.15" customHeight="1">
      <c r="F9" s="107"/>
      <c r="G9" s="107"/>
      <c r="H9" s="107"/>
      <c r="I9" s="107"/>
      <c r="J9" s="107" t="s">
        <v>167</v>
      </c>
      <c r="K9" s="107"/>
      <c r="L9" s="107" t="s">
        <v>168</v>
      </c>
      <c r="M9" s="107"/>
      <c r="N9" s="109"/>
      <c r="O9" s="109"/>
      <c r="P9" s="108"/>
      <c r="Q9" s="107"/>
      <c r="R9" s="107" t="s">
        <v>169</v>
      </c>
      <c r="S9" s="107"/>
      <c r="T9" s="107" t="s">
        <v>170</v>
      </c>
      <c r="U9" s="107"/>
      <c r="V9" s="107"/>
      <c r="W9" s="107"/>
      <c r="X9" s="107" t="s">
        <v>171</v>
      </c>
      <c r="Y9" s="107"/>
      <c r="Z9" s="107"/>
      <c r="AA9" s="107"/>
      <c r="AB9" s="107"/>
    </row>
    <row r="10" spans="1:28" ht="22.15" customHeight="1">
      <c r="E10" s="110"/>
      <c r="F10" s="107" t="s">
        <v>172</v>
      </c>
      <c r="G10" s="107"/>
      <c r="H10" s="107"/>
      <c r="I10" s="107"/>
      <c r="J10" s="107" t="s">
        <v>173</v>
      </c>
      <c r="K10" s="107"/>
      <c r="L10" s="107" t="s">
        <v>174</v>
      </c>
      <c r="M10" s="107"/>
      <c r="N10" s="108"/>
      <c r="O10" s="108"/>
      <c r="P10" s="108"/>
      <c r="Q10" s="107"/>
      <c r="R10" s="108" t="s">
        <v>175</v>
      </c>
      <c r="S10" s="107"/>
      <c r="T10" s="108" t="s">
        <v>176</v>
      </c>
      <c r="U10" s="107"/>
      <c r="V10" s="108" t="s">
        <v>177</v>
      </c>
      <c r="W10" s="107"/>
      <c r="X10" s="107" t="s">
        <v>178</v>
      </c>
      <c r="Y10" s="107"/>
      <c r="Z10" s="107"/>
      <c r="AA10" s="107"/>
      <c r="AB10" s="107"/>
    </row>
    <row r="11" spans="1:28" ht="22.15" customHeight="1">
      <c r="E11" s="110"/>
      <c r="F11" s="107" t="s">
        <v>179</v>
      </c>
      <c r="G11" s="107"/>
      <c r="H11" s="107" t="s">
        <v>180</v>
      </c>
      <c r="I11" s="107"/>
      <c r="J11" s="107" t="s">
        <v>181</v>
      </c>
      <c r="K11" s="107"/>
      <c r="L11" s="107" t="s">
        <v>182</v>
      </c>
      <c r="M11" s="107"/>
      <c r="N11" s="108" t="s">
        <v>183</v>
      </c>
      <c r="O11" s="108"/>
      <c r="P11" s="108"/>
      <c r="Q11" s="107"/>
      <c r="R11" s="108" t="s">
        <v>184</v>
      </c>
      <c r="S11" s="107"/>
      <c r="T11" s="108" t="s">
        <v>185</v>
      </c>
      <c r="U11" s="107"/>
      <c r="V11" s="108" t="s">
        <v>186</v>
      </c>
      <c r="W11" s="107"/>
      <c r="X11" s="107" t="s">
        <v>187</v>
      </c>
      <c r="Y11" s="107"/>
      <c r="Z11" s="107" t="s">
        <v>188</v>
      </c>
      <c r="AA11" s="107"/>
      <c r="AB11" s="107" t="s">
        <v>189</v>
      </c>
    </row>
    <row r="12" spans="1:28" ht="22.15" customHeight="1">
      <c r="E12" s="111"/>
      <c r="F12" s="105" t="s">
        <v>190</v>
      </c>
      <c r="G12" s="107"/>
      <c r="H12" s="105" t="s">
        <v>191</v>
      </c>
      <c r="I12" s="107"/>
      <c r="J12" s="105" t="s">
        <v>192</v>
      </c>
      <c r="K12" s="107"/>
      <c r="L12" s="105" t="s">
        <v>193</v>
      </c>
      <c r="M12" s="107"/>
      <c r="N12" s="106" t="s">
        <v>194</v>
      </c>
      <c r="O12" s="106"/>
      <c r="P12" s="106" t="s">
        <v>108</v>
      </c>
      <c r="Q12" s="107"/>
      <c r="R12" s="106"/>
      <c r="S12" s="107"/>
      <c r="T12" s="106" t="s">
        <v>195</v>
      </c>
      <c r="U12" s="107"/>
      <c r="V12" s="106" t="s">
        <v>196</v>
      </c>
      <c r="W12" s="107"/>
      <c r="X12" s="105" t="s">
        <v>197</v>
      </c>
      <c r="Y12" s="107"/>
      <c r="Z12" s="105" t="s">
        <v>198</v>
      </c>
      <c r="AA12" s="107"/>
      <c r="AB12" s="105" t="s">
        <v>196</v>
      </c>
    </row>
    <row r="13" spans="1:28" s="112" customFormat="1" ht="22.15" customHeight="1">
      <c r="A13" s="112" t="s">
        <v>199</v>
      </c>
      <c r="F13" s="144">
        <v>2856228594</v>
      </c>
      <c r="G13" s="144"/>
      <c r="H13" s="144">
        <v>295668335</v>
      </c>
      <c r="I13" s="144"/>
      <c r="J13" s="144">
        <v>-59777659</v>
      </c>
      <c r="K13" s="144"/>
      <c r="L13" s="144">
        <v>-5249897</v>
      </c>
      <c r="M13" s="144"/>
      <c r="N13" s="145">
        <v>55484009</v>
      </c>
      <c r="O13" s="145"/>
      <c r="P13" s="144">
        <v>1608766728</v>
      </c>
      <c r="Q13" s="144"/>
      <c r="R13" s="144">
        <v>165819873</v>
      </c>
      <c r="S13" s="144"/>
      <c r="T13" s="144">
        <v>-17659276</v>
      </c>
      <c r="U13" s="144"/>
      <c r="V13" s="144">
        <f>SUM(R13:U13)</f>
        <v>148160597</v>
      </c>
      <c r="W13" s="144"/>
      <c r="X13" s="144">
        <f>SUM(+F13+H13+J13+L13+N13+P13+V13)</f>
        <v>4899280707</v>
      </c>
      <c r="Y13" s="144"/>
      <c r="Z13" s="144">
        <v>121107781</v>
      </c>
      <c r="AA13" s="144"/>
      <c r="AB13" s="144">
        <f>+X13+Z13</f>
        <v>5020388488</v>
      </c>
    </row>
    <row r="14" spans="1:28" ht="22.15" customHeight="1">
      <c r="A14" s="101" t="s">
        <v>200</v>
      </c>
      <c r="F14" s="113"/>
      <c r="G14" s="113"/>
      <c r="H14" s="113"/>
      <c r="I14" s="113"/>
      <c r="J14" s="113"/>
      <c r="K14" s="113"/>
      <c r="L14" s="113"/>
      <c r="M14" s="113"/>
      <c r="N14" s="114"/>
      <c r="O14" s="114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</row>
    <row r="15" spans="1:28" ht="22.15" customHeight="1">
      <c r="B15" s="101" t="s">
        <v>201</v>
      </c>
      <c r="E15" s="115"/>
      <c r="F15" s="116">
        <v>0</v>
      </c>
      <c r="G15" s="116"/>
      <c r="H15" s="116">
        <v>0</v>
      </c>
      <c r="I15" s="116"/>
      <c r="J15" s="116">
        <v>0</v>
      </c>
      <c r="K15" s="116"/>
      <c r="L15" s="116">
        <v>0</v>
      </c>
      <c r="M15" s="116"/>
      <c r="N15" s="73">
        <v>0</v>
      </c>
      <c r="O15" s="73"/>
      <c r="P15" s="73">
        <f>+PL!G69</f>
        <v>-92404923</v>
      </c>
      <c r="Q15" s="73"/>
      <c r="R15" s="73">
        <v>0</v>
      </c>
      <c r="S15" s="73"/>
      <c r="T15" s="73">
        <v>0</v>
      </c>
      <c r="U15" s="73"/>
      <c r="V15" s="73">
        <v>0</v>
      </c>
      <c r="W15" s="73"/>
      <c r="X15" s="73">
        <f>SUM(+F15+H15+J15+L15+N15+P15+V15)</f>
        <v>-92404923</v>
      </c>
      <c r="Y15" s="73"/>
      <c r="Z15" s="73">
        <f>+PL!G70</f>
        <v>25238</v>
      </c>
      <c r="AA15" s="73"/>
      <c r="AB15" s="73">
        <f>+X15+Z15</f>
        <v>-92379685</v>
      </c>
    </row>
    <row r="16" spans="1:28" ht="22.15" customHeight="1">
      <c r="B16" s="101" t="s">
        <v>202</v>
      </c>
      <c r="E16" s="115"/>
      <c r="F16" s="116">
        <v>0</v>
      </c>
      <c r="G16" s="116"/>
      <c r="H16" s="116">
        <v>0</v>
      </c>
      <c r="I16" s="116"/>
      <c r="J16" s="116">
        <v>0</v>
      </c>
      <c r="K16" s="116"/>
      <c r="L16" s="116">
        <v>0</v>
      </c>
      <c r="M16" s="116"/>
      <c r="N16" s="73">
        <v>0</v>
      </c>
      <c r="O16" s="73"/>
      <c r="P16" s="73">
        <v>0</v>
      </c>
      <c r="Q16" s="73"/>
      <c r="R16" s="160">
        <f>+PL!G57</f>
        <v>14658010</v>
      </c>
      <c r="S16" s="160"/>
      <c r="T16" s="160">
        <f>+PL!G63</f>
        <v>-9009161</v>
      </c>
      <c r="U16" s="73"/>
      <c r="V16" s="73">
        <f>SUM(R16:U16)</f>
        <v>5648849</v>
      </c>
      <c r="W16" s="73"/>
      <c r="X16" s="73">
        <f>SUM(+F16+H16+J16+L16+N16+P16+V16)</f>
        <v>5648849</v>
      </c>
      <c r="Y16" s="73"/>
      <c r="Z16" s="73">
        <v>0</v>
      </c>
      <c r="AA16" s="73"/>
      <c r="AB16" s="73">
        <f>+X16+Z16</f>
        <v>5648849</v>
      </c>
    </row>
    <row r="17" spans="1:30" s="112" customFormat="1" ht="22.15" customHeight="1" thickBot="1">
      <c r="A17" s="112" t="s">
        <v>203</v>
      </c>
      <c r="E17" s="146"/>
      <c r="F17" s="147">
        <f>SUM(F13:F16)</f>
        <v>2856228594</v>
      </c>
      <c r="G17" s="144"/>
      <c r="H17" s="147">
        <f>SUM(H13:H16)</f>
        <v>295668335</v>
      </c>
      <c r="I17" s="144"/>
      <c r="J17" s="147">
        <f>SUM(J13:J16)</f>
        <v>-59777659</v>
      </c>
      <c r="K17" s="144"/>
      <c r="L17" s="147">
        <f>SUM(L13:L16)</f>
        <v>-5249897</v>
      </c>
      <c r="M17" s="144"/>
      <c r="N17" s="147">
        <f>SUM(N13:N16)</f>
        <v>55484009</v>
      </c>
      <c r="O17" s="144"/>
      <c r="P17" s="147">
        <f>SUM(P13:P16)</f>
        <v>1516361805</v>
      </c>
      <c r="Q17" s="144"/>
      <c r="R17" s="147">
        <f>SUM(R13:R16)</f>
        <v>180477883</v>
      </c>
      <c r="S17" s="144"/>
      <c r="T17" s="147">
        <f>SUM(T13:T16)</f>
        <v>-26668437</v>
      </c>
      <c r="U17" s="144"/>
      <c r="V17" s="147">
        <f>SUM(V13:V16)</f>
        <v>153809446</v>
      </c>
      <c r="W17" s="144"/>
      <c r="X17" s="147">
        <f>SUM(X13:X16)</f>
        <v>4812524633</v>
      </c>
      <c r="Y17" s="144"/>
      <c r="Z17" s="147">
        <f>SUM(Z13:Z16)</f>
        <v>121133019</v>
      </c>
      <c r="AA17" s="144"/>
      <c r="AB17" s="147">
        <f>SUM(AB13:AB16)</f>
        <v>4933657652</v>
      </c>
    </row>
    <row r="18" spans="1:30" ht="13.5" customHeight="1" thickTop="1">
      <c r="E18" s="117"/>
      <c r="F18" s="113"/>
      <c r="G18" s="113"/>
      <c r="H18" s="113"/>
      <c r="I18" s="113"/>
      <c r="J18" s="113"/>
      <c r="K18" s="113"/>
      <c r="L18" s="113"/>
      <c r="M18" s="113"/>
      <c r="N18" s="114"/>
      <c r="O18" s="114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</row>
    <row r="19" spans="1:30" s="112" customFormat="1" ht="22.15" customHeight="1">
      <c r="A19" s="112" t="s">
        <v>204</v>
      </c>
      <c r="F19" s="144">
        <v>2856228594</v>
      </c>
      <c r="G19" s="144"/>
      <c r="H19" s="144">
        <v>295668335</v>
      </c>
      <c r="I19" s="144"/>
      <c r="J19" s="144">
        <v>-9204431</v>
      </c>
      <c r="K19" s="144"/>
      <c r="L19" s="144">
        <v>-5249897</v>
      </c>
      <c r="M19" s="144"/>
      <c r="N19" s="148">
        <v>55484009</v>
      </c>
      <c r="O19" s="148"/>
      <c r="P19" s="148">
        <v>499782103</v>
      </c>
      <c r="Q19" s="144"/>
      <c r="R19" s="148">
        <v>434989539</v>
      </c>
      <c r="S19" s="144"/>
      <c r="T19" s="148">
        <v>-12112949</v>
      </c>
      <c r="U19" s="144"/>
      <c r="V19" s="148">
        <f>SUM(R19:U19)</f>
        <v>422876590</v>
      </c>
      <c r="W19" s="144"/>
      <c r="X19" s="144">
        <f>SUM(+F19+H19+J19+L19+N19+P19+V19)</f>
        <v>4115585303</v>
      </c>
      <c r="Y19" s="144"/>
      <c r="Z19" s="144">
        <v>931611095</v>
      </c>
      <c r="AA19" s="144"/>
      <c r="AB19" s="144">
        <f>+X19+Z19</f>
        <v>5047196398</v>
      </c>
    </row>
    <row r="20" spans="1:30" ht="22.15" customHeight="1">
      <c r="A20" s="101" t="s">
        <v>200</v>
      </c>
      <c r="F20" s="113"/>
      <c r="G20" s="113"/>
      <c r="H20" s="113"/>
      <c r="I20" s="113"/>
      <c r="J20" s="113"/>
      <c r="K20" s="113"/>
      <c r="L20" s="113"/>
      <c r="M20" s="113"/>
      <c r="N20" s="114"/>
      <c r="O20" s="114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</row>
    <row r="21" spans="1:30" ht="22.15" customHeight="1">
      <c r="B21" s="101" t="s">
        <v>205</v>
      </c>
      <c r="F21" s="113">
        <v>0</v>
      </c>
      <c r="G21" s="113"/>
      <c r="H21" s="113">
        <v>0</v>
      </c>
      <c r="I21" s="113"/>
      <c r="J21" s="113">
        <v>0</v>
      </c>
      <c r="K21" s="113"/>
      <c r="L21" s="113">
        <v>0</v>
      </c>
      <c r="M21" s="113"/>
      <c r="N21" s="114">
        <v>0</v>
      </c>
      <c r="O21" s="114"/>
      <c r="P21" s="113">
        <f>+PL!E69</f>
        <v>47600037</v>
      </c>
      <c r="Q21" s="113"/>
      <c r="R21" s="113">
        <v>0</v>
      </c>
      <c r="S21" s="113"/>
      <c r="T21" s="113">
        <v>0</v>
      </c>
      <c r="U21" s="113"/>
      <c r="V21" s="113">
        <v>0</v>
      </c>
      <c r="W21" s="113"/>
      <c r="X21" s="113">
        <f>SUM(+F21+H21+J21+L21+N21+P21+V21)</f>
        <v>47600037</v>
      </c>
      <c r="Y21" s="113"/>
      <c r="Z21" s="113">
        <f>+PL!E70</f>
        <v>-8212124</v>
      </c>
      <c r="AA21" s="113"/>
      <c r="AB21" s="113">
        <f>+X21+Z21</f>
        <v>39387913</v>
      </c>
    </row>
    <row r="22" spans="1:30" ht="22.15" customHeight="1">
      <c r="B22" s="101" t="s">
        <v>202</v>
      </c>
      <c r="F22" s="113">
        <v>0</v>
      </c>
      <c r="G22" s="113"/>
      <c r="H22" s="113">
        <v>0</v>
      </c>
      <c r="I22" s="113"/>
      <c r="J22" s="113">
        <v>0</v>
      </c>
      <c r="K22" s="113"/>
      <c r="L22" s="113">
        <v>0</v>
      </c>
      <c r="M22" s="113"/>
      <c r="N22" s="114">
        <v>0</v>
      </c>
      <c r="O22" s="114"/>
      <c r="P22" s="113">
        <v>0</v>
      </c>
      <c r="Q22" s="113"/>
      <c r="R22" s="113">
        <f>+PL!E57</f>
        <v>-88825347</v>
      </c>
      <c r="S22" s="113"/>
      <c r="T22" s="113">
        <f>+PL!E63</f>
        <v>-135025</v>
      </c>
      <c r="U22" s="113"/>
      <c r="V22" s="113">
        <f>SUM(R22:U22)</f>
        <v>-88960372</v>
      </c>
      <c r="W22" s="113"/>
      <c r="X22" s="113">
        <f>SUM(+F22+H22+J22+L22+N22+P22+V22)</f>
        <v>-88960372</v>
      </c>
      <c r="Y22" s="113"/>
      <c r="Z22" s="113">
        <v>0</v>
      </c>
      <c r="AA22" s="113"/>
      <c r="AB22" s="113">
        <f>+X22+Z22</f>
        <v>-88960372</v>
      </c>
    </row>
    <row r="23" spans="1:30" s="112" customFormat="1" ht="22.15" customHeight="1" thickBot="1">
      <c r="A23" s="112" t="s">
        <v>206</v>
      </c>
      <c r="F23" s="147">
        <f>SUM(F19:F22)</f>
        <v>2856228594</v>
      </c>
      <c r="G23" s="144"/>
      <c r="H23" s="147">
        <f>SUM(H19:H22)</f>
        <v>295668335</v>
      </c>
      <c r="I23" s="144"/>
      <c r="J23" s="147">
        <f>SUM(J19:J22)</f>
        <v>-9204431</v>
      </c>
      <c r="K23" s="144"/>
      <c r="L23" s="147">
        <f>SUM(L19:L22)</f>
        <v>-5249897</v>
      </c>
      <c r="M23" s="144"/>
      <c r="N23" s="149">
        <f>SUM(N19:N22)</f>
        <v>55484009</v>
      </c>
      <c r="O23" s="150"/>
      <c r="P23" s="147">
        <f>SUM(P19:P22)</f>
        <v>547382140</v>
      </c>
      <c r="Q23" s="144"/>
      <c r="R23" s="147">
        <f>SUM(R19:R22)</f>
        <v>346164192</v>
      </c>
      <c r="S23" s="144"/>
      <c r="T23" s="147">
        <f>SUM(T19:T22)</f>
        <v>-12247974</v>
      </c>
      <c r="U23" s="144"/>
      <c r="V23" s="147">
        <f>SUM(V19:V22)</f>
        <v>333916218</v>
      </c>
      <c r="W23" s="144"/>
      <c r="X23" s="147">
        <f>SUM(X19:X22)</f>
        <v>4074224968</v>
      </c>
      <c r="Y23" s="144"/>
      <c r="Z23" s="147">
        <f>SUM(Z19:Z22)</f>
        <v>923398971</v>
      </c>
      <c r="AA23" s="144"/>
      <c r="AB23" s="147">
        <f>SUM(AB19:AB22)</f>
        <v>4997623939</v>
      </c>
      <c r="AD23" s="151"/>
    </row>
    <row r="24" spans="1:30" ht="22.15" customHeight="1" thickTop="1"/>
    <row r="25" spans="1:30" ht="22.15" customHeight="1"/>
    <row r="26" spans="1:30" ht="22.15" customHeight="1">
      <c r="A26" s="119" t="s">
        <v>58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AB26" s="120"/>
    </row>
    <row r="27" spans="1:30" ht="22.15" customHeight="1">
      <c r="A27" s="119"/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AB27" s="120"/>
    </row>
  </sheetData>
  <mergeCells count="7">
    <mergeCell ref="N7:P7"/>
    <mergeCell ref="A1:AB1"/>
    <mergeCell ref="A2:AB2"/>
    <mergeCell ref="A3:AB3"/>
    <mergeCell ref="A4:AB4"/>
    <mergeCell ref="F6:AB6"/>
    <mergeCell ref="R7:V7"/>
  </mergeCells>
  <pageMargins left="0.70866141732283472" right="0.31496062992125984" top="0.94488188976377963" bottom="0.23622047244094491" header="0.43307086614173229" footer="0.15748031496062992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92E1C-E983-484F-9C9A-649B7EC74090}">
  <dimension ref="A1:U27"/>
  <sheetViews>
    <sheetView topLeftCell="A10" zoomScale="85" zoomScaleNormal="85" workbookViewId="0">
      <selection activeCell="Q22" sqref="Q22"/>
    </sheetView>
  </sheetViews>
  <sheetFormatPr defaultColWidth="10.42578125" defaultRowHeight="21"/>
  <cols>
    <col min="1" max="1" width="6.42578125" style="101" customWidth="1"/>
    <col min="2" max="2" width="10.85546875" style="101" customWidth="1"/>
    <col min="3" max="3" width="10.42578125" style="101" customWidth="1"/>
    <col min="4" max="4" width="11.7109375" style="101" customWidth="1"/>
    <col min="5" max="5" width="14.28515625" style="101" customWidth="1"/>
    <col min="6" max="6" width="8.5703125" style="101" customWidth="1"/>
    <col min="7" max="7" width="13.5703125" style="101" customWidth="1"/>
    <col min="8" max="8" width="1.42578125" style="101" customWidth="1"/>
    <col min="9" max="9" width="16.42578125" style="101" bestFit="1" customWidth="1"/>
    <col min="10" max="10" width="1.42578125" style="101" customWidth="1"/>
    <col min="11" max="11" width="13.5703125" style="101" customWidth="1"/>
    <col min="12" max="12" width="1.42578125" style="101" customWidth="1"/>
    <col min="13" max="13" width="13.5703125" style="118" customWidth="1"/>
    <col min="14" max="14" width="1.42578125" style="118" customWidth="1"/>
    <col min="15" max="15" width="13.5703125" style="101" customWidth="1"/>
    <col min="16" max="16" width="1.42578125" style="101" customWidth="1"/>
    <col min="17" max="17" width="13.5703125" style="101" customWidth="1"/>
    <col min="18" max="18" width="1.42578125" style="101" customWidth="1"/>
    <col min="19" max="19" width="13.5703125" style="101" customWidth="1"/>
    <col min="20" max="20" width="1.140625" style="101" customWidth="1"/>
    <col min="21" max="21" width="12.42578125" style="101" customWidth="1"/>
    <col min="22" max="256" width="10.42578125" style="101"/>
    <col min="257" max="257" width="6.42578125" style="101" customWidth="1"/>
    <col min="258" max="259" width="10.42578125" style="101"/>
    <col min="260" max="260" width="10.140625" style="101" customWidth="1"/>
    <col min="261" max="261" width="8.28515625" style="101" customWidth="1"/>
    <col min="262" max="262" width="16.42578125" style="101" bestFit="1" customWidth="1"/>
    <col min="263" max="263" width="1.85546875" style="101" customWidth="1"/>
    <col min="264" max="264" width="16.42578125" style="101" bestFit="1" customWidth="1"/>
    <col min="265" max="265" width="1.85546875" style="101" customWidth="1"/>
    <col min="266" max="266" width="16.28515625" style="101" bestFit="1" customWidth="1"/>
    <col min="267" max="267" width="1.85546875" style="101" customWidth="1"/>
    <col min="268" max="268" width="16.42578125" style="101" bestFit="1" customWidth="1"/>
    <col min="269" max="269" width="1.85546875" style="101" customWidth="1"/>
    <col min="270" max="270" width="16.42578125" style="101" bestFit="1" customWidth="1"/>
    <col min="271" max="271" width="1.5703125" style="101" customWidth="1"/>
    <col min="272" max="512" width="10.42578125" style="101"/>
    <col min="513" max="513" width="6.42578125" style="101" customWidth="1"/>
    <col min="514" max="515" width="10.42578125" style="101"/>
    <col min="516" max="516" width="10.140625" style="101" customWidth="1"/>
    <col min="517" max="517" width="8.28515625" style="101" customWidth="1"/>
    <col min="518" max="518" width="16.42578125" style="101" bestFit="1" customWidth="1"/>
    <col min="519" max="519" width="1.85546875" style="101" customWidth="1"/>
    <col min="520" max="520" width="16.42578125" style="101" bestFit="1" customWidth="1"/>
    <col min="521" max="521" width="1.85546875" style="101" customWidth="1"/>
    <col min="522" max="522" width="16.28515625" style="101" bestFit="1" customWidth="1"/>
    <col min="523" max="523" width="1.85546875" style="101" customWidth="1"/>
    <col min="524" max="524" width="16.42578125" style="101" bestFit="1" customWidth="1"/>
    <col min="525" max="525" width="1.85546875" style="101" customWidth="1"/>
    <col min="526" max="526" width="16.42578125" style="101" bestFit="1" customWidth="1"/>
    <col min="527" max="527" width="1.5703125" style="101" customWidth="1"/>
    <col min="528" max="768" width="10.42578125" style="101"/>
    <col min="769" max="769" width="6.42578125" style="101" customWidth="1"/>
    <col min="770" max="771" width="10.42578125" style="101"/>
    <col min="772" max="772" width="10.140625" style="101" customWidth="1"/>
    <col min="773" max="773" width="8.28515625" style="101" customWidth="1"/>
    <col min="774" max="774" width="16.42578125" style="101" bestFit="1" customWidth="1"/>
    <col min="775" max="775" width="1.85546875" style="101" customWidth="1"/>
    <col min="776" max="776" width="16.42578125" style="101" bestFit="1" customWidth="1"/>
    <col min="777" max="777" width="1.85546875" style="101" customWidth="1"/>
    <col min="778" max="778" width="16.28515625" style="101" bestFit="1" customWidth="1"/>
    <col min="779" max="779" width="1.85546875" style="101" customWidth="1"/>
    <col min="780" max="780" width="16.42578125" style="101" bestFit="1" customWidth="1"/>
    <col min="781" max="781" width="1.85546875" style="101" customWidth="1"/>
    <col min="782" max="782" width="16.42578125" style="101" bestFit="1" customWidth="1"/>
    <col min="783" max="783" width="1.5703125" style="101" customWidth="1"/>
    <col min="784" max="1024" width="10.42578125" style="101"/>
    <col min="1025" max="1025" width="6.42578125" style="101" customWidth="1"/>
    <col min="1026" max="1027" width="10.42578125" style="101"/>
    <col min="1028" max="1028" width="10.140625" style="101" customWidth="1"/>
    <col min="1029" max="1029" width="8.28515625" style="101" customWidth="1"/>
    <col min="1030" max="1030" width="16.42578125" style="101" bestFit="1" customWidth="1"/>
    <col min="1031" max="1031" width="1.85546875" style="101" customWidth="1"/>
    <col min="1032" max="1032" width="16.42578125" style="101" bestFit="1" customWidth="1"/>
    <col min="1033" max="1033" width="1.85546875" style="101" customWidth="1"/>
    <col min="1034" max="1034" width="16.28515625" style="101" bestFit="1" customWidth="1"/>
    <col min="1035" max="1035" width="1.85546875" style="101" customWidth="1"/>
    <col min="1036" max="1036" width="16.42578125" style="101" bestFit="1" customWidth="1"/>
    <col min="1037" max="1037" width="1.85546875" style="101" customWidth="1"/>
    <col min="1038" max="1038" width="16.42578125" style="101" bestFit="1" customWidth="1"/>
    <col min="1039" max="1039" width="1.5703125" style="101" customWidth="1"/>
    <col min="1040" max="1280" width="10.42578125" style="101"/>
    <col min="1281" max="1281" width="6.42578125" style="101" customWidth="1"/>
    <col min="1282" max="1283" width="10.42578125" style="101"/>
    <col min="1284" max="1284" width="10.140625" style="101" customWidth="1"/>
    <col min="1285" max="1285" width="8.28515625" style="101" customWidth="1"/>
    <col min="1286" max="1286" width="16.42578125" style="101" bestFit="1" customWidth="1"/>
    <col min="1287" max="1287" width="1.85546875" style="101" customWidth="1"/>
    <col min="1288" max="1288" width="16.42578125" style="101" bestFit="1" customWidth="1"/>
    <col min="1289" max="1289" width="1.85546875" style="101" customWidth="1"/>
    <col min="1290" max="1290" width="16.28515625" style="101" bestFit="1" customWidth="1"/>
    <col min="1291" max="1291" width="1.85546875" style="101" customWidth="1"/>
    <col min="1292" max="1292" width="16.42578125" style="101" bestFit="1" customWidth="1"/>
    <col min="1293" max="1293" width="1.85546875" style="101" customWidth="1"/>
    <col min="1294" max="1294" width="16.42578125" style="101" bestFit="1" customWidth="1"/>
    <col min="1295" max="1295" width="1.5703125" style="101" customWidth="1"/>
    <col min="1296" max="1536" width="10.42578125" style="101"/>
    <col min="1537" max="1537" width="6.42578125" style="101" customWidth="1"/>
    <col min="1538" max="1539" width="10.42578125" style="101"/>
    <col min="1540" max="1540" width="10.140625" style="101" customWidth="1"/>
    <col min="1541" max="1541" width="8.28515625" style="101" customWidth="1"/>
    <col min="1542" max="1542" width="16.42578125" style="101" bestFit="1" customWidth="1"/>
    <col min="1543" max="1543" width="1.85546875" style="101" customWidth="1"/>
    <col min="1544" max="1544" width="16.42578125" style="101" bestFit="1" customWidth="1"/>
    <col min="1545" max="1545" width="1.85546875" style="101" customWidth="1"/>
    <col min="1546" max="1546" width="16.28515625" style="101" bestFit="1" customWidth="1"/>
    <col min="1547" max="1547" width="1.85546875" style="101" customWidth="1"/>
    <col min="1548" max="1548" width="16.42578125" style="101" bestFit="1" customWidth="1"/>
    <col min="1549" max="1549" width="1.85546875" style="101" customWidth="1"/>
    <col min="1550" max="1550" width="16.42578125" style="101" bestFit="1" customWidth="1"/>
    <col min="1551" max="1551" width="1.5703125" style="101" customWidth="1"/>
    <col min="1552" max="1792" width="10.42578125" style="101"/>
    <col min="1793" max="1793" width="6.42578125" style="101" customWidth="1"/>
    <col min="1794" max="1795" width="10.42578125" style="101"/>
    <col min="1796" max="1796" width="10.140625" style="101" customWidth="1"/>
    <col min="1797" max="1797" width="8.28515625" style="101" customWidth="1"/>
    <col min="1798" max="1798" width="16.42578125" style="101" bestFit="1" customWidth="1"/>
    <col min="1799" max="1799" width="1.85546875" style="101" customWidth="1"/>
    <col min="1800" max="1800" width="16.42578125" style="101" bestFit="1" customWidth="1"/>
    <col min="1801" max="1801" width="1.85546875" style="101" customWidth="1"/>
    <col min="1802" max="1802" width="16.28515625" style="101" bestFit="1" customWidth="1"/>
    <col min="1803" max="1803" width="1.85546875" style="101" customWidth="1"/>
    <col min="1804" max="1804" width="16.42578125" style="101" bestFit="1" customWidth="1"/>
    <col min="1805" max="1805" width="1.85546875" style="101" customWidth="1"/>
    <col min="1806" max="1806" width="16.42578125" style="101" bestFit="1" customWidth="1"/>
    <col min="1807" max="1807" width="1.5703125" style="101" customWidth="1"/>
    <col min="1808" max="2048" width="10.42578125" style="101"/>
    <col min="2049" max="2049" width="6.42578125" style="101" customWidth="1"/>
    <col min="2050" max="2051" width="10.42578125" style="101"/>
    <col min="2052" max="2052" width="10.140625" style="101" customWidth="1"/>
    <col min="2053" max="2053" width="8.28515625" style="101" customWidth="1"/>
    <col min="2054" max="2054" width="16.42578125" style="101" bestFit="1" customWidth="1"/>
    <col min="2055" max="2055" width="1.85546875" style="101" customWidth="1"/>
    <col min="2056" max="2056" width="16.42578125" style="101" bestFit="1" customWidth="1"/>
    <col min="2057" max="2057" width="1.85546875" style="101" customWidth="1"/>
    <col min="2058" max="2058" width="16.28515625" style="101" bestFit="1" customWidth="1"/>
    <col min="2059" max="2059" width="1.85546875" style="101" customWidth="1"/>
    <col min="2060" max="2060" width="16.42578125" style="101" bestFit="1" customWidth="1"/>
    <col min="2061" max="2061" width="1.85546875" style="101" customWidth="1"/>
    <col min="2062" max="2062" width="16.42578125" style="101" bestFit="1" customWidth="1"/>
    <col min="2063" max="2063" width="1.5703125" style="101" customWidth="1"/>
    <col min="2064" max="2304" width="10.42578125" style="101"/>
    <col min="2305" max="2305" width="6.42578125" style="101" customWidth="1"/>
    <col min="2306" max="2307" width="10.42578125" style="101"/>
    <col min="2308" max="2308" width="10.140625" style="101" customWidth="1"/>
    <col min="2309" max="2309" width="8.28515625" style="101" customWidth="1"/>
    <col min="2310" max="2310" width="16.42578125" style="101" bestFit="1" customWidth="1"/>
    <col min="2311" max="2311" width="1.85546875" style="101" customWidth="1"/>
    <col min="2312" max="2312" width="16.42578125" style="101" bestFit="1" customWidth="1"/>
    <col min="2313" max="2313" width="1.85546875" style="101" customWidth="1"/>
    <col min="2314" max="2314" width="16.28515625" style="101" bestFit="1" customWidth="1"/>
    <col min="2315" max="2315" width="1.85546875" style="101" customWidth="1"/>
    <col min="2316" max="2316" width="16.42578125" style="101" bestFit="1" customWidth="1"/>
    <col min="2317" max="2317" width="1.85546875" style="101" customWidth="1"/>
    <col min="2318" max="2318" width="16.42578125" style="101" bestFit="1" customWidth="1"/>
    <col min="2319" max="2319" width="1.5703125" style="101" customWidth="1"/>
    <col min="2320" max="2560" width="10.42578125" style="101"/>
    <col min="2561" max="2561" width="6.42578125" style="101" customWidth="1"/>
    <col min="2562" max="2563" width="10.42578125" style="101"/>
    <col min="2564" max="2564" width="10.140625" style="101" customWidth="1"/>
    <col min="2565" max="2565" width="8.28515625" style="101" customWidth="1"/>
    <col min="2566" max="2566" width="16.42578125" style="101" bestFit="1" customWidth="1"/>
    <col min="2567" max="2567" width="1.85546875" style="101" customWidth="1"/>
    <col min="2568" max="2568" width="16.42578125" style="101" bestFit="1" customWidth="1"/>
    <col min="2569" max="2569" width="1.85546875" style="101" customWidth="1"/>
    <col min="2570" max="2570" width="16.28515625" style="101" bestFit="1" customWidth="1"/>
    <col min="2571" max="2571" width="1.85546875" style="101" customWidth="1"/>
    <col min="2572" max="2572" width="16.42578125" style="101" bestFit="1" customWidth="1"/>
    <col min="2573" max="2573" width="1.85546875" style="101" customWidth="1"/>
    <col min="2574" max="2574" width="16.42578125" style="101" bestFit="1" customWidth="1"/>
    <col min="2575" max="2575" width="1.5703125" style="101" customWidth="1"/>
    <col min="2576" max="2816" width="10.42578125" style="101"/>
    <col min="2817" max="2817" width="6.42578125" style="101" customWidth="1"/>
    <col min="2818" max="2819" width="10.42578125" style="101"/>
    <col min="2820" max="2820" width="10.140625" style="101" customWidth="1"/>
    <col min="2821" max="2821" width="8.28515625" style="101" customWidth="1"/>
    <col min="2822" max="2822" width="16.42578125" style="101" bestFit="1" customWidth="1"/>
    <col min="2823" max="2823" width="1.85546875" style="101" customWidth="1"/>
    <col min="2824" max="2824" width="16.42578125" style="101" bestFit="1" customWidth="1"/>
    <col min="2825" max="2825" width="1.85546875" style="101" customWidth="1"/>
    <col min="2826" max="2826" width="16.28515625" style="101" bestFit="1" customWidth="1"/>
    <col min="2827" max="2827" width="1.85546875" style="101" customWidth="1"/>
    <col min="2828" max="2828" width="16.42578125" style="101" bestFit="1" customWidth="1"/>
    <col min="2829" max="2829" width="1.85546875" style="101" customWidth="1"/>
    <col min="2830" max="2830" width="16.42578125" style="101" bestFit="1" customWidth="1"/>
    <col min="2831" max="2831" width="1.5703125" style="101" customWidth="1"/>
    <col min="2832" max="3072" width="10.42578125" style="101"/>
    <col min="3073" max="3073" width="6.42578125" style="101" customWidth="1"/>
    <col min="3074" max="3075" width="10.42578125" style="101"/>
    <col min="3076" max="3076" width="10.140625" style="101" customWidth="1"/>
    <col min="3077" max="3077" width="8.28515625" style="101" customWidth="1"/>
    <col min="3078" max="3078" width="16.42578125" style="101" bestFit="1" customWidth="1"/>
    <col min="3079" max="3079" width="1.85546875" style="101" customWidth="1"/>
    <col min="3080" max="3080" width="16.42578125" style="101" bestFit="1" customWidth="1"/>
    <col min="3081" max="3081" width="1.85546875" style="101" customWidth="1"/>
    <col min="3082" max="3082" width="16.28515625" style="101" bestFit="1" customWidth="1"/>
    <col min="3083" max="3083" width="1.85546875" style="101" customWidth="1"/>
    <col min="3084" max="3084" width="16.42578125" style="101" bestFit="1" customWidth="1"/>
    <col min="3085" max="3085" width="1.85546875" style="101" customWidth="1"/>
    <col min="3086" max="3086" width="16.42578125" style="101" bestFit="1" customWidth="1"/>
    <col min="3087" max="3087" width="1.5703125" style="101" customWidth="1"/>
    <col min="3088" max="3328" width="10.42578125" style="101"/>
    <col min="3329" max="3329" width="6.42578125" style="101" customWidth="1"/>
    <col min="3330" max="3331" width="10.42578125" style="101"/>
    <col min="3332" max="3332" width="10.140625" style="101" customWidth="1"/>
    <col min="3333" max="3333" width="8.28515625" style="101" customWidth="1"/>
    <col min="3334" max="3334" width="16.42578125" style="101" bestFit="1" customWidth="1"/>
    <col min="3335" max="3335" width="1.85546875" style="101" customWidth="1"/>
    <col min="3336" max="3336" width="16.42578125" style="101" bestFit="1" customWidth="1"/>
    <col min="3337" max="3337" width="1.85546875" style="101" customWidth="1"/>
    <col min="3338" max="3338" width="16.28515625" style="101" bestFit="1" customWidth="1"/>
    <col min="3339" max="3339" width="1.85546875" style="101" customWidth="1"/>
    <col min="3340" max="3340" width="16.42578125" style="101" bestFit="1" customWidth="1"/>
    <col min="3341" max="3341" width="1.85546875" style="101" customWidth="1"/>
    <col min="3342" max="3342" width="16.42578125" style="101" bestFit="1" customWidth="1"/>
    <col min="3343" max="3343" width="1.5703125" style="101" customWidth="1"/>
    <col min="3344" max="3584" width="10.42578125" style="101"/>
    <col min="3585" max="3585" width="6.42578125" style="101" customWidth="1"/>
    <col min="3586" max="3587" width="10.42578125" style="101"/>
    <col min="3588" max="3588" width="10.140625" style="101" customWidth="1"/>
    <col min="3589" max="3589" width="8.28515625" style="101" customWidth="1"/>
    <col min="3590" max="3590" width="16.42578125" style="101" bestFit="1" customWidth="1"/>
    <col min="3591" max="3591" width="1.85546875" style="101" customWidth="1"/>
    <col min="3592" max="3592" width="16.42578125" style="101" bestFit="1" customWidth="1"/>
    <col min="3593" max="3593" width="1.85546875" style="101" customWidth="1"/>
    <col min="3594" max="3594" width="16.28515625" style="101" bestFit="1" customWidth="1"/>
    <col min="3595" max="3595" width="1.85546875" style="101" customWidth="1"/>
    <col min="3596" max="3596" width="16.42578125" style="101" bestFit="1" customWidth="1"/>
    <col min="3597" max="3597" width="1.85546875" style="101" customWidth="1"/>
    <col min="3598" max="3598" width="16.42578125" style="101" bestFit="1" customWidth="1"/>
    <col min="3599" max="3599" width="1.5703125" style="101" customWidth="1"/>
    <col min="3600" max="3840" width="10.42578125" style="101"/>
    <col min="3841" max="3841" width="6.42578125" style="101" customWidth="1"/>
    <col min="3842" max="3843" width="10.42578125" style="101"/>
    <col min="3844" max="3844" width="10.140625" style="101" customWidth="1"/>
    <col min="3845" max="3845" width="8.28515625" style="101" customWidth="1"/>
    <col min="3846" max="3846" width="16.42578125" style="101" bestFit="1" customWidth="1"/>
    <col min="3847" max="3847" width="1.85546875" style="101" customWidth="1"/>
    <col min="3848" max="3848" width="16.42578125" style="101" bestFit="1" customWidth="1"/>
    <col min="3849" max="3849" width="1.85546875" style="101" customWidth="1"/>
    <col min="3850" max="3850" width="16.28515625" style="101" bestFit="1" customWidth="1"/>
    <col min="3851" max="3851" width="1.85546875" style="101" customWidth="1"/>
    <col min="3852" max="3852" width="16.42578125" style="101" bestFit="1" customWidth="1"/>
    <col min="3853" max="3853" width="1.85546875" style="101" customWidth="1"/>
    <col min="3854" max="3854" width="16.42578125" style="101" bestFit="1" customWidth="1"/>
    <col min="3855" max="3855" width="1.5703125" style="101" customWidth="1"/>
    <col min="3856" max="4096" width="10.42578125" style="101"/>
    <col min="4097" max="4097" width="6.42578125" style="101" customWidth="1"/>
    <col min="4098" max="4099" width="10.42578125" style="101"/>
    <col min="4100" max="4100" width="10.140625" style="101" customWidth="1"/>
    <col min="4101" max="4101" width="8.28515625" style="101" customWidth="1"/>
    <col min="4102" max="4102" width="16.42578125" style="101" bestFit="1" customWidth="1"/>
    <col min="4103" max="4103" width="1.85546875" style="101" customWidth="1"/>
    <col min="4104" max="4104" width="16.42578125" style="101" bestFit="1" customWidth="1"/>
    <col min="4105" max="4105" width="1.85546875" style="101" customWidth="1"/>
    <col min="4106" max="4106" width="16.28515625" style="101" bestFit="1" customWidth="1"/>
    <col min="4107" max="4107" width="1.85546875" style="101" customWidth="1"/>
    <col min="4108" max="4108" width="16.42578125" style="101" bestFit="1" customWidth="1"/>
    <col min="4109" max="4109" width="1.85546875" style="101" customWidth="1"/>
    <col min="4110" max="4110" width="16.42578125" style="101" bestFit="1" customWidth="1"/>
    <col min="4111" max="4111" width="1.5703125" style="101" customWidth="1"/>
    <col min="4112" max="4352" width="10.42578125" style="101"/>
    <col min="4353" max="4353" width="6.42578125" style="101" customWidth="1"/>
    <col min="4354" max="4355" width="10.42578125" style="101"/>
    <col min="4356" max="4356" width="10.140625" style="101" customWidth="1"/>
    <col min="4357" max="4357" width="8.28515625" style="101" customWidth="1"/>
    <col min="4358" max="4358" width="16.42578125" style="101" bestFit="1" customWidth="1"/>
    <col min="4359" max="4359" width="1.85546875" style="101" customWidth="1"/>
    <col min="4360" max="4360" width="16.42578125" style="101" bestFit="1" customWidth="1"/>
    <col min="4361" max="4361" width="1.85546875" style="101" customWidth="1"/>
    <col min="4362" max="4362" width="16.28515625" style="101" bestFit="1" customWidth="1"/>
    <col min="4363" max="4363" width="1.85546875" style="101" customWidth="1"/>
    <col min="4364" max="4364" width="16.42578125" style="101" bestFit="1" customWidth="1"/>
    <col min="4365" max="4365" width="1.85546875" style="101" customWidth="1"/>
    <col min="4366" max="4366" width="16.42578125" style="101" bestFit="1" customWidth="1"/>
    <col min="4367" max="4367" width="1.5703125" style="101" customWidth="1"/>
    <col min="4368" max="4608" width="10.42578125" style="101"/>
    <col min="4609" max="4609" width="6.42578125" style="101" customWidth="1"/>
    <col min="4610" max="4611" width="10.42578125" style="101"/>
    <col min="4612" max="4612" width="10.140625" style="101" customWidth="1"/>
    <col min="4613" max="4613" width="8.28515625" style="101" customWidth="1"/>
    <col min="4614" max="4614" width="16.42578125" style="101" bestFit="1" customWidth="1"/>
    <col min="4615" max="4615" width="1.85546875" style="101" customWidth="1"/>
    <col min="4616" max="4616" width="16.42578125" style="101" bestFit="1" customWidth="1"/>
    <col min="4617" max="4617" width="1.85546875" style="101" customWidth="1"/>
    <col min="4618" max="4618" width="16.28515625" style="101" bestFit="1" customWidth="1"/>
    <col min="4619" max="4619" width="1.85546875" style="101" customWidth="1"/>
    <col min="4620" max="4620" width="16.42578125" style="101" bestFit="1" customWidth="1"/>
    <col min="4621" max="4621" width="1.85546875" style="101" customWidth="1"/>
    <col min="4622" max="4622" width="16.42578125" style="101" bestFit="1" customWidth="1"/>
    <col min="4623" max="4623" width="1.5703125" style="101" customWidth="1"/>
    <col min="4624" max="4864" width="10.42578125" style="101"/>
    <col min="4865" max="4865" width="6.42578125" style="101" customWidth="1"/>
    <col min="4866" max="4867" width="10.42578125" style="101"/>
    <col min="4868" max="4868" width="10.140625" style="101" customWidth="1"/>
    <col min="4869" max="4869" width="8.28515625" style="101" customWidth="1"/>
    <col min="4870" max="4870" width="16.42578125" style="101" bestFit="1" customWidth="1"/>
    <col min="4871" max="4871" width="1.85546875" style="101" customWidth="1"/>
    <col min="4872" max="4872" width="16.42578125" style="101" bestFit="1" customWidth="1"/>
    <col min="4873" max="4873" width="1.85546875" style="101" customWidth="1"/>
    <col min="4874" max="4874" width="16.28515625" style="101" bestFit="1" customWidth="1"/>
    <col min="4875" max="4875" width="1.85546875" style="101" customWidth="1"/>
    <col min="4876" max="4876" width="16.42578125" style="101" bestFit="1" customWidth="1"/>
    <col min="4877" max="4877" width="1.85546875" style="101" customWidth="1"/>
    <col min="4878" max="4878" width="16.42578125" style="101" bestFit="1" customWidth="1"/>
    <col min="4879" max="4879" width="1.5703125" style="101" customWidth="1"/>
    <col min="4880" max="5120" width="10.42578125" style="101"/>
    <col min="5121" max="5121" width="6.42578125" style="101" customWidth="1"/>
    <col min="5122" max="5123" width="10.42578125" style="101"/>
    <col min="5124" max="5124" width="10.140625" style="101" customWidth="1"/>
    <col min="5125" max="5125" width="8.28515625" style="101" customWidth="1"/>
    <col min="5126" max="5126" width="16.42578125" style="101" bestFit="1" customWidth="1"/>
    <col min="5127" max="5127" width="1.85546875" style="101" customWidth="1"/>
    <col min="5128" max="5128" width="16.42578125" style="101" bestFit="1" customWidth="1"/>
    <col min="5129" max="5129" width="1.85546875" style="101" customWidth="1"/>
    <col min="5130" max="5130" width="16.28515625" style="101" bestFit="1" customWidth="1"/>
    <col min="5131" max="5131" width="1.85546875" style="101" customWidth="1"/>
    <col min="5132" max="5132" width="16.42578125" style="101" bestFit="1" customWidth="1"/>
    <col min="5133" max="5133" width="1.85546875" style="101" customWidth="1"/>
    <col min="5134" max="5134" width="16.42578125" style="101" bestFit="1" customWidth="1"/>
    <col min="5135" max="5135" width="1.5703125" style="101" customWidth="1"/>
    <col min="5136" max="5376" width="10.42578125" style="101"/>
    <col min="5377" max="5377" width="6.42578125" style="101" customWidth="1"/>
    <col min="5378" max="5379" width="10.42578125" style="101"/>
    <col min="5380" max="5380" width="10.140625" style="101" customWidth="1"/>
    <col min="5381" max="5381" width="8.28515625" style="101" customWidth="1"/>
    <col min="5382" max="5382" width="16.42578125" style="101" bestFit="1" customWidth="1"/>
    <col min="5383" max="5383" width="1.85546875" style="101" customWidth="1"/>
    <col min="5384" max="5384" width="16.42578125" style="101" bestFit="1" customWidth="1"/>
    <col min="5385" max="5385" width="1.85546875" style="101" customWidth="1"/>
    <col min="5386" max="5386" width="16.28515625" style="101" bestFit="1" customWidth="1"/>
    <col min="5387" max="5387" width="1.85546875" style="101" customWidth="1"/>
    <col min="5388" max="5388" width="16.42578125" style="101" bestFit="1" customWidth="1"/>
    <col min="5389" max="5389" width="1.85546875" style="101" customWidth="1"/>
    <col min="5390" max="5390" width="16.42578125" style="101" bestFit="1" customWidth="1"/>
    <col min="5391" max="5391" width="1.5703125" style="101" customWidth="1"/>
    <col min="5392" max="5632" width="10.42578125" style="101"/>
    <col min="5633" max="5633" width="6.42578125" style="101" customWidth="1"/>
    <col min="5634" max="5635" width="10.42578125" style="101"/>
    <col min="5636" max="5636" width="10.140625" style="101" customWidth="1"/>
    <col min="5637" max="5637" width="8.28515625" style="101" customWidth="1"/>
    <col min="5638" max="5638" width="16.42578125" style="101" bestFit="1" customWidth="1"/>
    <col min="5639" max="5639" width="1.85546875" style="101" customWidth="1"/>
    <col min="5640" max="5640" width="16.42578125" style="101" bestFit="1" customWidth="1"/>
    <col min="5641" max="5641" width="1.85546875" style="101" customWidth="1"/>
    <col min="5642" max="5642" width="16.28515625" style="101" bestFit="1" customWidth="1"/>
    <col min="5643" max="5643" width="1.85546875" style="101" customWidth="1"/>
    <col min="5644" max="5644" width="16.42578125" style="101" bestFit="1" customWidth="1"/>
    <col min="5645" max="5645" width="1.85546875" style="101" customWidth="1"/>
    <col min="5646" max="5646" width="16.42578125" style="101" bestFit="1" customWidth="1"/>
    <col min="5647" max="5647" width="1.5703125" style="101" customWidth="1"/>
    <col min="5648" max="5888" width="10.42578125" style="101"/>
    <col min="5889" max="5889" width="6.42578125" style="101" customWidth="1"/>
    <col min="5890" max="5891" width="10.42578125" style="101"/>
    <col min="5892" max="5892" width="10.140625" style="101" customWidth="1"/>
    <col min="5893" max="5893" width="8.28515625" style="101" customWidth="1"/>
    <col min="5894" max="5894" width="16.42578125" style="101" bestFit="1" customWidth="1"/>
    <col min="5895" max="5895" width="1.85546875" style="101" customWidth="1"/>
    <col min="5896" max="5896" width="16.42578125" style="101" bestFit="1" customWidth="1"/>
    <col min="5897" max="5897" width="1.85546875" style="101" customWidth="1"/>
    <col min="5898" max="5898" width="16.28515625" style="101" bestFit="1" customWidth="1"/>
    <col min="5899" max="5899" width="1.85546875" style="101" customWidth="1"/>
    <col min="5900" max="5900" width="16.42578125" style="101" bestFit="1" customWidth="1"/>
    <col min="5901" max="5901" width="1.85546875" style="101" customWidth="1"/>
    <col min="5902" max="5902" width="16.42578125" style="101" bestFit="1" customWidth="1"/>
    <col min="5903" max="5903" width="1.5703125" style="101" customWidth="1"/>
    <col min="5904" max="6144" width="10.42578125" style="101"/>
    <col min="6145" max="6145" width="6.42578125" style="101" customWidth="1"/>
    <col min="6146" max="6147" width="10.42578125" style="101"/>
    <col min="6148" max="6148" width="10.140625" style="101" customWidth="1"/>
    <col min="6149" max="6149" width="8.28515625" style="101" customWidth="1"/>
    <col min="6150" max="6150" width="16.42578125" style="101" bestFit="1" customWidth="1"/>
    <col min="6151" max="6151" width="1.85546875" style="101" customWidth="1"/>
    <col min="6152" max="6152" width="16.42578125" style="101" bestFit="1" customWidth="1"/>
    <col min="6153" max="6153" width="1.85546875" style="101" customWidth="1"/>
    <col min="6154" max="6154" width="16.28515625" style="101" bestFit="1" customWidth="1"/>
    <col min="6155" max="6155" width="1.85546875" style="101" customWidth="1"/>
    <col min="6156" max="6156" width="16.42578125" style="101" bestFit="1" customWidth="1"/>
    <col min="6157" max="6157" width="1.85546875" style="101" customWidth="1"/>
    <col min="6158" max="6158" width="16.42578125" style="101" bestFit="1" customWidth="1"/>
    <col min="6159" max="6159" width="1.5703125" style="101" customWidth="1"/>
    <col min="6160" max="6400" width="10.42578125" style="101"/>
    <col min="6401" max="6401" width="6.42578125" style="101" customWidth="1"/>
    <col min="6402" max="6403" width="10.42578125" style="101"/>
    <col min="6404" max="6404" width="10.140625" style="101" customWidth="1"/>
    <col min="6405" max="6405" width="8.28515625" style="101" customWidth="1"/>
    <col min="6406" max="6406" width="16.42578125" style="101" bestFit="1" customWidth="1"/>
    <col min="6407" max="6407" width="1.85546875" style="101" customWidth="1"/>
    <col min="6408" max="6408" width="16.42578125" style="101" bestFit="1" customWidth="1"/>
    <col min="6409" max="6409" width="1.85546875" style="101" customWidth="1"/>
    <col min="6410" max="6410" width="16.28515625" style="101" bestFit="1" customWidth="1"/>
    <col min="6411" max="6411" width="1.85546875" style="101" customWidth="1"/>
    <col min="6412" max="6412" width="16.42578125" style="101" bestFit="1" customWidth="1"/>
    <col min="6413" max="6413" width="1.85546875" style="101" customWidth="1"/>
    <col min="6414" max="6414" width="16.42578125" style="101" bestFit="1" customWidth="1"/>
    <col min="6415" max="6415" width="1.5703125" style="101" customWidth="1"/>
    <col min="6416" max="6656" width="10.42578125" style="101"/>
    <col min="6657" max="6657" width="6.42578125" style="101" customWidth="1"/>
    <col min="6658" max="6659" width="10.42578125" style="101"/>
    <col min="6660" max="6660" width="10.140625" style="101" customWidth="1"/>
    <col min="6661" max="6661" width="8.28515625" style="101" customWidth="1"/>
    <col min="6662" max="6662" width="16.42578125" style="101" bestFit="1" customWidth="1"/>
    <col min="6663" max="6663" width="1.85546875" style="101" customWidth="1"/>
    <col min="6664" max="6664" width="16.42578125" style="101" bestFit="1" customWidth="1"/>
    <col min="6665" max="6665" width="1.85546875" style="101" customWidth="1"/>
    <col min="6666" max="6666" width="16.28515625" style="101" bestFit="1" customWidth="1"/>
    <col min="6667" max="6667" width="1.85546875" style="101" customWidth="1"/>
    <col min="6668" max="6668" width="16.42578125" style="101" bestFit="1" customWidth="1"/>
    <col min="6669" max="6669" width="1.85546875" style="101" customWidth="1"/>
    <col min="6670" max="6670" width="16.42578125" style="101" bestFit="1" customWidth="1"/>
    <col min="6671" max="6671" width="1.5703125" style="101" customWidth="1"/>
    <col min="6672" max="6912" width="10.42578125" style="101"/>
    <col min="6913" max="6913" width="6.42578125" style="101" customWidth="1"/>
    <col min="6914" max="6915" width="10.42578125" style="101"/>
    <col min="6916" max="6916" width="10.140625" style="101" customWidth="1"/>
    <col min="6917" max="6917" width="8.28515625" style="101" customWidth="1"/>
    <col min="6918" max="6918" width="16.42578125" style="101" bestFit="1" customWidth="1"/>
    <col min="6919" max="6919" width="1.85546875" style="101" customWidth="1"/>
    <col min="6920" max="6920" width="16.42578125" style="101" bestFit="1" customWidth="1"/>
    <col min="6921" max="6921" width="1.85546875" style="101" customWidth="1"/>
    <col min="6922" max="6922" width="16.28515625" style="101" bestFit="1" customWidth="1"/>
    <col min="6923" max="6923" width="1.85546875" style="101" customWidth="1"/>
    <col min="6924" max="6924" width="16.42578125" style="101" bestFit="1" customWidth="1"/>
    <col min="6925" max="6925" width="1.85546875" style="101" customWidth="1"/>
    <col min="6926" max="6926" width="16.42578125" style="101" bestFit="1" customWidth="1"/>
    <col min="6927" max="6927" width="1.5703125" style="101" customWidth="1"/>
    <col min="6928" max="7168" width="10.42578125" style="101"/>
    <col min="7169" max="7169" width="6.42578125" style="101" customWidth="1"/>
    <col min="7170" max="7171" width="10.42578125" style="101"/>
    <col min="7172" max="7172" width="10.140625" style="101" customWidth="1"/>
    <col min="7173" max="7173" width="8.28515625" style="101" customWidth="1"/>
    <col min="7174" max="7174" width="16.42578125" style="101" bestFit="1" customWidth="1"/>
    <col min="7175" max="7175" width="1.85546875" style="101" customWidth="1"/>
    <col min="7176" max="7176" width="16.42578125" style="101" bestFit="1" customWidth="1"/>
    <col min="7177" max="7177" width="1.85546875" style="101" customWidth="1"/>
    <col min="7178" max="7178" width="16.28515625" style="101" bestFit="1" customWidth="1"/>
    <col min="7179" max="7179" width="1.85546875" style="101" customWidth="1"/>
    <col min="7180" max="7180" width="16.42578125" style="101" bestFit="1" customWidth="1"/>
    <col min="7181" max="7181" width="1.85546875" style="101" customWidth="1"/>
    <col min="7182" max="7182" width="16.42578125" style="101" bestFit="1" customWidth="1"/>
    <col min="7183" max="7183" width="1.5703125" style="101" customWidth="1"/>
    <col min="7184" max="7424" width="10.42578125" style="101"/>
    <col min="7425" max="7425" width="6.42578125" style="101" customWidth="1"/>
    <col min="7426" max="7427" width="10.42578125" style="101"/>
    <col min="7428" max="7428" width="10.140625" style="101" customWidth="1"/>
    <col min="7429" max="7429" width="8.28515625" style="101" customWidth="1"/>
    <col min="7430" max="7430" width="16.42578125" style="101" bestFit="1" customWidth="1"/>
    <col min="7431" max="7431" width="1.85546875" style="101" customWidth="1"/>
    <col min="7432" max="7432" width="16.42578125" style="101" bestFit="1" customWidth="1"/>
    <col min="7433" max="7433" width="1.85546875" style="101" customWidth="1"/>
    <col min="7434" max="7434" width="16.28515625" style="101" bestFit="1" customWidth="1"/>
    <col min="7435" max="7435" width="1.85546875" style="101" customWidth="1"/>
    <col min="7436" max="7436" width="16.42578125" style="101" bestFit="1" customWidth="1"/>
    <col min="7437" max="7437" width="1.85546875" style="101" customWidth="1"/>
    <col min="7438" max="7438" width="16.42578125" style="101" bestFit="1" customWidth="1"/>
    <col min="7439" max="7439" width="1.5703125" style="101" customWidth="1"/>
    <col min="7440" max="7680" width="10.42578125" style="101"/>
    <col min="7681" max="7681" width="6.42578125" style="101" customWidth="1"/>
    <col min="7682" max="7683" width="10.42578125" style="101"/>
    <col min="7684" max="7684" width="10.140625" style="101" customWidth="1"/>
    <col min="7685" max="7685" width="8.28515625" style="101" customWidth="1"/>
    <col min="7686" max="7686" width="16.42578125" style="101" bestFit="1" customWidth="1"/>
    <col min="7687" max="7687" width="1.85546875" style="101" customWidth="1"/>
    <col min="7688" max="7688" width="16.42578125" style="101" bestFit="1" customWidth="1"/>
    <col min="7689" max="7689" width="1.85546875" style="101" customWidth="1"/>
    <col min="7690" max="7690" width="16.28515625" style="101" bestFit="1" customWidth="1"/>
    <col min="7691" max="7691" width="1.85546875" style="101" customWidth="1"/>
    <col min="7692" max="7692" width="16.42578125" style="101" bestFit="1" customWidth="1"/>
    <col min="7693" max="7693" width="1.85546875" style="101" customWidth="1"/>
    <col min="7694" max="7694" width="16.42578125" style="101" bestFit="1" customWidth="1"/>
    <col min="7695" max="7695" width="1.5703125" style="101" customWidth="1"/>
    <col min="7696" max="7936" width="10.42578125" style="101"/>
    <col min="7937" max="7937" width="6.42578125" style="101" customWidth="1"/>
    <col min="7938" max="7939" width="10.42578125" style="101"/>
    <col min="7940" max="7940" width="10.140625" style="101" customWidth="1"/>
    <col min="7941" max="7941" width="8.28515625" style="101" customWidth="1"/>
    <col min="7942" max="7942" width="16.42578125" style="101" bestFit="1" customWidth="1"/>
    <col min="7943" max="7943" width="1.85546875" style="101" customWidth="1"/>
    <col min="7944" max="7944" width="16.42578125" style="101" bestFit="1" customWidth="1"/>
    <col min="7945" max="7945" width="1.85546875" style="101" customWidth="1"/>
    <col min="7946" max="7946" width="16.28515625" style="101" bestFit="1" customWidth="1"/>
    <col min="7947" max="7947" width="1.85546875" style="101" customWidth="1"/>
    <col min="7948" max="7948" width="16.42578125" style="101" bestFit="1" customWidth="1"/>
    <col min="7949" max="7949" width="1.85546875" style="101" customWidth="1"/>
    <col min="7950" max="7950" width="16.42578125" style="101" bestFit="1" customWidth="1"/>
    <col min="7951" max="7951" width="1.5703125" style="101" customWidth="1"/>
    <col min="7952" max="8192" width="10.42578125" style="101"/>
    <col min="8193" max="8193" width="6.42578125" style="101" customWidth="1"/>
    <col min="8194" max="8195" width="10.42578125" style="101"/>
    <col min="8196" max="8196" width="10.140625" style="101" customWidth="1"/>
    <col min="8197" max="8197" width="8.28515625" style="101" customWidth="1"/>
    <col min="8198" max="8198" width="16.42578125" style="101" bestFit="1" customWidth="1"/>
    <col min="8199" max="8199" width="1.85546875" style="101" customWidth="1"/>
    <col min="8200" max="8200" width="16.42578125" style="101" bestFit="1" customWidth="1"/>
    <col min="8201" max="8201" width="1.85546875" style="101" customWidth="1"/>
    <col min="8202" max="8202" width="16.28515625" style="101" bestFit="1" customWidth="1"/>
    <col min="8203" max="8203" width="1.85546875" style="101" customWidth="1"/>
    <col min="8204" max="8204" width="16.42578125" style="101" bestFit="1" customWidth="1"/>
    <col min="8205" max="8205" width="1.85546875" style="101" customWidth="1"/>
    <col min="8206" max="8206" width="16.42578125" style="101" bestFit="1" customWidth="1"/>
    <col min="8207" max="8207" width="1.5703125" style="101" customWidth="1"/>
    <col min="8208" max="8448" width="10.42578125" style="101"/>
    <col min="8449" max="8449" width="6.42578125" style="101" customWidth="1"/>
    <col min="8450" max="8451" width="10.42578125" style="101"/>
    <col min="8452" max="8452" width="10.140625" style="101" customWidth="1"/>
    <col min="8453" max="8453" width="8.28515625" style="101" customWidth="1"/>
    <col min="8454" max="8454" width="16.42578125" style="101" bestFit="1" customWidth="1"/>
    <col min="8455" max="8455" width="1.85546875" style="101" customWidth="1"/>
    <col min="8456" max="8456" width="16.42578125" style="101" bestFit="1" customWidth="1"/>
    <col min="8457" max="8457" width="1.85546875" style="101" customWidth="1"/>
    <col min="8458" max="8458" width="16.28515625" style="101" bestFit="1" customWidth="1"/>
    <col min="8459" max="8459" width="1.85546875" style="101" customWidth="1"/>
    <col min="8460" max="8460" width="16.42578125" style="101" bestFit="1" customWidth="1"/>
    <col min="8461" max="8461" width="1.85546875" style="101" customWidth="1"/>
    <col min="8462" max="8462" width="16.42578125" style="101" bestFit="1" customWidth="1"/>
    <col min="8463" max="8463" width="1.5703125" style="101" customWidth="1"/>
    <col min="8464" max="8704" width="10.42578125" style="101"/>
    <col min="8705" max="8705" width="6.42578125" style="101" customWidth="1"/>
    <col min="8706" max="8707" width="10.42578125" style="101"/>
    <col min="8708" max="8708" width="10.140625" style="101" customWidth="1"/>
    <col min="8709" max="8709" width="8.28515625" style="101" customWidth="1"/>
    <col min="8710" max="8710" width="16.42578125" style="101" bestFit="1" customWidth="1"/>
    <col min="8711" max="8711" width="1.85546875" style="101" customWidth="1"/>
    <col min="8712" max="8712" width="16.42578125" style="101" bestFit="1" customWidth="1"/>
    <col min="8713" max="8713" width="1.85546875" style="101" customWidth="1"/>
    <col min="8714" max="8714" width="16.28515625" style="101" bestFit="1" customWidth="1"/>
    <col min="8715" max="8715" width="1.85546875" style="101" customWidth="1"/>
    <col min="8716" max="8716" width="16.42578125" style="101" bestFit="1" customWidth="1"/>
    <col min="8717" max="8717" width="1.85546875" style="101" customWidth="1"/>
    <col min="8718" max="8718" width="16.42578125" style="101" bestFit="1" customWidth="1"/>
    <col min="8719" max="8719" width="1.5703125" style="101" customWidth="1"/>
    <col min="8720" max="8960" width="10.42578125" style="101"/>
    <col min="8961" max="8961" width="6.42578125" style="101" customWidth="1"/>
    <col min="8962" max="8963" width="10.42578125" style="101"/>
    <col min="8964" max="8964" width="10.140625" style="101" customWidth="1"/>
    <col min="8965" max="8965" width="8.28515625" style="101" customWidth="1"/>
    <col min="8966" max="8966" width="16.42578125" style="101" bestFit="1" customWidth="1"/>
    <col min="8967" max="8967" width="1.85546875" style="101" customWidth="1"/>
    <col min="8968" max="8968" width="16.42578125" style="101" bestFit="1" customWidth="1"/>
    <col min="8969" max="8969" width="1.85546875" style="101" customWidth="1"/>
    <col min="8970" max="8970" width="16.28515625" style="101" bestFit="1" customWidth="1"/>
    <col min="8971" max="8971" width="1.85546875" style="101" customWidth="1"/>
    <col min="8972" max="8972" width="16.42578125" style="101" bestFit="1" customWidth="1"/>
    <col min="8973" max="8973" width="1.85546875" style="101" customWidth="1"/>
    <col min="8974" max="8974" width="16.42578125" style="101" bestFit="1" customWidth="1"/>
    <col min="8975" max="8975" width="1.5703125" style="101" customWidth="1"/>
    <col min="8976" max="9216" width="10.42578125" style="101"/>
    <col min="9217" max="9217" width="6.42578125" style="101" customWidth="1"/>
    <col min="9218" max="9219" width="10.42578125" style="101"/>
    <col min="9220" max="9220" width="10.140625" style="101" customWidth="1"/>
    <col min="9221" max="9221" width="8.28515625" style="101" customWidth="1"/>
    <col min="9222" max="9222" width="16.42578125" style="101" bestFit="1" customWidth="1"/>
    <col min="9223" max="9223" width="1.85546875" style="101" customWidth="1"/>
    <col min="9224" max="9224" width="16.42578125" style="101" bestFit="1" customWidth="1"/>
    <col min="9225" max="9225" width="1.85546875" style="101" customWidth="1"/>
    <col min="9226" max="9226" width="16.28515625" style="101" bestFit="1" customWidth="1"/>
    <col min="9227" max="9227" width="1.85546875" style="101" customWidth="1"/>
    <col min="9228" max="9228" width="16.42578125" style="101" bestFit="1" customWidth="1"/>
    <col min="9229" max="9229" width="1.85546875" style="101" customWidth="1"/>
    <col min="9230" max="9230" width="16.42578125" style="101" bestFit="1" customWidth="1"/>
    <col min="9231" max="9231" width="1.5703125" style="101" customWidth="1"/>
    <col min="9232" max="9472" width="10.42578125" style="101"/>
    <col min="9473" max="9473" width="6.42578125" style="101" customWidth="1"/>
    <col min="9474" max="9475" width="10.42578125" style="101"/>
    <col min="9476" max="9476" width="10.140625" style="101" customWidth="1"/>
    <col min="9477" max="9477" width="8.28515625" style="101" customWidth="1"/>
    <col min="9478" max="9478" width="16.42578125" style="101" bestFit="1" customWidth="1"/>
    <col min="9479" max="9479" width="1.85546875" style="101" customWidth="1"/>
    <col min="9480" max="9480" width="16.42578125" style="101" bestFit="1" customWidth="1"/>
    <col min="9481" max="9481" width="1.85546875" style="101" customWidth="1"/>
    <col min="9482" max="9482" width="16.28515625" style="101" bestFit="1" customWidth="1"/>
    <col min="9483" max="9483" width="1.85546875" style="101" customWidth="1"/>
    <col min="9484" max="9484" width="16.42578125" style="101" bestFit="1" customWidth="1"/>
    <col min="9485" max="9485" width="1.85546875" style="101" customWidth="1"/>
    <col min="9486" max="9486" width="16.42578125" style="101" bestFit="1" customWidth="1"/>
    <col min="9487" max="9487" width="1.5703125" style="101" customWidth="1"/>
    <col min="9488" max="9728" width="10.42578125" style="101"/>
    <col min="9729" max="9729" width="6.42578125" style="101" customWidth="1"/>
    <col min="9730" max="9731" width="10.42578125" style="101"/>
    <col min="9732" max="9732" width="10.140625" style="101" customWidth="1"/>
    <col min="9733" max="9733" width="8.28515625" style="101" customWidth="1"/>
    <col min="9734" max="9734" width="16.42578125" style="101" bestFit="1" customWidth="1"/>
    <col min="9735" max="9735" width="1.85546875" style="101" customWidth="1"/>
    <col min="9736" max="9736" width="16.42578125" style="101" bestFit="1" customWidth="1"/>
    <col min="9737" max="9737" width="1.85546875" style="101" customWidth="1"/>
    <col min="9738" max="9738" width="16.28515625" style="101" bestFit="1" customWidth="1"/>
    <col min="9739" max="9739" width="1.85546875" style="101" customWidth="1"/>
    <col min="9740" max="9740" width="16.42578125" style="101" bestFit="1" customWidth="1"/>
    <col min="9741" max="9741" width="1.85546875" style="101" customWidth="1"/>
    <col min="9742" max="9742" width="16.42578125" style="101" bestFit="1" customWidth="1"/>
    <col min="9743" max="9743" width="1.5703125" style="101" customWidth="1"/>
    <col min="9744" max="9984" width="10.42578125" style="101"/>
    <col min="9985" max="9985" width="6.42578125" style="101" customWidth="1"/>
    <col min="9986" max="9987" width="10.42578125" style="101"/>
    <col min="9988" max="9988" width="10.140625" style="101" customWidth="1"/>
    <col min="9989" max="9989" width="8.28515625" style="101" customWidth="1"/>
    <col min="9990" max="9990" width="16.42578125" style="101" bestFit="1" customWidth="1"/>
    <col min="9991" max="9991" width="1.85546875" style="101" customWidth="1"/>
    <col min="9992" max="9992" width="16.42578125" style="101" bestFit="1" customWidth="1"/>
    <col min="9993" max="9993" width="1.85546875" style="101" customWidth="1"/>
    <col min="9994" max="9994" width="16.28515625" style="101" bestFit="1" customWidth="1"/>
    <col min="9995" max="9995" width="1.85546875" style="101" customWidth="1"/>
    <col min="9996" max="9996" width="16.42578125" style="101" bestFit="1" customWidth="1"/>
    <col min="9997" max="9997" width="1.85546875" style="101" customWidth="1"/>
    <col min="9998" max="9998" width="16.42578125" style="101" bestFit="1" customWidth="1"/>
    <col min="9999" max="9999" width="1.5703125" style="101" customWidth="1"/>
    <col min="10000" max="10240" width="10.42578125" style="101"/>
    <col min="10241" max="10241" width="6.42578125" style="101" customWidth="1"/>
    <col min="10242" max="10243" width="10.42578125" style="101"/>
    <col min="10244" max="10244" width="10.140625" style="101" customWidth="1"/>
    <col min="10245" max="10245" width="8.28515625" style="101" customWidth="1"/>
    <col min="10246" max="10246" width="16.42578125" style="101" bestFit="1" customWidth="1"/>
    <col min="10247" max="10247" width="1.85546875" style="101" customWidth="1"/>
    <col min="10248" max="10248" width="16.42578125" style="101" bestFit="1" customWidth="1"/>
    <col min="10249" max="10249" width="1.85546875" style="101" customWidth="1"/>
    <col min="10250" max="10250" width="16.28515625" style="101" bestFit="1" customWidth="1"/>
    <col min="10251" max="10251" width="1.85546875" style="101" customWidth="1"/>
    <col min="10252" max="10252" width="16.42578125" style="101" bestFit="1" customWidth="1"/>
    <col min="10253" max="10253" width="1.85546875" style="101" customWidth="1"/>
    <col min="10254" max="10254" width="16.42578125" style="101" bestFit="1" customWidth="1"/>
    <col min="10255" max="10255" width="1.5703125" style="101" customWidth="1"/>
    <col min="10256" max="10496" width="10.42578125" style="101"/>
    <col min="10497" max="10497" width="6.42578125" style="101" customWidth="1"/>
    <col min="10498" max="10499" width="10.42578125" style="101"/>
    <col min="10500" max="10500" width="10.140625" style="101" customWidth="1"/>
    <col min="10501" max="10501" width="8.28515625" style="101" customWidth="1"/>
    <col min="10502" max="10502" width="16.42578125" style="101" bestFit="1" customWidth="1"/>
    <col min="10503" max="10503" width="1.85546875" style="101" customWidth="1"/>
    <col min="10504" max="10504" width="16.42578125" style="101" bestFit="1" customWidth="1"/>
    <col min="10505" max="10505" width="1.85546875" style="101" customWidth="1"/>
    <col min="10506" max="10506" width="16.28515625" style="101" bestFit="1" customWidth="1"/>
    <col min="10507" max="10507" width="1.85546875" style="101" customWidth="1"/>
    <col min="10508" max="10508" width="16.42578125" style="101" bestFit="1" customWidth="1"/>
    <col min="10509" max="10509" width="1.85546875" style="101" customWidth="1"/>
    <col min="10510" max="10510" width="16.42578125" style="101" bestFit="1" customWidth="1"/>
    <col min="10511" max="10511" width="1.5703125" style="101" customWidth="1"/>
    <col min="10512" max="10752" width="10.42578125" style="101"/>
    <col min="10753" max="10753" width="6.42578125" style="101" customWidth="1"/>
    <col min="10754" max="10755" width="10.42578125" style="101"/>
    <col min="10756" max="10756" width="10.140625" style="101" customWidth="1"/>
    <col min="10757" max="10757" width="8.28515625" style="101" customWidth="1"/>
    <col min="10758" max="10758" width="16.42578125" style="101" bestFit="1" customWidth="1"/>
    <col min="10759" max="10759" width="1.85546875" style="101" customWidth="1"/>
    <col min="10760" max="10760" width="16.42578125" style="101" bestFit="1" customWidth="1"/>
    <col min="10761" max="10761" width="1.85546875" style="101" customWidth="1"/>
    <col min="10762" max="10762" width="16.28515625" style="101" bestFit="1" customWidth="1"/>
    <col min="10763" max="10763" width="1.85546875" style="101" customWidth="1"/>
    <col min="10764" max="10764" width="16.42578125" style="101" bestFit="1" customWidth="1"/>
    <col min="10765" max="10765" width="1.85546875" style="101" customWidth="1"/>
    <col min="10766" max="10766" width="16.42578125" style="101" bestFit="1" customWidth="1"/>
    <col min="10767" max="10767" width="1.5703125" style="101" customWidth="1"/>
    <col min="10768" max="11008" width="10.42578125" style="101"/>
    <col min="11009" max="11009" width="6.42578125" style="101" customWidth="1"/>
    <col min="11010" max="11011" width="10.42578125" style="101"/>
    <col min="11012" max="11012" width="10.140625" style="101" customWidth="1"/>
    <col min="11013" max="11013" width="8.28515625" style="101" customWidth="1"/>
    <col min="11014" max="11014" width="16.42578125" style="101" bestFit="1" customWidth="1"/>
    <col min="11015" max="11015" width="1.85546875" style="101" customWidth="1"/>
    <col min="11016" max="11016" width="16.42578125" style="101" bestFit="1" customWidth="1"/>
    <col min="11017" max="11017" width="1.85546875" style="101" customWidth="1"/>
    <col min="11018" max="11018" width="16.28515625" style="101" bestFit="1" customWidth="1"/>
    <col min="11019" max="11019" width="1.85546875" style="101" customWidth="1"/>
    <col min="11020" max="11020" width="16.42578125" style="101" bestFit="1" customWidth="1"/>
    <col min="11021" max="11021" width="1.85546875" style="101" customWidth="1"/>
    <col min="11022" max="11022" width="16.42578125" style="101" bestFit="1" customWidth="1"/>
    <col min="11023" max="11023" width="1.5703125" style="101" customWidth="1"/>
    <col min="11024" max="11264" width="10.42578125" style="101"/>
    <col min="11265" max="11265" width="6.42578125" style="101" customWidth="1"/>
    <col min="11266" max="11267" width="10.42578125" style="101"/>
    <col min="11268" max="11268" width="10.140625" style="101" customWidth="1"/>
    <col min="11269" max="11269" width="8.28515625" style="101" customWidth="1"/>
    <col min="11270" max="11270" width="16.42578125" style="101" bestFit="1" customWidth="1"/>
    <col min="11271" max="11271" width="1.85546875" style="101" customWidth="1"/>
    <col min="11272" max="11272" width="16.42578125" style="101" bestFit="1" customWidth="1"/>
    <col min="11273" max="11273" width="1.85546875" style="101" customWidth="1"/>
    <col min="11274" max="11274" width="16.28515625" style="101" bestFit="1" customWidth="1"/>
    <col min="11275" max="11275" width="1.85546875" style="101" customWidth="1"/>
    <col min="11276" max="11276" width="16.42578125" style="101" bestFit="1" customWidth="1"/>
    <col min="11277" max="11277" width="1.85546875" style="101" customWidth="1"/>
    <col min="11278" max="11278" width="16.42578125" style="101" bestFit="1" customWidth="1"/>
    <col min="11279" max="11279" width="1.5703125" style="101" customWidth="1"/>
    <col min="11280" max="11520" width="10.42578125" style="101"/>
    <col min="11521" max="11521" width="6.42578125" style="101" customWidth="1"/>
    <col min="11522" max="11523" width="10.42578125" style="101"/>
    <col min="11524" max="11524" width="10.140625" style="101" customWidth="1"/>
    <col min="11525" max="11525" width="8.28515625" style="101" customWidth="1"/>
    <col min="11526" max="11526" width="16.42578125" style="101" bestFit="1" customWidth="1"/>
    <col min="11527" max="11527" width="1.85546875" style="101" customWidth="1"/>
    <col min="11528" max="11528" width="16.42578125" style="101" bestFit="1" customWidth="1"/>
    <col min="11529" max="11529" width="1.85546875" style="101" customWidth="1"/>
    <col min="11530" max="11530" width="16.28515625" style="101" bestFit="1" customWidth="1"/>
    <col min="11531" max="11531" width="1.85546875" style="101" customWidth="1"/>
    <col min="11532" max="11532" width="16.42578125" style="101" bestFit="1" customWidth="1"/>
    <col min="11533" max="11533" width="1.85546875" style="101" customWidth="1"/>
    <col min="11534" max="11534" width="16.42578125" style="101" bestFit="1" customWidth="1"/>
    <col min="11535" max="11535" width="1.5703125" style="101" customWidth="1"/>
    <col min="11536" max="11776" width="10.42578125" style="101"/>
    <col min="11777" max="11777" width="6.42578125" style="101" customWidth="1"/>
    <col min="11778" max="11779" width="10.42578125" style="101"/>
    <col min="11780" max="11780" width="10.140625" style="101" customWidth="1"/>
    <col min="11781" max="11781" width="8.28515625" style="101" customWidth="1"/>
    <col min="11782" max="11782" width="16.42578125" style="101" bestFit="1" customWidth="1"/>
    <col min="11783" max="11783" width="1.85546875" style="101" customWidth="1"/>
    <col min="11784" max="11784" width="16.42578125" style="101" bestFit="1" customWidth="1"/>
    <col min="11785" max="11785" width="1.85546875" style="101" customWidth="1"/>
    <col min="11786" max="11786" width="16.28515625" style="101" bestFit="1" customWidth="1"/>
    <col min="11787" max="11787" width="1.85546875" style="101" customWidth="1"/>
    <col min="11788" max="11788" width="16.42578125" style="101" bestFit="1" customWidth="1"/>
    <col min="11789" max="11789" width="1.85546875" style="101" customWidth="1"/>
    <col min="11790" max="11790" width="16.42578125" style="101" bestFit="1" customWidth="1"/>
    <col min="11791" max="11791" width="1.5703125" style="101" customWidth="1"/>
    <col min="11792" max="12032" width="10.42578125" style="101"/>
    <col min="12033" max="12033" width="6.42578125" style="101" customWidth="1"/>
    <col min="12034" max="12035" width="10.42578125" style="101"/>
    <col min="12036" max="12036" width="10.140625" style="101" customWidth="1"/>
    <col min="12037" max="12037" width="8.28515625" style="101" customWidth="1"/>
    <col min="12038" max="12038" width="16.42578125" style="101" bestFit="1" customWidth="1"/>
    <col min="12039" max="12039" width="1.85546875" style="101" customWidth="1"/>
    <col min="12040" max="12040" width="16.42578125" style="101" bestFit="1" customWidth="1"/>
    <col min="12041" max="12041" width="1.85546875" style="101" customWidth="1"/>
    <col min="12042" max="12042" width="16.28515625" style="101" bestFit="1" customWidth="1"/>
    <col min="12043" max="12043" width="1.85546875" style="101" customWidth="1"/>
    <col min="12044" max="12044" width="16.42578125" style="101" bestFit="1" customWidth="1"/>
    <col min="12045" max="12045" width="1.85546875" style="101" customWidth="1"/>
    <col min="12046" max="12046" width="16.42578125" style="101" bestFit="1" customWidth="1"/>
    <col min="12047" max="12047" width="1.5703125" style="101" customWidth="1"/>
    <col min="12048" max="12288" width="10.42578125" style="101"/>
    <col min="12289" max="12289" width="6.42578125" style="101" customWidth="1"/>
    <col min="12290" max="12291" width="10.42578125" style="101"/>
    <col min="12292" max="12292" width="10.140625" style="101" customWidth="1"/>
    <col min="12293" max="12293" width="8.28515625" style="101" customWidth="1"/>
    <col min="12294" max="12294" width="16.42578125" style="101" bestFit="1" customWidth="1"/>
    <col min="12295" max="12295" width="1.85546875" style="101" customWidth="1"/>
    <col min="12296" max="12296" width="16.42578125" style="101" bestFit="1" customWidth="1"/>
    <col min="12297" max="12297" width="1.85546875" style="101" customWidth="1"/>
    <col min="12298" max="12298" width="16.28515625" style="101" bestFit="1" customWidth="1"/>
    <col min="12299" max="12299" width="1.85546875" style="101" customWidth="1"/>
    <col min="12300" max="12300" width="16.42578125" style="101" bestFit="1" customWidth="1"/>
    <col min="12301" max="12301" width="1.85546875" style="101" customWidth="1"/>
    <col min="12302" max="12302" width="16.42578125" style="101" bestFit="1" customWidth="1"/>
    <col min="12303" max="12303" width="1.5703125" style="101" customWidth="1"/>
    <col min="12304" max="12544" width="10.42578125" style="101"/>
    <col min="12545" max="12545" width="6.42578125" style="101" customWidth="1"/>
    <col min="12546" max="12547" width="10.42578125" style="101"/>
    <col min="12548" max="12548" width="10.140625" style="101" customWidth="1"/>
    <col min="12549" max="12549" width="8.28515625" style="101" customWidth="1"/>
    <col min="12550" max="12550" width="16.42578125" style="101" bestFit="1" customWidth="1"/>
    <col min="12551" max="12551" width="1.85546875" style="101" customWidth="1"/>
    <col min="12552" max="12552" width="16.42578125" style="101" bestFit="1" customWidth="1"/>
    <col min="12553" max="12553" width="1.85546875" style="101" customWidth="1"/>
    <col min="12554" max="12554" width="16.28515625" style="101" bestFit="1" customWidth="1"/>
    <col min="12555" max="12555" width="1.85546875" style="101" customWidth="1"/>
    <col min="12556" max="12556" width="16.42578125" style="101" bestFit="1" customWidth="1"/>
    <col min="12557" max="12557" width="1.85546875" style="101" customWidth="1"/>
    <col min="12558" max="12558" width="16.42578125" style="101" bestFit="1" customWidth="1"/>
    <col min="12559" max="12559" width="1.5703125" style="101" customWidth="1"/>
    <col min="12560" max="12800" width="10.42578125" style="101"/>
    <col min="12801" max="12801" width="6.42578125" style="101" customWidth="1"/>
    <col min="12802" max="12803" width="10.42578125" style="101"/>
    <col min="12804" max="12804" width="10.140625" style="101" customWidth="1"/>
    <col min="12805" max="12805" width="8.28515625" style="101" customWidth="1"/>
    <col min="12806" max="12806" width="16.42578125" style="101" bestFit="1" customWidth="1"/>
    <col min="12807" max="12807" width="1.85546875" style="101" customWidth="1"/>
    <col min="12808" max="12808" width="16.42578125" style="101" bestFit="1" customWidth="1"/>
    <col min="12809" max="12809" width="1.85546875" style="101" customWidth="1"/>
    <col min="12810" max="12810" width="16.28515625" style="101" bestFit="1" customWidth="1"/>
    <col min="12811" max="12811" width="1.85546875" style="101" customWidth="1"/>
    <col min="12812" max="12812" width="16.42578125" style="101" bestFit="1" customWidth="1"/>
    <col min="12813" max="12813" width="1.85546875" style="101" customWidth="1"/>
    <col min="12814" max="12814" width="16.42578125" style="101" bestFit="1" customWidth="1"/>
    <col min="12815" max="12815" width="1.5703125" style="101" customWidth="1"/>
    <col min="12816" max="13056" width="10.42578125" style="101"/>
    <col min="13057" max="13057" width="6.42578125" style="101" customWidth="1"/>
    <col min="13058" max="13059" width="10.42578125" style="101"/>
    <col min="13060" max="13060" width="10.140625" style="101" customWidth="1"/>
    <col min="13061" max="13061" width="8.28515625" style="101" customWidth="1"/>
    <col min="13062" max="13062" width="16.42578125" style="101" bestFit="1" customWidth="1"/>
    <col min="13063" max="13063" width="1.85546875" style="101" customWidth="1"/>
    <col min="13064" max="13064" width="16.42578125" style="101" bestFit="1" customWidth="1"/>
    <col min="13065" max="13065" width="1.85546875" style="101" customWidth="1"/>
    <col min="13066" max="13066" width="16.28515625" style="101" bestFit="1" customWidth="1"/>
    <col min="13067" max="13067" width="1.85546875" style="101" customWidth="1"/>
    <col min="13068" max="13068" width="16.42578125" style="101" bestFit="1" customWidth="1"/>
    <col min="13069" max="13069" width="1.85546875" style="101" customWidth="1"/>
    <col min="13070" max="13070" width="16.42578125" style="101" bestFit="1" customWidth="1"/>
    <col min="13071" max="13071" width="1.5703125" style="101" customWidth="1"/>
    <col min="13072" max="13312" width="10.42578125" style="101"/>
    <col min="13313" max="13313" width="6.42578125" style="101" customWidth="1"/>
    <col min="13314" max="13315" width="10.42578125" style="101"/>
    <col min="13316" max="13316" width="10.140625" style="101" customWidth="1"/>
    <col min="13317" max="13317" width="8.28515625" style="101" customWidth="1"/>
    <col min="13318" max="13318" width="16.42578125" style="101" bestFit="1" customWidth="1"/>
    <col min="13319" max="13319" width="1.85546875" style="101" customWidth="1"/>
    <col min="13320" max="13320" width="16.42578125" style="101" bestFit="1" customWidth="1"/>
    <col min="13321" max="13321" width="1.85546875" style="101" customWidth="1"/>
    <col min="13322" max="13322" width="16.28515625" style="101" bestFit="1" customWidth="1"/>
    <col min="13323" max="13323" width="1.85546875" style="101" customWidth="1"/>
    <col min="13324" max="13324" width="16.42578125" style="101" bestFit="1" customWidth="1"/>
    <col min="13325" max="13325" width="1.85546875" style="101" customWidth="1"/>
    <col min="13326" max="13326" width="16.42578125" style="101" bestFit="1" customWidth="1"/>
    <col min="13327" max="13327" width="1.5703125" style="101" customWidth="1"/>
    <col min="13328" max="13568" width="10.42578125" style="101"/>
    <col min="13569" max="13569" width="6.42578125" style="101" customWidth="1"/>
    <col min="13570" max="13571" width="10.42578125" style="101"/>
    <col min="13572" max="13572" width="10.140625" style="101" customWidth="1"/>
    <col min="13573" max="13573" width="8.28515625" style="101" customWidth="1"/>
    <col min="13574" max="13574" width="16.42578125" style="101" bestFit="1" customWidth="1"/>
    <col min="13575" max="13575" width="1.85546875" style="101" customWidth="1"/>
    <col min="13576" max="13576" width="16.42578125" style="101" bestFit="1" customWidth="1"/>
    <col min="13577" max="13577" width="1.85546875" style="101" customWidth="1"/>
    <col min="13578" max="13578" width="16.28515625" style="101" bestFit="1" customWidth="1"/>
    <col min="13579" max="13579" width="1.85546875" style="101" customWidth="1"/>
    <col min="13580" max="13580" width="16.42578125" style="101" bestFit="1" customWidth="1"/>
    <col min="13581" max="13581" width="1.85546875" style="101" customWidth="1"/>
    <col min="13582" max="13582" width="16.42578125" style="101" bestFit="1" customWidth="1"/>
    <col min="13583" max="13583" width="1.5703125" style="101" customWidth="1"/>
    <col min="13584" max="13824" width="10.42578125" style="101"/>
    <col min="13825" max="13825" width="6.42578125" style="101" customWidth="1"/>
    <col min="13826" max="13827" width="10.42578125" style="101"/>
    <col min="13828" max="13828" width="10.140625" style="101" customWidth="1"/>
    <col min="13829" max="13829" width="8.28515625" style="101" customWidth="1"/>
    <col min="13830" max="13830" width="16.42578125" style="101" bestFit="1" customWidth="1"/>
    <col min="13831" max="13831" width="1.85546875" style="101" customWidth="1"/>
    <col min="13832" max="13832" width="16.42578125" style="101" bestFit="1" customWidth="1"/>
    <col min="13833" max="13833" width="1.85546875" style="101" customWidth="1"/>
    <col min="13834" max="13834" width="16.28515625" style="101" bestFit="1" customWidth="1"/>
    <col min="13835" max="13835" width="1.85546875" style="101" customWidth="1"/>
    <col min="13836" max="13836" width="16.42578125" style="101" bestFit="1" customWidth="1"/>
    <col min="13837" max="13837" width="1.85546875" style="101" customWidth="1"/>
    <col min="13838" max="13838" width="16.42578125" style="101" bestFit="1" customWidth="1"/>
    <col min="13839" max="13839" width="1.5703125" style="101" customWidth="1"/>
    <col min="13840" max="14080" width="10.42578125" style="101"/>
    <col min="14081" max="14081" width="6.42578125" style="101" customWidth="1"/>
    <col min="14082" max="14083" width="10.42578125" style="101"/>
    <col min="14084" max="14084" width="10.140625" style="101" customWidth="1"/>
    <col min="14085" max="14085" width="8.28515625" style="101" customWidth="1"/>
    <col min="14086" max="14086" width="16.42578125" style="101" bestFit="1" customWidth="1"/>
    <col min="14087" max="14087" width="1.85546875" style="101" customWidth="1"/>
    <col min="14088" max="14088" width="16.42578125" style="101" bestFit="1" customWidth="1"/>
    <col min="14089" max="14089" width="1.85546875" style="101" customWidth="1"/>
    <col min="14090" max="14090" width="16.28515625" style="101" bestFit="1" customWidth="1"/>
    <col min="14091" max="14091" width="1.85546875" style="101" customWidth="1"/>
    <col min="14092" max="14092" width="16.42578125" style="101" bestFit="1" customWidth="1"/>
    <col min="14093" max="14093" width="1.85546875" style="101" customWidth="1"/>
    <col min="14094" max="14094" width="16.42578125" style="101" bestFit="1" customWidth="1"/>
    <col min="14095" max="14095" width="1.5703125" style="101" customWidth="1"/>
    <col min="14096" max="14336" width="10.42578125" style="101"/>
    <col min="14337" max="14337" width="6.42578125" style="101" customWidth="1"/>
    <col min="14338" max="14339" width="10.42578125" style="101"/>
    <col min="14340" max="14340" width="10.140625" style="101" customWidth="1"/>
    <col min="14341" max="14341" width="8.28515625" style="101" customWidth="1"/>
    <col min="14342" max="14342" width="16.42578125" style="101" bestFit="1" customWidth="1"/>
    <col min="14343" max="14343" width="1.85546875" style="101" customWidth="1"/>
    <col min="14344" max="14344" width="16.42578125" style="101" bestFit="1" customWidth="1"/>
    <col min="14345" max="14345" width="1.85546875" style="101" customWidth="1"/>
    <col min="14346" max="14346" width="16.28515625" style="101" bestFit="1" customWidth="1"/>
    <col min="14347" max="14347" width="1.85546875" style="101" customWidth="1"/>
    <col min="14348" max="14348" width="16.42578125" style="101" bestFit="1" customWidth="1"/>
    <col min="14349" max="14349" width="1.85546875" style="101" customWidth="1"/>
    <col min="14350" max="14350" width="16.42578125" style="101" bestFit="1" customWidth="1"/>
    <col min="14351" max="14351" width="1.5703125" style="101" customWidth="1"/>
    <col min="14352" max="14592" width="10.42578125" style="101"/>
    <col min="14593" max="14593" width="6.42578125" style="101" customWidth="1"/>
    <col min="14594" max="14595" width="10.42578125" style="101"/>
    <col min="14596" max="14596" width="10.140625" style="101" customWidth="1"/>
    <col min="14597" max="14597" width="8.28515625" style="101" customWidth="1"/>
    <col min="14598" max="14598" width="16.42578125" style="101" bestFit="1" customWidth="1"/>
    <col min="14599" max="14599" width="1.85546875" style="101" customWidth="1"/>
    <col min="14600" max="14600" width="16.42578125" style="101" bestFit="1" customWidth="1"/>
    <col min="14601" max="14601" width="1.85546875" style="101" customWidth="1"/>
    <col min="14602" max="14602" width="16.28515625" style="101" bestFit="1" customWidth="1"/>
    <col min="14603" max="14603" width="1.85546875" style="101" customWidth="1"/>
    <col min="14604" max="14604" width="16.42578125" style="101" bestFit="1" customWidth="1"/>
    <col min="14605" max="14605" width="1.85546875" style="101" customWidth="1"/>
    <col min="14606" max="14606" width="16.42578125" style="101" bestFit="1" customWidth="1"/>
    <col min="14607" max="14607" width="1.5703125" style="101" customWidth="1"/>
    <col min="14608" max="14848" width="10.42578125" style="101"/>
    <col min="14849" max="14849" width="6.42578125" style="101" customWidth="1"/>
    <col min="14850" max="14851" width="10.42578125" style="101"/>
    <col min="14852" max="14852" width="10.140625" style="101" customWidth="1"/>
    <col min="14853" max="14853" width="8.28515625" style="101" customWidth="1"/>
    <col min="14854" max="14854" width="16.42578125" style="101" bestFit="1" customWidth="1"/>
    <col min="14855" max="14855" width="1.85546875" style="101" customWidth="1"/>
    <col min="14856" max="14856" width="16.42578125" style="101" bestFit="1" customWidth="1"/>
    <col min="14857" max="14857" width="1.85546875" style="101" customWidth="1"/>
    <col min="14858" max="14858" width="16.28515625" style="101" bestFit="1" customWidth="1"/>
    <col min="14859" max="14859" width="1.85546875" style="101" customWidth="1"/>
    <col min="14860" max="14860" width="16.42578125" style="101" bestFit="1" customWidth="1"/>
    <col min="14861" max="14861" width="1.85546875" style="101" customWidth="1"/>
    <col min="14862" max="14862" width="16.42578125" style="101" bestFit="1" customWidth="1"/>
    <col min="14863" max="14863" width="1.5703125" style="101" customWidth="1"/>
    <col min="14864" max="15104" width="10.42578125" style="101"/>
    <col min="15105" max="15105" width="6.42578125" style="101" customWidth="1"/>
    <col min="15106" max="15107" width="10.42578125" style="101"/>
    <col min="15108" max="15108" width="10.140625" style="101" customWidth="1"/>
    <col min="15109" max="15109" width="8.28515625" style="101" customWidth="1"/>
    <col min="15110" max="15110" width="16.42578125" style="101" bestFit="1" customWidth="1"/>
    <col min="15111" max="15111" width="1.85546875" style="101" customWidth="1"/>
    <col min="15112" max="15112" width="16.42578125" style="101" bestFit="1" customWidth="1"/>
    <col min="15113" max="15113" width="1.85546875" style="101" customWidth="1"/>
    <col min="15114" max="15114" width="16.28515625" style="101" bestFit="1" customWidth="1"/>
    <col min="15115" max="15115" width="1.85546875" style="101" customWidth="1"/>
    <col min="15116" max="15116" width="16.42578125" style="101" bestFit="1" customWidth="1"/>
    <col min="15117" max="15117" width="1.85546875" style="101" customWidth="1"/>
    <col min="15118" max="15118" width="16.42578125" style="101" bestFit="1" customWidth="1"/>
    <col min="15119" max="15119" width="1.5703125" style="101" customWidth="1"/>
    <col min="15120" max="15360" width="10.42578125" style="101"/>
    <col min="15361" max="15361" width="6.42578125" style="101" customWidth="1"/>
    <col min="15362" max="15363" width="10.42578125" style="101"/>
    <col min="15364" max="15364" width="10.140625" style="101" customWidth="1"/>
    <col min="15365" max="15365" width="8.28515625" style="101" customWidth="1"/>
    <col min="15366" max="15366" width="16.42578125" style="101" bestFit="1" customWidth="1"/>
    <col min="15367" max="15367" width="1.85546875" style="101" customWidth="1"/>
    <col min="15368" max="15368" width="16.42578125" style="101" bestFit="1" customWidth="1"/>
    <col min="15369" max="15369" width="1.85546875" style="101" customWidth="1"/>
    <col min="15370" max="15370" width="16.28515625" style="101" bestFit="1" customWidth="1"/>
    <col min="15371" max="15371" width="1.85546875" style="101" customWidth="1"/>
    <col min="15372" max="15372" width="16.42578125" style="101" bestFit="1" customWidth="1"/>
    <col min="15373" max="15373" width="1.85546875" style="101" customWidth="1"/>
    <col min="15374" max="15374" width="16.42578125" style="101" bestFit="1" customWidth="1"/>
    <col min="15375" max="15375" width="1.5703125" style="101" customWidth="1"/>
    <col min="15376" max="15616" width="10.42578125" style="101"/>
    <col min="15617" max="15617" width="6.42578125" style="101" customWidth="1"/>
    <col min="15618" max="15619" width="10.42578125" style="101"/>
    <col min="15620" max="15620" width="10.140625" style="101" customWidth="1"/>
    <col min="15621" max="15621" width="8.28515625" style="101" customWidth="1"/>
    <col min="15622" max="15622" width="16.42578125" style="101" bestFit="1" customWidth="1"/>
    <col min="15623" max="15623" width="1.85546875" style="101" customWidth="1"/>
    <col min="15624" max="15624" width="16.42578125" style="101" bestFit="1" customWidth="1"/>
    <col min="15625" max="15625" width="1.85546875" style="101" customWidth="1"/>
    <col min="15626" max="15626" width="16.28515625" style="101" bestFit="1" customWidth="1"/>
    <col min="15627" max="15627" width="1.85546875" style="101" customWidth="1"/>
    <col min="15628" max="15628" width="16.42578125" style="101" bestFit="1" customWidth="1"/>
    <col min="15629" max="15629" width="1.85546875" style="101" customWidth="1"/>
    <col min="15630" max="15630" width="16.42578125" style="101" bestFit="1" customWidth="1"/>
    <col min="15631" max="15631" width="1.5703125" style="101" customWidth="1"/>
    <col min="15632" max="15872" width="10.42578125" style="101"/>
    <col min="15873" max="15873" width="6.42578125" style="101" customWidth="1"/>
    <col min="15874" max="15875" width="10.42578125" style="101"/>
    <col min="15876" max="15876" width="10.140625" style="101" customWidth="1"/>
    <col min="15877" max="15877" width="8.28515625" style="101" customWidth="1"/>
    <col min="15878" max="15878" width="16.42578125" style="101" bestFit="1" customWidth="1"/>
    <col min="15879" max="15879" width="1.85546875" style="101" customWidth="1"/>
    <col min="15880" max="15880" width="16.42578125" style="101" bestFit="1" customWidth="1"/>
    <col min="15881" max="15881" width="1.85546875" style="101" customWidth="1"/>
    <col min="15882" max="15882" width="16.28515625" style="101" bestFit="1" customWidth="1"/>
    <col min="15883" max="15883" width="1.85546875" style="101" customWidth="1"/>
    <col min="15884" max="15884" width="16.42578125" style="101" bestFit="1" customWidth="1"/>
    <col min="15885" max="15885" width="1.85546875" style="101" customWidth="1"/>
    <col min="15886" max="15886" width="16.42578125" style="101" bestFit="1" customWidth="1"/>
    <col min="15887" max="15887" width="1.5703125" style="101" customWidth="1"/>
    <col min="15888" max="16128" width="10.42578125" style="101"/>
    <col min="16129" max="16129" width="6.42578125" style="101" customWidth="1"/>
    <col min="16130" max="16131" width="10.42578125" style="101"/>
    <col min="16132" max="16132" width="10.140625" style="101" customWidth="1"/>
    <col min="16133" max="16133" width="8.28515625" style="101" customWidth="1"/>
    <col min="16134" max="16134" width="16.42578125" style="101" bestFit="1" customWidth="1"/>
    <col min="16135" max="16135" width="1.85546875" style="101" customWidth="1"/>
    <col min="16136" max="16136" width="16.42578125" style="101" bestFit="1" customWidth="1"/>
    <col min="16137" max="16137" width="1.85546875" style="101" customWidth="1"/>
    <col min="16138" max="16138" width="16.28515625" style="101" bestFit="1" customWidth="1"/>
    <col min="16139" max="16139" width="1.85546875" style="101" customWidth="1"/>
    <col min="16140" max="16140" width="16.42578125" style="101" bestFit="1" customWidth="1"/>
    <col min="16141" max="16141" width="1.85546875" style="101" customWidth="1"/>
    <col min="16142" max="16142" width="16.42578125" style="101" bestFit="1" customWidth="1"/>
    <col min="16143" max="16143" width="1.5703125" style="101" customWidth="1"/>
    <col min="16144" max="16384" width="10.42578125" style="101"/>
  </cols>
  <sheetData>
    <row r="1" spans="1:19" ht="22.15" customHeight="1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</row>
    <row r="2" spans="1:19" ht="22.15" customHeight="1">
      <c r="A2" s="190" t="s">
        <v>163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</row>
    <row r="3" spans="1:19" ht="22.15" customHeight="1">
      <c r="A3" s="191" t="s">
        <v>114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</row>
    <row r="4" spans="1:19" ht="22.15" customHeight="1">
      <c r="A4" s="191" t="s">
        <v>115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</row>
    <row r="5" spans="1:19" ht="22.15" customHeight="1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3"/>
      <c r="N5" s="103"/>
      <c r="O5" s="102"/>
      <c r="P5" s="102"/>
      <c r="Q5" s="102"/>
      <c r="R5" s="102"/>
      <c r="S5" s="104"/>
    </row>
    <row r="6" spans="1:19" ht="22.15" customHeight="1">
      <c r="A6" s="102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3"/>
      <c r="N6" s="103"/>
      <c r="O6" s="102"/>
      <c r="P6" s="102"/>
      <c r="Q6" s="102"/>
      <c r="R6" s="102"/>
      <c r="S6" s="104" t="s">
        <v>3</v>
      </c>
    </row>
    <row r="7" spans="1:19" ht="22.15" customHeight="1">
      <c r="G7" s="192" t="s">
        <v>207</v>
      </c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</row>
    <row r="8" spans="1:19" ht="22.15" customHeight="1">
      <c r="G8" s="107"/>
      <c r="H8" s="107"/>
      <c r="I8" s="107"/>
      <c r="J8" s="107"/>
      <c r="K8" s="107"/>
      <c r="L8" s="107"/>
      <c r="P8" s="107"/>
      <c r="Q8" s="107" t="s">
        <v>208</v>
      </c>
      <c r="R8" s="107"/>
      <c r="S8" s="107"/>
    </row>
    <row r="9" spans="1:19" ht="22.15" customHeight="1">
      <c r="G9" s="107"/>
      <c r="H9" s="107"/>
      <c r="I9" s="107"/>
      <c r="J9" s="107"/>
      <c r="K9" s="107"/>
      <c r="L9" s="107"/>
      <c r="M9" s="189" t="s">
        <v>209</v>
      </c>
      <c r="N9" s="189"/>
      <c r="O9" s="189"/>
      <c r="P9" s="107"/>
      <c r="Q9" s="105" t="s">
        <v>210</v>
      </c>
      <c r="R9" s="107"/>
      <c r="S9" s="107"/>
    </row>
    <row r="10" spans="1:19" ht="22.15" customHeight="1">
      <c r="E10" s="110"/>
      <c r="F10" s="110"/>
      <c r="G10" s="107"/>
      <c r="H10" s="107"/>
      <c r="I10" s="107"/>
      <c r="J10" s="107"/>
      <c r="K10" s="107" t="s">
        <v>168</v>
      </c>
      <c r="L10" s="107"/>
      <c r="M10" s="108"/>
      <c r="N10" s="108"/>
      <c r="O10" s="108"/>
      <c r="P10" s="107"/>
      <c r="Q10" s="107"/>
      <c r="R10" s="107"/>
      <c r="S10" s="107"/>
    </row>
    <row r="11" spans="1:19" ht="22.15" customHeight="1">
      <c r="E11" s="110"/>
      <c r="F11" s="110"/>
      <c r="G11" s="107" t="s">
        <v>172</v>
      </c>
      <c r="H11" s="107"/>
      <c r="J11" s="107"/>
      <c r="K11" s="107" t="s">
        <v>174</v>
      </c>
      <c r="L11" s="107"/>
      <c r="M11" s="108"/>
      <c r="N11" s="108"/>
      <c r="O11" s="108"/>
      <c r="P11" s="107"/>
      <c r="Q11" s="107" t="s">
        <v>211</v>
      </c>
      <c r="R11" s="107"/>
      <c r="S11" s="107"/>
    </row>
    <row r="12" spans="1:19" ht="22.15" customHeight="1">
      <c r="E12" s="110"/>
      <c r="F12" s="110"/>
      <c r="G12" s="107" t="s">
        <v>179</v>
      </c>
      <c r="H12" s="107"/>
      <c r="I12" s="107" t="s">
        <v>180</v>
      </c>
      <c r="J12" s="107"/>
      <c r="K12" s="107" t="s">
        <v>182</v>
      </c>
      <c r="L12" s="107"/>
      <c r="M12" s="108" t="s">
        <v>183</v>
      </c>
      <c r="N12" s="108"/>
      <c r="O12" s="108"/>
      <c r="P12" s="107"/>
      <c r="Q12" s="107" t="s">
        <v>212</v>
      </c>
      <c r="R12" s="107"/>
      <c r="S12" s="107" t="s">
        <v>189</v>
      </c>
    </row>
    <row r="13" spans="1:19" ht="22.15" customHeight="1">
      <c r="E13" s="111"/>
      <c r="F13" s="111"/>
      <c r="G13" s="105" t="s">
        <v>190</v>
      </c>
      <c r="H13" s="107"/>
      <c r="I13" s="105" t="s">
        <v>191</v>
      </c>
      <c r="J13" s="107"/>
      <c r="K13" s="105" t="s">
        <v>193</v>
      </c>
      <c r="L13" s="107"/>
      <c r="M13" s="106" t="s">
        <v>194</v>
      </c>
      <c r="N13" s="106"/>
      <c r="O13" s="106" t="s">
        <v>108</v>
      </c>
      <c r="P13" s="107"/>
      <c r="Q13" s="105" t="s">
        <v>195</v>
      </c>
      <c r="R13" s="107"/>
      <c r="S13" s="105" t="s">
        <v>196</v>
      </c>
    </row>
    <row r="14" spans="1:19" s="112" customFormat="1" ht="22.15" customHeight="1">
      <c r="A14" s="112" t="s">
        <v>199</v>
      </c>
      <c r="G14" s="144">
        <v>2856228594</v>
      </c>
      <c r="H14" s="144"/>
      <c r="I14" s="144">
        <v>295668335</v>
      </c>
      <c r="J14" s="144"/>
      <c r="K14" s="144">
        <v>1061315</v>
      </c>
      <c r="L14" s="144"/>
      <c r="M14" s="161">
        <v>55484009</v>
      </c>
      <c r="N14" s="161"/>
      <c r="O14" s="144">
        <v>-250821280</v>
      </c>
      <c r="P14" s="144"/>
      <c r="Q14" s="144">
        <v>-17659276</v>
      </c>
      <c r="R14" s="144"/>
      <c r="S14" s="144">
        <f>SUM(G14:R14)</f>
        <v>2939961697</v>
      </c>
    </row>
    <row r="15" spans="1:19" ht="22.15" customHeight="1">
      <c r="A15" s="101" t="s">
        <v>200</v>
      </c>
      <c r="G15" s="113"/>
      <c r="H15" s="113"/>
      <c r="I15" s="113"/>
      <c r="J15" s="113"/>
      <c r="K15" s="113"/>
      <c r="L15" s="113"/>
      <c r="M15" s="162"/>
      <c r="N15" s="162"/>
      <c r="O15" s="113"/>
      <c r="P15" s="113"/>
      <c r="Q15" s="113"/>
      <c r="R15" s="113"/>
      <c r="S15" s="113"/>
    </row>
    <row r="16" spans="1:19" ht="22.15" customHeight="1">
      <c r="B16" s="101" t="s">
        <v>201</v>
      </c>
      <c r="E16" s="115"/>
      <c r="F16" s="115"/>
      <c r="G16" s="116">
        <v>0</v>
      </c>
      <c r="H16" s="116"/>
      <c r="I16" s="116">
        <v>0</v>
      </c>
      <c r="J16" s="116"/>
      <c r="K16" s="116">
        <v>0</v>
      </c>
      <c r="L16" s="116"/>
      <c r="M16" s="116">
        <v>0</v>
      </c>
      <c r="N16" s="160"/>
      <c r="O16" s="116">
        <f>+PL!K34</f>
        <v>-58931958</v>
      </c>
      <c r="P16" s="113"/>
      <c r="Q16" s="116">
        <v>0</v>
      </c>
      <c r="R16" s="116"/>
      <c r="S16" s="113">
        <f>SUM(G16:R16)</f>
        <v>-58931958</v>
      </c>
    </row>
    <row r="17" spans="1:21" ht="22.15" customHeight="1">
      <c r="B17" s="101" t="s">
        <v>202</v>
      </c>
      <c r="E17" s="115"/>
      <c r="F17" s="115"/>
      <c r="G17" s="116">
        <v>0</v>
      </c>
      <c r="H17" s="116"/>
      <c r="I17" s="116">
        <v>0</v>
      </c>
      <c r="J17" s="116"/>
      <c r="K17" s="116">
        <v>0</v>
      </c>
      <c r="L17" s="116"/>
      <c r="M17" s="116">
        <v>0</v>
      </c>
      <c r="N17" s="160"/>
      <c r="O17" s="116">
        <v>0</v>
      </c>
      <c r="P17" s="113"/>
      <c r="Q17" s="116">
        <f>+PL!K65</f>
        <v>-9009161</v>
      </c>
      <c r="R17" s="116"/>
      <c r="S17" s="113">
        <f>SUM(G17:R17)</f>
        <v>-9009161</v>
      </c>
    </row>
    <row r="18" spans="1:21" s="112" customFormat="1" ht="22.15" customHeight="1" thickBot="1">
      <c r="A18" s="112" t="s">
        <v>203</v>
      </c>
      <c r="E18" s="146"/>
      <c r="F18" s="146"/>
      <c r="G18" s="147">
        <f>SUM(G14:G17)</f>
        <v>2856228594</v>
      </c>
      <c r="H18" s="144"/>
      <c r="I18" s="147">
        <f>SUM(I14:I17)</f>
        <v>295668335</v>
      </c>
      <c r="J18" s="144"/>
      <c r="K18" s="147">
        <f>SUM(K14:K17)</f>
        <v>1061315</v>
      </c>
      <c r="L18" s="144"/>
      <c r="M18" s="147">
        <f>SUM(M14:M17)</f>
        <v>55484009</v>
      </c>
      <c r="N18" s="144"/>
      <c r="O18" s="147">
        <f>SUM(O14:O17)</f>
        <v>-309753238</v>
      </c>
      <c r="P18" s="144"/>
      <c r="Q18" s="147">
        <f>SUM(Q14:Q17)</f>
        <v>-26668437</v>
      </c>
      <c r="R18" s="144"/>
      <c r="S18" s="147">
        <f>SUM(S14:S17)</f>
        <v>2872020578</v>
      </c>
    </row>
    <row r="19" spans="1:21" ht="13.5" customHeight="1" thickTop="1">
      <c r="E19" s="117"/>
      <c r="F19" s="117"/>
      <c r="G19" s="113"/>
      <c r="H19" s="113"/>
      <c r="I19" s="113"/>
      <c r="J19" s="113"/>
      <c r="K19" s="113"/>
      <c r="L19" s="113"/>
      <c r="M19" s="114"/>
      <c r="N19" s="114"/>
      <c r="O19" s="113"/>
      <c r="P19" s="113"/>
      <c r="Q19" s="113"/>
      <c r="R19" s="113"/>
      <c r="S19" s="113"/>
    </row>
    <row r="20" spans="1:21" s="112" customFormat="1" ht="22.15" customHeight="1">
      <c r="A20" s="112" t="s">
        <v>213</v>
      </c>
      <c r="G20" s="144">
        <v>2856228594</v>
      </c>
      <c r="H20" s="144"/>
      <c r="I20" s="144">
        <v>295668335</v>
      </c>
      <c r="J20" s="144"/>
      <c r="K20" s="144">
        <v>1061315</v>
      </c>
      <c r="L20" s="144"/>
      <c r="M20" s="150">
        <v>55484009</v>
      </c>
      <c r="N20" s="150"/>
      <c r="O20" s="150">
        <v>-663869229</v>
      </c>
      <c r="P20" s="144"/>
      <c r="Q20" s="144">
        <v>-12112949</v>
      </c>
      <c r="R20" s="144"/>
      <c r="S20" s="144">
        <f>SUM(G20:R20)</f>
        <v>2532460075</v>
      </c>
    </row>
    <row r="21" spans="1:21" ht="22.15" customHeight="1">
      <c r="A21" s="101" t="s">
        <v>200</v>
      </c>
      <c r="G21" s="113"/>
      <c r="H21" s="113"/>
      <c r="I21" s="113"/>
      <c r="J21" s="113"/>
      <c r="K21" s="113"/>
      <c r="L21" s="113"/>
      <c r="M21" s="162"/>
      <c r="N21" s="162"/>
      <c r="O21" s="113"/>
      <c r="P21" s="113"/>
      <c r="Q21" s="113"/>
      <c r="R21" s="113"/>
      <c r="S21" s="113"/>
    </row>
    <row r="22" spans="1:21" ht="22.15" customHeight="1">
      <c r="B22" s="101" t="s">
        <v>201</v>
      </c>
      <c r="G22" s="116">
        <v>0</v>
      </c>
      <c r="H22" s="116"/>
      <c r="I22" s="116">
        <v>0</v>
      </c>
      <c r="J22" s="116"/>
      <c r="K22" s="116">
        <v>0</v>
      </c>
      <c r="L22" s="116"/>
      <c r="M22" s="116">
        <v>0</v>
      </c>
      <c r="N22" s="162"/>
      <c r="O22" s="113">
        <f>+PL!I34</f>
        <v>-30501773</v>
      </c>
      <c r="P22" s="113"/>
      <c r="Q22" s="116">
        <v>0</v>
      </c>
      <c r="R22" s="116"/>
      <c r="S22" s="113">
        <f>SUM(G22:R22)</f>
        <v>-30501773</v>
      </c>
    </row>
    <row r="23" spans="1:21" ht="22.15" customHeight="1">
      <c r="B23" s="101" t="s">
        <v>202</v>
      </c>
      <c r="G23" s="116">
        <v>0</v>
      </c>
      <c r="H23" s="116"/>
      <c r="I23" s="116">
        <v>0</v>
      </c>
      <c r="J23" s="116"/>
      <c r="K23" s="116">
        <v>0</v>
      </c>
      <c r="L23" s="116"/>
      <c r="M23" s="116">
        <v>0</v>
      </c>
      <c r="N23" s="162"/>
      <c r="O23" s="116">
        <v>0</v>
      </c>
      <c r="P23" s="113"/>
      <c r="Q23" s="116">
        <f>+PL!I65</f>
        <v>-135025</v>
      </c>
      <c r="R23" s="116"/>
      <c r="S23" s="113">
        <f>SUM(G23:R23)</f>
        <v>-135025</v>
      </c>
    </row>
    <row r="24" spans="1:21" s="112" customFormat="1" ht="22.15" customHeight="1" thickBot="1">
      <c r="A24" s="112" t="s">
        <v>206</v>
      </c>
      <c r="G24" s="147">
        <f>SUM(G20:G23)</f>
        <v>2856228594</v>
      </c>
      <c r="H24" s="144"/>
      <c r="I24" s="147">
        <f>SUM(I20:I23)</f>
        <v>295668335</v>
      </c>
      <c r="J24" s="144"/>
      <c r="K24" s="147">
        <f>SUM(K20:K23)</f>
        <v>1061315</v>
      </c>
      <c r="L24" s="144"/>
      <c r="M24" s="149">
        <f>SUM(M20:M23)</f>
        <v>55484009</v>
      </c>
      <c r="N24" s="150"/>
      <c r="O24" s="147">
        <f>SUM(O20:O23)</f>
        <v>-694371002</v>
      </c>
      <c r="P24" s="144"/>
      <c r="Q24" s="147">
        <f>SUM(Q20:Q23)</f>
        <v>-12247974</v>
      </c>
      <c r="R24" s="144"/>
      <c r="S24" s="147">
        <f>SUM(S20:S23)</f>
        <v>2501823277</v>
      </c>
      <c r="U24" s="151"/>
    </row>
    <row r="25" spans="1:21" ht="22.15" customHeight="1" thickTop="1"/>
    <row r="26" spans="1:21" ht="22.15" customHeight="1">
      <c r="A26" s="119" t="s">
        <v>58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Q26" s="120"/>
      <c r="R26" s="120"/>
      <c r="S26" s="120"/>
    </row>
    <row r="27" spans="1:21" ht="22.15" customHeight="1">
      <c r="A27" s="119"/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Q27" s="120"/>
      <c r="R27" s="120"/>
      <c r="S27" s="120"/>
    </row>
  </sheetData>
  <mergeCells count="6">
    <mergeCell ref="M9:O9"/>
    <mergeCell ref="A1:S1"/>
    <mergeCell ref="A2:S2"/>
    <mergeCell ref="A3:S3"/>
    <mergeCell ref="A4:S4"/>
    <mergeCell ref="G7:S7"/>
  </mergeCells>
  <pageMargins left="0.9055118110236221" right="0.82677165354330717" top="0.94488188976377963" bottom="0.23622047244094491" header="0.43307086614173229" footer="0.15748031496062992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D7FAB-BD5C-4818-815A-F90C47C19DA3}">
  <dimension ref="A1:P134"/>
  <sheetViews>
    <sheetView tabSelected="1" topLeftCell="A77" zoomScale="80" zoomScaleNormal="80" workbookViewId="0">
      <selection activeCell="A100" sqref="A100"/>
    </sheetView>
  </sheetViews>
  <sheetFormatPr defaultColWidth="9" defaultRowHeight="23.65" customHeight="1"/>
  <cols>
    <col min="1" max="1" width="8.28515625" style="50" customWidth="1"/>
    <col min="2" max="4" width="7.5703125" style="50" customWidth="1"/>
    <col min="5" max="5" width="8.42578125" style="50" customWidth="1"/>
    <col min="6" max="6" width="9.140625" style="50" customWidth="1"/>
    <col min="7" max="7" width="11.85546875" style="50" customWidth="1"/>
    <col min="8" max="8" width="14.7109375" style="50" customWidth="1"/>
    <col min="9" max="9" width="1.85546875" style="50" customWidth="1"/>
    <col min="10" max="10" width="14.7109375" style="50" customWidth="1"/>
    <col min="11" max="11" width="1.85546875" style="50" customWidth="1"/>
    <col min="12" max="12" width="14.7109375" style="50" customWidth="1"/>
    <col min="13" max="13" width="1.85546875" style="50" customWidth="1"/>
    <col min="14" max="14" width="14.7109375" style="50" customWidth="1"/>
    <col min="15" max="15" width="1.7109375" style="50" customWidth="1"/>
    <col min="16" max="16384" width="9" style="50"/>
  </cols>
  <sheetData>
    <row r="1" spans="1:16" s="35" customFormat="1" ht="23.65" customHeight="1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23"/>
    </row>
    <row r="2" spans="1:16" s="35" customFormat="1" ht="23.65" customHeight="1">
      <c r="A2" s="174" t="s">
        <v>214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</row>
    <row r="3" spans="1:16" s="35" customFormat="1" ht="23.65" customHeight="1">
      <c r="A3" s="173" t="s">
        <v>114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38"/>
      <c r="P3" s="38"/>
    </row>
    <row r="4" spans="1:16" s="35" customFormat="1" ht="23.65" customHeight="1">
      <c r="A4" s="173" t="s">
        <v>115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38"/>
      <c r="P4" s="38"/>
    </row>
    <row r="5" spans="1:16" s="35" customFormat="1" ht="23.65" customHeight="1">
      <c r="A5" s="38"/>
      <c r="B5" s="38"/>
      <c r="C5" s="38"/>
      <c r="D5" s="38"/>
      <c r="E5" s="38"/>
      <c r="F5" s="38"/>
      <c r="G5" s="38"/>
      <c r="H5" s="45"/>
      <c r="I5" s="45"/>
      <c r="J5" s="45"/>
      <c r="K5" s="45"/>
      <c r="L5" s="45"/>
      <c r="M5" s="45"/>
      <c r="N5" s="45"/>
      <c r="O5" s="38"/>
      <c r="P5" s="38"/>
    </row>
    <row r="6" spans="1:16" s="35" customFormat="1" ht="23.65" customHeight="1">
      <c r="H6" s="46"/>
      <c r="I6" s="46"/>
      <c r="J6" s="46"/>
      <c r="K6" s="46"/>
      <c r="L6" s="46"/>
      <c r="M6" s="46"/>
      <c r="N6" s="47" t="s">
        <v>3</v>
      </c>
    </row>
    <row r="7" spans="1:16" s="35" customFormat="1" ht="23.65" customHeight="1">
      <c r="H7" s="175" t="s">
        <v>4</v>
      </c>
      <c r="I7" s="175"/>
      <c r="J7" s="175"/>
      <c r="K7" s="46"/>
      <c r="L7" s="175" t="s">
        <v>5</v>
      </c>
      <c r="M7" s="175"/>
      <c r="N7" s="175"/>
    </row>
    <row r="8" spans="1:16" s="35" customFormat="1" ht="23.65" customHeight="1">
      <c r="H8" s="176" t="s">
        <v>6</v>
      </c>
      <c r="I8" s="176"/>
      <c r="J8" s="176"/>
      <c r="K8" s="46"/>
      <c r="L8" s="176" t="s">
        <v>6</v>
      </c>
      <c r="M8" s="176"/>
      <c r="N8" s="176"/>
    </row>
    <row r="9" spans="1:16" s="35" customFormat="1" ht="23.65" customHeight="1">
      <c r="G9" s="36"/>
      <c r="H9" s="48" t="s">
        <v>116</v>
      </c>
      <c r="I9" s="49"/>
      <c r="J9" s="48" t="s">
        <v>117</v>
      </c>
      <c r="K9" s="45"/>
      <c r="L9" s="172" t="str">
        <f>+H9</f>
        <v>2026</v>
      </c>
      <c r="M9" s="45"/>
      <c r="N9" s="172" t="str">
        <f>+J9</f>
        <v>2025</v>
      </c>
    </row>
    <row r="10" spans="1:16" ht="23.65" customHeight="1">
      <c r="A10" s="1" t="s">
        <v>215</v>
      </c>
    </row>
    <row r="11" spans="1:16" ht="23.65" customHeight="1">
      <c r="A11" s="16" t="s">
        <v>157</v>
      </c>
      <c r="H11" s="59">
        <f>+PL!E71</f>
        <v>39387913</v>
      </c>
      <c r="I11" s="59"/>
      <c r="J11" s="59">
        <f>+PL!G71</f>
        <v>-92379685</v>
      </c>
      <c r="K11" s="59"/>
      <c r="L11" s="59">
        <f>+PL!I71</f>
        <v>-30501773</v>
      </c>
      <c r="M11" s="59"/>
      <c r="N11" s="59">
        <f>+PL!K71</f>
        <v>-58931958</v>
      </c>
      <c r="O11" s="37"/>
      <c r="P11" s="37"/>
    </row>
    <row r="12" spans="1:16" ht="23.65" customHeight="1">
      <c r="A12" s="52" t="s">
        <v>216</v>
      </c>
      <c r="H12" s="59"/>
      <c r="I12" s="59"/>
      <c r="J12" s="59"/>
      <c r="K12" s="59"/>
      <c r="L12" s="59"/>
      <c r="M12" s="59"/>
      <c r="N12" s="59"/>
      <c r="O12" s="37"/>
      <c r="P12" s="37"/>
    </row>
    <row r="13" spans="1:16" ht="23.65" customHeight="1">
      <c r="A13" s="122" t="s">
        <v>217</v>
      </c>
      <c r="H13" s="59"/>
      <c r="I13" s="59"/>
      <c r="J13" s="59"/>
      <c r="K13" s="59"/>
      <c r="L13" s="59"/>
      <c r="M13" s="59"/>
      <c r="N13" s="59"/>
      <c r="O13" s="37"/>
      <c r="P13" s="37"/>
    </row>
    <row r="14" spans="1:16" ht="23.65" customHeight="1">
      <c r="A14" s="123" t="s">
        <v>218</v>
      </c>
      <c r="H14" s="59">
        <v>-4506172</v>
      </c>
      <c r="I14" s="59"/>
      <c r="J14" s="59">
        <v>-4375977</v>
      </c>
      <c r="K14" s="59"/>
      <c r="L14" s="59">
        <v>-3160990</v>
      </c>
      <c r="M14" s="59"/>
      <c r="N14" s="59">
        <v>-4203584</v>
      </c>
      <c r="O14" s="37"/>
      <c r="P14" s="37"/>
    </row>
    <row r="15" spans="1:16" ht="23.65" customHeight="1">
      <c r="A15" s="123" t="s">
        <v>219</v>
      </c>
      <c r="H15" s="59">
        <v>2877967</v>
      </c>
      <c r="I15" s="59"/>
      <c r="J15" s="59">
        <v>11387441</v>
      </c>
      <c r="K15" s="59"/>
      <c r="L15" s="59">
        <v>-8481</v>
      </c>
      <c r="M15" s="59"/>
      <c r="N15" s="59">
        <v>0</v>
      </c>
      <c r="O15" s="37"/>
      <c r="P15" s="37"/>
    </row>
    <row r="16" spans="1:16" ht="23.65" customHeight="1">
      <c r="A16" s="123" t="s">
        <v>132</v>
      </c>
      <c r="H16" s="59">
        <v>34579770</v>
      </c>
      <c r="I16" s="59"/>
      <c r="J16" s="59">
        <v>32600894</v>
      </c>
      <c r="K16" s="59"/>
      <c r="L16" s="59">
        <v>33727950</v>
      </c>
      <c r="M16" s="59"/>
      <c r="N16" s="59">
        <v>25800255</v>
      </c>
      <c r="O16" s="37"/>
      <c r="P16" s="37"/>
    </row>
    <row r="17" spans="1:16" ht="23.65" customHeight="1">
      <c r="A17" s="123" t="s">
        <v>220</v>
      </c>
      <c r="H17" s="59">
        <v>77404849</v>
      </c>
      <c r="I17" s="59"/>
      <c r="J17" s="59">
        <v>36756252</v>
      </c>
      <c r="K17" s="59"/>
      <c r="L17" s="59">
        <v>1270476</v>
      </c>
      <c r="M17" s="59"/>
      <c r="N17" s="59">
        <v>1303330</v>
      </c>
      <c r="O17" s="37"/>
      <c r="P17" s="37"/>
    </row>
    <row r="18" spans="1:16" ht="23.65" customHeight="1">
      <c r="A18" s="123" t="s">
        <v>221</v>
      </c>
      <c r="H18" s="59">
        <v>1651506</v>
      </c>
      <c r="I18" s="59"/>
      <c r="J18" s="59">
        <v>1014345</v>
      </c>
      <c r="K18" s="59"/>
      <c r="L18" s="59">
        <v>374550</v>
      </c>
      <c r="M18" s="59"/>
      <c r="N18" s="59">
        <v>336769</v>
      </c>
      <c r="O18" s="37"/>
      <c r="P18" s="37"/>
    </row>
    <row r="19" spans="1:16" ht="23.65" customHeight="1">
      <c r="A19" s="123" t="s">
        <v>222</v>
      </c>
      <c r="H19" s="59">
        <v>1272349</v>
      </c>
      <c r="I19" s="59"/>
      <c r="J19" s="59">
        <v>1071918</v>
      </c>
      <c r="K19" s="59"/>
      <c r="L19" s="59">
        <v>-55000</v>
      </c>
      <c r="M19" s="59"/>
      <c r="N19" s="59">
        <v>0</v>
      </c>
      <c r="O19" s="37"/>
      <c r="P19" s="37"/>
    </row>
    <row r="20" spans="1:16" ht="23.65" customHeight="1">
      <c r="A20" s="123" t="s">
        <v>223</v>
      </c>
      <c r="H20" s="59">
        <v>-1086649</v>
      </c>
      <c r="I20" s="59"/>
      <c r="J20" s="59">
        <v>-1079453</v>
      </c>
      <c r="K20" s="59"/>
      <c r="L20" s="59">
        <v>0</v>
      </c>
      <c r="M20" s="59"/>
      <c r="N20" s="59">
        <v>0</v>
      </c>
      <c r="O20" s="37"/>
      <c r="P20" s="37"/>
    </row>
    <row r="21" spans="1:16" ht="23.65" customHeight="1">
      <c r="A21" s="123" t="s">
        <v>224</v>
      </c>
      <c r="H21" s="59">
        <v>2884243</v>
      </c>
      <c r="I21" s="59"/>
      <c r="J21" s="59">
        <v>-667269</v>
      </c>
      <c r="K21" s="59"/>
      <c r="L21" s="59">
        <v>0</v>
      </c>
      <c r="M21" s="59"/>
      <c r="N21" s="59">
        <v>0</v>
      </c>
      <c r="O21" s="37"/>
      <c r="P21" s="37"/>
    </row>
    <row r="22" spans="1:16" ht="23.65" customHeight="1">
      <c r="A22" s="123" t="s">
        <v>225</v>
      </c>
      <c r="H22" s="59"/>
      <c r="I22" s="59"/>
      <c r="J22" s="59"/>
      <c r="K22" s="59"/>
      <c r="L22" s="59"/>
      <c r="M22" s="59"/>
      <c r="N22" s="59"/>
      <c r="O22" s="37"/>
      <c r="P22" s="37"/>
    </row>
    <row r="23" spans="1:16" ht="23.65" customHeight="1">
      <c r="A23" s="124" t="s">
        <v>226</v>
      </c>
      <c r="H23" s="59">
        <v>90833</v>
      </c>
      <c r="I23" s="59"/>
      <c r="J23" s="59">
        <v>16848104</v>
      </c>
      <c r="K23" s="59"/>
      <c r="L23" s="59">
        <v>90833</v>
      </c>
      <c r="M23" s="59"/>
      <c r="N23" s="59">
        <v>16848105</v>
      </c>
      <c r="O23" s="37"/>
      <c r="P23" s="37"/>
    </row>
    <row r="24" spans="1:16" ht="23.65" customHeight="1">
      <c r="A24" s="123" t="s">
        <v>227</v>
      </c>
      <c r="H24" s="59">
        <v>282843</v>
      </c>
      <c r="I24" s="59"/>
      <c r="J24" s="59">
        <v>1429500</v>
      </c>
      <c r="K24" s="59"/>
      <c r="L24" s="59">
        <v>282843</v>
      </c>
      <c r="M24" s="59"/>
      <c r="N24" s="59">
        <v>1429500</v>
      </c>
      <c r="O24" s="37"/>
      <c r="P24" s="37"/>
    </row>
    <row r="25" spans="1:16" ht="23.65" customHeight="1">
      <c r="A25" s="123" t="s">
        <v>228</v>
      </c>
      <c r="H25" s="59">
        <v>9479000</v>
      </c>
      <c r="I25" s="59"/>
      <c r="J25" s="59">
        <v>1557454</v>
      </c>
      <c r="K25" s="59"/>
      <c r="L25" s="59">
        <v>9479000</v>
      </c>
      <c r="M25" s="59"/>
      <c r="N25" s="59">
        <v>1557454</v>
      </c>
      <c r="O25" s="37"/>
      <c r="P25" s="37"/>
    </row>
    <row r="26" spans="1:16" ht="23.65" customHeight="1">
      <c r="A26" s="123" t="s">
        <v>229</v>
      </c>
      <c r="H26" s="59">
        <v>-364834</v>
      </c>
      <c r="I26" s="59"/>
      <c r="J26" s="59">
        <v>-1333108</v>
      </c>
      <c r="K26" s="59"/>
      <c r="L26" s="59">
        <v>-364834</v>
      </c>
      <c r="M26" s="59"/>
      <c r="N26" s="59">
        <v>-1333108</v>
      </c>
      <c r="O26" s="37"/>
      <c r="P26" s="37"/>
    </row>
    <row r="27" spans="1:16" ht="23.65" customHeight="1">
      <c r="A27" s="123" t="s">
        <v>230</v>
      </c>
      <c r="H27" s="59">
        <v>39567</v>
      </c>
      <c r="I27" s="59"/>
      <c r="J27" s="59">
        <v>0</v>
      </c>
      <c r="K27" s="59"/>
      <c r="L27" s="59">
        <v>39567</v>
      </c>
      <c r="M27" s="59"/>
      <c r="N27" s="59">
        <v>0</v>
      </c>
      <c r="O27" s="37"/>
      <c r="P27" s="37"/>
    </row>
    <row r="28" spans="1:16" ht="23.65" customHeight="1">
      <c r="A28" s="123" t="s">
        <v>231</v>
      </c>
      <c r="H28" s="59">
        <v>0</v>
      </c>
      <c r="I28" s="59"/>
      <c r="J28" s="59">
        <v>3725240</v>
      </c>
      <c r="K28" s="59"/>
      <c r="L28" s="59">
        <v>0</v>
      </c>
      <c r="M28" s="59"/>
      <c r="N28" s="59">
        <v>3725240</v>
      </c>
      <c r="O28" s="37"/>
      <c r="P28" s="37"/>
    </row>
    <row r="29" spans="1:16" ht="23.65" customHeight="1">
      <c r="A29" s="123" t="s">
        <v>232</v>
      </c>
      <c r="H29" s="59"/>
      <c r="I29" s="59"/>
      <c r="J29" s="59"/>
      <c r="K29" s="59"/>
      <c r="L29" s="59"/>
      <c r="M29" s="59"/>
      <c r="N29" s="59"/>
      <c r="O29" s="37"/>
      <c r="P29" s="37"/>
    </row>
    <row r="30" spans="1:16" ht="23.65" customHeight="1">
      <c r="A30" s="124" t="s">
        <v>233</v>
      </c>
      <c r="H30" s="59">
        <v>886740</v>
      </c>
      <c r="I30" s="59"/>
      <c r="J30" s="59">
        <v>-2649</v>
      </c>
      <c r="K30" s="59"/>
      <c r="L30" s="59">
        <v>0</v>
      </c>
      <c r="M30" s="59"/>
      <c r="N30" s="59">
        <v>-2649</v>
      </c>
      <c r="O30" s="37"/>
      <c r="P30" s="37"/>
    </row>
    <row r="31" spans="1:16" ht="23.65" customHeight="1">
      <c r="A31" s="123" t="s">
        <v>234</v>
      </c>
      <c r="H31" s="59">
        <v>54705</v>
      </c>
      <c r="I31" s="59"/>
      <c r="J31" s="59">
        <v>0</v>
      </c>
      <c r="K31" s="59"/>
      <c r="L31" s="59">
        <v>0</v>
      </c>
      <c r="M31" s="59"/>
      <c r="N31" s="59">
        <v>0</v>
      </c>
      <c r="O31" s="37"/>
      <c r="P31" s="37"/>
    </row>
    <row r="32" spans="1:16" ht="23.65" customHeight="1">
      <c r="A32" s="123" t="s">
        <v>235</v>
      </c>
      <c r="H32" s="59">
        <v>-634429</v>
      </c>
      <c r="I32" s="59"/>
      <c r="J32" s="59">
        <v>-19624</v>
      </c>
      <c r="K32" s="59"/>
      <c r="L32" s="59">
        <v>0</v>
      </c>
      <c r="M32" s="59"/>
      <c r="N32" s="59">
        <v>0</v>
      </c>
      <c r="O32" s="37"/>
      <c r="P32" s="37"/>
    </row>
    <row r="33" spans="1:16" ht="23.65" customHeight="1">
      <c r="A33" s="123" t="s">
        <v>236</v>
      </c>
      <c r="H33" s="59"/>
      <c r="I33" s="59"/>
      <c r="J33" s="59"/>
      <c r="K33" s="59"/>
      <c r="L33" s="59"/>
      <c r="M33" s="59"/>
      <c r="N33" s="59"/>
      <c r="O33" s="37"/>
      <c r="P33" s="37"/>
    </row>
    <row r="34" spans="1:16" ht="23.65" customHeight="1">
      <c r="A34" s="124" t="s">
        <v>237</v>
      </c>
      <c r="H34" s="71">
        <v>-59368741</v>
      </c>
      <c r="I34" s="59"/>
      <c r="J34" s="71">
        <v>48187934</v>
      </c>
      <c r="K34" s="59"/>
      <c r="L34" s="71">
        <v>0</v>
      </c>
      <c r="M34" s="59"/>
      <c r="N34" s="71">
        <v>0</v>
      </c>
      <c r="O34" s="37"/>
      <c r="P34" s="37"/>
    </row>
    <row r="35" spans="1:16" ht="23.65" customHeight="1">
      <c r="A35" s="52" t="s">
        <v>238</v>
      </c>
      <c r="B35" s="1"/>
      <c r="O35" s="37"/>
      <c r="P35" s="37"/>
    </row>
    <row r="36" spans="1:16" ht="23.65" customHeight="1">
      <c r="A36" s="51" t="s">
        <v>239</v>
      </c>
      <c r="B36" s="1"/>
      <c r="H36" s="59">
        <f>SUM(H11:H34)</f>
        <v>104931460</v>
      </c>
      <c r="I36" s="59"/>
      <c r="J36" s="59">
        <f>SUM(J11:J34)</f>
        <v>54721317</v>
      </c>
      <c r="K36" s="59"/>
      <c r="L36" s="59">
        <f>SUM(L11:L34)</f>
        <v>11174141</v>
      </c>
      <c r="M36" s="59"/>
      <c r="N36" s="59">
        <f>SUM(N11:N34)</f>
        <v>-13470646</v>
      </c>
      <c r="O36" s="37"/>
      <c r="P36" s="37"/>
    </row>
    <row r="37" spans="1:16" ht="23.65" customHeight="1">
      <c r="A37" s="51"/>
      <c r="B37" s="1"/>
      <c r="H37" s="59"/>
      <c r="I37" s="59"/>
      <c r="J37" s="59"/>
      <c r="K37" s="59"/>
      <c r="L37" s="59"/>
      <c r="M37" s="59"/>
      <c r="N37" s="59"/>
      <c r="O37" s="37"/>
      <c r="P37" s="37"/>
    </row>
    <row r="38" spans="1:16" ht="23.65" customHeight="1">
      <c r="A38" s="51"/>
      <c r="B38" s="1"/>
      <c r="H38" s="59"/>
      <c r="I38" s="59"/>
      <c r="J38" s="59"/>
      <c r="K38" s="59"/>
      <c r="L38" s="59"/>
      <c r="M38" s="59"/>
      <c r="N38" s="59"/>
      <c r="O38" s="37"/>
      <c r="P38" s="37"/>
    </row>
    <row r="39" spans="1:16" ht="23.65" customHeight="1">
      <c r="A39" s="51"/>
      <c r="B39" s="1"/>
      <c r="H39" s="59"/>
      <c r="I39" s="59"/>
      <c r="J39" s="59"/>
      <c r="K39" s="59"/>
      <c r="L39" s="59"/>
      <c r="M39" s="59"/>
      <c r="N39" s="59"/>
      <c r="O39" s="37"/>
      <c r="P39" s="37"/>
    </row>
    <row r="40" spans="1:16" ht="23.65" customHeight="1">
      <c r="A40" t="s">
        <v>58</v>
      </c>
      <c r="H40" s="37"/>
      <c r="I40" s="37"/>
      <c r="J40" s="37"/>
      <c r="K40" s="37"/>
      <c r="L40" s="37"/>
      <c r="M40" s="37"/>
      <c r="N40" s="37"/>
      <c r="O40" s="37"/>
      <c r="P40" s="37"/>
    </row>
    <row r="41" spans="1:16" ht="23.65" customHeight="1">
      <c r="A41" s="1"/>
      <c r="H41" s="37"/>
      <c r="I41" s="37"/>
      <c r="J41" s="37"/>
      <c r="K41" s="37"/>
      <c r="L41" s="37"/>
      <c r="M41" s="37"/>
      <c r="N41" s="37"/>
      <c r="O41" s="37"/>
      <c r="P41" s="37"/>
    </row>
    <row r="42" spans="1:16" s="12" customFormat="1" ht="23.65" customHeight="1">
      <c r="A42" s="177" t="s">
        <v>59</v>
      </c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5"/>
      <c r="P42" s="15"/>
    </row>
    <row r="43" spans="1:16" s="35" customFormat="1" ht="23.65" customHeight="1">
      <c r="A43" s="174" t="s">
        <v>0</v>
      </c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N43" s="174"/>
      <c r="O43" s="23"/>
    </row>
    <row r="44" spans="1:16" s="35" customFormat="1" ht="23.65" customHeight="1">
      <c r="A44" s="174" t="s">
        <v>240</v>
      </c>
      <c r="B44" s="174"/>
      <c r="C44" s="174"/>
      <c r="D44" s="174"/>
      <c r="E44" s="174"/>
      <c r="F44" s="174"/>
      <c r="G44" s="174"/>
      <c r="H44" s="174"/>
      <c r="I44" s="174"/>
      <c r="J44" s="174"/>
      <c r="K44" s="174"/>
      <c r="L44" s="174"/>
      <c r="M44" s="174"/>
      <c r="N44" s="174"/>
    </row>
    <row r="45" spans="1:16" s="35" customFormat="1" ht="23.65" customHeight="1">
      <c r="A45" s="173" t="s">
        <v>114</v>
      </c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38"/>
      <c r="P45" s="38"/>
    </row>
    <row r="46" spans="1:16" s="35" customFormat="1" ht="23.65" customHeight="1">
      <c r="A46" s="173" t="s">
        <v>115</v>
      </c>
      <c r="B46" s="174"/>
      <c r="C46" s="174"/>
      <c r="D46" s="174"/>
      <c r="E46" s="174"/>
      <c r="F46" s="174"/>
      <c r="G46" s="174"/>
      <c r="H46" s="174"/>
      <c r="I46" s="174"/>
      <c r="J46" s="174"/>
      <c r="K46" s="174"/>
      <c r="L46" s="174"/>
      <c r="M46" s="174"/>
      <c r="N46" s="174"/>
      <c r="O46" s="38"/>
      <c r="P46" s="38"/>
    </row>
    <row r="47" spans="1:16" s="35" customFormat="1" ht="23.65" customHeight="1">
      <c r="A47" s="38"/>
      <c r="B47" s="38"/>
      <c r="C47" s="38"/>
      <c r="D47" s="38"/>
      <c r="E47" s="38"/>
      <c r="F47" s="38"/>
      <c r="G47" s="38"/>
      <c r="H47" s="45"/>
      <c r="I47" s="45"/>
      <c r="J47" s="45"/>
      <c r="K47" s="45"/>
      <c r="L47" s="45"/>
      <c r="M47" s="45"/>
      <c r="N47" s="45"/>
      <c r="O47" s="38"/>
      <c r="P47" s="38"/>
    </row>
    <row r="48" spans="1:16" s="35" customFormat="1" ht="23.65" customHeight="1">
      <c r="H48" s="46"/>
      <c r="I48" s="46"/>
      <c r="J48" s="46"/>
      <c r="K48" s="46"/>
      <c r="L48" s="46"/>
      <c r="M48" s="46"/>
      <c r="N48" s="47" t="s">
        <v>3</v>
      </c>
    </row>
    <row r="49" spans="1:16" s="35" customFormat="1" ht="23.65" customHeight="1">
      <c r="H49" s="175" t="s">
        <v>4</v>
      </c>
      <c r="I49" s="175"/>
      <c r="J49" s="175"/>
      <c r="K49" s="46"/>
      <c r="L49" s="175" t="s">
        <v>5</v>
      </c>
      <c r="M49" s="175"/>
      <c r="N49" s="175"/>
    </row>
    <row r="50" spans="1:16" s="35" customFormat="1" ht="23.65" customHeight="1">
      <c r="H50" s="176" t="s">
        <v>6</v>
      </c>
      <c r="I50" s="176"/>
      <c r="J50" s="176"/>
      <c r="K50" s="46"/>
      <c r="L50" s="176" t="s">
        <v>6</v>
      </c>
      <c r="M50" s="176"/>
      <c r="N50" s="176"/>
    </row>
    <row r="51" spans="1:16" s="35" customFormat="1" ht="23.65" customHeight="1">
      <c r="G51" s="36"/>
      <c r="H51" s="48" t="str">
        <f>+H9</f>
        <v>2026</v>
      </c>
      <c r="I51" s="49"/>
      <c r="J51" s="48" t="str">
        <f>+J9</f>
        <v>2025</v>
      </c>
      <c r="K51" s="45"/>
      <c r="L51" s="172" t="str">
        <f>+H51</f>
        <v>2026</v>
      </c>
      <c r="M51" s="45"/>
      <c r="N51" s="172" t="str">
        <f>+J51</f>
        <v>2025</v>
      </c>
    </row>
    <row r="52" spans="1:16" ht="23.65" customHeight="1">
      <c r="A52" s="52" t="s">
        <v>241</v>
      </c>
      <c r="H52" s="59"/>
      <c r="I52" s="59"/>
      <c r="J52" s="59"/>
      <c r="K52" s="59"/>
      <c r="L52" s="59"/>
      <c r="M52" s="59"/>
      <c r="N52" s="59"/>
      <c r="O52" s="37"/>
      <c r="P52" s="37"/>
    </row>
    <row r="53" spans="1:16" ht="23.65" customHeight="1">
      <c r="A53" s="123" t="s">
        <v>18</v>
      </c>
      <c r="H53" s="59">
        <v>-9576592</v>
      </c>
      <c r="I53" s="59"/>
      <c r="J53" s="59">
        <v>2507614</v>
      </c>
      <c r="K53" s="59"/>
      <c r="L53" s="59">
        <v>42688501</v>
      </c>
      <c r="M53" s="59"/>
      <c r="N53" s="59">
        <v>-6668334.339999998</v>
      </c>
      <c r="O53" s="37"/>
      <c r="P53" s="37"/>
    </row>
    <row r="54" spans="1:16" ht="23.65" customHeight="1">
      <c r="A54" s="123" t="s">
        <v>23</v>
      </c>
      <c r="H54" s="59">
        <v>3809741</v>
      </c>
      <c r="I54" s="59"/>
      <c r="J54" s="59">
        <v>574345</v>
      </c>
      <c r="K54" s="59"/>
      <c r="L54" s="59">
        <v>0</v>
      </c>
      <c r="M54" s="59"/>
      <c r="N54" s="59">
        <v>0</v>
      </c>
      <c r="O54" s="37"/>
      <c r="P54" s="37"/>
    </row>
    <row r="55" spans="1:16" ht="23.65" customHeight="1">
      <c r="A55" s="123" t="s">
        <v>20</v>
      </c>
      <c r="H55" s="59">
        <v>0</v>
      </c>
      <c r="I55" s="59"/>
      <c r="J55" s="59">
        <v>-2237362</v>
      </c>
      <c r="K55" s="59"/>
      <c r="L55" s="59">
        <v>0</v>
      </c>
      <c r="M55" s="59"/>
      <c r="N55" s="59">
        <v>0</v>
      </c>
      <c r="O55" s="37"/>
      <c r="P55" s="37"/>
    </row>
    <row r="56" spans="1:16" ht="23.65" customHeight="1">
      <c r="A56" s="123" t="s">
        <v>242</v>
      </c>
      <c r="H56" s="59">
        <v>2177826</v>
      </c>
      <c r="I56" s="59"/>
      <c r="J56" s="59">
        <v>11655124.019999998</v>
      </c>
      <c r="K56" s="59"/>
      <c r="L56" s="59">
        <v>0</v>
      </c>
      <c r="M56" s="59"/>
      <c r="N56" s="59">
        <v>0</v>
      </c>
      <c r="O56" s="37"/>
      <c r="P56" s="37"/>
    </row>
    <row r="57" spans="1:16" ht="23.65" customHeight="1">
      <c r="A57" s="123" t="s">
        <v>65</v>
      </c>
      <c r="H57" s="59">
        <v>4281708</v>
      </c>
      <c r="I57" s="59"/>
      <c r="J57" s="59">
        <v>-11296171</v>
      </c>
      <c r="K57" s="59"/>
      <c r="L57" s="59">
        <v>124099</v>
      </c>
      <c r="M57" s="59"/>
      <c r="N57" s="59">
        <v>1123051</v>
      </c>
      <c r="O57" s="37"/>
      <c r="P57" s="37"/>
    </row>
    <row r="58" spans="1:16" ht="23.65" customHeight="1">
      <c r="A58" s="123" t="s">
        <v>67</v>
      </c>
      <c r="H58" s="59">
        <v>-716328</v>
      </c>
      <c r="I58" s="59"/>
      <c r="J58" s="59">
        <v>-2669075</v>
      </c>
      <c r="K58" s="59"/>
      <c r="L58" s="59">
        <v>0</v>
      </c>
      <c r="M58" s="59"/>
      <c r="N58" s="59">
        <v>0</v>
      </c>
      <c r="O58" s="37"/>
      <c r="P58" s="37"/>
    </row>
    <row r="59" spans="1:16" ht="23.65" customHeight="1">
      <c r="A59" s="123" t="s">
        <v>272</v>
      </c>
      <c r="H59" s="59">
        <v>289800</v>
      </c>
      <c r="I59" s="59"/>
      <c r="J59" s="59">
        <v>5048121</v>
      </c>
      <c r="K59" s="59"/>
      <c r="L59" s="59">
        <v>0</v>
      </c>
      <c r="M59" s="59"/>
      <c r="N59" s="59">
        <v>0</v>
      </c>
      <c r="O59" s="37"/>
      <c r="P59" s="37"/>
    </row>
    <row r="60" spans="1:16" ht="23.65" customHeight="1">
      <c r="A60" s="123" t="s">
        <v>77</v>
      </c>
      <c r="H60" s="59">
        <v>0</v>
      </c>
      <c r="I60" s="59"/>
      <c r="J60" s="59">
        <v>1130222.2806999758</v>
      </c>
      <c r="K60" s="59"/>
      <c r="L60" s="59">
        <v>0</v>
      </c>
      <c r="M60" s="59"/>
      <c r="N60" s="59">
        <v>250000</v>
      </c>
      <c r="O60" s="37"/>
      <c r="P60" s="37"/>
    </row>
    <row r="61" spans="1:16" ht="23.65" customHeight="1">
      <c r="A61" s="123" t="s">
        <v>243</v>
      </c>
      <c r="H61" s="59">
        <v>-147040</v>
      </c>
      <c r="I61" s="59"/>
      <c r="J61" s="59">
        <v>0</v>
      </c>
      <c r="K61" s="59"/>
      <c r="L61" s="59">
        <v>0</v>
      </c>
      <c r="M61" s="59"/>
      <c r="N61" s="59">
        <v>0</v>
      </c>
      <c r="O61" s="37"/>
      <c r="P61" s="37"/>
    </row>
    <row r="62" spans="1:16" ht="23.65" customHeight="1">
      <c r="A62" s="52" t="s">
        <v>244</v>
      </c>
      <c r="H62" s="67">
        <f>SUM(H36:H61)</f>
        <v>105050575</v>
      </c>
      <c r="I62" s="59"/>
      <c r="J62" s="67">
        <f>SUM(J36:J61)</f>
        <v>59434135.300699972</v>
      </c>
      <c r="K62" s="59"/>
      <c r="L62" s="67">
        <f>SUM(L36:L61)</f>
        <v>53986741</v>
      </c>
      <c r="M62" s="59"/>
      <c r="N62" s="67">
        <f>SUM(N36:N61)</f>
        <v>-18765929.339999996</v>
      </c>
      <c r="O62" s="37"/>
      <c r="P62" s="37"/>
    </row>
    <row r="63" spans="1:16" ht="23.65" customHeight="1">
      <c r="A63" s="123" t="s">
        <v>245</v>
      </c>
      <c r="H63" s="59">
        <v>-6738508</v>
      </c>
      <c r="I63" s="59"/>
      <c r="J63" s="59">
        <v>-3341786</v>
      </c>
      <c r="K63" s="59"/>
      <c r="L63" s="59">
        <v>-2058826</v>
      </c>
      <c r="M63" s="59"/>
      <c r="N63" s="59">
        <v>-236855</v>
      </c>
      <c r="O63" s="37"/>
      <c r="P63" s="37"/>
    </row>
    <row r="64" spans="1:16" ht="23.65" customHeight="1">
      <c r="A64" s="1" t="s">
        <v>246</v>
      </c>
      <c r="H64" s="68">
        <f>SUM(H62:H63)</f>
        <v>98312067</v>
      </c>
      <c r="I64" s="59"/>
      <c r="J64" s="68">
        <f>SUM(J62:J63)</f>
        <v>56092349.300699972</v>
      </c>
      <c r="K64" s="59"/>
      <c r="L64" s="68">
        <f>SUM(L62:L63)</f>
        <v>51927915</v>
      </c>
      <c r="M64" s="59"/>
      <c r="N64" s="68">
        <f>SUM(N62:N63)</f>
        <v>-19002784.339999996</v>
      </c>
      <c r="O64" s="37"/>
      <c r="P64" s="37"/>
    </row>
    <row r="65" spans="1:16" ht="23.65" customHeight="1">
      <c r="A65" s="1" t="s">
        <v>247</v>
      </c>
      <c r="H65" s="37"/>
      <c r="I65" s="37"/>
      <c r="J65" s="37"/>
      <c r="K65" s="37"/>
      <c r="L65" s="37"/>
      <c r="M65" s="37"/>
      <c r="N65" s="37"/>
      <c r="O65" s="37"/>
      <c r="P65" s="37"/>
    </row>
    <row r="66" spans="1:16" ht="23.65" customHeight="1">
      <c r="A66" s="123" t="s">
        <v>248</v>
      </c>
      <c r="H66" s="59">
        <v>53175145</v>
      </c>
      <c r="I66" s="59"/>
      <c r="J66" s="59">
        <v>0</v>
      </c>
      <c r="K66" s="59"/>
      <c r="L66" s="59">
        <v>53175145</v>
      </c>
      <c r="M66" s="59"/>
      <c r="N66" s="59">
        <v>0</v>
      </c>
      <c r="O66" s="37"/>
      <c r="P66" s="37"/>
    </row>
    <row r="67" spans="1:16" ht="23.65" customHeight="1">
      <c r="A67" s="123" t="s">
        <v>249</v>
      </c>
      <c r="H67" s="59">
        <v>0</v>
      </c>
      <c r="I67" s="59"/>
      <c r="J67" s="59">
        <v>588446455</v>
      </c>
      <c r="K67" s="59"/>
      <c r="L67" s="59">
        <v>0</v>
      </c>
      <c r="M67" s="59"/>
      <c r="N67" s="59">
        <v>588446455</v>
      </c>
      <c r="O67" s="37"/>
      <c r="P67" s="37"/>
    </row>
    <row r="68" spans="1:16" ht="23.65" customHeight="1">
      <c r="A68" s="123" t="s">
        <v>250</v>
      </c>
      <c r="H68" s="59">
        <v>0</v>
      </c>
      <c r="I68" s="59"/>
      <c r="J68" s="59">
        <v>-75000000</v>
      </c>
      <c r="K68" s="59"/>
      <c r="L68" s="59">
        <v>0</v>
      </c>
      <c r="M68" s="59"/>
      <c r="N68" s="59">
        <v>-75000000</v>
      </c>
      <c r="O68" s="37"/>
      <c r="P68" s="37"/>
    </row>
    <row r="69" spans="1:16" ht="23.65" customHeight="1">
      <c r="A69" s="123" t="s">
        <v>248</v>
      </c>
      <c r="H69" s="59">
        <v>0</v>
      </c>
      <c r="I69" s="59"/>
      <c r="J69" s="59">
        <v>10000000</v>
      </c>
      <c r="K69" s="59"/>
      <c r="L69" s="59">
        <v>0</v>
      </c>
      <c r="M69" s="59"/>
      <c r="N69" s="59">
        <v>10000000</v>
      </c>
      <c r="O69" s="37"/>
      <c r="P69" s="37"/>
    </row>
    <row r="70" spans="1:16" ht="23.65" customHeight="1">
      <c r="A70" s="123" t="s">
        <v>251</v>
      </c>
      <c r="H70" s="59">
        <v>0</v>
      </c>
      <c r="I70" s="59"/>
      <c r="J70" s="59">
        <v>-354900000</v>
      </c>
      <c r="K70" s="59"/>
      <c r="L70" s="59">
        <v>0</v>
      </c>
      <c r="M70" s="59"/>
      <c r="N70" s="59">
        <v>-641000000</v>
      </c>
      <c r="O70" s="37"/>
      <c r="P70" s="37"/>
    </row>
    <row r="71" spans="1:16" ht="23.65" customHeight="1">
      <c r="A71" s="123" t="s">
        <v>273</v>
      </c>
      <c r="H71" s="59">
        <v>-10784129</v>
      </c>
      <c r="I71" s="59"/>
      <c r="J71" s="59">
        <v>-18699981</v>
      </c>
      <c r="K71" s="59"/>
      <c r="L71" s="59">
        <v>-97125</v>
      </c>
      <c r="M71" s="59"/>
      <c r="N71" s="59">
        <v>-63496</v>
      </c>
      <c r="O71" s="37"/>
      <c r="P71" s="37"/>
    </row>
    <row r="72" spans="1:16" ht="23.65" customHeight="1">
      <c r="A72" s="123" t="s">
        <v>274</v>
      </c>
      <c r="H72" s="59">
        <v>-3114222</v>
      </c>
      <c r="I72" s="59"/>
      <c r="J72" s="59">
        <v>-15000</v>
      </c>
      <c r="K72" s="59"/>
      <c r="L72" s="59">
        <v>0</v>
      </c>
      <c r="M72" s="59"/>
      <c r="N72" s="59">
        <v>0</v>
      </c>
      <c r="O72" s="37"/>
      <c r="P72" s="37"/>
    </row>
    <row r="73" spans="1:16" ht="23.65" customHeight="1">
      <c r="A73" s="123" t="s">
        <v>275</v>
      </c>
      <c r="H73" s="59">
        <v>-3294500</v>
      </c>
      <c r="I73" s="59"/>
      <c r="J73" s="59">
        <v>0</v>
      </c>
      <c r="K73" s="59"/>
      <c r="L73" s="59">
        <v>0</v>
      </c>
      <c r="M73" s="59"/>
      <c r="N73" s="59">
        <v>0</v>
      </c>
      <c r="O73" s="37"/>
      <c r="P73" s="37"/>
    </row>
    <row r="74" spans="1:16" ht="23.65" customHeight="1">
      <c r="A74" s="123" t="s">
        <v>252</v>
      </c>
      <c r="H74" s="59">
        <v>269468</v>
      </c>
      <c r="I74" s="59"/>
      <c r="J74" s="59">
        <v>50829</v>
      </c>
      <c r="K74" s="59"/>
      <c r="L74" s="59">
        <v>0</v>
      </c>
      <c r="M74" s="59"/>
      <c r="N74" s="59">
        <v>2649</v>
      </c>
      <c r="O74" s="37"/>
      <c r="P74" s="37"/>
    </row>
    <row r="75" spans="1:16" ht="23.65" customHeight="1">
      <c r="A75" s="123" t="s">
        <v>253</v>
      </c>
      <c r="H75" s="59">
        <v>0</v>
      </c>
      <c r="I75" s="59"/>
      <c r="J75" s="59">
        <v>-5914459</v>
      </c>
      <c r="K75" s="59"/>
      <c r="L75" s="59">
        <v>0</v>
      </c>
      <c r="M75" s="59"/>
      <c r="N75" s="59">
        <v>0</v>
      </c>
      <c r="O75" s="37"/>
      <c r="P75" s="37"/>
    </row>
    <row r="76" spans="1:16" ht="23.65" customHeight="1">
      <c r="A76" s="123" t="s">
        <v>254</v>
      </c>
      <c r="H76" s="59">
        <v>800576</v>
      </c>
      <c r="I76" s="59"/>
      <c r="J76" s="59">
        <v>1017813</v>
      </c>
      <c r="K76" s="59"/>
      <c r="L76" s="59">
        <v>782744</v>
      </c>
      <c r="M76" s="59"/>
      <c r="N76" s="59">
        <v>1720288</v>
      </c>
      <c r="O76" s="37"/>
      <c r="P76" s="37"/>
    </row>
    <row r="77" spans="1:16" s="1" customFormat="1" ht="23.65" customHeight="1">
      <c r="A77" s="1" t="s">
        <v>255</v>
      </c>
      <c r="H77" s="69">
        <f>SUM(H66:H76)</f>
        <v>37052338</v>
      </c>
      <c r="I77" s="70"/>
      <c r="J77" s="69">
        <f>SUM(J66:J76)</f>
        <v>144985657</v>
      </c>
      <c r="K77" s="70"/>
      <c r="L77" s="69">
        <f>SUM(L66:L76)</f>
        <v>53860764</v>
      </c>
      <c r="M77" s="70"/>
      <c r="N77" s="69">
        <f>SUM(N66:N76)</f>
        <v>-115894104</v>
      </c>
      <c r="O77" s="53"/>
      <c r="P77" s="53"/>
    </row>
    <row r="78" spans="1:16" s="1" customFormat="1" ht="23.65" customHeight="1">
      <c r="H78" s="70"/>
      <c r="I78" s="70"/>
      <c r="J78" s="70"/>
      <c r="K78" s="70"/>
      <c r="L78" s="70"/>
      <c r="M78" s="70"/>
      <c r="N78" s="70"/>
      <c r="O78" s="53"/>
      <c r="P78" s="53"/>
    </row>
    <row r="79" spans="1:16" s="1" customFormat="1" ht="23.65" customHeight="1">
      <c r="H79" s="70"/>
      <c r="I79" s="70"/>
      <c r="J79" s="70"/>
      <c r="K79" s="70"/>
      <c r="L79" s="70"/>
      <c r="M79" s="70"/>
      <c r="N79" s="70"/>
      <c r="O79" s="53"/>
      <c r="P79" s="53"/>
    </row>
    <row r="80" spans="1:16" s="1" customFormat="1" ht="23.65" customHeight="1">
      <c r="H80" s="70"/>
      <c r="I80" s="70"/>
      <c r="J80" s="70"/>
      <c r="K80" s="70"/>
      <c r="L80" s="70"/>
      <c r="M80" s="70"/>
      <c r="N80" s="70"/>
      <c r="O80" s="53"/>
      <c r="P80" s="53"/>
    </row>
    <row r="81" spans="1:16" ht="23.65" customHeight="1">
      <c r="A81" t="s">
        <v>58</v>
      </c>
      <c r="H81" s="37"/>
      <c r="I81" s="37"/>
      <c r="J81" s="37"/>
      <c r="K81" s="37"/>
      <c r="L81" s="37"/>
      <c r="M81" s="37"/>
      <c r="N81" s="37"/>
      <c r="O81" s="37"/>
      <c r="P81" s="37"/>
    </row>
    <row r="82" spans="1:16" ht="23.65" customHeight="1">
      <c r="A82" s="1"/>
      <c r="H82" s="37"/>
      <c r="I82" s="37"/>
      <c r="J82" s="37"/>
      <c r="K82" s="37"/>
      <c r="L82" s="37"/>
      <c r="M82" s="37"/>
      <c r="N82" s="37"/>
      <c r="O82" s="37"/>
      <c r="P82" s="37"/>
    </row>
    <row r="83" spans="1:16" s="12" customFormat="1" ht="23.65" customHeight="1">
      <c r="A83" s="177" t="s">
        <v>92</v>
      </c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5"/>
      <c r="P83" s="15"/>
    </row>
    <row r="84" spans="1:16" s="35" customFormat="1" ht="23.65" customHeight="1">
      <c r="A84" s="174" t="s">
        <v>0</v>
      </c>
      <c r="B84" s="174"/>
      <c r="C84" s="174"/>
      <c r="D84" s="174"/>
      <c r="E84" s="174"/>
      <c r="F84" s="174"/>
      <c r="G84" s="174"/>
      <c r="H84" s="174"/>
      <c r="I84" s="174"/>
      <c r="J84" s="174"/>
      <c r="K84" s="174"/>
      <c r="L84" s="174"/>
      <c r="M84" s="174"/>
      <c r="N84" s="174"/>
      <c r="O84" s="23"/>
    </row>
    <row r="85" spans="1:16" s="35" customFormat="1" ht="23.65" customHeight="1">
      <c r="A85" s="174" t="s">
        <v>240</v>
      </c>
      <c r="B85" s="174"/>
      <c r="C85" s="174"/>
      <c r="D85" s="174"/>
      <c r="E85" s="174"/>
      <c r="F85" s="174"/>
      <c r="G85" s="174"/>
      <c r="H85" s="174"/>
      <c r="I85" s="174"/>
      <c r="J85" s="174"/>
      <c r="K85" s="174"/>
      <c r="L85" s="174"/>
      <c r="M85" s="174"/>
      <c r="N85" s="174"/>
    </row>
    <row r="86" spans="1:16" s="35" customFormat="1" ht="23.65" customHeight="1">
      <c r="A86" s="173" t="s">
        <v>114</v>
      </c>
      <c r="B86" s="174"/>
      <c r="C86" s="174"/>
      <c r="D86" s="174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38"/>
      <c r="P86" s="38"/>
    </row>
    <row r="87" spans="1:16" s="35" customFormat="1" ht="23.65" customHeight="1">
      <c r="A87" s="173" t="s">
        <v>115</v>
      </c>
      <c r="B87" s="174"/>
      <c r="C87" s="174"/>
      <c r="D87" s="174"/>
      <c r="E87" s="174"/>
      <c r="F87" s="174"/>
      <c r="G87" s="174"/>
      <c r="H87" s="174"/>
      <c r="I87" s="174"/>
      <c r="J87" s="174"/>
      <c r="K87" s="174"/>
      <c r="L87" s="174"/>
      <c r="M87" s="174"/>
      <c r="N87" s="174"/>
      <c r="O87" s="38"/>
      <c r="P87" s="38"/>
    </row>
    <row r="88" spans="1:16" s="35" customFormat="1" ht="23.65" customHeight="1">
      <c r="A88" s="38"/>
      <c r="B88" s="38"/>
      <c r="C88" s="38"/>
      <c r="D88" s="38"/>
      <c r="E88" s="38"/>
      <c r="F88" s="38"/>
      <c r="G88" s="38"/>
      <c r="H88" s="45"/>
      <c r="I88" s="45"/>
      <c r="J88" s="45"/>
      <c r="K88" s="45"/>
      <c r="L88" s="45"/>
      <c r="M88" s="45"/>
      <c r="N88" s="45"/>
      <c r="O88" s="38"/>
      <c r="P88" s="38"/>
    </row>
    <row r="89" spans="1:16" s="35" customFormat="1" ht="23.65" customHeight="1">
      <c r="H89" s="46"/>
      <c r="I89" s="46"/>
      <c r="J89" s="46"/>
      <c r="K89" s="46"/>
      <c r="L89" s="46"/>
      <c r="M89" s="46"/>
      <c r="N89" s="47" t="s">
        <v>3</v>
      </c>
    </row>
    <row r="90" spans="1:16" s="35" customFormat="1" ht="23.65" customHeight="1">
      <c r="H90" s="175" t="s">
        <v>4</v>
      </c>
      <c r="I90" s="175"/>
      <c r="J90" s="175"/>
      <c r="K90" s="46"/>
      <c r="L90" s="175" t="s">
        <v>5</v>
      </c>
      <c r="M90" s="175"/>
      <c r="N90" s="175"/>
    </row>
    <row r="91" spans="1:16" s="35" customFormat="1" ht="23.65" customHeight="1">
      <c r="H91" s="176" t="s">
        <v>6</v>
      </c>
      <c r="I91" s="176"/>
      <c r="J91" s="176"/>
      <c r="K91" s="46"/>
      <c r="L91" s="176" t="s">
        <v>6</v>
      </c>
      <c r="M91" s="176"/>
      <c r="N91" s="176"/>
    </row>
    <row r="92" spans="1:16" s="35" customFormat="1" ht="23.65" customHeight="1">
      <c r="G92" s="36"/>
      <c r="H92" s="48" t="str">
        <f>+H9</f>
        <v>2026</v>
      </c>
      <c r="I92" s="49"/>
      <c r="J92" s="48" t="str">
        <f>+J9</f>
        <v>2025</v>
      </c>
      <c r="K92" s="45"/>
      <c r="L92" s="172" t="str">
        <f>+H92</f>
        <v>2026</v>
      </c>
      <c r="M92" s="45"/>
      <c r="N92" s="172" t="str">
        <f>+J92</f>
        <v>2025</v>
      </c>
    </row>
    <row r="93" spans="1:16" ht="23.65" customHeight="1">
      <c r="A93" s="1" t="s">
        <v>256</v>
      </c>
      <c r="H93" s="59"/>
      <c r="I93" s="59"/>
      <c r="J93" s="59"/>
      <c r="K93" s="59"/>
      <c r="L93" s="59"/>
      <c r="M93" s="59"/>
      <c r="N93" s="59"/>
      <c r="O93" s="37"/>
      <c r="P93" s="37"/>
    </row>
    <row r="94" spans="1:16" ht="23.65" customHeight="1">
      <c r="A94" s="123" t="s">
        <v>257</v>
      </c>
      <c r="H94" s="59"/>
      <c r="I94" s="59"/>
      <c r="J94" s="59"/>
      <c r="K94" s="59"/>
      <c r="L94" s="59"/>
      <c r="M94" s="59"/>
      <c r="N94" s="59"/>
      <c r="O94" s="37"/>
      <c r="P94" s="37"/>
    </row>
    <row r="95" spans="1:16" ht="23.65" customHeight="1">
      <c r="A95" s="124" t="s">
        <v>258</v>
      </c>
      <c r="H95" s="59">
        <v>0</v>
      </c>
      <c r="I95" s="59"/>
      <c r="J95" s="59">
        <v>30740115</v>
      </c>
      <c r="K95" s="59"/>
      <c r="L95" s="59">
        <v>0</v>
      </c>
      <c r="M95" s="59"/>
      <c r="N95" s="59">
        <v>0</v>
      </c>
      <c r="O95" s="37"/>
      <c r="P95" s="37"/>
    </row>
    <row r="96" spans="1:16" ht="23.65" customHeight="1">
      <c r="A96" s="123" t="s">
        <v>248</v>
      </c>
      <c r="H96" s="59">
        <v>40000000</v>
      </c>
      <c r="I96" s="59"/>
      <c r="J96" s="59">
        <v>0</v>
      </c>
      <c r="K96" s="59"/>
      <c r="L96" s="59">
        <v>40000000</v>
      </c>
      <c r="M96" s="59"/>
      <c r="N96" s="59">
        <v>200000000</v>
      </c>
      <c r="O96" s="37"/>
      <c r="P96" s="37"/>
    </row>
    <row r="97" spans="1:16" ht="23.65" customHeight="1">
      <c r="A97" s="123" t="s">
        <v>276</v>
      </c>
      <c r="H97" s="59">
        <v>0</v>
      </c>
      <c r="I97" s="59"/>
      <c r="J97" s="59">
        <v>-15000000</v>
      </c>
      <c r="K97" s="59"/>
      <c r="L97" s="59">
        <v>-166500000</v>
      </c>
      <c r="M97" s="59"/>
      <c r="N97" s="59">
        <v>-15000000</v>
      </c>
      <c r="O97" s="37"/>
      <c r="P97" s="37"/>
    </row>
    <row r="98" spans="1:16" ht="23.65" customHeight="1">
      <c r="A98" s="123" t="s">
        <v>259</v>
      </c>
      <c r="H98" s="59">
        <v>-48908873</v>
      </c>
      <c r="I98" s="59"/>
      <c r="J98" s="59">
        <v>-14585534</v>
      </c>
      <c r="K98" s="59"/>
      <c r="L98" s="59">
        <v>-458854</v>
      </c>
      <c r="M98" s="59"/>
      <c r="N98" s="59">
        <v>-627074</v>
      </c>
      <c r="O98" s="37"/>
      <c r="P98" s="37"/>
    </row>
    <row r="99" spans="1:16" ht="23.65" customHeight="1">
      <c r="A99" s="123" t="s">
        <v>260</v>
      </c>
      <c r="H99" s="59">
        <v>6962240</v>
      </c>
      <c r="I99" s="59"/>
      <c r="J99" s="59">
        <v>198000000</v>
      </c>
      <c r="K99" s="59"/>
      <c r="L99" s="59">
        <v>0</v>
      </c>
      <c r="M99" s="59"/>
      <c r="N99" s="59">
        <v>0</v>
      </c>
      <c r="O99" s="37"/>
      <c r="P99" s="37"/>
    </row>
    <row r="100" spans="1:16" ht="23.65" customHeight="1">
      <c r="A100" s="123" t="s">
        <v>277</v>
      </c>
      <c r="H100" s="59">
        <v>-41825079</v>
      </c>
      <c r="I100" s="59"/>
      <c r="J100" s="59">
        <v>-34597602</v>
      </c>
      <c r="K100" s="59"/>
      <c r="L100" s="59">
        <v>0</v>
      </c>
      <c r="M100" s="59"/>
      <c r="N100" s="59">
        <v>0</v>
      </c>
      <c r="O100" s="37"/>
      <c r="P100" s="37"/>
    </row>
    <row r="101" spans="1:16" ht="23.65" customHeight="1">
      <c r="A101" s="123" t="s">
        <v>261</v>
      </c>
      <c r="H101" s="59">
        <v>-79996651</v>
      </c>
      <c r="I101" s="59"/>
      <c r="J101" s="59">
        <v>-28967458</v>
      </c>
      <c r="K101" s="59"/>
      <c r="L101" s="59">
        <v>-56317298</v>
      </c>
      <c r="M101" s="59"/>
      <c r="N101" s="59">
        <v>-11550818</v>
      </c>
      <c r="O101" s="37"/>
      <c r="P101" s="37"/>
    </row>
    <row r="102" spans="1:16" s="1" customFormat="1" ht="23.65" customHeight="1">
      <c r="A102" s="1" t="s">
        <v>262</v>
      </c>
      <c r="H102" s="69">
        <f>SUM(H94:H101)</f>
        <v>-123768363</v>
      </c>
      <c r="I102" s="70"/>
      <c r="J102" s="69">
        <f>SUM(J94:J101)</f>
        <v>135589521</v>
      </c>
      <c r="K102" s="70"/>
      <c r="L102" s="69">
        <f>SUM(L94:L101)</f>
        <v>-183276152</v>
      </c>
      <c r="M102" s="70"/>
      <c r="N102" s="69">
        <f>SUM(N94:N101)</f>
        <v>172822108</v>
      </c>
      <c r="O102" s="53"/>
      <c r="P102" s="53"/>
    </row>
    <row r="103" spans="1:16" ht="23.65" customHeight="1">
      <c r="A103" s="123"/>
      <c r="H103" s="59"/>
      <c r="I103" s="59"/>
      <c r="J103" s="59"/>
      <c r="K103" s="59"/>
      <c r="L103" s="59"/>
      <c r="M103" s="59"/>
      <c r="N103" s="59"/>
      <c r="O103" s="37"/>
      <c r="P103" s="37"/>
    </row>
    <row r="104" spans="1:16" ht="23.65" customHeight="1">
      <c r="A104" s="126" t="s">
        <v>263</v>
      </c>
      <c r="H104" s="59">
        <f>+H102+H77+H64</f>
        <v>11596042</v>
      </c>
      <c r="I104" s="59"/>
      <c r="J104" s="59">
        <f>+J102+J77+J64</f>
        <v>336667527.30069995</v>
      </c>
      <c r="K104" s="59"/>
      <c r="L104" s="59">
        <f>+L102+L77+L64</f>
        <v>-77487473</v>
      </c>
      <c r="M104" s="59"/>
      <c r="N104" s="59">
        <f>+N102+N77+N64</f>
        <v>37925219.660000004</v>
      </c>
      <c r="O104" s="37"/>
      <c r="P104" s="37"/>
    </row>
    <row r="105" spans="1:16" ht="23.65" customHeight="1">
      <c r="A105" s="125" t="s">
        <v>264</v>
      </c>
      <c r="H105" s="71">
        <v>210868008</v>
      </c>
      <c r="I105" s="59"/>
      <c r="J105" s="71">
        <v>38433026</v>
      </c>
      <c r="K105" s="59"/>
      <c r="L105" s="71">
        <v>89915776</v>
      </c>
      <c r="M105" s="59"/>
      <c r="N105" s="71">
        <v>9417875</v>
      </c>
      <c r="O105" s="37"/>
      <c r="P105" s="37"/>
    </row>
    <row r="106" spans="1:16" ht="23.65" customHeight="1" thickBot="1">
      <c r="A106" s="126" t="s">
        <v>265</v>
      </c>
      <c r="H106" s="72">
        <f>SUM(H104:H105)</f>
        <v>222464050</v>
      </c>
      <c r="I106" s="59"/>
      <c r="J106" s="72">
        <f>SUM(J104:J105)</f>
        <v>375100553.30069995</v>
      </c>
      <c r="K106" s="59"/>
      <c r="L106" s="72">
        <f>SUM(L104:L105)</f>
        <v>12428303</v>
      </c>
      <c r="M106" s="59"/>
      <c r="N106" s="72">
        <f>SUM(N104:N105)</f>
        <v>47343094.660000004</v>
      </c>
      <c r="O106" s="37"/>
      <c r="P106" s="37"/>
    </row>
    <row r="107" spans="1:16" ht="23.65" customHeight="1" thickTop="1">
      <c r="H107" s="37"/>
      <c r="I107" s="37"/>
      <c r="J107" s="37"/>
      <c r="K107" s="37"/>
      <c r="L107" s="37"/>
      <c r="M107" s="37"/>
      <c r="N107" s="37"/>
      <c r="O107" s="37"/>
      <c r="P107" s="37"/>
    </row>
    <row r="108" spans="1:16" ht="23.65" customHeight="1">
      <c r="A108" s="1" t="s">
        <v>266</v>
      </c>
      <c r="H108" s="37"/>
      <c r="I108" s="37"/>
      <c r="J108" s="37"/>
      <c r="K108" s="37"/>
      <c r="L108" s="37"/>
      <c r="M108" s="37"/>
      <c r="N108" s="37"/>
      <c r="O108" s="37"/>
      <c r="P108" s="37"/>
    </row>
    <row r="109" spans="1:16" ht="23.65" customHeight="1">
      <c r="B109" t="s">
        <v>267</v>
      </c>
      <c r="H109" s="59">
        <v>0</v>
      </c>
      <c r="I109" s="59"/>
      <c r="J109" s="59">
        <v>130000</v>
      </c>
      <c r="K109" s="59"/>
      <c r="L109" s="59">
        <v>0</v>
      </c>
      <c r="M109" s="59"/>
      <c r="N109" s="59">
        <v>3199</v>
      </c>
      <c r="O109" s="37"/>
      <c r="P109" s="37"/>
    </row>
    <row r="110" spans="1:16" ht="23.65" customHeight="1">
      <c r="B110" t="s">
        <v>268</v>
      </c>
      <c r="H110" s="59"/>
      <c r="I110" s="59"/>
      <c r="J110" s="59"/>
      <c r="K110" s="59"/>
      <c r="L110" s="59"/>
      <c r="M110" s="59"/>
      <c r="N110" s="59"/>
      <c r="O110" s="37"/>
      <c r="P110" s="37"/>
    </row>
    <row r="111" spans="1:16" ht="23.65" customHeight="1">
      <c r="B111" s="16" t="s">
        <v>269</v>
      </c>
      <c r="H111" s="59">
        <v>45091985</v>
      </c>
      <c r="I111" s="59"/>
      <c r="J111" s="59">
        <v>23759400</v>
      </c>
      <c r="K111" s="59"/>
      <c r="L111" s="59">
        <v>0</v>
      </c>
      <c r="M111" s="59"/>
      <c r="N111" s="59">
        <v>0</v>
      </c>
      <c r="O111" s="37"/>
      <c r="P111" s="37"/>
    </row>
    <row r="112" spans="1:16" ht="23.65" customHeight="1">
      <c r="H112" s="37"/>
      <c r="I112" s="37"/>
      <c r="J112" s="37"/>
      <c r="K112" s="37"/>
      <c r="L112" s="37"/>
      <c r="M112" s="37"/>
      <c r="N112" s="37"/>
      <c r="O112" s="37"/>
      <c r="P112" s="37"/>
    </row>
    <row r="113" spans="1:16" ht="23.65" customHeight="1">
      <c r="H113" s="37"/>
      <c r="I113" s="37"/>
      <c r="J113" s="37"/>
      <c r="K113" s="37"/>
      <c r="L113" s="37"/>
      <c r="M113" s="37"/>
      <c r="N113" s="37"/>
      <c r="O113" s="37"/>
      <c r="P113" s="37"/>
    </row>
    <row r="114" spans="1:16" ht="23.65" customHeight="1">
      <c r="H114" s="37"/>
      <c r="I114" s="37"/>
      <c r="J114" s="37"/>
      <c r="K114" s="37"/>
      <c r="L114" s="37"/>
      <c r="M114" s="37"/>
      <c r="N114" s="37"/>
      <c r="O114" s="37"/>
      <c r="P114" s="37"/>
    </row>
    <row r="115" spans="1:16" ht="23.65" customHeight="1">
      <c r="A115" t="s">
        <v>58</v>
      </c>
      <c r="H115" s="37"/>
      <c r="I115" s="37"/>
      <c r="J115" s="37"/>
      <c r="K115" s="37"/>
      <c r="L115" s="37"/>
      <c r="M115" s="37"/>
      <c r="N115" s="37"/>
      <c r="O115" s="37"/>
      <c r="P115" s="37"/>
    </row>
    <row r="116" spans="1:16" ht="23.65" customHeight="1">
      <c r="H116" s="37"/>
      <c r="I116" s="37"/>
      <c r="J116" s="37"/>
      <c r="K116" s="37"/>
      <c r="L116" s="37"/>
      <c r="M116" s="37"/>
      <c r="N116" s="37"/>
      <c r="O116" s="37"/>
      <c r="P116" s="37"/>
    </row>
    <row r="117" spans="1:16" ht="23.65" customHeight="1">
      <c r="H117" s="37"/>
      <c r="I117" s="37"/>
      <c r="J117" s="37"/>
      <c r="K117" s="37"/>
      <c r="L117" s="37"/>
      <c r="M117" s="37"/>
      <c r="N117" s="37"/>
      <c r="O117" s="37"/>
      <c r="P117" s="37"/>
    </row>
    <row r="118" spans="1:16" ht="23.65" customHeight="1">
      <c r="H118" s="37"/>
      <c r="I118" s="37"/>
      <c r="J118" s="37"/>
      <c r="K118" s="37"/>
      <c r="L118" s="37"/>
      <c r="M118" s="37"/>
      <c r="N118" s="37"/>
      <c r="O118" s="37"/>
      <c r="P118" s="37"/>
    </row>
    <row r="119" spans="1:16" ht="23.65" customHeight="1">
      <c r="H119" s="37"/>
      <c r="I119" s="37"/>
      <c r="J119" s="37"/>
      <c r="K119" s="37"/>
      <c r="L119" s="37"/>
      <c r="M119" s="37"/>
      <c r="N119" s="37"/>
      <c r="O119" s="37"/>
      <c r="P119" s="37"/>
    </row>
    <row r="120" spans="1:16" ht="23.65" customHeight="1">
      <c r="H120" s="37"/>
      <c r="I120" s="37"/>
      <c r="J120" s="37"/>
      <c r="K120" s="37"/>
      <c r="L120" s="37"/>
      <c r="M120" s="37"/>
      <c r="N120" s="37"/>
      <c r="O120" s="37"/>
      <c r="P120" s="37"/>
    </row>
    <row r="121" spans="1:16" ht="23.65" customHeight="1">
      <c r="H121" s="37"/>
      <c r="I121" s="37"/>
      <c r="J121" s="37"/>
      <c r="K121" s="37"/>
      <c r="L121" s="37"/>
      <c r="M121" s="37"/>
      <c r="N121" s="37"/>
      <c r="O121" s="37"/>
      <c r="P121" s="37"/>
    </row>
    <row r="122" spans="1:16" ht="23.65" customHeight="1">
      <c r="H122" s="37"/>
      <c r="I122" s="37"/>
      <c r="J122" s="37"/>
      <c r="K122" s="37"/>
      <c r="L122" s="37"/>
      <c r="M122" s="37"/>
      <c r="N122" s="37"/>
      <c r="O122" s="37"/>
      <c r="P122" s="37"/>
    </row>
    <row r="123" spans="1:16" ht="23.65" customHeight="1">
      <c r="H123" s="37"/>
      <c r="I123" s="37"/>
      <c r="J123" s="37"/>
      <c r="K123" s="37"/>
      <c r="L123" s="37"/>
      <c r="M123" s="37"/>
      <c r="N123" s="37"/>
      <c r="O123" s="37"/>
      <c r="P123" s="37"/>
    </row>
    <row r="124" spans="1:16" ht="23.65" customHeight="1">
      <c r="H124" s="37"/>
      <c r="I124" s="37"/>
      <c r="J124" s="37"/>
      <c r="K124" s="37"/>
      <c r="L124" s="37"/>
      <c r="M124" s="37"/>
      <c r="N124" s="37"/>
      <c r="O124" s="37"/>
      <c r="P124" s="37"/>
    </row>
    <row r="125" spans="1:16" ht="23.65" customHeight="1">
      <c r="H125" s="37"/>
      <c r="I125" s="37"/>
      <c r="J125" s="37"/>
      <c r="K125" s="37"/>
      <c r="L125" s="37"/>
      <c r="M125" s="37"/>
      <c r="N125" s="37"/>
      <c r="O125" s="37"/>
      <c r="P125" s="37"/>
    </row>
    <row r="126" spans="1:16" ht="23.65" customHeight="1">
      <c r="H126" s="37"/>
      <c r="I126" s="37"/>
      <c r="J126" s="37"/>
      <c r="K126" s="37"/>
      <c r="L126" s="37"/>
      <c r="M126" s="37"/>
      <c r="N126" s="37"/>
      <c r="O126" s="37"/>
      <c r="P126" s="37"/>
    </row>
    <row r="127" spans="1:16" ht="23.65" customHeight="1">
      <c r="H127" s="37"/>
      <c r="I127" s="37"/>
      <c r="J127" s="37"/>
      <c r="K127" s="37"/>
      <c r="L127" s="37"/>
      <c r="M127" s="37"/>
      <c r="N127" s="37"/>
      <c r="O127" s="37"/>
      <c r="P127" s="37"/>
    </row>
    <row r="128" spans="1:16" ht="23.65" customHeight="1">
      <c r="H128" s="37"/>
      <c r="I128" s="37"/>
      <c r="J128" s="37"/>
      <c r="K128" s="37"/>
      <c r="L128" s="37"/>
      <c r="M128" s="37"/>
      <c r="N128" s="37"/>
      <c r="O128" s="37"/>
      <c r="P128" s="37"/>
    </row>
    <row r="129" spans="8:16" ht="23.65" customHeight="1">
      <c r="H129" s="37"/>
      <c r="I129" s="37"/>
      <c r="J129" s="37"/>
      <c r="K129" s="37"/>
      <c r="L129" s="37"/>
      <c r="M129" s="37"/>
      <c r="N129" s="37"/>
      <c r="O129" s="37"/>
      <c r="P129" s="37"/>
    </row>
    <row r="130" spans="8:16" ht="23.65" customHeight="1">
      <c r="H130" s="37"/>
      <c r="I130" s="37"/>
      <c r="J130" s="37"/>
      <c r="K130" s="37"/>
      <c r="L130" s="37"/>
      <c r="M130" s="37"/>
      <c r="N130" s="37"/>
      <c r="O130" s="37"/>
      <c r="P130" s="37"/>
    </row>
    <row r="131" spans="8:16" ht="23.65" customHeight="1">
      <c r="H131" s="37"/>
      <c r="I131" s="37"/>
      <c r="J131" s="37"/>
      <c r="K131" s="37"/>
      <c r="L131" s="37"/>
      <c r="M131" s="37"/>
      <c r="N131" s="37"/>
      <c r="O131" s="37"/>
      <c r="P131" s="37"/>
    </row>
    <row r="132" spans="8:16" ht="23.65" customHeight="1">
      <c r="H132" s="37"/>
      <c r="I132" s="37"/>
      <c r="J132" s="37"/>
      <c r="K132" s="37"/>
      <c r="L132" s="37"/>
      <c r="M132" s="37"/>
      <c r="N132" s="37"/>
      <c r="O132" s="37"/>
      <c r="P132" s="37"/>
    </row>
    <row r="133" spans="8:16" ht="23.65" customHeight="1">
      <c r="H133" s="37"/>
      <c r="I133" s="37"/>
      <c r="J133" s="37"/>
      <c r="K133" s="37"/>
      <c r="L133" s="37"/>
      <c r="M133" s="37"/>
      <c r="N133" s="37"/>
      <c r="O133" s="37"/>
      <c r="P133" s="37"/>
    </row>
    <row r="134" spans="8:16" ht="23.65" customHeight="1">
      <c r="H134" s="37"/>
      <c r="I134" s="37"/>
      <c r="J134" s="37"/>
      <c r="K134" s="37"/>
      <c r="L134" s="37"/>
      <c r="M134" s="37"/>
      <c r="N134" s="37"/>
      <c r="O134" s="37"/>
      <c r="P134" s="37"/>
    </row>
  </sheetData>
  <mergeCells count="26">
    <mergeCell ref="A45:N45"/>
    <mergeCell ref="A46:N46"/>
    <mergeCell ref="A1:N1"/>
    <mergeCell ref="A2:N2"/>
    <mergeCell ref="A3:N3"/>
    <mergeCell ref="A4:N4"/>
    <mergeCell ref="H7:J7"/>
    <mergeCell ref="L7:N7"/>
    <mergeCell ref="H8:J8"/>
    <mergeCell ref="L8:N8"/>
    <mergeCell ref="A42:N42"/>
    <mergeCell ref="A43:N43"/>
    <mergeCell ref="A44:N44"/>
    <mergeCell ref="H49:J49"/>
    <mergeCell ref="A83:N83"/>
    <mergeCell ref="A84:N84"/>
    <mergeCell ref="A85:N85"/>
    <mergeCell ref="A86:N86"/>
    <mergeCell ref="L49:N49"/>
    <mergeCell ref="H50:J50"/>
    <mergeCell ref="L50:N50"/>
    <mergeCell ref="A87:N87"/>
    <mergeCell ref="H90:J90"/>
    <mergeCell ref="L90:N90"/>
    <mergeCell ref="H91:J91"/>
    <mergeCell ref="L91:N91"/>
  </mergeCells>
  <pageMargins left="0.9055118110236221" right="0.27559055118110237" top="0.59055118110236227" bottom="0.55118110236220474" header="0.27559055118110237" footer="0.27559055118110237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e8daa1a8-eb30-49c3-a1eb-0959dc48ad32" included="false" dataSnipperSheetDeleted="false" guid="429883f5-4987-4f44-8e6b-867195dd7d22" revision="10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6877C3351203478F2017A752A583CA" ma:contentTypeVersion="5" ma:contentTypeDescription="Create a new document." ma:contentTypeScope="" ma:versionID="b39979a000ea43bdb33efc2958f9e5a1">
  <xsd:schema xmlns:xsd="http://www.w3.org/2001/XMLSchema" xmlns:xs="http://www.w3.org/2001/XMLSchema" xmlns:p="http://schemas.microsoft.com/office/2006/metadata/properties" xmlns:ns2="4ba00fab-6958-4ac1-9173-8aaeb054524a" targetNamespace="http://schemas.microsoft.com/office/2006/metadata/properties" ma:root="true" ma:fieldsID="aa7d3f8d14b88b920fbdc6d8c3cc9799" ns2:_="">
    <xsd:import namespace="4ba00fab-6958-4ac1-9173-8aaeb054524a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a00fab-6958-4ac1-9173-8aaeb054524a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4ba00fab-6958-4ac1-9173-8aaeb054524a" xsi:nil="true"/>
    <Preparer_x0020_Sign_x002d_off xmlns="4ba00fab-6958-4ac1-9173-8aaeb054524a" xsi:nil="true"/>
  </documentManagement>
</p:properties>
</file>

<file path=customXml/itemProps1.xml><?xml version="1.0" encoding="utf-8"?>
<ds:datastoreItem xmlns:ds="http://schemas.openxmlformats.org/officeDocument/2006/customXml" ds:itemID="{B58E5ABC-28E5-425C-BEEF-82FDA540D56E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D4FAA84F-55F8-4BCC-B542-1D7EE71ACC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a00fab-6958-4ac1-9173-8aaeb05452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79E1C4A-E28F-4F72-9005-C3E86421C7D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C35B5F5-8295-4E56-AACD-3807BE026E33}">
  <ds:schemaRefs>
    <ds:schemaRef ds:uri="http://schemas.microsoft.com/office/2006/metadata/properties"/>
    <ds:schemaRef ds:uri="http://schemas.microsoft.com/office/infopath/2007/PartnerControls"/>
    <ds:schemaRef ds:uri="4ba00fab-6958-4ac1-9173-8aaeb054524a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BS</vt:lpstr>
      <vt:lpstr>PL</vt:lpstr>
      <vt:lpstr>SH CONSO</vt:lpstr>
      <vt:lpstr>SH Seperate </vt:lpstr>
      <vt:lpstr>Cashflow</vt:lpstr>
      <vt:lpstr>BS!Print_Area</vt:lpstr>
      <vt:lpstr>PL!Print_Area</vt:lpstr>
      <vt:lpstr>'SH CONSO'!Print_Area</vt:lpstr>
      <vt:lpstr>'SH Seperate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dphengchan</dc:creator>
  <cp:keywords/>
  <dc:description/>
  <cp:lastModifiedBy>User3 Lastname</cp:lastModifiedBy>
  <cp:revision/>
  <cp:lastPrinted>2026-05-15T10:44:32Z</cp:lastPrinted>
  <dcterms:created xsi:type="dcterms:W3CDTF">2005-03-10T01:34:59Z</dcterms:created>
  <dcterms:modified xsi:type="dcterms:W3CDTF">2026-05-15T10:44:45Z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0x0101004B6877C3351203478F2017A752A583CA</vt:lpwstr>
  </property>
</Properties>
</file>