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DCON_2026_Q1_Review/Working Papers/ร่างงบการเงิน/ร่างงบการเงิน Final/"/>
    </mc:Choice>
  </mc:AlternateContent>
  <xr:revisionPtr revIDLastSave="5" documentId="13_ncr:1_{79E3F219-22D0-4E05-833F-F9E4ED29DB0A}" xr6:coauthVersionLast="47" xr6:coauthVersionMax="47" xr10:uidLastSave="{DB2B4BEB-08BF-40A1-A3D1-FFEC578532BE}"/>
  <bookViews>
    <workbookView xWindow="-108" yWindow="-108" windowWidth="23256" windowHeight="12456" tabRatio="727" firstSheet="1" activeTab="2" xr2:uid="{00000000-000D-0000-FFFF-FFFF00000000}"/>
  </bookViews>
  <sheets>
    <sheet name="BS" sheetId="18" r:id="rId1"/>
    <sheet name="PL (3)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definedNames>
    <definedName name="_xlnm.Print_Area" localSheetId="0">BS!$A$1:$M$106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9" l="1"/>
  <c r="K88" i="15"/>
  <c r="M88" i="15"/>
  <c r="L23" i="20"/>
  <c r="J23" i="20"/>
  <c r="J15" i="20"/>
  <c r="L15" i="20"/>
  <c r="T25" i="19"/>
  <c r="V25" i="19" s="1"/>
  <c r="Z25" i="19" s="1"/>
  <c r="T26" i="19"/>
  <c r="N26" i="19"/>
  <c r="F29" i="19"/>
  <c r="N21" i="20"/>
  <c r="N13" i="20"/>
  <c r="H23" i="20" l="1"/>
  <c r="F23" i="20"/>
  <c r="H15" i="20"/>
  <c r="F15" i="20"/>
  <c r="M61" i="15"/>
  <c r="K61" i="15"/>
  <c r="I61" i="15"/>
  <c r="G61" i="15"/>
  <c r="I88" i="15"/>
  <c r="G88" i="15"/>
  <c r="P13" i="20" l="1"/>
  <c r="J24" i="15"/>
  <c r="P21" i="20" l="1"/>
  <c r="V26" i="19" l="1"/>
  <c r="A41" i="18" l="1"/>
  <c r="P20" i="20" l="1"/>
  <c r="Z26" i="19" l="1"/>
  <c r="X18" i="19" l="1"/>
  <c r="X20" i="19" s="1"/>
  <c r="F100" i="18" s="1"/>
  <c r="H65" i="18"/>
  <c r="F65" i="18"/>
  <c r="P10" i="20"/>
  <c r="T14" i="19"/>
  <c r="V14" i="19" s="1"/>
  <c r="T22" i="19"/>
  <c r="V22" i="19" s="1"/>
  <c r="A3" i="19"/>
  <c r="A3" i="20" s="1"/>
  <c r="A3" i="15" s="1"/>
  <c r="A78" i="18"/>
  <c r="T17" i="19"/>
  <c r="V17" i="19" s="1"/>
  <c r="Z17" i="19" s="1"/>
  <c r="L94" i="18"/>
  <c r="H94" i="18"/>
  <c r="J94" i="18"/>
  <c r="J29" i="19"/>
  <c r="H29" i="19"/>
  <c r="J20" i="19"/>
  <c r="F94" i="18" s="1"/>
  <c r="H20" i="19"/>
  <c r="F93" i="18" s="1"/>
  <c r="P29" i="19"/>
  <c r="L29" i="19"/>
  <c r="J65" i="18"/>
  <c r="L65" i="18"/>
  <c r="L97" i="18"/>
  <c r="L96" i="18"/>
  <c r="L93" i="18"/>
  <c r="L92" i="18"/>
  <c r="H100" i="18"/>
  <c r="H97" i="18"/>
  <c r="H96" i="18"/>
  <c r="H93" i="18"/>
  <c r="H92" i="18"/>
  <c r="X29" i="19"/>
  <c r="F26" i="18"/>
  <c r="L26" i="18"/>
  <c r="J26" i="18"/>
  <c r="H26" i="18"/>
  <c r="M26" i="1"/>
  <c r="K26" i="1"/>
  <c r="I26" i="1"/>
  <c r="R28" i="19" s="1"/>
  <c r="G26" i="1"/>
  <c r="T18" i="19"/>
  <c r="R19" i="19"/>
  <c r="R20" i="19" s="1"/>
  <c r="T27" i="19"/>
  <c r="P20" i="19"/>
  <c r="L20" i="19"/>
  <c r="F96" i="18" s="1"/>
  <c r="F20" i="19"/>
  <c r="F92" i="18" s="1"/>
  <c r="J92" i="18"/>
  <c r="J96" i="18"/>
  <c r="J93" i="18"/>
  <c r="P17" i="20"/>
  <c r="L55" i="18"/>
  <c r="J55" i="18"/>
  <c r="H55" i="18"/>
  <c r="F55" i="18"/>
  <c r="L15" i="18"/>
  <c r="J15" i="18"/>
  <c r="H15" i="18"/>
  <c r="F15" i="18"/>
  <c r="G10" i="1"/>
  <c r="G14" i="1" s="1"/>
  <c r="G18" i="1" s="1"/>
  <c r="G20" i="1" s="1"/>
  <c r="I10" i="1"/>
  <c r="I14" i="1" s="1"/>
  <c r="I18" i="1" s="1"/>
  <c r="I20" i="1" s="1"/>
  <c r="M10" i="1"/>
  <c r="M14" i="1" s="1"/>
  <c r="M18" i="1" s="1"/>
  <c r="M20" i="1" s="1"/>
  <c r="K10" i="1"/>
  <c r="K14" i="1" s="1"/>
  <c r="K18" i="1" s="1"/>
  <c r="K20" i="1" s="1"/>
  <c r="H24" i="15"/>
  <c r="A40" i="15" l="1"/>
  <c r="A76" i="15"/>
  <c r="H66" i="18"/>
  <c r="T19" i="19"/>
  <c r="V19" i="19" s="1"/>
  <c r="Z19" i="19" s="1"/>
  <c r="H98" i="18"/>
  <c r="H99" i="18" s="1"/>
  <c r="H101" i="18" s="1"/>
  <c r="J66" i="18"/>
  <c r="L27" i="18"/>
  <c r="F66" i="18"/>
  <c r="L99" i="18"/>
  <c r="L101" i="18" s="1"/>
  <c r="Z22" i="19"/>
  <c r="Z14" i="19"/>
  <c r="T28" i="19"/>
  <c r="V28" i="19" s="1"/>
  <c r="R29" i="19"/>
  <c r="L66" i="18"/>
  <c r="H27" i="18"/>
  <c r="F27" i="18"/>
  <c r="J27" i="18"/>
  <c r="M27" i="1"/>
  <c r="M33" i="1" s="1"/>
  <c r="M35" i="1" s="1"/>
  <c r="M9" i="15"/>
  <c r="M24" i="15" s="1"/>
  <c r="M31" i="1"/>
  <c r="M29" i="1" s="1"/>
  <c r="N22" i="20" s="1"/>
  <c r="P22" i="20" s="1"/>
  <c r="P23" i="20" s="1"/>
  <c r="I27" i="1"/>
  <c r="I33" i="1" s="1"/>
  <c r="I35" i="1" s="1"/>
  <c r="I9" i="15"/>
  <c r="I24" i="15" s="1"/>
  <c r="I48" i="15" s="1"/>
  <c r="I53" i="15" s="1"/>
  <c r="I31" i="1"/>
  <c r="I29" i="1" s="1"/>
  <c r="N27" i="19" s="1"/>
  <c r="V27" i="19" s="1"/>
  <c r="K27" i="1"/>
  <c r="K33" i="1" s="1"/>
  <c r="K35" i="1" s="1"/>
  <c r="K9" i="15"/>
  <c r="K24" i="15" s="1"/>
  <c r="K31" i="1"/>
  <c r="K29" i="1" s="1"/>
  <c r="N14" i="20" s="1"/>
  <c r="N15" i="20" s="1"/>
  <c r="G9" i="15"/>
  <c r="G24" i="15" s="1"/>
  <c r="G48" i="15" s="1"/>
  <c r="G53" i="15" s="1"/>
  <c r="G27" i="1"/>
  <c r="G33" i="1" s="1"/>
  <c r="G35" i="1" s="1"/>
  <c r="G31" i="1"/>
  <c r="G29" i="1" s="1"/>
  <c r="N18" i="19" s="1"/>
  <c r="V18" i="19" s="1"/>
  <c r="H102" i="18" l="1"/>
  <c r="P102" i="18" s="1"/>
  <c r="I89" i="15"/>
  <c r="I91" i="15" s="1"/>
  <c r="L102" i="18"/>
  <c r="R102" i="18" s="1"/>
  <c r="G89" i="15"/>
  <c r="G91" i="15" s="1"/>
  <c r="K48" i="15"/>
  <c r="M48" i="15"/>
  <c r="T20" i="19"/>
  <c r="F98" i="18" s="1"/>
  <c r="T29" i="19"/>
  <c r="Z28" i="19"/>
  <c r="N23" i="20"/>
  <c r="N20" i="19"/>
  <c r="F97" i="18" s="1"/>
  <c r="N29" i="19"/>
  <c r="P14" i="20"/>
  <c r="P15" i="20" s="1"/>
  <c r="J97" i="18"/>
  <c r="J99" i="18" s="1"/>
  <c r="J101" i="18" s="1"/>
  <c r="J102" i="18" s="1"/>
  <c r="Q102" i="18" s="1"/>
  <c r="M53" i="15" l="1"/>
  <c r="M89" i="15" s="1"/>
  <c r="M91" i="15" s="1"/>
  <c r="K53" i="15"/>
  <c r="K89" i="15" s="1"/>
  <c r="K91" i="15" s="1"/>
  <c r="F99" i="18"/>
  <c r="F101" i="18" s="1"/>
  <c r="F102" i="18" s="1"/>
  <c r="O102" i="18" s="1"/>
  <c r="V29" i="19"/>
  <c r="Z27" i="19"/>
  <c r="Z29" i="19" s="1"/>
  <c r="Z18" i="19"/>
  <c r="Z20" i="19" s="1"/>
  <c r="V20" i="19"/>
</calcChain>
</file>

<file path=xl/sharedStrings.xml><?xml version="1.0" encoding="utf-8"?>
<sst xmlns="http://schemas.openxmlformats.org/spreadsheetml/2006/main" count="340" uniqueCount="228">
  <si>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</si>
  <si>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</si>
  <si>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</si>
  <si>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</si>
  <si>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</si>
  <si>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</si>
  <si>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</si>
  <si>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</si>
  <si>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</si>
  <si>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</si>
  <si>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</si>
  <si>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</si>
  <si>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</si>
  <si>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</si>
  <si>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</si>
  <si>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</si>
  <si>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</si>
  <si>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</si>
  <si>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</si>
  <si>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</si>
  <si>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</si>
  <si>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</si>
  <si>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</si>
  <si>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</si>
  <si>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</si>
  <si>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</si>
  <si>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</si>
  <si>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</si>
  <si>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</si>
  <si>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</si>
  <si>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</si>
  <si>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</si>
  <si>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</si>
  <si>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</si>
  <si>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</si>
  <si>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</si>
  <si>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</si>
  <si>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</si>
  <si>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</si>
  <si>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</si>
  <si>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</si>
  <si>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</si>
  <si>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</si>
  <si>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</si>
  <si>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</si>
  <si>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</si>
  <si>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</si>
  <si>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</si>
  <si>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</si>
  <si>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</si>
  <si>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</si>
  <si>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</si>
  <si>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</si>
  <si>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</si>
  <si>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</si>
  <si>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</si>
  <si>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</si>
  <si>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</si>
  <si>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</si>
  <si>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</si>
  <si>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</si>
  <si>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</si>
  <si>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</si>
  <si>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</si>
  <si>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</si>
  <si>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</si>
  <si>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</si>
  <si>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</si>
  <si>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</si>
  <si>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</si>
  <si>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</si>
  <si>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</si>
  <si>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</si>
  <si>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</si>
  <si>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</si>
  <si>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</si>
  <si>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</si>
  <si>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</si>
  <si>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</si>
  <si>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</si>
  <si>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</si>
  <si>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</si>
  <si>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</si>
  <si>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</si>
  <si>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</si>
  <si>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</si>
  <si>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</si>
  <si>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</si>
  <si>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</si>
  <si>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</si>
  <si>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</si>
  <si>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</si>
  <si>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</si>
  <si>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</si>
  <si>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</si>
  <si>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</si>
  <si>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</si>
  <si>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</si>
  <si>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</si>
  <si>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</si>
  <si>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</si>
  <si>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</si>
  <si>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</si>
  <si>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</si>
  <si>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</si>
  <si>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</si>
  <si>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</si>
  <si>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</si>
  <si>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</si>
  <si>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</si>
  <si>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</si>
  <si>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</si>
  <si>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</si>
  <si>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</si>
  <si>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</si>
  <si>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</si>
  <si>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</si>
  <si>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</si>
  <si>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</si>
  <si>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</si>
  <si>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</si>
  <si>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</si>
  <si>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</si>
  <si>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</si>
  <si>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</si>
  <si>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</si>
  <si>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>associate</t>
  </si>
  <si>
    <t xml:space="preserve">Tax expense 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</si>
  <si>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</si>
  <si>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</si>
  <si>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</si>
  <si>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</si>
  <si>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</si>
  <si>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</si>
  <si>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</si>
  <si>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(Unaudited but</t>
  </si>
  <si>
    <t>(Audited)</t>
  </si>
  <si>
    <t>reviewed)</t>
  </si>
  <si>
    <t>(UNAUDITED/REVIEWED ONLY)</t>
  </si>
  <si>
    <t xml:space="preserve">Changes in shareholders' equity  for </t>
  </si>
  <si>
    <t>7</t>
  </si>
  <si>
    <t xml:space="preserve">          Appropriated-legal reserve  </t>
  </si>
  <si>
    <t>Provisions for employee benefit</t>
  </si>
  <si>
    <t>Total other comprehensive income (expense) attributable to :</t>
  </si>
  <si>
    <t xml:space="preserve">        Adjustments to reconcile profit (loss) to cash receipt (disbursement)</t>
  </si>
  <si>
    <t xml:space="preserve">Changes in shareholders' equity </t>
  </si>
  <si>
    <t xml:space="preserve">          Profit for the period</t>
  </si>
  <si>
    <t xml:space="preserve">Payments for acquire of intangible assets </t>
  </si>
  <si>
    <t>22</t>
  </si>
  <si>
    <t xml:space="preserve">    borrowings from financial institutions</t>
  </si>
  <si>
    <t xml:space="preserve">          Legal reserve</t>
  </si>
  <si>
    <t>Finance costs paid</t>
  </si>
  <si>
    <t>Payments for long-term borrowings</t>
  </si>
  <si>
    <t xml:space="preserve">     Current portion of long-term borrowings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</si>
  <si>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</si>
  <si>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</si>
  <si>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</si>
  <si>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</si>
  <si>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</si>
  <si>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</si>
  <si>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</si>
  <si>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</si>
  <si>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Cost of sales and rendering of services</t>
  </si>
  <si>
    <t xml:space="preserve">Increase (Decrease) in bank overdrafts and short-term </t>
  </si>
  <si>
    <t>Cash and cash equivalents at the beginning of the period</t>
  </si>
  <si>
    <t xml:space="preserve">     Corporate income tax payable</t>
  </si>
  <si>
    <t xml:space="preserve">          Warrants to purchase ordinary shares</t>
  </si>
  <si>
    <t>Amortized other assets</t>
  </si>
  <si>
    <t>21</t>
  </si>
  <si>
    <t xml:space="preserve">     Long-term borrowings</t>
  </si>
  <si>
    <t>Items that  will not be reclassified to profit or loss</t>
  </si>
  <si>
    <t>Payments for purchase of equipment</t>
  </si>
  <si>
    <t xml:space="preserve">Proceeds from convertible debentures issuance </t>
  </si>
  <si>
    <t>2025</t>
  </si>
  <si>
    <t>Balance as at January 1, 2025</t>
  </si>
  <si>
    <t xml:space="preserve">     Convertible debentures</t>
  </si>
  <si>
    <t xml:space="preserve">     Convertible options</t>
  </si>
  <si>
    <t xml:space="preserve">8,066,340,396 common shares </t>
  </si>
  <si>
    <t xml:space="preserve">Additional income tax expenses </t>
  </si>
  <si>
    <t>19</t>
  </si>
  <si>
    <t>20</t>
  </si>
  <si>
    <t>Profit (Loss) for the period</t>
  </si>
  <si>
    <t xml:space="preserve">         for the period-net of tax</t>
  </si>
  <si>
    <t>Total comprehensive income (expense) for the period</t>
  </si>
  <si>
    <t xml:space="preserve">Earnings (loss) per share </t>
  </si>
  <si>
    <t xml:space="preserve">      Basic earnings (loss) per share</t>
  </si>
  <si>
    <t xml:space="preserve">      Diluted earnings (loss) per share</t>
  </si>
  <si>
    <t xml:space="preserve">Loss on disposal/disuse of equipment </t>
  </si>
  <si>
    <t>Income tax received</t>
  </si>
  <si>
    <t>Non-cash transactions</t>
  </si>
  <si>
    <t>Payments from investment properties</t>
  </si>
  <si>
    <t xml:space="preserve">          Dividend paid</t>
  </si>
  <si>
    <t xml:space="preserve">         of associate</t>
  </si>
  <si>
    <t xml:space="preserve">Other comprehensive expense </t>
  </si>
  <si>
    <t xml:space="preserve">          Other comprehensive expense for the period</t>
  </si>
  <si>
    <t>Loss on fair value adjustments of investments in</t>
  </si>
  <si>
    <t xml:space="preserve">     equity instruments of other entities</t>
  </si>
  <si>
    <t>The accompanying notes to interim condensed financial information formed an integral part of this financial information.</t>
  </si>
  <si>
    <t>Profit (Loss) before income tax expense</t>
  </si>
  <si>
    <t xml:space="preserve"> income  of</t>
  </si>
  <si>
    <t xml:space="preserve">        Profit (Loss) for the period</t>
  </si>
  <si>
    <t>Expected credit losses (reversal)</t>
  </si>
  <si>
    <t>Loss on changes in value of inventories (reversal)</t>
  </si>
  <si>
    <t>Cash and cash equivalents at the end of the period</t>
  </si>
  <si>
    <t xml:space="preserve">     -  Share of other comprehensive income</t>
  </si>
  <si>
    <t>Payments from convertible debentures redemption</t>
  </si>
  <si>
    <t xml:space="preserve">     presented as other current liabilities</t>
  </si>
  <si>
    <t>Share of profit of associate presented in</t>
  </si>
  <si>
    <t xml:space="preserve">      in other comprehensive income</t>
  </si>
  <si>
    <t>Interest expense held as inventories</t>
  </si>
  <si>
    <t xml:space="preserve">Supplemental of cash flows information </t>
  </si>
  <si>
    <t>AS AT MARCH 31, 2026</t>
  </si>
  <si>
    <t>March 31, 2026</t>
  </si>
  <si>
    <t>December 31, 2025</t>
  </si>
  <si>
    <t>FOR THE THREE-MONTH PERIODS ENDED MARCH 31, 2026</t>
  </si>
  <si>
    <t>2026</t>
  </si>
  <si>
    <t>Balance as at January 1, 2026</t>
  </si>
  <si>
    <t xml:space="preserve">     the three-month periods:</t>
  </si>
  <si>
    <t>Balance as at March 31, 2026</t>
  </si>
  <si>
    <t>Balance as at March 31, 2025</t>
  </si>
  <si>
    <t xml:space="preserve">     for the three-month periods:</t>
  </si>
  <si>
    <t xml:space="preserve">      Provisions for employee benefit payable, </t>
  </si>
  <si>
    <t xml:space="preserve">     Share premium on ordinary shares</t>
  </si>
  <si>
    <t>Revenues from sales and rendering of services</t>
  </si>
  <si>
    <t>Interest expenses</t>
  </si>
  <si>
    <t>Share of profit(loss) of associate</t>
  </si>
  <si>
    <t>Share of (profit)loss of associate</t>
  </si>
  <si>
    <t xml:space="preserve">          Profit(Loss)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</si>
</sst>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;\-#,##0.0"/>
    <numFmt numFmtId="169" formatCode="#,##0.00_);\(#,##0.00\)"/>
    <numFmt numFmtId="170" formatCode="#,##0.00000\ ;\(#,##0.00000\)"/>
    <numFmt numFmtId="171" formatCode="#,##0.0000\ ;\(#,##0.000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8"/>
      <name val="Cordia New"/>
      <family val="2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6">
    <xf numFmtId="0" fontId="0" fillId="0" borderId="0" xfId="0"/>
    <xf numFmtId="39" fontId="10" fillId="0" borderId="0" xfId="12" applyFont="1" applyAlignment="1">
      <alignment horizontal="left"/>
    </xf>
    <xf numFmtId="39" fontId="10" fillId="0" borderId="0" xfId="0" applyNumberFormat="1" applyFont="1"/>
    <xf numFmtId="39" fontId="10" fillId="0" borderId="0" xfId="4" applyNumberFormat="1" applyFont="1" applyAlignment="1">
      <alignment horizontal="center"/>
    </xf>
    <xf numFmtId="39" fontId="10" fillId="0" borderId="0" xfId="12" applyFont="1"/>
    <xf numFmtId="165" fontId="10" fillId="0" borderId="0" xfId="12" applyNumberFormat="1" applyFont="1"/>
    <xf numFmtId="39" fontId="10" fillId="0" borderId="0" xfId="12" applyFont="1" applyAlignment="1">
      <alignment horizontal="center"/>
    </xf>
    <xf numFmtId="164" fontId="10" fillId="0" borderId="0" xfId="0" applyNumberFormat="1" applyFont="1"/>
    <xf numFmtId="164" fontId="10" fillId="0" borderId="0" xfId="12" applyNumberFormat="1" applyFont="1"/>
    <xf numFmtId="164" fontId="10" fillId="0" borderId="5" xfId="12" applyNumberFormat="1" applyFont="1" applyBorder="1"/>
    <xf numFmtId="39" fontId="11" fillId="0" borderId="0" xfId="12" applyFont="1" applyAlignment="1">
      <alignment horizontal="center"/>
    </xf>
    <xf numFmtId="39" fontId="11" fillId="0" borderId="0" xfId="12" applyFont="1" applyAlignment="1">
      <alignment horizontal="left"/>
    </xf>
    <xf numFmtId="39" fontId="11" fillId="0" borderId="0" xfId="12" applyFont="1"/>
    <xf numFmtId="39" fontId="10" fillId="0" borderId="4" xfId="12" applyFont="1" applyBorder="1" applyAlignment="1">
      <alignment horizontal="center" vertical="center"/>
    </xf>
    <xf numFmtId="39" fontId="10" fillId="0" borderId="0" xfId="12" applyFont="1" applyAlignment="1">
      <alignment horizontal="center" vertical="center"/>
    </xf>
    <xf numFmtId="165" fontId="10" fillId="0" borderId="4" xfId="0" quotePrefix="1" applyNumberFormat="1" applyFont="1" applyBorder="1" applyAlignment="1">
      <alignment horizontal="center"/>
    </xf>
    <xf numFmtId="165" fontId="11" fillId="0" borderId="4" xfId="0" quotePrefix="1" applyNumberFormat="1" applyFont="1" applyBorder="1" applyAlignment="1">
      <alignment horizontal="center"/>
    </xf>
    <xf numFmtId="39" fontId="12" fillId="0" borderId="0" xfId="12" applyFont="1"/>
    <xf numFmtId="164" fontId="10" fillId="0" borderId="2" xfId="4" applyNumberFormat="1" applyFont="1" applyFill="1" applyBorder="1" applyProtection="1"/>
    <xf numFmtId="164" fontId="10" fillId="0" borderId="4" xfId="12" applyNumberFormat="1" applyFont="1" applyBorder="1"/>
    <xf numFmtId="39" fontId="10" fillId="0" borderId="0" xfId="4" quotePrefix="1" applyNumberFormat="1" applyFont="1" applyFill="1" applyAlignment="1" applyProtection="1">
      <alignment horizontal="center"/>
    </xf>
    <xf numFmtId="39" fontId="10" fillId="0" borderId="0" xfId="4" quotePrefix="1" applyNumberFormat="1" applyFont="1" applyFill="1" applyAlignment="1">
      <alignment horizontal="center"/>
    </xf>
    <xf numFmtId="39" fontId="19" fillId="0" borderId="0" xfId="4" quotePrefix="1" applyNumberFormat="1" applyFont="1" applyFill="1" applyAlignment="1" applyProtection="1">
      <alignment horizontal="center"/>
    </xf>
    <xf numFmtId="39" fontId="19" fillId="0" borderId="0" xfId="4" applyNumberFormat="1" applyFont="1" applyFill="1" applyAlignment="1">
      <alignment horizontal="center"/>
    </xf>
    <xf numFmtId="39" fontId="19" fillId="0" borderId="0" xfId="4" quotePrefix="1" applyNumberFormat="1" applyFont="1" applyFill="1" applyAlignment="1">
      <alignment horizontal="center"/>
    </xf>
    <xf numFmtId="39" fontId="10" fillId="0" borderId="0" xfId="2" quotePrefix="1" applyNumberFormat="1" applyFont="1" applyFill="1" applyAlignment="1">
      <alignment horizontal="center"/>
    </xf>
    <xf numFmtId="39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/>
    </xf>
    <xf numFmtId="39" fontId="10" fillId="0" borderId="0" xfId="8" applyNumberFormat="1" applyFont="1" applyFill="1" applyAlignment="1" applyProtection="1">
      <alignment horizontal="center"/>
    </xf>
    <xf numFmtId="39" fontId="10" fillId="0" borderId="0" xfId="8" applyNumberFormat="1" applyFont="1" applyFill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0" quotePrefix="1" applyNumberFormat="1" applyFont="1" applyAlignment="1">
      <alignment horizontal="center"/>
    </xf>
    <xf numFmtId="39" fontId="10" fillId="0" borderId="0" xfId="8" quotePrefix="1" applyNumberFormat="1" applyFont="1" applyFill="1" applyAlignment="1" applyProtection="1">
      <alignment horizontal="center"/>
    </xf>
    <xf numFmtId="164" fontId="10" fillId="0" borderId="4" xfId="0" applyNumberFormat="1" applyFont="1" applyBorder="1"/>
    <xf numFmtId="164" fontId="10" fillId="0" borderId="1" xfId="12" applyNumberFormat="1" applyFont="1" applyBorder="1"/>
    <xf numFmtId="164" fontId="10" fillId="0" borderId="3" xfId="12" applyNumberFormat="1" applyFont="1" applyBorder="1"/>
    <xf numFmtId="39" fontId="10" fillId="0" borderId="0" xfId="8" applyNumberFormat="1" applyFont="1" applyFill="1"/>
    <xf numFmtId="165" fontId="11" fillId="0" borderId="4" xfId="12" quotePrefix="1" applyNumberFormat="1" applyFont="1" applyBorder="1" applyAlignment="1">
      <alignment horizontal="center"/>
    </xf>
    <xf numFmtId="165" fontId="11" fillId="0" borderId="0" xfId="12" quotePrefix="1" applyNumberFormat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0" fontId="10" fillId="0" borderId="0" xfId="0" applyFont="1"/>
    <xf numFmtId="164" fontId="19" fillId="0" borderId="0" xfId="4" applyNumberFormat="1" applyFont="1"/>
    <xf numFmtId="164" fontId="19" fillId="0" borderId="0" xfId="4" applyNumberFormat="1" applyFont="1" applyProtection="1"/>
    <xf numFmtId="164" fontId="19" fillId="0" borderId="0" xfId="0" applyNumberFormat="1" applyFont="1"/>
    <xf numFmtId="164" fontId="19" fillId="0" borderId="0" xfId="12" applyNumberFormat="1" applyFont="1"/>
    <xf numFmtId="164" fontId="19" fillId="0" borderId="0" xfId="4" applyNumberFormat="1" applyFont="1" applyFill="1"/>
    <xf numFmtId="164" fontId="19" fillId="0" borderId="0" xfId="4" applyNumberFormat="1" applyFont="1" applyBorder="1"/>
    <xf numFmtId="39" fontId="10" fillId="0" borderId="0" xfId="12" applyFont="1" applyAlignment="1">
      <alignment vertical="center"/>
    </xf>
    <xf numFmtId="39" fontId="10" fillId="0" borderId="1" xfId="12" applyFont="1" applyBorder="1" applyAlignment="1">
      <alignment horizontal="center" vertical="center"/>
    </xf>
    <xf numFmtId="165" fontId="10" fillId="0" borderId="0" xfId="0" applyNumberFormat="1" applyFont="1"/>
    <xf numFmtId="165" fontId="10" fillId="0" borderId="0" xfId="12" applyNumberFormat="1" applyFont="1" applyAlignment="1">
      <alignment horizontal="left"/>
    </xf>
    <xf numFmtId="165" fontId="10" fillId="0" borderId="5" xfId="12" applyNumberFormat="1" applyFont="1" applyBorder="1"/>
    <xf numFmtId="39" fontId="10" fillId="0" borderId="0" xfId="12" applyFont="1" applyAlignment="1">
      <alignment horizontal="center" vertical="top"/>
    </xf>
    <xf numFmtId="39" fontId="10" fillId="0" borderId="4" xfId="13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4" xfId="0" applyNumberFormat="1" applyFont="1" applyBorder="1" applyAlignment="1">
      <alignment horizontal="center" vertical="center"/>
    </xf>
    <xf numFmtId="39" fontId="10" fillId="0" borderId="0" xfId="13" applyFont="1" applyAlignment="1">
      <alignment horizontal="center" vertical="center"/>
    </xf>
    <xf numFmtId="39" fontId="10" fillId="0" borderId="0" xfId="13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/>
    </xf>
    <xf numFmtId="39" fontId="10" fillId="0" borderId="0" xfId="12" applyFont="1" applyAlignment="1">
      <alignment horizontal="center" vertical="center" wrapText="1"/>
    </xf>
    <xf numFmtId="39" fontId="10" fillId="0" borderId="3" xfId="0" applyNumberFormat="1" applyFont="1" applyBorder="1" applyAlignment="1">
      <alignment vertical="center"/>
    </xf>
    <xf numFmtId="39" fontId="10" fillId="0" borderId="3" xfId="12" applyFont="1" applyBorder="1"/>
    <xf numFmtId="39" fontId="10" fillId="0" borderId="3" xfId="12" applyFont="1" applyBorder="1" applyAlignment="1">
      <alignment vertical="center"/>
    </xf>
    <xf numFmtId="39" fontId="10" fillId="0" borderId="3" xfId="13" applyFont="1" applyBorder="1" applyAlignment="1">
      <alignment vertical="center"/>
    </xf>
    <xf numFmtId="39" fontId="10" fillId="0" borderId="3" xfId="12" applyFont="1" applyBorder="1" applyAlignment="1">
      <alignment horizontal="center"/>
    </xf>
    <xf numFmtId="39" fontId="10" fillId="0" borderId="3" xfId="12" applyFont="1" applyBorder="1" applyAlignment="1">
      <alignment vertical="center" wrapText="1"/>
    </xf>
    <xf numFmtId="39" fontId="10" fillId="0" borderId="3" xfId="0" applyNumberFormat="1" applyFont="1" applyBorder="1"/>
    <xf numFmtId="39" fontId="10" fillId="0" borderId="0" xfId="12" quotePrefix="1" applyFont="1" applyAlignment="1">
      <alignment horizontal="center"/>
    </xf>
    <xf numFmtId="39" fontId="14" fillId="0" borderId="0" xfId="12" applyFont="1" applyAlignment="1">
      <alignment horizontal="center"/>
    </xf>
    <xf numFmtId="39" fontId="14" fillId="0" borderId="0" xfId="0" applyNumberFormat="1" applyFont="1"/>
    <xf numFmtId="39" fontId="14" fillId="0" borderId="0" xfId="12" applyFont="1"/>
    <xf numFmtId="39" fontId="14" fillId="0" borderId="0" xfId="12" applyFont="1" applyAlignment="1">
      <alignment horizontal="center" vertical="center"/>
    </xf>
    <xf numFmtId="39" fontId="18" fillId="0" borderId="4" xfId="12" applyFont="1" applyBorder="1" applyAlignment="1">
      <alignment horizontal="center" vertical="center"/>
    </xf>
    <xf numFmtId="39" fontId="14" fillId="0" borderId="4" xfId="12" applyFont="1" applyBorder="1" applyAlignment="1">
      <alignment horizontal="center" vertical="center"/>
    </xf>
    <xf numFmtId="39" fontId="18" fillId="0" borderId="0" xfId="12" applyFont="1" applyAlignment="1">
      <alignment horizontal="center" vertical="center"/>
    </xf>
    <xf numFmtId="39" fontId="14" fillId="0" borderId="0" xfId="12" applyFont="1" applyAlignment="1">
      <alignment vertical="center"/>
    </xf>
    <xf numFmtId="39" fontId="14" fillId="0" borderId="3" xfId="12" applyFont="1" applyBorder="1" applyAlignment="1">
      <alignment horizontal="center" vertical="center"/>
    </xf>
    <xf numFmtId="164" fontId="14" fillId="0" borderId="4" xfId="12" applyNumberFormat="1" applyFont="1" applyBorder="1"/>
    <xf numFmtId="164" fontId="14" fillId="0" borderId="0" xfId="12" applyNumberFormat="1" applyFont="1"/>
    <xf numFmtId="164" fontId="14" fillId="0" borderId="0" xfId="2" applyNumberFormat="1" applyFont="1" applyFill="1" applyBorder="1" applyAlignment="1" applyProtection="1">
      <alignment horizontal="right"/>
    </xf>
    <xf numFmtId="165" fontId="14" fillId="0" borderId="0" xfId="12" applyNumberFormat="1" applyFont="1"/>
    <xf numFmtId="164" fontId="14" fillId="0" borderId="5" xfId="12" applyNumberFormat="1" applyFont="1" applyBorder="1"/>
    <xf numFmtId="164" fontId="14" fillId="0" borderId="0" xfId="0" applyNumberFormat="1" applyFont="1"/>
    <xf numFmtId="39" fontId="14" fillId="0" borderId="0" xfId="12" applyFont="1" applyAlignment="1">
      <alignment horizontal="left"/>
    </xf>
    <xf numFmtId="39" fontId="14" fillId="0" borderId="0" xfId="9" applyNumberFormat="1" applyFont="1" applyFill="1" applyAlignment="1">
      <alignment horizontal="center"/>
    </xf>
    <xf numFmtId="164" fontId="14" fillId="0" borderId="0" xfId="2" applyNumberFormat="1" applyFont="1" applyFill="1"/>
    <xf numFmtId="39" fontId="10" fillId="0" borderId="0" xfId="4" applyNumberFormat="1" applyFont="1" applyAlignment="1" applyProtection="1">
      <alignment horizontal="center"/>
    </xf>
    <xf numFmtId="165" fontId="24" fillId="0" borderId="0" xfId="0" quotePrefix="1" applyNumberFormat="1" applyFont="1" applyAlignment="1">
      <alignment horizontal="center"/>
    </xf>
    <xf numFmtId="165" fontId="24" fillId="0" borderId="0" xfId="0" applyNumberFormat="1" applyFont="1" applyAlignment="1">
      <alignment horizontal="center"/>
    </xf>
    <xf numFmtId="164" fontId="10" fillId="0" borderId="0" xfId="4" applyNumberFormat="1" applyFont="1" applyProtection="1"/>
    <xf numFmtId="164" fontId="10" fillId="0" borderId="0" xfId="4" applyNumberFormat="1" applyFont="1"/>
    <xf numFmtId="164" fontId="10" fillId="0" borderId="0" xfId="4" applyNumberFormat="1" applyFont="1" applyAlignment="1" applyProtection="1">
      <alignment horizontal="right"/>
    </xf>
    <xf numFmtId="164" fontId="10" fillId="0" borderId="1" xfId="4" applyNumberFormat="1" applyFont="1" applyFill="1" applyBorder="1"/>
    <xf numFmtId="164" fontId="10" fillId="0" borderId="0" xfId="4" applyNumberFormat="1" applyFont="1" applyBorder="1"/>
    <xf numFmtId="164" fontId="10" fillId="0" borderId="0" xfId="12" applyNumberFormat="1" applyFont="1" applyAlignment="1">
      <alignment horizontal="right"/>
    </xf>
    <xf numFmtId="164" fontId="10" fillId="0" borderId="0" xfId="4" applyNumberFormat="1" applyFont="1" applyFill="1" applyProtection="1"/>
    <xf numFmtId="164" fontId="10" fillId="0" borderId="0" xfId="4" applyNumberFormat="1" applyFont="1" applyFill="1"/>
    <xf numFmtId="164" fontId="10" fillId="0" borderId="1" xfId="4" applyNumberFormat="1" applyFont="1" applyBorder="1"/>
    <xf numFmtId="164" fontId="10" fillId="0" borderId="2" xfId="4" applyNumberFormat="1" applyFont="1" applyFill="1" applyBorder="1"/>
    <xf numFmtId="164" fontId="10" fillId="0" borderId="2" xfId="4" applyNumberFormat="1" applyFont="1" applyBorder="1"/>
    <xf numFmtId="39" fontId="10" fillId="0" borderId="0" xfId="4" applyNumberFormat="1" applyFont="1" applyFill="1" applyBorder="1"/>
    <xf numFmtId="39" fontId="10" fillId="0" borderId="0" xfId="4" applyNumberFormat="1" applyFont="1" applyBorder="1"/>
    <xf numFmtId="39" fontId="10" fillId="0" borderId="0" xfId="4" applyNumberFormat="1" applyFont="1"/>
    <xf numFmtId="1" fontId="10" fillId="0" borderId="0" xfId="2" applyNumberFormat="1" applyFont="1" applyAlignment="1">
      <alignment horizontal="center"/>
    </xf>
    <xf numFmtId="164" fontId="10" fillId="0" borderId="0" xfId="4" applyNumberFormat="1" applyFont="1" applyFill="1" applyBorder="1"/>
    <xf numFmtId="39" fontId="10" fillId="0" borderId="0" xfId="4" quotePrefix="1" applyNumberFormat="1" applyFont="1" applyAlignment="1">
      <alignment horizontal="center"/>
    </xf>
    <xf numFmtId="164" fontId="10" fillId="0" borderId="3" xfId="4" applyNumberFormat="1" applyFont="1" applyFill="1" applyBorder="1"/>
    <xf numFmtId="164" fontId="10" fillId="0" borderId="3" xfId="4" applyNumberFormat="1" applyFont="1" applyBorder="1"/>
    <xf numFmtId="39" fontId="11" fillId="0" borderId="0" xfId="4" applyNumberFormat="1" applyFont="1" applyAlignment="1" applyProtection="1">
      <alignment horizontal="center"/>
    </xf>
    <xf numFmtId="39" fontId="19" fillId="0" borderId="2" xfId="0" applyNumberFormat="1" applyFont="1" applyBorder="1"/>
    <xf numFmtId="0" fontId="10" fillId="0" borderId="0" xfId="4" quotePrefix="1" applyNumberFormat="1" applyFont="1" applyFill="1" applyAlignment="1">
      <alignment horizontal="center"/>
    </xf>
    <xf numFmtId="39" fontId="10" fillId="0" borderId="0" xfId="4" applyNumberFormat="1" applyFont="1" applyFill="1" applyAlignment="1">
      <alignment horizontal="center"/>
    </xf>
    <xf numFmtId="164" fontId="10" fillId="0" borderId="4" xfId="4" applyNumberFormat="1" applyFont="1" applyFill="1" applyBorder="1" applyProtection="1"/>
    <xf numFmtId="164" fontId="10" fillId="0" borderId="0" xfId="4" applyNumberFormat="1" applyFont="1" applyFill="1" applyBorder="1" applyProtection="1"/>
    <xf numFmtId="164" fontId="10" fillId="0" borderId="3" xfId="4" applyNumberFormat="1" applyFont="1" applyFill="1" applyBorder="1" applyProtection="1"/>
    <xf numFmtId="164" fontId="10" fillId="0" borderId="5" xfId="4" applyNumberFormat="1" applyFont="1" applyFill="1" applyBorder="1" applyProtection="1"/>
    <xf numFmtId="164" fontId="10" fillId="0" borderId="5" xfId="4" applyNumberFormat="1" applyFont="1" applyBorder="1" applyProtection="1"/>
    <xf numFmtId="39" fontId="25" fillId="0" borderId="0" xfId="12" applyFont="1" applyAlignment="1">
      <alignment horizontal="left"/>
    </xf>
    <xf numFmtId="39" fontId="25" fillId="0" borderId="0" xfId="12" applyFont="1"/>
    <xf numFmtId="39" fontId="25" fillId="0" borderId="0" xfId="4" applyNumberFormat="1" applyFont="1" applyAlignment="1">
      <alignment horizontal="center"/>
    </xf>
    <xf numFmtId="166" fontId="25" fillId="0" borderId="0" xfId="12" applyNumberFormat="1" applyFont="1"/>
    <xf numFmtId="169" fontId="25" fillId="0" borderId="0" xfId="12" applyNumberFormat="1" applyFont="1"/>
    <xf numFmtId="39" fontId="25" fillId="0" borderId="0" xfId="0" applyNumberFormat="1" applyFont="1"/>
    <xf numFmtId="167" fontId="25" fillId="0" borderId="0" xfId="12" applyNumberFormat="1" applyFont="1"/>
    <xf numFmtId="169" fontId="25" fillId="0" borderId="0" xfId="0" applyNumberFormat="1" applyFont="1"/>
    <xf numFmtId="39" fontId="17" fillId="0" borderId="3" xfId="12" applyFont="1" applyBorder="1" applyAlignment="1">
      <alignment horizontal="center"/>
    </xf>
    <xf numFmtId="39" fontId="14" fillId="0" borderId="0" xfId="6" applyNumberFormat="1" applyFont="1"/>
    <xf numFmtId="39" fontId="21" fillId="0" borderId="3" xfId="12" applyFont="1" applyBorder="1" applyAlignment="1">
      <alignment horizontal="center"/>
    </xf>
    <xf numFmtId="39" fontId="22" fillId="0" borderId="0" xfId="12" applyFont="1" applyAlignment="1">
      <alignment horizontal="center"/>
    </xf>
    <xf numFmtId="39" fontId="17" fillId="0" borderId="4" xfId="0" quotePrefix="1" applyNumberFormat="1" applyFont="1" applyBorder="1" applyAlignment="1">
      <alignment horizontal="center"/>
    </xf>
    <xf numFmtId="39" fontId="17" fillId="0" borderId="0" xfId="0" quotePrefix="1" applyNumberFormat="1" applyFont="1" applyAlignment="1">
      <alignment horizontal="center"/>
    </xf>
    <xf numFmtId="164" fontId="14" fillId="0" borderId="0" xfId="6" applyNumberFormat="1" applyFont="1"/>
    <xf numFmtId="164" fontId="5" fillId="0" borderId="0" xfId="6" applyNumberFormat="1" applyFont="1"/>
    <xf numFmtId="165" fontId="5" fillId="0" borderId="0" xfId="12" applyNumberFormat="1" applyFont="1" applyAlignment="1">
      <alignment horizontal="left"/>
    </xf>
    <xf numFmtId="39" fontId="14" fillId="0" borderId="0" xfId="7" applyNumberFormat="1" applyFont="1"/>
    <xf numFmtId="164" fontId="5" fillId="0" borderId="3" xfId="6" applyNumberFormat="1" applyFont="1" applyBorder="1"/>
    <xf numFmtId="164" fontId="14" fillId="0" borderId="3" xfId="6" applyNumberFormat="1" applyFont="1" applyBorder="1"/>
    <xf numFmtId="164" fontId="5" fillId="0" borderId="0" xfId="12" applyNumberFormat="1" applyFont="1"/>
    <xf numFmtId="39" fontId="5" fillId="0" borderId="0" xfId="12" applyFont="1"/>
    <xf numFmtId="39" fontId="5" fillId="0" borderId="0" xfId="4" applyNumberFormat="1" applyFont="1" applyFill="1" applyAlignment="1">
      <alignment horizontal="center"/>
    </xf>
    <xf numFmtId="164" fontId="5" fillId="0" borderId="3" xfId="12" applyNumberFormat="1" applyFont="1" applyBorder="1"/>
    <xf numFmtId="164" fontId="14" fillId="0" borderId="3" xfId="12" applyNumberFormat="1" applyFont="1" applyBorder="1"/>
    <xf numFmtId="164" fontId="14" fillId="0" borderId="1" xfId="12" applyNumberFormat="1" applyFont="1" applyBorder="1"/>
    <xf numFmtId="170" fontId="10" fillId="0" borderId="0" xfId="12" applyNumberFormat="1" applyFont="1"/>
    <xf numFmtId="170" fontId="10" fillId="0" borderId="0" xfId="8" applyNumberFormat="1" applyFont="1" applyFill="1"/>
    <xf numFmtId="39" fontId="14" fillId="0" borderId="0" xfId="4" applyNumberFormat="1" applyFont="1" applyFill="1" applyAlignment="1">
      <alignment horizontal="center"/>
    </xf>
    <xf numFmtId="39" fontId="11" fillId="0" borderId="0" xfId="6" applyNumberFormat="1" applyFont="1"/>
    <xf numFmtId="165" fontId="5" fillId="0" borderId="0" xfId="12" quotePrefix="1" applyNumberFormat="1" applyFont="1" applyAlignment="1">
      <alignment horizontal="center"/>
    </xf>
    <xf numFmtId="168" fontId="14" fillId="0" borderId="0" xfId="6" applyNumberFormat="1" applyFont="1" applyAlignment="1">
      <alignment horizontal="left" indent="2"/>
    </xf>
    <xf numFmtId="39" fontId="14" fillId="0" borderId="0" xfId="12" applyFont="1" applyAlignment="1">
      <alignment horizontal="left" indent="2"/>
    </xf>
    <xf numFmtId="39" fontId="14" fillId="0" borderId="0" xfId="0" quotePrefix="1" applyNumberFormat="1" applyFont="1" applyAlignment="1">
      <alignment horizontal="center"/>
    </xf>
    <xf numFmtId="165" fontId="5" fillId="0" borderId="0" xfId="6" applyNumberFormat="1" applyFont="1"/>
    <xf numFmtId="170" fontId="14" fillId="0" borderId="2" xfId="12" applyNumberFormat="1" applyFont="1" applyBorder="1"/>
    <xf numFmtId="171" fontId="14" fillId="0" borderId="0" xfId="12" applyNumberFormat="1" applyFont="1"/>
    <xf numFmtId="164" fontId="20" fillId="0" borderId="0" xfId="12" applyNumberFormat="1" applyFont="1"/>
    <xf numFmtId="39" fontId="10" fillId="0" borderId="0" xfId="0" quotePrefix="1" applyNumberFormat="1" applyFont="1" applyAlignment="1">
      <alignment horizontal="center"/>
    </xf>
    <xf numFmtId="39" fontId="10" fillId="0" borderId="0" xfId="11" quotePrefix="1" applyNumberFormat="1" applyFont="1" applyFill="1" applyAlignment="1">
      <alignment horizontal="center"/>
    </xf>
    <xf numFmtId="170" fontId="20" fillId="0" borderId="2" xfId="12" applyNumberFormat="1" applyFont="1" applyBorder="1"/>
    <xf numFmtId="170" fontId="20" fillId="0" borderId="6" xfId="12" applyNumberFormat="1" applyFont="1" applyBorder="1"/>
    <xf numFmtId="39" fontId="14" fillId="0" borderId="0" xfId="12" applyFont="1" applyAlignment="1">
      <alignment horizontal="center"/>
    </xf>
    <xf numFmtId="39" fontId="14" fillId="0" borderId="0" xfId="12" quotePrefix="1" applyFont="1" applyAlignment="1">
      <alignment horizontal="center"/>
    </xf>
    <xf numFmtId="39" fontId="17" fillId="0" borderId="0" xfId="12" applyFont="1" applyAlignment="1">
      <alignment horizontal="center"/>
    </xf>
    <xf numFmtId="39" fontId="17" fillId="0" borderId="3" xfId="12" applyFont="1" applyBorder="1" applyAlignment="1">
      <alignment horizontal="center"/>
    </xf>
    <xf numFmtId="39" fontId="21" fillId="0" borderId="3" xfId="12" applyFont="1" applyBorder="1" applyAlignment="1">
      <alignment horizontal="center"/>
    </xf>
    <xf numFmtId="39" fontId="11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9" fontId="11" fillId="0" borderId="3" xfId="12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39" fontId="10" fillId="0" borderId="0" xfId="12" quotePrefix="1" applyFont="1" applyAlignment="1">
      <alignment horizontal="center"/>
    </xf>
    <xf numFmtId="39" fontId="15" fillId="0" borderId="3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0" fillId="0" borderId="1" xfId="12" applyFont="1" applyBorder="1" applyAlignment="1">
      <alignment horizontal="center"/>
    </xf>
    <xf numFmtId="39" fontId="5" fillId="0" borderId="0" xfId="12" applyFont="1" applyAlignment="1">
      <alignment horizontal="center"/>
    </xf>
    <xf numFmtId="39" fontId="14" fillId="0" borderId="1" xfId="12" applyFont="1" applyBorder="1" applyAlignment="1">
      <alignment horizontal="center" vertical="center"/>
    </xf>
  </cellXfs>
  <cellStyles count="22">
    <cellStyle name="Comma" xfId="8" builtinId="3"/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" xfId="0" builtinId="0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topLeftCell="A90" zoomScaleNormal="100" zoomScaleSheetLayoutView="100" workbookViewId="0">
      <selection activeCell="D95" sqref="D95"/>
    </sheetView>
  </sheetViews>
  <sheetFormatPr defaultColWidth="9.125" defaultRowHeight="27" customHeight="1" x14ac:dyDescent="0.55000000000000004"/>
  <cols>
    <col min="1" max="3" width="9.125" style="2" customWidth="1"/>
    <col min="4" max="4" width="8.125" style="2" customWidth="1"/>
    <col min="5" max="5" width="8" style="3" customWidth="1"/>
    <col min="6" max="6" width="16.75" style="2" customWidth="1"/>
    <col min="7" max="7" width="1.25" style="2" customWidth="1"/>
    <col min="8" max="8" width="16.75" style="2" customWidth="1"/>
    <col min="9" max="9" width="1.25" style="2" customWidth="1"/>
    <col min="10" max="10" width="16.75" style="2" customWidth="1"/>
    <col min="11" max="11" width="1.125" style="2" customWidth="1"/>
    <col min="12" max="12" width="16.75" style="2" customWidth="1"/>
    <col min="13" max="13" width="2.375" style="2" customWidth="1"/>
    <col min="14" max="14" width="5.125" style="2" bestFit="1" customWidth="1"/>
    <col min="15" max="15" width="15" style="2" bestFit="1" customWidth="1"/>
    <col min="16" max="18" width="11.375" style="2" bestFit="1" customWidth="1"/>
    <col min="19" max="19" width="9.125" style="2"/>
    <col min="20" max="21" width="11.375" style="2" bestFit="1" customWidth="1"/>
    <col min="22" max="16384" width="9.125" style="2"/>
  </cols>
  <sheetData>
    <row r="1" spans="1:12" ht="25.5" customHeight="1" x14ac:dyDescent="0.55000000000000004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5.5" customHeight="1" x14ac:dyDescent="0.6">
      <c r="A2" s="166" t="s">
        <v>13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5.5" customHeight="1" x14ac:dyDescent="0.55000000000000004">
      <c r="A3" s="167" t="s">
        <v>211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5.5" customHeight="1" x14ac:dyDescent="0.55000000000000004">
      <c r="A4" s="6"/>
      <c r="B4" s="6"/>
      <c r="C4" s="6"/>
      <c r="D4" s="6"/>
      <c r="E4" s="88"/>
      <c r="F4" s="6"/>
      <c r="G4" s="6"/>
      <c r="H4" s="6"/>
      <c r="I4" s="6"/>
      <c r="J4" s="6"/>
      <c r="K4" s="6"/>
      <c r="L4" s="6"/>
    </row>
    <row r="5" spans="1:12" ht="25.5" customHeight="1" x14ac:dyDescent="0.6">
      <c r="A5" s="4"/>
      <c r="B5" s="4"/>
      <c r="C5" s="4"/>
      <c r="D5" s="4"/>
      <c r="F5" s="168" t="s">
        <v>14</v>
      </c>
      <c r="G5" s="168"/>
      <c r="H5" s="168"/>
      <c r="I5" s="12"/>
      <c r="J5" s="169" t="s">
        <v>15</v>
      </c>
      <c r="K5" s="169"/>
      <c r="L5" s="169"/>
    </row>
    <row r="6" spans="1:12" ht="25.5" customHeight="1" x14ac:dyDescent="0.6">
      <c r="A6" s="166"/>
      <c r="B6" s="166"/>
      <c r="C6" s="166"/>
      <c r="D6" s="10"/>
      <c r="E6" s="10" t="s">
        <v>16</v>
      </c>
      <c r="F6" s="37" t="s">
        <v>212</v>
      </c>
      <c r="G6" s="15"/>
      <c r="H6" s="16" t="s">
        <v>213</v>
      </c>
      <c r="I6" s="17"/>
      <c r="J6" s="37" t="s">
        <v>212</v>
      </c>
      <c r="K6" s="15"/>
      <c r="L6" s="16" t="s">
        <v>213</v>
      </c>
    </row>
    <row r="7" spans="1:12" ht="25.5" customHeight="1" x14ac:dyDescent="0.6">
      <c r="A7" s="10"/>
      <c r="B7" s="10"/>
      <c r="C7" s="10"/>
      <c r="D7" s="10"/>
      <c r="E7" s="10"/>
      <c r="F7" s="38" t="s">
        <v>135</v>
      </c>
      <c r="G7" s="39"/>
      <c r="H7" s="40" t="s">
        <v>136</v>
      </c>
      <c r="I7" s="17"/>
      <c r="J7" s="38" t="s">
        <v>135</v>
      </c>
      <c r="K7" s="39"/>
      <c r="L7" s="40" t="s">
        <v>136</v>
      </c>
    </row>
    <row r="8" spans="1:12" ht="25.5" customHeight="1" x14ac:dyDescent="0.6">
      <c r="A8" s="10"/>
      <c r="B8" s="10"/>
      <c r="C8" s="10"/>
      <c r="D8" s="10"/>
      <c r="E8" s="10"/>
      <c r="F8" s="38" t="s">
        <v>137</v>
      </c>
      <c r="G8" s="39"/>
      <c r="H8" s="40"/>
      <c r="I8" s="17"/>
      <c r="J8" s="38" t="s">
        <v>137</v>
      </c>
      <c r="K8" s="39"/>
      <c r="L8" s="40"/>
    </row>
    <row r="9" spans="1:12" ht="25.5" customHeight="1" x14ac:dyDescent="0.6">
      <c r="A9" s="166" t="s">
        <v>17</v>
      </c>
      <c r="B9" s="166"/>
      <c r="C9" s="166"/>
      <c r="D9" s="10"/>
      <c r="E9" s="10"/>
      <c r="F9" s="89"/>
      <c r="G9" s="90"/>
      <c r="H9" s="89"/>
      <c r="I9" s="4"/>
      <c r="J9" s="89"/>
      <c r="K9" s="90"/>
      <c r="L9" s="89"/>
    </row>
    <row r="10" spans="1:12" ht="25.5" customHeight="1" x14ac:dyDescent="0.6">
      <c r="A10" s="11" t="s">
        <v>18</v>
      </c>
      <c r="B10" s="4"/>
      <c r="C10" s="4"/>
      <c r="D10" s="4"/>
      <c r="G10" s="4"/>
      <c r="I10" s="4"/>
      <c r="K10" s="4"/>
    </row>
    <row r="11" spans="1:12" ht="25.5" customHeight="1" x14ac:dyDescent="0.55000000000000004">
      <c r="A11" s="1" t="s">
        <v>19</v>
      </c>
      <c r="C11" s="4"/>
      <c r="D11" s="4"/>
      <c r="E11" s="22" t="s">
        <v>108</v>
      </c>
      <c r="F11" s="42">
        <v>36131848.789999999</v>
      </c>
      <c r="G11" s="91"/>
      <c r="H11" s="92">
        <v>67774167.860000014</v>
      </c>
      <c r="I11" s="93"/>
      <c r="J11" s="43">
        <v>7502596.96</v>
      </c>
      <c r="K11" s="92"/>
      <c r="L11" s="91">
        <v>20171906.720000003</v>
      </c>
    </row>
    <row r="12" spans="1:12" ht="25.5" customHeight="1" x14ac:dyDescent="0.55000000000000004">
      <c r="A12" s="1" t="s">
        <v>23</v>
      </c>
      <c r="C12" s="4"/>
      <c r="D12" s="4"/>
      <c r="E12" s="22" t="s">
        <v>2</v>
      </c>
      <c r="F12" s="42">
        <v>182877507.80000001</v>
      </c>
      <c r="G12" s="91"/>
      <c r="H12" s="92">
        <v>130265383.81999998</v>
      </c>
      <c r="I12" s="93"/>
      <c r="J12" s="43">
        <v>99694005.950000003</v>
      </c>
      <c r="K12" s="92"/>
      <c r="L12" s="91">
        <v>78703307.329999983</v>
      </c>
    </row>
    <row r="13" spans="1:12" ht="25.5" customHeight="1" x14ac:dyDescent="0.55000000000000004">
      <c r="A13" s="1" t="s">
        <v>20</v>
      </c>
      <c r="C13" s="4"/>
      <c r="D13" s="4"/>
      <c r="E13" s="22" t="s">
        <v>140</v>
      </c>
      <c r="F13" s="42">
        <v>0</v>
      </c>
      <c r="G13" s="91"/>
      <c r="H13" s="92">
        <v>0</v>
      </c>
      <c r="I13" s="93"/>
      <c r="J13" s="43">
        <v>229300000</v>
      </c>
      <c r="K13" s="92"/>
      <c r="L13" s="91">
        <v>221500000</v>
      </c>
    </row>
    <row r="14" spans="1:12" ht="25.5" customHeight="1" x14ac:dyDescent="0.55000000000000004">
      <c r="A14" s="1" t="s">
        <v>21</v>
      </c>
      <c r="C14" s="4"/>
      <c r="D14" s="4"/>
      <c r="E14" s="22" t="s">
        <v>134</v>
      </c>
      <c r="F14" s="42">
        <v>1688011965.7999995</v>
      </c>
      <c r="G14" s="92"/>
      <c r="H14" s="92">
        <v>1678328129.7299998</v>
      </c>
      <c r="I14" s="93"/>
      <c r="J14" s="42">
        <v>78128151.730000004</v>
      </c>
      <c r="K14" s="92"/>
      <c r="L14" s="92">
        <v>73781961.909999996</v>
      </c>
    </row>
    <row r="15" spans="1:12" ht="25.5" customHeight="1" x14ac:dyDescent="0.6">
      <c r="A15" s="4"/>
      <c r="B15" s="11" t="s">
        <v>22</v>
      </c>
      <c r="E15" s="23"/>
      <c r="F15" s="94">
        <f>SUM(F11:F14)</f>
        <v>1907021322.3899994</v>
      </c>
      <c r="G15" s="95"/>
      <c r="H15" s="94">
        <f>SUM(H11:H14)</f>
        <v>1876367681.4099998</v>
      </c>
      <c r="I15" s="92"/>
      <c r="J15" s="94">
        <f>SUM(J11:J14)</f>
        <v>414624754.63999999</v>
      </c>
      <c r="K15" s="92"/>
      <c r="L15" s="94">
        <f>SUM(L11:L14)</f>
        <v>394157175.95999992</v>
      </c>
    </row>
    <row r="16" spans="1:12" ht="25.5" customHeight="1" x14ac:dyDescent="0.6">
      <c r="A16" s="11" t="s">
        <v>24</v>
      </c>
      <c r="C16" s="1"/>
      <c r="D16" s="1"/>
      <c r="E16" s="23"/>
      <c r="F16" s="7"/>
      <c r="G16" s="8"/>
      <c r="H16" s="7"/>
      <c r="I16" s="8"/>
      <c r="J16" s="8"/>
      <c r="K16" s="8"/>
      <c r="L16" s="8"/>
    </row>
    <row r="17" spans="1:12" ht="25.5" customHeight="1" x14ac:dyDescent="0.55000000000000004">
      <c r="A17" s="1" t="s">
        <v>133</v>
      </c>
      <c r="C17" s="1"/>
      <c r="D17" s="1"/>
      <c r="E17" s="24"/>
      <c r="F17" s="44">
        <v>1820493</v>
      </c>
      <c r="G17" s="8"/>
      <c r="H17" s="7">
        <v>1820493</v>
      </c>
      <c r="I17" s="8"/>
      <c r="J17" s="45">
        <v>0</v>
      </c>
      <c r="K17" s="8"/>
      <c r="L17" s="8">
        <v>0</v>
      </c>
    </row>
    <row r="18" spans="1:12" ht="25.5" customHeight="1" x14ac:dyDescent="0.55000000000000004">
      <c r="A18" s="1" t="s">
        <v>130</v>
      </c>
      <c r="C18" s="1"/>
      <c r="D18" s="1"/>
      <c r="E18" s="22" t="s">
        <v>109</v>
      </c>
      <c r="F18" s="44">
        <v>856708278.88150012</v>
      </c>
      <c r="G18" s="8"/>
      <c r="H18" s="7">
        <v>854052594.08000004</v>
      </c>
      <c r="I18" s="8"/>
      <c r="J18" s="42">
        <v>714080321.62</v>
      </c>
      <c r="K18" s="92"/>
      <c r="L18" s="92">
        <v>714080321.62</v>
      </c>
    </row>
    <row r="19" spans="1:12" ht="25.5" customHeight="1" x14ac:dyDescent="0.55000000000000004">
      <c r="A19" s="1" t="s">
        <v>25</v>
      </c>
      <c r="C19" s="1"/>
      <c r="D19" s="1"/>
      <c r="E19" s="22"/>
      <c r="F19" s="44">
        <v>0</v>
      </c>
      <c r="G19" s="8"/>
      <c r="H19" s="7">
        <v>0</v>
      </c>
      <c r="I19" s="8"/>
      <c r="J19" s="42">
        <v>1962063420.71</v>
      </c>
      <c r="K19" s="92"/>
      <c r="L19" s="92">
        <v>1962063420.71</v>
      </c>
    </row>
    <row r="20" spans="1:12" ht="25.5" customHeight="1" x14ac:dyDescent="0.55000000000000004">
      <c r="A20" s="1" t="s">
        <v>26</v>
      </c>
      <c r="B20" s="1"/>
      <c r="C20" s="4"/>
      <c r="D20" s="4"/>
      <c r="E20" s="22" t="s">
        <v>3</v>
      </c>
      <c r="F20" s="42">
        <v>486577793.26000005</v>
      </c>
      <c r="G20" s="92"/>
      <c r="H20" s="92">
        <v>489645050.90000004</v>
      </c>
      <c r="I20" s="8"/>
      <c r="J20" s="42">
        <v>0</v>
      </c>
      <c r="K20" s="8"/>
      <c r="L20" s="8">
        <v>0</v>
      </c>
    </row>
    <row r="21" spans="1:12" ht="25.5" customHeight="1" x14ac:dyDescent="0.55000000000000004">
      <c r="A21" s="1" t="s">
        <v>27</v>
      </c>
      <c r="B21" s="1"/>
      <c r="C21" s="4"/>
      <c r="D21" s="4"/>
      <c r="E21" s="22" t="s">
        <v>4</v>
      </c>
      <c r="F21" s="42">
        <v>401557659.39799994</v>
      </c>
      <c r="G21" s="91"/>
      <c r="H21" s="92">
        <v>407765960.55999988</v>
      </c>
      <c r="I21" s="96"/>
      <c r="J21" s="45">
        <v>273124268.66799974</v>
      </c>
      <c r="K21" s="8"/>
      <c r="L21" s="7">
        <v>277946152.7299996</v>
      </c>
    </row>
    <row r="22" spans="1:12" ht="25.5" customHeight="1" x14ac:dyDescent="0.55000000000000004">
      <c r="A22" s="1" t="s">
        <v>111</v>
      </c>
      <c r="B22" s="1"/>
      <c r="C22" s="4"/>
      <c r="D22" s="4"/>
      <c r="E22" s="22" t="s">
        <v>5</v>
      </c>
      <c r="F22" s="42">
        <v>18539088.68</v>
      </c>
      <c r="G22" s="91"/>
      <c r="H22" s="92">
        <v>18872129.449999999</v>
      </c>
      <c r="I22" s="96"/>
      <c r="J22" s="42">
        <v>0</v>
      </c>
      <c r="K22" s="91"/>
      <c r="L22" s="92">
        <v>0</v>
      </c>
    </row>
    <row r="23" spans="1:12" ht="25.5" customHeight="1" x14ac:dyDescent="0.55000000000000004">
      <c r="A23" s="1" t="s">
        <v>92</v>
      </c>
      <c r="B23" s="4"/>
      <c r="C23" s="4"/>
      <c r="D23" s="4"/>
      <c r="E23" s="22"/>
      <c r="F23" s="42">
        <v>1361120.2299999986</v>
      </c>
      <c r="G23" s="91"/>
      <c r="H23" s="92">
        <v>1464378.6699999981</v>
      </c>
      <c r="I23" s="96"/>
      <c r="J23" s="46">
        <v>119575.83000000007</v>
      </c>
      <c r="K23" s="97"/>
      <c r="L23" s="98">
        <v>94128.06</v>
      </c>
    </row>
    <row r="24" spans="1:12" ht="25.5" customHeight="1" x14ac:dyDescent="0.55000000000000004">
      <c r="A24" s="1" t="s">
        <v>28</v>
      </c>
      <c r="B24" s="1"/>
      <c r="C24" s="1"/>
      <c r="D24" s="1"/>
      <c r="E24" s="22"/>
      <c r="F24" s="42">
        <v>7782036.6299999999</v>
      </c>
      <c r="G24" s="91"/>
      <c r="H24" s="92">
        <v>7936380.5999999996</v>
      </c>
      <c r="I24" s="96"/>
      <c r="J24" s="44">
        <v>7136327.0300000003</v>
      </c>
      <c r="K24" s="8"/>
      <c r="L24" s="7">
        <v>7290671</v>
      </c>
    </row>
    <row r="25" spans="1:12" ht="25.5" customHeight="1" x14ac:dyDescent="0.55000000000000004">
      <c r="A25" s="1" t="s">
        <v>110</v>
      </c>
      <c r="B25" s="1"/>
      <c r="C25" s="4"/>
      <c r="D25" s="4"/>
      <c r="E25" s="22" t="s">
        <v>6</v>
      </c>
      <c r="F25" s="42">
        <v>157763229.08200002</v>
      </c>
      <c r="G25" s="92"/>
      <c r="H25" s="92">
        <v>156004020.60999998</v>
      </c>
      <c r="I25" s="8"/>
      <c r="J25" s="44">
        <v>2858114.0020000003</v>
      </c>
      <c r="K25" s="92"/>
      <c r="L25" s="7">
        <v>1756605.76</v>
      </c>
    </row>
    <row r="26" spans="1:12" ht="25.5" customHeight="1" x14ac:dyDescent="0.6">
      <c r="B26" s="11" t="s">
        <v>29</v>
      </c>
      <c r="F26" s="99">
        <f>SUM(F17:F25)</f>
        <v>1932109699.1615005</v>
      </c>
      <c r="G26" s="95"/>
      <c r="H26" s="99">
        <f>SUM(H17:H25)</f>
        <v>1937561007.8699999</v>
      </c>
      <c r="I26" s="92"/>
      <c r="J26" s="99">
        <f>SUM(J17:J25)</f>
        <v>2959382027.8599997</v>
      </c>
      <c r="K26" s="92"/>
      <c r="L26" s="99">
        <f>SUM(L17:L25)</f>
        <v>2963231299.8799996</v>
      </c>
    </row>
    <row r="27" spans="1:12" ht="25.5" customHeight="1" thickBot="1" x14ac:dyDescent="0.65">
      <c r="A27" s="11" t="s">
        <v>30</v>
      </c>
      <c r="B27" s="4"/>
      <c r="C27" s="4"/>
      <c r="D27" s="4"/>
      <c r="F27" s="100">
        <f>+F15+F26</f>
        <v>3839131021.5514998</v>
      </c>
      <c r="G27" s="95"/>
      <c r="H27" s="101">
        <f>+H15+H26</f>
        <v>3813928689.2799997</v>
      </c>
      <c r="I27" s="92"/>
      <c r="J27" s="100">
        <f>+J15+J26</f>
        <v>3374006782.4999995</v>
      </c>
      <c r="K27" s="92"/>
      <c r="L27" s="101">
        <f>+L15+L26</f>
        <v>3357388475.8399997</v>
      </c>
    </row>
    <row r="28" spans="1:12" ht="25.5" customHeight="1" thickTop="1" x14ac:dyDescent="0.6">
      <c r="A28" s="11"/>
      <c r="B28" s="4"/>
      <c r="C28" s="4"/>
      <c r="D28" s="4"/>
      <c r="F28" s="102"/>
      <c r="G28" s="103"/>
      <c r="H28" s="103"/>
      <c r="I28" s="104"/>
      <c r="J28" s="102"/>
      <c r="K28" s="104"/>
      <c r="L28" s="103"/>
    </row>
    <row r="29" spans="1:12" ht="25.5" customHeight="1" x14ac:dyDescent="0.6">
      <c r="A29" s="11"/>
      <c r="B29" s="4"/>
      <c r="C29" s="4"/>
      <c r="D29" s="4"/>
      <c r="F29" s="102"/>
      <c r="G29" s="103"/>
      <c r="H29" s="102"/>
      <c r="I29" s="104"/>
      <c r="J29" s="102"/>
      <c r="K29" s="104"/>
      <c r="L29" s="102"/>
    </row>
    <row r="30" spans="1:12" s="41" customFormat="1" ht="25.5" customHeight="1" x14ac:dyDescent="0.55000000000000004">
      <c r="B30" s="4"/>
      <c r="C30" s="4"/>
      <c r="D30" s="4"/>
      <c r="E30" s="105"/>
      <c r="F30" s="4"/>
      <c r="G30" s="4"/>
      <c r="H30" s="4"/>
      <c r="I30" s="4"/>
      <c r="J30" s="4"/>
      <c r="K30" s="4"/>
      <c r="L30" s="4"/>
    </row>
    <row r="31" spans="1:12" s="41" customFormat="1" ht="25.5" customHeight="1" x14ac:dyDescent="0.55000000000000004">
      <c r="B31" s="4"/>
      <c r="C31" s="4"/>
      <c r="D31" s="4"/>
      <c r="E31" s="105"/>
      <c r="F31" s="4"/>
      <c r="G31" s="4"/>
      <c r="H31" s="4"/>
      <c r="I31" s="4"/>
      <c r="J31" s="4"/>
      <c r="K31" s="4"/>
      <c r="L31" s="4"/>
    </row>
    <row r="32" spans="1:12" s="41" customFormat="1" ht="25.5" customHeight="1" x14ac:dyDescent="0.55000000000000004">
      <c r="B32" s="4"/>
      <c r="C32" s="4"/>
      <c r="D32" s="4"/>
      <c r="E32" s="113"/>
      <c r="F32" s="4"/>
      <c r="G32" s="4"/>
      <c r="H32" s="4"/>
      <c r="I32" s="4"/>
      <c r="J32" s="4"/>
      <c r="K32" s="4"/>
      <c r="L32" s="4"/>
    </row>
    <row r="33" spans="1:12" s="41" customFormat="1" ht="26.25" customHeight="1" x14ac:dyDescent="0.55000000000000004">
      <c r="A33" s="1" t="s">
        <v>197</v>
      </c>
      <c r="B33" s="1"/>
      <c r="C33" s="4"/>
      <c r="D33" s="4"/>
      <c r="E33" s="105"/>
      <c r="F33" s="4"/>
      <c r="G33" s="4"/>
      <c r="H33" s="4"/>
      <c r="I33" s="4"/>
      <c r="J33" s="4"/>
      <c r="K33" s="4"/>
      <c r="L33" s="4"/>
    </row>
    <row r="34" spans="1:12" s="41" customFormat="1" ht="26.25" customHeight="1" x14ac:dyDescent="0.55000000000000004">
      <c r="B34" s="1"/>
      <c r="C34" s="4"/>
      <c r="D34" s="4"/>
      <c r="E34" s="105"/>
      <c r="F34" s="4"/>
      <c r="G34" s="4"/>
      <c r="H34" s="4"/>
      <c r="I34" s="4"/>
      <c r="J34" s="4"/>
      <c r="K34" s="4"/>
      <c r="L34" s="4"/>
    </row>
    <row r="35" spans="1:12" s="41" customFormat="1" ht="26.25" customHeight="1" x14ac:dyDescent="0.55000000000000004">
      <c r="B35" s="1"/>
      <c r="C35" s="4"/>
      <c r="D35" s="4"/>
      <c r="E35" s="105"/>
      <c r="F35" s="4"/>
      <c r="G35" s="4"/>
      <c r="H35" s="4"/>
      <c r="I35" s="4"/>
      <c r="J35" s="4"/>
      <c r="K35" s="4"/>
      <c r="L35" s="4"/>
    </row>
    <row r="36" spans="1:12" s="41" customFormat="1" ht="26.25" customHeight="1" x14ac:dyDescent="0.55000000000000004">
      <c r="B36" s="1"/>
      <c r="C36" s="4"/>
      <c r="D36" s="4"/>
      <c r="E36" s="105"/>
      <c r="F36" s="4"/>
      <c r="G36" s="4"/>
      <c r="H36" s="4"/>
      <c r="I36" s="4"/>
      <c r="J36" s="4"/>
      <c r="K36" s="4"/>
      <c r="L36" s="4"/>
    </row>
    <row r="37" spans="1:12" s="41" customFormat="1" ht="26.25" customHeight="1" x14ac:dyDescent="0.55000000000000004">
      <c r="B37" s="1"/>
      <c r="C37" s="4"/>
      <c r="D37" s="4"/>
      <c r="E37" s="105"/>
      <c r="F37" s="4"/>
      <c r="G37" s="4"/>
      <c r="H37" s="4"/>
      <c r="I37" s="4"/>
      <c r="J37" s="4"/>
      <c r="K37" s="4"/>
      <c r="L37" s="4"/>
    </row>
    <row r="38" spans="1:12" ht="25.5" customHeight="1" x14ac:dyDescent="0.55000000000000004">
      <c r="A38" s="170" t="s">
        <v>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2" ht="25.5" customHeight="1" x14ac:dyDescent="0.55000000000000004">
      <c r="A39" s="167" t="s">
        <v>12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</row>
    <row r="40" spans="1:12" ht="25.5" customHeight="1" x14ac:dyDescent="0.6">
      <c r="A40" s="166" t="s">
        <v>31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25.5" customHeight="1" x14ac:dyDescent="0.55000000000000004">
      <c r="A41" s="167" t="str">
        <f>A3</f>
        <v>AS AT MARCH 31, 2026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</row>
    <row r="42" spans="1:12" ht="25.5" customHeight="1" x14ac:dyDescent="0.55000000000000004">
      <c r="A42" s="6"/>
      <c r="B42" s="6"/>
      <c r="C42" s="6"/>
      <c r="D42" s="6"/>
      <c r="E42" s="88"/>
      <c r="F42" s="6"/>
      <c r="G42" s="6"/>
      <c r="H42" s="6"/>
      <c r="I42" s="6"/>
      <c r="J42" s="6"/>
      <c r="K42" s="6"/>
      <c r="L42" s="6"/>
    </row>
    <row r="43" spans="1:12" ht="25.5" customHeight="1" x14ac:dyDescent="0.6">
      <c r="A43" s="4"/>
      <c r="B43" s="4"/>
      <c r="C43" s="4"/>
      <c r="D43" s="4"/>
      <c r="F43" s="168" t="s">
        <v>14</v>
      </c>
      <c r="G43" s="168"/>
      <c r="H43" s="168"/>
      <c r="I43" s="12"/>
      <c r="J43" s="169" t="s">
        <v>15</v>
      </c>
      <c r="K43" s="169"/>
      <c r="L43" s="169"/>
    </row>
    <row r="44" spans="1:12" ht="25.5" customHeight="1" x14ac:dyDescent="0.6">
      <c r="A44" s="166"/>
      <c r="B44" s="166"/>
      <c r="C44" s="166"/>
      <c r="D44" s="10"/>
      <c r="E44" s="10" t="s">
        <v>16</v>
      </c>
      <c r="F44" s="37" t="s">
        <v>212</v>
      </c>
      <c r="G44" s="15"/>
      <c r="H44" s="16" t="s">
        <v>213</v>
      </c>
      <c r="I44" s="17"/>
      <c r="J44" s="37" t="s">
        <v>212</v>
      </c>
      <c r="K44" s="15"/>
      <c r="L44" s="16" t="s">
        <v>213</v>
      </c>
    </row>
    <row r="45" spans="1:12" ht="25.5" customHeight="1" x14ac:dyDescent="0.6">
      <c r="A45" s="10"/>
      <c r="B45" s="10"/>
      <c r="C45" s="10"/>
      <c r="D45" s="10"/>
      <c r="E45" s="10"/>
      <c r="F45" s="38" t="s">
        <v>135</v>
      </c>
      <c r="G45" s="39"/>
      <c r="H45" s="40" t="s">
        <v>136</v>
      </c>
      <c r="I45" s="17"/>
      <c r="J45" s="38" t="s">
        <v>135</v>
      </c>
      <c r="K45" s="39"/>
      <c r="L45" s="40" t="s">
        <v>136</v>
      </c>
    </row>
    <row r="46" spans="1:12" ht="25.5" customHeight="1" x14ac:dyDescent="0.6">
      <c r="A46" s="10"/>
      <c r="B46" s="10"/>
      <c r="C46" s="10"/>
      <c r="D46" s="10"/>
      <c r="E46" s="10"/>
      <c r="F46" s="38" t="s">
        <v>137</v>
      </c>
      <c r="G46" s="39"/>
      <c r="H46" s="40"/>
      <c r="I46" s="17"/>
      <c r="J46" s="38" t="s">
        <v>137</v>
      </c>
      <c r="K46" s="39"/>
      <c r="L46" s="40"/>
    </row>
    <row r="47" spans="1:12" ht="25.5" customHeight="1" x14ac:dyDescent="0.6">
      <c r="A47" s="11" t="s">
        <v>131</v>
      </c>
      <c r="B47" s="10"/>
      <c r="C47" s="10"/>
      <c r="D47" s="10"/>
      <c r="E47" s="10"/>
      <c r="F47" s="89"/>
      <c r="G47" s="90"/>
      <c r="H47" s="89"/>
      <c r="I47" s="4"/>
      <c r="J47" s="89"/>
      <c r="K47" s="90"/>
      <c r="L47" s="89"/>
    </row>
    <row r="48" spans="1:12" ht="25.5" customHeight="1" x14ac:dyDescent="0.6">
      <c r="A48" s="11" t="s">
        <v>32</v>
      </c>
      <c r="B48" s="4"/>
      <c r="C48" s="4"/>
      <c r="D48" s="4"/>
      <c r="I48" s="4"/>
      <c r="J48" s="4"/>
      <c r="K48" s="4"/>
      <c r="L48" s="4"/>
    </row>
    <row r="49" spans="1:12" ht="25.5" customHeight="1" x14ac:dyDescent="0.55000000000000004">
      <c r="A49" s="1" t="s">
        <v>94</v>
      </c>
      <c r="B49" s="4"/>
      <c r="C49" s="4"/>
      <c r="D49" s="4"/>
      <c r="I49" s="4"/>
      <c r="J49" s="4"/>
      <c r="K49" s="4"/>
      <c r="L49" s="4"/>
    </row>
    <row r="50" spans="1:12" ht="25.5" customHeight="1" x14ac:dyDescent="0.55000000000000004">
      <c r="A50" s="1" t="s">
        <v>33</v>
      </c>
      <c r="C50" s="4"/>
      <c r="D50" s="4"/>
      <c r="E50" s="24" t="s">
        <v>7</v>
      </c>
      <c r="F50" s="42">
        <v>267929517.99000001</v>
      </c>
      <c r="G50" s="92"/>
      <c r="H50" s="92">
        <v>260927795.41999999</v>
      </c>
      <c r="I50" s="92"/>
      <c r="J50" s="42">
        <v>260419594.77000001</v>
      </c>
      <c r="K50" s="92"/>
      <c r="L50" s="92">
        <v>260927795.41999999</v>
      </c>
    </row>
    <row r="51" spans="1:12" ht="25.5" customHeight="1" x14ac:dyDescent="0.55000000000000004">
      <c r="A51" s="1" t="s">
        <v>34</v>
      </c>
      <c r="C51" s="4"/>
      <c r="D51" s="4"/>
      <c r="E51" s="24" t="s">
        <v>8</v>
      </c>
      <c r="F51" s="46">
        <v>150426798.74999997</v>
      </c>
      <c r="G51" s="92"/>
      <c r="H51" s="98">
        <v>129438946.27999999</v>
      </c>
      <c r="I51" s="92"/>
      <c r="J51" s="46">
        <v>98883121.840000004</v>
      </c>
      <c r="K51" s="92"/>
      <c r="L51" s="98">
        <v>86586293.500000015</v>
      </c>
    </row>
    <row r="52" spans="1:12" ht="25.5" customHeight="1" x14ac:dyDescent="0.55000000000000004">
      <c r="A52" s="1" t="s">
        <v>153</v>
      </c>
      <c r="C52" s="4"/>
      <c r="D52" s="4"/>
      <c r="E52" s="24" t="s">
        <v>9</v>
      </c>
      <c r="F52" s="46">
        <v>224845981.34999999</v>
      </c>
      <c r="G52" s="92"/>
      <c r="H52" s="98">
        <v>221725579.31</v>
      </c>
      <c r="I52" s="92"/>
      <c r="J52" s="46">
        <v>0</v>
      </c>
      <c r="K52" s="92"/>
      <c r="L52" s="98">
        <v>0</v>
      </c>
    </row>
    <row r="53" spans="1:12" ht="25.5" customHeight="1" x14ac:dyDescent="0.55000000000000004">
      <c r="A53" s="1" t="s">
        <v>112</v>
      </c>
      <c r="C53" s="4"/>
      <c r="D53" s="4"/>
      <c r="E53" s="24" t="s">
        <v>10</v>
      </c>
      <c r="F53" s="44">
        <v>1099809.7899999998</v>
      </c>
      <c r="G53" s="92"/>
      <c r="H53" s="7">
        <v>1087258.3199999998</v>
      </c>
      <c r="I53" s="92"/>
      <c r="J53" s="46">
        <v>0</v>
      </c>
      <c r="K53" s="92"/>
      <c r="L53" s="7">
        <v>0</v>
      </c>
    </row>
    <row r="54" spans="1:12" ht="25.5" customHeight="1" x14ac:dyDescent="0.55000000000000004">
      <c r="A54" s="1" t="s">
        <v>165</v>
      </c>
      <c r="C54" s="4"/>
      <c r="D54" s="4"/>
      <c r="F54" s="42">
        <v>2680251.77</v>
      </c>
      <c r="G54" s="98"/>
      <c r="H54" s="92">
        <v>1531087.06</v>
      </c>
      <c r="I54" s="98"/>
      <c r="J54" s="44">
        <v>647740.31999999995</v>
      </c>
      <c r="K54" s="92"/>
      <c r="L54" s="92">
        <v>238253.83</v>
      </c>
    </row>
    <row r="55" spans="1:12" ht="25.5" customHeight="1" x14ac:dyDescent="0.6">
      <c r="A55" s="4"/>
      <c r="B55" s="11" t="s">
        <v>38</v>
      </c>
      <c r="F55" s="94">
        <f>SUM(F50:F54)</f>
        <v>646982359.64999998</v>
      </c>
      <c r="G55" s="106"/>
      <c r="H55" s="94">
        <f>SUM(H50:H54)</f>
        <v>614710666.38999999</v>
      </c>
      <c r="I55" s="98"/>
      <c r="J55" s="94">
        <f>SUM(J50:J54)</f>
        <v>359950456.93000001</v>
      </c>
      <c r="K55" s="92"/>
      <c r="L55" s="94">
        <f>SUM(L50:L54)</f>
        <v>347752342.75</v>
      </c>
    </row>
    <row r="56" spans="1:12" ht="25.5" customHeight="1" x14ac:dyDescent="0.6">
      <c r="A56" s="11" t="s">
        <v>37</v>
      </c>
      <c r="C56" s="1"/>
      <c r="D56" s="1"/>
      <c r="F56" s="92"/>
      <c r="G56" s="92"/>
      <c r="H56" s="92"/>
      <c r="I56" s="92"/>
      <c r="J56" s="95"/>
      <c r="K56" s="92"/>
      <c r="L56" s="95"/>
    </row>
    <row r="57" spans="1:12" ht="25.5" customHeight="1" x14ac:dyDescent="0.55000000000000004">
      <c r="A57" s="1" t="s">
        <v>169</v>
      </c>
      <c r="C57" s="1"/>
      <c r="D57" s="1"/>
      <c r="E57" s="24" t="s">
        <v>9</v>
      </c>
      <c r="F57" s="92">
        <v>30263079.310000002</v>
      </c>
      <c r="G57" s="92"/>
      <c r="H57" s="92">
        <v>39383481.350000001</v>
      </c>
      <c r="I57" s="92"/>
      <c r="J57" s="95">
        <v>0</v>
      </c>
      <c r="K57" s="92"/>
      <c r="L57" s="95">
        <v>0</v>
      </c>
    </row>
    <row r="58" spans="1:12" ht="25.5" customHeight="1" x14ac:dyDescent="0.55000000000000004">
      <c r="A58" s="4" t="s">
        <v>113</v>
      </c>
      <c r="C58" s="1"/>
      <c r="D58" s="1"/>
      <c r="E58" s="24" t="s">
        <v>10</v>
      </c>
      <c r="F58" s="47">
        <v>19834817.309999999</v>
      </c>
      <c r="G58" s="92"/>
      <c r="H58" s="95">
        <v>20114521.579999998</v>
      </c>
      <c r="I58" s="92"/>
      <c r="J58" s="47">
        <v>0</v>
      </c>
      <c r="K58" s="92"/>
      <c r="L58" s="95">
        <v>0</v>
      </c>
    </row>
    <row r="59" spans="1:12" ht="25.5" customHeight="1" x14ac:dyDescent="0.55000000000000004">
      <c r="A59" s="4" t="s">
        <v>175</v>
      </c>
      <c r="C59" s="1"/>
      <c r="D59" s="1"/>
      <c r="E59" s="21" t="s">
        <v>11</v>
      </c>
      <c r="F59" s="47">
        <v>383128630.67000002</v>
      </c>
      <c r="G59" s="92"/>
      <c r="H59" s="95">
        <v>381957347.50000006</v>
      </c>
      <c r="I59" s="92"/>
      <c r="J59" s="47">
        <v>383128630.67000002</v>
      </c>
      <c r="K59" s="92"/>
      <c r="L59" s="95">
        <v>381957347.50000006</v>
      </c>
    </row>
    <row r="60" spans="1:12" ht="25.5" customHeight="1" x14ac:dyDescent="0.55000000000000004">
      <c r="A60" s="4" t="s">
        <v>176</v>
      </c>
      <c r="C60" s="1"/>
      <c r="D60" s="1"/>
      <c r="E60" s="21" t="s">
        <v>11</v>
      </c>
      <c r="F60" s="47">
        <v>1785608.5</v>
      </c>
      <c r="G60" s="92"/>
      <c r="H60" s="95">
        <v>1785608.5</v>
      </c>
      <c r="I60" s="92"/>
      <c r="J60" s="47">
        <v>1785608.5</v>
      </c>
      <c r="K60" s="92"/>
      <c r="L60" s="95">
        <v>1785608.5</v>
      </c>
    </row>
    <row r="61" spans="1:12" ht="25.5" customHeight="1" x14ac:dyDescent="0.55000000000000004">
      <c r="A61" s="4" t="s">
        <v>35</v>
      </c>
      <c r="C61" s="1"/>
      <c r="D61" s="1"/>
      <c r="E61" s="22"/>
      <c r="F61" s="47">
        <v>12461471.23</v>
      </c>
      <c r="G61" s="92"/>
      <c r="H61" s="106">
        <v>12488955.01</v>
      </c>
      <c r="I61" s="92"/>
      <c r="J61" s="47">
        <v>12461471.23</v>
      </c>
      <c r="K61" s="92"/>
      <c r="L61" s="106">
        <v>12488955.01</v>
      </c>
    </row>
    <row r="62" spans="1:12" ht="25.5" customHeight="1" x14ac:dyDescent="0.55000000000000004">
      <c r="A62" s="4" t="s">
        <v>95</v>
      </c>
      <c r="C62" s="1"/>
      <c r="D62" s="1"/>
      <c r="E62" s="20"/>
      <c r="F62" s="95"/>
      <c r="G62" s="92"/>
      <c r="H62" s="106"/>
      <c r="I62" s="92"/>
      <c r="J62" s="95"/>
      <c r="K62" s="92"/>
      <c r="L62" s="106"/>
    </row>
    <row r="63" spans="1:12" ht="25.5" customHeight="1" x14ac:dyDescent="0.55000000000000004">
      <c r="A63" s="1" t="s">
        <v>96</v>
      </c>
      <c r="C63" s="1"/>
      <c r="D63" s="1"/>
      <c r="E63" s="24" t="s">
        <v>179</v>
      </c>
      <c r="F63" s="42">
        <v>25100036.110000003</v>
      </c>
      <c r="G63" s="95"/>
      <c r="H63" s="8">
        <v>24573472.669999998</v>
      </c>
      <c r="I63" s="8"/>
      <c r="J63" s="47">
        <v>19594465.73</v>
      </c>
      <c r="K63" s="8"/>
      <c r="L63" s="8">
        <v>19316441.699999999</v>
      </c>
    </row>
    <row r="64" spans="1:12" ht="25.5" customHeight="1" x14ac:dyDescent="0.55000000000000004">
      <c r="A64" s="1" t="s">
        <v>36</v>
      </c>
      <c r="C64" s="1"/>
      <c r="D64" s="1"/>
      <c r="E64" s="107"/>
      <c r="F64" s="42">
        <v>5667048.2000000002</v>
      </c>
      <c r="G64" s="95"/>
      <c r="H64" s="92">
        <v>5944569.2000000002</v>
      </c>
      <c r="I64" s="8"/>
      <c r="J64" s="45">
        <v>0</v>
      </c>
      <c r="K64" s="8"/>
      <c r="L64" s="8">
        <v>0</v>
      </c>
    </row>
    <row r="65" spans="1:12" ht="25.5" customHeight="1" x14ac:dyDescent="0.6">
      <c r="A65" s="4"/>
      <c r="B65" s="11" t="s">
        <v>39</v>
      </c>
      <c r="F65" s="99">
        <f>SUM(F57:F64)</f>
        <v>478240691.33000004</v>
      </c>
      <c r="G65" s="95"/>
      <c r="H65" s="99">
        <f>SUM(H57:H64)</f>
        <v>486247955.81000006</v>
      </c>
      <c r="I65" s="8"/>
      <c r="J65" s="99">
        <f>SUM(J58:J64)</f>
        <v>416970176.13000005</v>
      </c>
      <c r="K65" s="92"/>
      <c r="L65" s="99">
        <f>SUM(L58:L64)</f>
        <v>415548352.71000004</v>
      </c>
    </row>
    <row r="66" spans="1:12" ht="25.5" customHeight="1" x14ac:dyDescent="0.6">
      <c r="A66" s="4"/>
      <c r="B66" s="11" t="s">
        <v>40</v>
      </c>
      <c r="F66" s="108">
        <f>+F55+F65</f>
        <v>1125223050.98</v>
      </c>
      <c r="G66" s="106"/>
      <c r="H66" s="108">
        <f>+H55+H65</f>
        <v>1100958622.2</v>
      </c>
      <c r="I66" s="8"/>
      <c r="J66" s="108">
        <f>+J55+J65</f>
        <v>776920633.06000006</v>
      </c>
      <c r="K66" s="92"/>
      <c r="L66" s="109">
        <f>+L55+L65</f>
        <v>763300695.46000004</v>
      </c>
    </row>
    <row r="67" spans="1:12" ht="25.5" customHeight="1" x14ac:dyDescent="0.6">
      <c r="A67" s="4"/>
      <c r="B67" s="11"/>
      <c r="F67" s="106"/>
      <c r="G67" s="106"/>
      <c r="H67" s="106"/>
      <c r="I67" s="8"/>
      <c r="J67" s="106"/>
      <c r="K67" s="92"/>
      <c r="L67" s="95"/>
    </row>
    <row r="68" spans="1:12" ht="25.5" customHeight="1" x14ac:dyDescent="0.6">
      <c r="A68" s="4"/>
      <c r="B68" s="11"/>
      <c r="F68" s="106"/>
      <c r="G68" s="106"/>
      <c r="H68" s="106"/>
      <c r="I68" s="8"/>
      <c r="J68" s="106"/>
      <c r="K68" s="92"/>
      <c r="L68" s="95"/>
    </row>
    <row r="69" spans="1:12" ht="25.5" customHeight="1" x14ac:dyDescent="0.6">
      <c r="A69" s="4"/>
      <c r="B69" s="11"/>
      <c r="F69" s="106"/>
      <c r="G69" s="106"/>
      <c r="H69" s="106"/>
      <c r="I69" s="8"/>
      <c r="J69" s="106"/>
      <c r="K69" s="92"/>
      <c r="L69" s="95"/>
    </row>
    <row r="70" spans="1:12" ht="25.5" customHeight="1" x14ac:dyDescent="0.55000000000000004">
      <c r="A70" s="1" t="s">
        <v>197</v>
      </c>
      <c r="B70" s="4"/>
      <c r="C70" s="4"/>
      <c r="D70" s="4"/>
      <c r="F70" s="4"/>
      <c r="G70" s="4"/>
      <c r="H70" s="4"/>
      <c r="I70" s="4"/>
      <c r="J70" s="4"/>
      <c r="K70" s="4"/>
      <c r="L70" s="4"/>
    </row>
    <row r="71" spans="1:12" ht="26.25" customHeight="1" x14ac:dyDescent="0.55000000000000004">
      <c r="B71" s="4"/>
      <c r="C71" s="4"/>
      <c r="D71" s="4"/>
      <c r="F71" s="4"/>
      <c r="G71" s="4"/>
      <c r="H71" s="4"/>
      <c r="I71" s="4"/>
      <c r="J71" s="4"/>
      <c r="K71" s="4"/>
      <c r="L71" s="4"/>
    </row>
    <row r="72" spans="1:12" ht="26.25" customHeight="1" x14ac:dyDescent="0.55000000000000004">
      <c r="B72" s="4"/>
      <c r="C72" s="4"/>
      <c r="D72" s="4"/>
      <c r="F72" s="4"/>
      <c r="G72" s="4"/>
      <c r="H72" s="4"/>
      <c r="I72" s="4"/>
      <c r="J72" s="4"/>
      <c r="K72" s="4"/>
      <c r="L72" s="4"/>
    </row>
    <row r="73" spans="1:12" ht="26.25" customHeight="1" x14ac:dyDescent="0.55000000000000004">
      <c r="B73" s="4"/>
      <c r="C73" s="4"/>
      <c r="D73" s="4"/>
      <c r="F73" s="4"/>
      <c r="G73" s="4"/>
      <c r="H73" s="4"/>
      <c r="I73" s="4"/>
      <c r="J73" s="4"/>
      <c r="K73" s="4"/>
      <c r="L73" s="4"/>
    </row>
    <row r="74" spans="1:12" ht="26.25" customHeight="1" x14ac:dyDescent="0.55000000000000004">
      <c r="B74" s="4"/>
      <c r="C74" s="4"/>
      <c r="D74" s="4"/>
      <c r="F74" s="4"/>
      <c r="G74" s="4"/>
      <c r="H74" s="4"/>
      <c r="I74" s="4"/>
      <c r="J74" s="4"/>
      <c r="K74" s="4"/>
      <c r="L74" s="4"/>
    </row>
    <row r="75" spans="1:12" ht="25.5" customHeight="1" x14ac:dyDescent="0.55000000000000004">
      <c r="A75" s="170" t="s">
        <v>0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</row>
    <row r="76" spans="1:12" ht="25.5" customHeight="1" x14ac:dyDescent="0.55000000000000004">
      <c r="A76" s="167" t="s">
        <v>12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</row>
    <row r="77" spans="1:12" ht="25.5" customHeight="1" x14ac:dyDescent="0.6">
      <c r="A77" s="166" t="s">
        <v>31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</row>
    <row r="78" spans="1:12" ht="25.5" customHeight="1" x14ac:dyDescent="0.55000000000000004">
      <c r="A78" s="167" t="str">
        <f>A3</f>
        <v>AS AT MARCH 31, 2026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</row>
    <row r="79" spans="1:12" ht="25.5" customHeight="1" x14ac:dyDescent="0.55000000000000004">
      <c r="A79" s="6"/>
      <c r="B79" s="6"/>
      <c r="C79" s="6"/>
      <c r="D79" s="6"/>
      <c r="E79" s="88"/>
      <c r="F79" s="6"/>
      <c r="G79" s="6"/>
      <c r="H79" s="6"/>
      <c r="I79" s="6"/>
      <c r="J79" s="6"/>
      <c r="K79" s="6"/>
      <c r="L79" s="6"/>
    </row>
    <row r="80" spans="1:12" ht="25.5" customHeight="1" x14ac:dyDescent="0.6">
      <c r="A80" s="4"/>
      <c r="B80" s="4"/>
      <c r="C80" s="4"/>
      <c r="D80" s="4"/>
      <c r="F80" s="168" t="s">
        <v>14</v>
      </c>
      <c r="G80" s="168"/>
      <c r="H80" s="168"/>
      <c r="I80" s="12"/>
      <c r="J80" s="169" t="s">
        <v>15</v>
      </c>
      <c r="K80" s="169"/>
      <c r="L80" s="169"/>
    </row>
    <row r="81" spans="1:12" ht="25.5" customHeight="1" x14ac:dyDescent="0.6">
      <c r="A81" s="166"/>
      <c r="B81" s="166"/>
      <c r="C81" s="166"/>
      <c r="D81" s="10"/>
      <c r="E81" s="10" t="s">
        <v>16</v>
      </c>
      <c r="F81" s="37" t="s">
        <v>212</v>
      </c>
      <c r="G81" s="15"/>
      <c r="H81" s="16" t="s">
        <v>213</v>
      </c>
      <c r="I81" s="17"/>
      <c r="J81" s="37" t="s">
        <v>212</v>
      </c>
      <c r="K81" s="15"/>
      <c r="L81" s="16" t="s">
        <v>213</v>
      </c>
    </row>
    <row r="82" spans="1:12" ht="25.5" customHeight="1" x14ac:dyDescent="0.6">
      <c r="A82" s="10"/>
      <c r="B82" s="10"/>
      <c r="C82" s="10"/>
      <c r="D82" s="10"/>
      <c r="E82" s="10"/>
      <c r="F82" s="38" t="s">
        <v>135</v>
      </c>
      <c r="G82" s="39"/>
      <c r="H82" s="40" t="s">
        <v>136</v>
      </c>
      <c r="I82" s="17"/>
      <c r="J82" s="38" t="s">
        <v>135</v>
      </c>
      <c r="K82" s="39"/>
      <c r="L82" s="40" t="s">
        <v>136</v>
      </c>
    </row>
    <row r="83" spans="1:12" ht="25.5" customHeight="1" x14ac:dyDescent="0.6">
      <c r="A83" s="10"/>
      <c r="B83" s="10"/>
      <c r="C83" s="10"/>
      <c r="D83" s="10"/>
      <c r="E83" s="10"/>
      <c r="F83" s="38" t="s">
        <v>137</v>
      </c>
      <c r="G83" s="39"/>
      <c r="H83" s="40"/>
      <c r="I83" s="17"/>
      <c r="J83" s="38" t="s">
        <v>137</v>
      </c>
      <c r="K83" s="39"/>
      <c r="L83" s="40"/>
    </row>
    <row r="84" spans="1:12" ht="25.5" customHeight="1" x14ac:dyDescent="0.6">
      <c r="A84" s="12" t="s">
        <v>41</v>
      </c>
      <c r="B84" s="10"/>
      <c r="C84" s="10"/>
      <c r="D84" s="10"/>
      <c r="E84" s="110"/>
      <c r="F84" s="89"/>
      <c r="G84" s="90"/>
      <c r="H84" s="89"/>
      <c r="I84" s="4"/>
      <c r="J84" s="89"/>
      <c r="K84" s="90"/>
      <c r="L84" s="89"/>
    </row>
    <row r="85" spans="1:12" ht="25.5" customHeight="1" x14ac:dyDescent="0.6">
      <c r="A85" s="11" t="s">
        <v>42</v>
      </c>
      <c r="B85" s="4"/>
      <c r="C85" s="4"/>
      <c r="D85" s="4"/>
      <c r="I85" s="4"/>
      <c r="J85" s="4"/>
      <c r="K85" s="4"/>
      <c r="L85" s="4"/>
    </row>
    <row r="86" spans="1:12" ht="25.5" customHeight="1" x14ac:dyDescent="0.55000000000000004">
      <c r="A86" s="1" t="s">
        <v>43</v>
      </c>
      <c r="B86" s="4"/>
      <c r="C86" s="4"/>
      <c r="D86" s="4"/>
      <c r="E86" s="20"/>
      <c r="I86" s="4"/>
      <c r="J86" s="4"/>
      <c r="K86" s="4"/>
      <c r="L86" s="4"/>
    </row>
    <row r="87" spans="1:12" ht="25.5" customHeight="1" x14ac:dyDescent="0.55000000000000004">
      <c r="A87" s="1" t="s">
        <v>44</v>
      </c>
      <c r="B87" s="4"/>
      <c r="C87" s="4"/>
      <c r="D87" s="4"/>
      <c r="I87" s="4"/>
      <c r="J87" s="4"/>
      <c r="K87" s="4"/>
      <c r="L87" s="4"/>
    </row>
    <row r="88" spans="1:12" ht="25.5" customHeight="1" x14ac:dyDescent="0.55000000000000004">
      <c r="A88" s="1"/>
      <c r="B88" s="1" t="s">
        <v>177</v>
      </c>
      <c r="C88" s="4"/>
      <c r="D88" s="4"/>
      <c r="I88" s="4"/>
      <c r="J88" s="4"/>
      <c r="K88" s="4"/>
      <c r="L88" s="4"/>
    </row>
    <row r="89" spans="1:12" ht="25.5" customHeight="1" thickBot="1" x14ac:dyDescent="0.6">
      <c r="A89" s="1"/>
      <c r="B89" s="1" t="s">
        <v>45</v>
      </c>
      <c r="C89" s="4"/>
      <c r="D89" s="4"/>
      <c r="E89" s="24"/>
      <c r="F89" s="111">
        <v>806634039.60000002</v>
      </c>
      <c r="H89" s="18">
        <v>806634039.60000002</v>
      </c>
      <c r="I89" s="4"/>
      <c r="J89" s="18">
        <v>806634039.60000002</v>
      </c>
      <c r="K89" s="4"/>
      <c r="L89" s="18">
        <v>806634039.60000002</v>
      </c>
    </row>
    <row r="90" spans="1:12" ht="25.5" customHeight="1" thickTop="1" x14ac:dyDescent="0.55000000000000004">
      <c r="A90" s="1" t="s">
        <v>46</v>
      </c>
      <c r="B90" s="4"/>
      <c r="C90" s="4"/>
      <c r="D90" s="4"/>
      <c r="G90" s="7"/>
      <c r="H90" s="7"/>
      <c r="I90" s="8"/>
      <c r="J90" s="4"/>
      <c r="K90" s="8"/>
      <c r="L90" s="8"/>
    </row>
    <row r="91" spans="1:12" ht="25.5" customHeight="1" x14ac:dyDescent="0.55000000000000004">
      <c r="A91" s="1"/>
      <c r="B91" s="1" t="s">
        <v>107</v>
      </c>
      <c r="C91" s="4"/>
      <c r="D91" s="4"/>
      <c r="F91" s="7"/>
      <c r="G91" s="7"/>
      <c r="H91" s="7"/>
      <c r="I91" s="8"/>
      <c r="J91" s="8"/>
      <c r="K91" s="8"/>
      <c r="L91" s="8"/>
    </row>
    <row r="92" spans="1:12" ht="25.5" customHeight="1" x14ac:dyDescent="0.55000000000000004">
      <c r="A92" s="1"/>
      <c r="B92" s="1" t="s">
        <v>45</v>
      </c>
      <c r="C92" s="4"/>
      <c r="D92" s="4"/>
      <c r="F92" s="97">
        <f>งบเปลี่ยนแปลงรวม!F20</f>
        <v>538634039.60000002</v>
      </c>
      <c r="G92" s="97"/>
      <c r="H92" s="97">
        <f>งบเปลี่ยนแปลงรวม!F14</f>
        <v>538634039.60000002</v>
      </c>
      <c r="I92" s="98"/>
      <c r="J92" s="97">
        <f>งบเฉพาะกิจการ!F15</f>
        <v>538634039.60000002</v>
      </c>
      <c r="K92" s="98"/>
      <c r="L92" s="97">
        <f>งบเฉพาะกิจการ!F10</f>
        <v>538634039.60000002</v>
      </c>
    </row>
    <row r="93" spans="1:12" ht="25.5" customHeight="1" x14ac:dyDescent="0.55000000000000004">
      <c r="A93" s="1" t="s">
        <v>222</v>
      </c>
      <c r="B93" s="1"/>
      <c r="C93" s="4"/>
      <c r="D93" s="4"/>
      <c r="E93" s="107"/>
      <c r="F93" s="98">
        <f>งบเปลี่ยนแปลงรวม!H20</f>
        <v>1325756836.1400001</v>
      </c>
      <c r="G93" s="98"/>
      <c r="H93" s="98">
        <f>งบเปลี่ยนแปลงรวม!H14</f>
        <v>1325756836.1400001</v>
      </c>
      <c r="I93" s="98"/>
      <c r="J93" s="98">
        <f>งบเฉพาะกิจการ!H15</f>
        <v>1325756836.1399999</v>
      </c>
      <c r="K93" s="98"/>
      <c r="L93" s="98">
        <f>งบเฉพาะกิจการ!H10</f>
        <v>1325756836.1399999</v>
      </c>
    </row>
    <row r="94" spans="1:12" ht="25.5" customHeight="1" x14ac:dyDescent="0.55000000000000004">
      <c r="A94" s="1" t="s">
        <v>161</v>
      </c>
      <c r="B94" s="1"/>
      <c r="C94" s="4"/>
      <c r="D94" s="4"/>
      <c r="E94" s="112" t="s">
        <v>11</v>
      </c>
      <c r="F94" s="98">
        <f>งบเปลี่ยนแปลงรวม!J20</f>
        <v>11682760.029999999</v>
      </c>
      <c r="G94" s="98"/>
      <c r="H94" s="98">
        <f>งบเปลี่ยนแปลงรวม!J14</f>
        <v>11682760.029999999</v>
      </c>
      <c r="I94" s="98"/>
      <c r="J94" s="98">
        <f>งบเฉพาะกิจการ!J15</f>
        <v>11682760.029999999</v>
      </c>
      <c r="K94" s="98"/>
      <c r="L94" s="98">
        <f>งบเฉพาะกิจการ!J10</f>
        <v>11682760.029999999</v>
      </c>
    </row>
    <row r="95" spans="1:12" ht="25.5" customHeight="1" x14ac:dyDescent="0.55000000000000004">
      <c r="A95" s="1" t="s">
        <v>47</v>
      </c>
      <c r="B95" s="1"/>
      <c r="C95" s="4"/>
      <c r="D95" s="4"/>
      <c r="E95" s="20"/>
      <c r="F95" s="98"/>
      <c r="G95" s="98"/>
      <c r="H95" s="98"/>
      <c r="I95" s="98"/>
      <c r="J95" s="97"/>
      <c r="K95" s="98"/>
      <c r="L95" s="97"/>
    </row>
    <row r="96" spans="1:12" ht="25.5" customHeight="1" x14ac:dyDescent="0.55000000000000004">
      <c r="A96" s="1" t="s">
        <v>141</v>
      </c>
      <c r="B96" s="4"/>
      <c r="C96" s="4"/>
      <c r="D96" s="4"/>
      <c r="E96" s="21"/>
      <c r="F96" s="98">
        <f>งบเปลี่ยนแปลงรวม!L20</f>
        <v>69112397.243000001</v>
      </c>
      <c r="G96" s="98"/>
      <c r="H96" s="98">
        <f>งบเปลี่ยนแปลงรวม!L14</f>
        <v>68962478.790000007</v>
      </c>
      <c r="I96" s="98"/>
      <c r="J96" s="98">
        <f>งบเฉพาะกิจการ!L15</f>
        <v>69112397.243000001</v>
      </c>
      <c r="K96" s="98"/>
      <c r="L96" s="98">
        <f>งบเฉพาะกิจการ!L10</f>
        <v>68962478.790000007</v>
      </c>
    </row>
    <row r="97" spans="1:18" ht="25.5" customHeight="1" x14ac:dyDescent="0.55000000000000004">
      <c r="A97" s="1" t="s">
        <v>48</v>
      </c>
      <c r="B97" s="4"/>
      <c r="C97" s="4"/>
      <c r="D97" s="4"/>
      <c r="E97" s="21"/>
      <c r="F97" s="98">
        <f>งบเปลี่ยนแปลงรวม!N20</f>
        <v>731518415.38850057</v>
      </c>
      <c r="G97" s="98"/>
      <c r="H97" s="98">
        <f>งบเปลี่ยนแปลงรวม!N14</f>
        <v>729492863.03000057</v>
      </c>
      <c r="I97" s="98"/>
      <c r="J97" s="98">
        <f>งบเฉพาะกิจการ!N15</f>
        <v>651900116.42699981</v>
      </c>
      <c r="K97" s="98"/>
      <c r="L97" s="98">
        <f>งบเฉพาะกิจการ!N10</f>
        <v>649051665.81999981</v>
      </c>
    </row>
    <row r="98" spans="1:18" ht="25.5" customHeight="1" x14ac:dyDescent="0.55000000000000004">
      <c r="A98" s="1" t="s">
        <v>49</v>
      </c>
      <c r="B98" s="4"/>
      <c r="C98" s="4"/>
      <c r="D98" s="4"/>
      <c r="E98" s="20"/>
      <c r="F98" s="98">
        <f>+งบเปลี่ยนแปลงรวม!T20</f>
        <v>-5413747.6900000004</v>
      </c>
      <c r="G98" s="98"/>
      <c r="H98" s="98">
        <f>+งบเปลี่ยนแปลงรวม!T14</f>
        <v>-3863244.39</v>
      </c>
      <c r="I98" s="98"/>
      <c r="J98" s="98">
        <v>0</v>
      </c>
      <c r="K98" s="98"/>
      <c r="L98" s="98">
        <v>0</v>
      </c>
    </row>
    <row r="99" spans="1:18" ht="25.5" customHeight="1" x14ac:dyDescent="0.6">
      <c r="B99" s="11" t="s">
        <v>50</v>
      </c>
      <c r="E99" s="113"/>
      <c r="F99" s="114">
        <f>SUM(F91:F98)</f>
        <v>2671290700.7115006</v>
      </c>
      <c r="G99" s="115"/>
      <c r="H99" s="114">
        <f>SUM(H92:H98)</f>
        <v>2670665733.2000008</v>
      </c>
      <c r="I99" s="98"/>
      <c r="J99" s="114">
        <f>SUM(J91:J98)</f>
        <v>2597086149.4399996</v>
      </c>
      <c r="K99" s="115"/>
      <c r="L99" s="114">
        <f>SUM(L91:L98)</f>
        <v>2594087780.3799996</v>
      </c>
    </row>
    <row r="100" spans="1:18" ht="25.5" customHeight="1" x14ac:dyDescent="0.55000000000000004">
      <c r="A100" s="4" t="s">
        <v>51</v>
      </c>
      <c r="B100" s="4"/>
      <c r="C100" s="4"/>
      <c r="D100" s="4"/>
      <c r="E100" s="113"/>
      <c r="F100" s="116">
        <f>งบเปลี่ยนแปลงรวม!X20</f>
        <v>42617269.859999999</v>
      </c>
      <c r="G100" s="115"/>
      <c r="H100" s="116">
        <f>งบเปลี่ยนแปลงรวม!X14</f>
        <v>42304333.880000003</v>
      </c>
      <c r="I100" s="8"/>
      <c r="J100" s="35">
        <v>0</v>
      </c>
      <c r="K100" s="8"/>
      <c r="L100" s="35">
        <v>0</v>
      </c>
    </row>
    <row r="101" spans="1:18" ht="25.5" customHeight="1" x14ac:dyDescent="0.6">
      <c r="B101" s="11" t="s">
        <v>52</v>
      </c>
      <c r="E101" s="113"/>
      <c r="F101" s="115">
        <f>SUM(F99:F100)</f>
        <v>2713907970.5715008</v>
      </c>
      <c r="G101" s="115"/>
      <c r="H101" s="115">
        <f>SUM(H99:H100)</f>
        <v>2712970067.0800009</v>
      </c>
      <c r="I101" s="98"/>
      <c r="J101" s="115">
        <f>SUM(J99:J100)</f>
        <v>2597086149.4399996</v>
      </c>
      <c r="K101" s="115"/>
      <c r="L101" s="115">
        <f>SUM(L99:L100)</f>
        <v>2594087780.3799996</v>
      </c>
    </row>
    <row r="102" spans="1:18" ht="25.5" customHeight="1" thickBot="1" x14ac:dyDescent="0.65">
      <c r="A102" s="11" t="s">
        <v>53</v>
      </c>
      <c r="B102" s="4"/>
      <c r="C102" s="4"/>
      <c r="D102" s="4"/>
      <c r="F102" s="117">
        <f>+F66+F101</f>
        <v>3839131021.5515008</v>
      </c>
      <c r="G102" s="115"/>
      <c r="H102" s="117">
        <f>+H66+H101</f>
        <v>3813928689.2800007</v>
      </c>
      <c r="I102" s="98"/>
      <c r="J102" s="117">
        <f>+J66+J101</f>
        <v>3374006782.4999995</v>
      </c>
      <c r="K102" s="92"/>
      <c r="L102" s="118">
        <f>+L66+L101</f>
        <v>3357388475.8399997</v>
      </c>
      <c r="O102" s="2">
        <f>F102-F27</f>
        <v>0</v>
      </c>
      <c r="P102" s="2">
        <f>H102-H27</f>
        <v>0</v>
      </c>
      <c r="Q102" s="2">
        <f>J102-J27</f>
        <v>0</v>
      </c>
      <c r="R102" s="2">
        <f>L102-L27</f>
        <v>0</v>
      </c>
    </row>
    <row r="103" spans="1:18" s="124" customFormat="1" ht="25.5" customHeight="1" thickTop="1" x14ac:dyDescent="0.55000000000000004">
      <c r="A103" s="119"/>
      <c r="B103" s="120"/>
      <c r="C103" s="120"/>
      <c r="D103" s="120"/>
      <c r="E103" s="121"/>
      <c r="F103" s="122"/>
      <c r="G103" s="122"/>
      <c r="H103" s="122"/>
      <c r="I103" s="122"/>
      <c r="J103" s="122"/>
      <c r="K103" s="122"/>
      <c r="L103" s="122"/>
      <c r="M103" s="122"/>
      <c r="N103" s="123"/>
    </row>
    <row r="104" spans="1:18" s="124" customFormat="1" ht="25.5" customHeight="1" x14ac:dyDescent="0.55000000000000004">
      <c r="A104" s="119"/>
      <c r="B104" s="120"/>
      <c r="C104" s="120"/>
      <c r="D104" s="120"/>
      <c r="E104" s="121"/>
      <c r="F104" s="122"/>
      <c r="G104" s="122"/>
      <c r="H104" s="122"/>
      <c r="I104" s="122"/>
      <c r="J104" s="122"/>
      <c r="K104" s="122"/>
      <c r="L104" s="122"/>
      <c r="M104" s="125"/>
      <c r="N104" s="126"/>
    </row>
    <row r="105" spans="1:18" s="124" customFormat="1" ht="25.5" customHeight="1" x14ac:dyDescent="0.55000000000000004">
      <c r="A105" s="119"/>
      <c r="B105" s="120"/>
      <c r="C105" s="120"/>
      <c r="D105" s="120"/>
      <c r="E105" s="121"/>
      <c r="F105" s="122"/>
      <c r="G105" s="122"/>
      <c r="H105" s="122"/>
      <c r="I105" s="122"/>
      <c r="J105" s="122"/>
      <c r="K105" s="122"/>
      <c r="L105" s="122"/>
      <c r="M105" s="125"/>
      <c r="N105" s="126"/>
    </row>
    <row r="106" spans="1:18" s="124" customFormat="1" ht="25.5" customHeight="1" x14ac:dyDescent="0.55000000000000004">
      <c r="A106" s="1" t="s">
        <v>197</v>
      </c>
      <c r="B106" s="4"/>
      <c r="C106" s="4"/>
      <c r="D106" s="4"/>
      <c r="E106" s="3"/>
      <c r="F106" s="4"/>
      <c r="G106" s="4"/>
      <c r="H106" s="4"/>
      <c r="I106" s="4"/>
      <c r="J106" s="4"/>
      <c r="K106" s="120"/>
      <c r="L106" s="120"/>
      <c r="M106" s="120"/>
      <c r="N106" s="126"/>
    </row>
    <row r="107" spans="1:18" ht="26.25" customHeight="1" x14ac:dyDescent="0.55000000000000004">
      <c r="B107" s="4"/>
      <c r="C107" s="4"/>
      <c r="D107" s="4"/>
      <c r="F107" s="4"/>
      <c r="G107" s="4"/>
      <c r="H107" s="4"/>
      <c r="I107" s="4"/>
      <c r="J107" s="4"/>
      <c r="K107" s="4"/>
      <c r="L107" s="4"/>
    </row>
    <row r="108" spans="1:18" ht="26.25" customHeight="1" x14ac:dyDescent="0.55000000000000004">
      <c r="A108" s="1"/>
      <c r="B108" s="4"/>
      <c r="C108" s="4"/>
      <c r="D108" s="4"/>
      <c r="F108" s="4"/>
      <c r="G108" s="4"/>
      <c r="H108" s="4"/>
      <c r="I108" s="4"/>
      <c r="J108" s="4"/>
      <c r="K108" s="4"/>
      <c r="L108" s="4"/>
    </row>
    <row r="109" spans="1:18" ht="26.25" customHeight="1" x14ac:dyDescent="0.55000000000000004">
      <c r="A109" s="1"/>
      <c r="G109" s="4"/>
      <c r="H109" s="4"/>
      <c r="I109" s="4"/>
      <c r="J109" s="4"/>
      <c r="K109" s="4"/>
      <c r="L109" s="4"/>
    </row>
    <row r="110" spans="1:18" ht="26.25" customHeight="1" x14ac:dyDescent="0.55000000000000004">
      <c r="A110" s="1"/>
      <c r="C110" s="4"/>
      <c r="D110" s="4"/>
      <c r="G110" s="4"/>
      <c r="H110" s="4"/>
      <c r="I110" s="4"/>
      <c r="J110" s="4"/>
      <c r="K110" s="4"/>
      <c r="L110" s="4"/>
    </row>
    <row r="111" spans="1:18" ht="26.25" customHeight="1" x14ac:dyDescent="0.55000000000000004">
      <c r="B111" s="4"/>
      <c r="C111" s="4"/>
      <c r="D111" s="4"/>
      <c r="F111" s="4"/>
      <c r="G111" s="4"/>
      <c r="H111" s="4"/>
      <c r="I111" s="4"/>
      <c r="J111" s="4"/>
      <c r="K111" s="4"/>
      <c r="L111" s="4"/>
    </row>
    <row r="112" spans="1:18" ht="27" customHeight="1" x14ac:dyDescent="0.55000000000000004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</sheetData>
  <protectedRanges>
    <protectedRange sqref="F50:F52" name="ช่วง1_2_2"/>
  </protectedRanges>
  <mergeCells count="21">
    <mergeCell ref="A6:C6"/>
    <mergeCell ref="A41:L41"/>
    <mergeCell ref="J43:L43"/>
    <mergeCell ref="A40:L40"/>
    <mergeCell ref="A38:L38"/>
    <mergeCell ref="A9:C9"/>
    <mergeCell ref="A39:L39"/>
    <mergeCell ref="A1:L1"/>
    <mergeCell ref="A2:L2"/>
    <mergeCell ref="A3:L3"/>
    <mergeCell ref="F5:H5"/>
    <mergeCell ref="J5:L5"/>
    <mergeCell ref="A81:C81"/>
    <mergeCell ref="A76:L76"/>
    <mergeCell ref="A77:L77"/>
    <mergeCell ref="A78:L78"/>
    <mergeCell ref="F43:H43"/>
    <mergeCell ref="A44:C44"/>
    <mergeCell ref="J80:L80"/>
    <mergeCell ref="F80:H80"/>
    <mergeCell ref="A75:L75"/>
  </mergeCells>
  <phoneticPr fontId="23" type="noConversion"/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2"/>
  <sheetViews>
    <sheetView view="pageBreakPreview" topLeftCell="A4" zoomScaleNormal="100" zoomScaleSheetLayoutView="100" workbookViewId="0">
      <selection activeCell="A11" sqref="A11"/>
    </sheetView>
  </sheetViews>
  <sheetFormatPr defaultColWidth="9.125" defaultRowHeight="21.75" customHeight="1" x14ac:dyDescent="0.55000000000000004"/>
  <cols>
    <col min="1" max="4" width="9.125" style="2" customWidth="1"/>
    <col min="5" max="5" width="4.625" style="2" customWidth="1"/>
    <col min="6" max="6" width="9.125" style="29" customWidth="1"/>
    <col min="7" max="7" width="15.75" style="2" customWidth="1"/>
    <col min="8" max="8" width="1.25" style="2" customWidth="1"/>
    <col min="9" max="9" width="15.75" style="2" customWidth="1"/>
    <col min="10" max="10" width="1.25" style="2" customWidth="1"/>
    <col min="11" max="11" width="15.75" style="2" customWidth="1"/>
    <col min="12" max="12" width="1.125" style="2" customWidth="1"/>
    <col min="13" max="13" width="15.75" style="2" customWidth="1"/>
    <col min="14" max="14" width="1.125" style="2" customWidth="1"/>
    <col min="15" max="16384" width="9.125" style="2"/>
  </cols>
  <sheetData>
    <row r="1" spans="1:13" ht="21.75" customHeight="1" x14ac:dyDescent="0.55000000000000004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1.75" customHeight="1" x14ac:dyDescent="0.6">
      <c r="A2" s="166" t="s">
        <v>54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1.75" customHeight="1" x14ac:dyDescent="0.55000000000000004">
      <c r="A3" s="167" t="s">
        <v>214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1.75" customHeight="1" x14ac:dyDescent="0.55000000000000004">
      <c r="A4" s="167" t="s">
        <v>138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1.75" customHeight="1" x14ac:dyDescent="0.55000000000000004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1.75" customHeight="1" x14ac:dyDescent="0.55000000000000004">
      <c r="A6" s="4"/>
      <c r="B6" s="4"/>
      <c r="C6" s="4"/>
      <c r="D6" s="4"/>
      <c r="E6" s="4"/>
      <c r="G6" s="172" t="s">
        <v>14</v>
      </c>
      <c r="H6" s="172"/>
      <c r="I6" s="172"/>
      <c r="J6" s="4"/>
      <c r="K6" s="171" t="s">
        <v>59</v>
      </c>
      <c r="L6" s="171"/>
      <c r="M6" s="171"/>
    </row>
    <row r="7" spans="1:13" ht="21.75" customHeight="1" x14ac:dyDescent="0.6">
      <c r="A7" s="4"/>
      <c r="B7" s="4"/>
      <c r="C7" s="4"/>
      <c r="D7" s="4"/>
      <c r="E7" s="4"/>
      <c r="F7" s="30" t="s">
        <v>16</v>
      </c>
      <c r="G7" s="26" t="s">
        <v>215</v>
      </c>
      <c r="H7" s="27"/>
      <c r="I7" s="26" t="s">
        <v>173</v>
      </c>
      <c r="J7" s="31"/>
      <c r="K7" s="26" t="s">
        <v>215</v>
      </c>
      <c r="L7" s="27"/>
      <c r="M7" s="26" t="s">
        <v>173</v>
      </c>
    </row>
    <row r="8" spans="1:13" ht="21.75" customHeight="1" x14ac:dyDescent="0.55000000000000004">
      <c r="A8" s="1" t="s">
        <v>223</v>
      </c>
      <c r="C8" s="4"/>
      <c r="D8" s="4"/>
      <c r="E8" s="4"/>
      <c r="F8" s="32"/>
      <c r="G8" s="7">
        <v>260719316.77999994</v>
      </c>
      <c r="H8" s="8"/>
      <c r="I8" s="7">
        <v>248852875.07000002</v>
      </c>
      <c r="J8" s="8"/>
      <c r="K8" s="7">
        <v>172286724.14999998</v>
      </c>
      <c r="L8" s="8"/>
      <c r="M8" s="8">
        <v>161944980.06</v>
      </c>
    </row>
    <row r="9" spans="1:13" ht="21.75" customHeight="1" x14ac:dyDescent="0.55000000000000004">
      <c r="A9" s="1" t="s">
        <v>162</v>
      </c>
      <c r="C9" s="4"/>
      <c r="D9" s="4"/>
      <c r="E9" s="4"/>
      <c r="G9" s="8">
        <v>-200467469.33000001</v>
      </c>
      <c r="H9" s="8"/>
      <c r="I9" s="8">
        <v>-176547964.36000001</v>
      </c>
      <c r="J9" s="8"/>
      <c r="K9" s="8">
        <v>-127399940.26000002</v>
      </c>
      <c r="L9" s="8"/>
      <c r="M9" s="8">
        <v>-109168853.24000001</v>
      </c>
    </row>
    <row r="10" spans="1:13" ht="21.75" customHeight="1" x14ac:dyDescent="0.6">
      <c r="A10" s="11" t="s">
        <v>55</v>
      </c>
      <c r="F10" s="32"/>
      <c r="G10" s="33">
        <f>SUM(G8:G9)</f>
        <v>60251847.449999928</v>
      </c>
      <c r="H10" s="7"/>
      <c r="I10" s="33">
        <f>SUM(I8:I9)</f>
        <v>72304910.710000008</v>
      </c>
      <c r="J10" s="7"/>
      <c r="K10" s="33">
        <f>SUM(K8:K9)</f>
        <v>44886783.889999956</v>
      </c>
      <c r="L10" s="7"/>
      <c r="M10" s="33">
        <f>SUM(M8:M9)</f>
        <v>52776126.819999993</v>
      </c>
    </row>
    <row r="11" spans="1:13" ht="21.75" customHeight="1" x14ac:dyDescent="0.55000000000000004">
      <c r="A11" s="1" t="s">
        <v>56</v>
      </c>
      <c r="C11" s="4"/>
      <c r="D11" s="4"/>
      <c r="E11" s="4"/>
      <c r="F11" s="32"/>
      <c r="G11" s="7">
        <v>4675451.6100000003</v>
      </c>
      <c r="H11" s="8"/>
      <c r="I11" s="7">
        <v>3317585.8300000005</v>
      </c>
      <c r="J11" s="8"/>
      <c r="K11" s="8">
        <v>4544143.7</v>
      </c>
      <c r="L11" s="8"/>
      <c r="M11" s="7">
        <v>3571176.12</v>
      </c>
    </row>
    <row r="12" spans="1:13" ht="21.75" customHeight="1" x14ac:dyDescent="0.55000000000000004">
      <c r="A12" s="1" t="s">
        <v>93</v>
      </c>
      <c r="C12" s="4"/>
      <c r="D12" s="4"/>
      <c r="E12" s="4"/>
      <c r="F12" s="32"/>
      <c r="G12" s="8">
        <v>-31636415.07</v>
      </c>
      <c r="H12" s="8"/>
      <c r="I12" s="8">
        <v>-35771870.359999999</v>
      </c>
      <c r="J12" s="8"/>
      <c r="K12" s="8">
        <v>-26184068.43</v>
      </c>
      <c r="L12" s="8"/>
      <c r="M12" s="8">
        <v>-27261222.609999999</v>
      </c>
    </row>
    <row r="13" spans="1:13" ht="21.75" customHeight="1" x14ac:dyDescent="0.55000000000000004">
      <c r="A13" s="1" t="s">
        <v>57</v>
      </c>
      <c r="C13" s="4"/>
      <c r="D13" s="4"/>
      <c r="E13" s="4"/>
      <c r="F13" s="32"/>
      <c r="G13" s="8">
        <v>-21661321.66</v>
      </c>
      <c r="H13" s="8"/>
      <c r="I13" s="8">
        <v>-25453083.109999999</v>
      </c>
      <c r="J13" s="8"/>
      <c r="K13" s="8">
        <v>-13723246.969999999</v>
      </c>
      <c r="L13" s="8"/>
      <c r="M13" s="8">
        <v>-12718831.34</v>
      </c>
    </row>
    <row r="14" spans="1:13" ht="21.75" customHeight="1" x14ac:dyDescent="0.55000000000000004">
      <c r="A14" s="1" t="s">
        <v>114</v>
      </c>
      <c r="C14" s="4"/>
      <c r="D14" s="4"/>
      <c r="E14" s="4"/>
      <c r="F14" s="32"/>
      <c r="G14" s="19">
        <f>SUM(G10:G13)</f>
        <v>11629562.329999927</v>
      </c>
      <c r="H14" s="8"/>
      <c r="I14" s="19">
        <f>SUM(I10:I13)</f>
        <v>14397543.070000008</v>
      </c>
      <c r="J14" s="8"/>
      <c r="K14" s="19">
        <f>SUM(K10:K13)</f>
        <v>9523612.1899999604</v>
      </c>
      <c r="L14" s="8"/>
      <c r="M14" s="19">
        <f>SUM(M10:M13)</f>
        <v>16367248.989999991</v>
      </c>
    </row>
    <row r="15" spans="1:13" ht="21.75" customHeight="1" x14ac:dyDescent="0.55000000000000004">
      <c r="A15" s="1" t="s">
        <v>225</v>
      </c>
      <c r="C15" s="4"/>
      <c r="D15" s="4"/>
      <c r="E15" s="4"/>
      <c r="F15" s="32"/>
      <c r="G15" s="8">
        <v>4206188.1014999999</v>
      </c>
      <c r="H15" s="8"/>
      <c r="I15" s="8">
        <v>-4683486.8600000003</v>
      </c>
      <c r="J15" s="8"/>
      <c r="K15" s="8">
        <v>0</v>
      </c>
      <c r="L15" s="8"/>
      <c r="M15" s="8">
        <v>0</v>
      </c>
    </row>
    <row r="16" spans="1:13" ht="21.75" customHeight="1" x14ac:dyDescent="0.55000000000000004">
      <c r="A16" s="1" t="s">
        <v>115</v>
      </c>
      <c r="C16" s="4"/>
      <c r="D16" s="4"/>
      <c r="E16" s="4"/>
      <c r="F16" s="32"/>
      <c r="G16" s="8">
        <v>8785.39</v>
      </c>
      <c r="H16" s="8"/>
      <c r="I16" s="8">
        <v>7541.7600000000093</v>
      </c>
      <c r="J16" s="8"/>
      <c r="K16" s="8">
        <v>2160292.12</v>
      </c>
      <c r="L16" s="8"/>
      <c r="M16" s="8">
        <v>1293843.07</v>
      </c>
    </row>
    <row r="17" spans="1:13" ht="21.75" customHeight="1" x14ac:dyDescent="0.55000000000000004">
      <c r="A17" s="1" t="s">
        <v>58</v>
      </c>
      <c r="F17" s="2"/>
      <c r="G17" s="8">
        <v>-11945365.609999999</v>
      </c>
      <c r="H17" s="7"/>
      <c r="I17" s="8">
        <v>-13593566.550000001</v>
      </c>
      <c r="J17" s="7"/>
      <c r="K17" s="8">
        <v>-8014450.0499999998</v>
      </c>
      <c r="L17" s="7"/>
      <c r="M17" s="8">
        <v>-9900755.5600000005</v>
      </c>
    </row>
    <row r="18" spans="1:13" ht="21.75" customHeight="1" x14ac:dyDescent="0.6">
      <c r="A18" s="11" t="s">
        <v>198</v>
      </c>
      <c r="G18" s="19">
        <f>SUM(G14:G17)</f>
        <v>3899170.2114999294</v>
      </c>
      <c r="H18" s="8"/>
      <c r="I18" s="19">
        <f>SUM(I14:I17)</f>
        <v>-3871968.5799999926</v>
      </c>
      <c r="J18" s="8"/>
      <c r="K18" s="19">
        <f>SUM(K14:K17)</f>
        <v>3669454.2599999616</v>
      </c>
      <c r="L18" s="8"/>
      <c r="M18" s="19">
        <f>SUM(M14:M17)</f>
        <v>7760336.4999999907</v>
      </c>
    </row>
    <row r="19" spans="1:13" ht="21.75" customHeight="1" x14ac:dyDescent="0.55000000000000004">
      <c r="A19" s="1" t="s">
        <v>97</v>
      </c>
      <c r="B19" s="1"/>
      <c r="C19" s="4"/>
      <c r="D19" s="4"/>
      <c r="E19" s="4"/>
      <c r="F19" s="25" t="s">
        <v>168</v>
      </c>
      <c r="G19" s="8">
        <v>-1410763.42</v>
      </c>
      <c r="H19" s="8"/>
      <c r="I19" s="8">
        <v>-3044849.03</v>
      </c>
      <c r="J19" s="8"/>
      <c r="K19" s="8">
        <v>-671085.19999999995</v>
      </c>
      <c r="L19" s="8"/>
      <c r="M19" s="8">
        <v>-2063051.65</v>
      </c>
    </row>
    <row r="20" spans="1:13" ht="21.75" customHeight="1" x14ac:dyDescent="0.55000000000000004">
      <c r="A20" s="41" t="s">
        <v>181</v>
      </c>
      <c r="B20" s="1"/>
      <c r="C20" s="4"/>
      <c r="D20" s="4"/>
      <c r="E20" s="4"/>
      <c r="F20" s="32"/>
      <c r="G20" s="34">
        <f>SUM(G18:G19)</f>
        <v>2488406.7914999295</v>
      </c>
      <c r="H20" s="8"/>
      <c r="I20" s="34">
        <f>SUM(I18:I19)</f>
        <v>-6916817.609999992</v>
      </c>
      <c r="J20" s="8"/>
      <c r="K20" s="34">
        <f>SUM(K18:K19)</f>
        <v>2998369.0599999614</v>
      </c>
      <c r="L20" s="8"/>
      <c r="M20" s="34">
        <f>SUM(M18:M19)</f>
        <v>5697284.8499999903</v>
      </c>
    </row>
    <row r="21" spans="1:13" ht="21.75" customHeight="1" x14ac:dyDescent="0.55000000000000004">
      <c r="A21" s="1" t="s">
        <v>116</v>
      </c>
      <c r="B21" s="1"/>
      <c r="C21" s="4"/>
      <c r="D21" s="4"/>
      <c r="E21" s="4"/>
      <c r="F21" s="32"/>
      <c r="G21" s="8"/>
      <c r="H21" s="8"/>
      <c r="I21" s="8"/>
      <c r="J21" s="8"/>
      <c r="K21" s="8"/>
      <c r="L21" s="8"/>
      <c r="M21" s="8"/>
    </row>
    <row r="22" spans="1:13" ht="21.75" customHeight="1" x14ac:dyDescent="0.55000000000000004">
      <c r="A22" s="1" t="s">
        <v>170</v>
      </c>
      <c r="B22" s="1"/>
      <c r="C22" s="4"/>
      <c r="D22" s="4"/>
      <c r="E22" s="4"/>
      <c r="F22" s="32"/>
      <c r="G22" s="8"/>
      <c r="H22" s="8"/>
      <c r="I22" s="8"/>
      <c r="J22" s="8"/>
      <c r="K22" s="8"/>
      <c r="L22" s="8"/>
      <c r="M22" s="8"/>
    </row>
    <row r="23" spans="1:13" ht="21.75" customHeight="1" x14ac:dyDescent="0.55000000000000004">
      <c r="A23" s="1" t="s">
        <v>204</v>
      </c>
      <c r="B23" s="1"/>
      <c r="C23" s="4"/>
      <c r="D23" s="4"/>
      <c r="E23" s="4"/>
      <c r="F23" s="32"/>
      <c r="G23" s="8"/>
      <c r="H23" s="8"/>
      <c r="I23" s="8"/>
      <c r="J23" s="8"/>
      <c r="K23" s="8"/>
      <c r="L23" s="8"/>
      <c r="M23" s="8"/>
    </row>
    <row r="24" spans="1:13" ht="21.75" customHeight="1" x14ac:dyDescent="0.55000000000000004">
      <c r="A24" s="1" t="s">
        <v>192</v>
      </c>
      <c r="B24" s="1"/>
      <c r="C24" s="4"/>
      <c r="D24" s="4"/>
      <c r="E24" s="4"/>
      <c r="F24" s="32"/>
      <c r="G24" s="35">
        <v>-1550503.3</v>
      </c>
      <c r="H24" s="8"/>
      <c r="I24" s="35">
        <v>1527073.43</v>
      </c>
      <c r="J24" s="8"/>
      <c r="K24" s="35">
        <v>0</v>
      </c>
      <c r="L24" s="8"/>
      <c r="M24" s="35">
        <v>0</v>
      </c>
    </row>
    <row r="25" spans="1:13" ht="21.75" customHeight="1" x14ac:dyDescent="0.6">
      <c r="A25" s="11" t="s">
        <v>193</v>
      </c>
      <c r="B25" s="1"/>
      <c r="C25" s="4"/>
      <c r="D25" s="4"/>
      <c r="E25" s="4"/>
      <c r="F25" s="32"/>
      <c r="G25" s="8"/>
      <c r="H25" s="8"/>
      <c r="I25" s="8"/>
      <c r="J25" s="8"/>
      <c r="K25" s="8"/>
      <c r="L25" s="8"/>
      <c r="M25" s="8"/>
    </row>
    <row r="26" spans="1:13" ht="21.75" customHeight="1" x14ac:dyDescent="0.6">
      <c r="A26" s="11" t="s">
        <v>182</v>
      </c>
      <c r="B26" s="1"/>
      <c r="C26" s="4"/>
      <c r="D26" s="4"/>
      <c r="E26" s="4"/>
      <c r="F26" s="32"/>
      <c r="G26" s="8">
        <f>SUM(G23:G24)</f>
        <v>-1550503.3</v>
      </c>
      <c r="H26" s="8"/>
      <c r="I26" s="8">
        <f>SUM(I23:I24)</f>
        <v>1527073.43</v>
      </c>
      <c r="J26" s="8"/>
      <c r="K26" s="8">
        <f>SUM(K23:K24)</f>
        <v>0</v>
      </c>
      <c r="L26" s="8"/>
      <c r="M26" s="8">
        <f>SUM(M23:M24)</f>
        <v>0</v>
      </c>
    </row>
    <row r="27" spans="1:13" ht="21.75" customHeight="1" thickBot="1" x14ac:dyDescent="0.65">
      <c r="A27" s="11" t="s">
        <v>183</v>
      </c>
      <c r="C27" s="4"/>
      <c r="D27" s="4"/>
      <c r="E27" s="4"/>
      <c r="G27" s="9">
        <f>+G20+G26</f>
        <v>937903.49149992946</v>
      </c>
      <c r="H27" s="7"/>
      <c r="I27" s="9">
        <f>+I20+I26</f>
        <v>-5389744.1799999923</v>
      </c>
      <c r="J27" s="7"/>
      <c r="K27" s="9">
        <f>+K20+K26</f>
        <v>2998369.0599999614</v>
      </c>
      <c r="L27" s="7"/>
      <c r="M27" s="9">
        <f>+M20+M26</f>
        <v>5697284.8499999903</v>
      </c>
    </row>
    <row r="28" spans="1:13" ht="21.75" customHeight="1" thickTop="1" x14ac:dyDescent="0.55000000000000004">
      <c r="A28" s="50" t="s">
        <v>90</v>
      </c>
      <c r="B28" s="50"/>
      <c r="C28" s="5"/>
      <c r="D28" s="5"/>
      <c r="E28" s="5"/>
      <c r="F28" s="5"/>
      <c r="G28" s="5"/>
      <c r="H28" s="5"/>
      <c r="I28" s="50"/>
      <c r="J28" s="5"/>
      <c r="K28" s="50"/>
      <c r="L28" s="5"/>
      <c r="M28" s="5"/>
    </row>
    <row r="29" spans="1:13" ht="21.75" customHeight="1" x14ac:dyDescent="0.55000000000000004">
      <c r="A29" s="51" t="s">
        <v>91</v>
      </c>
      <c r="B29" s="50"/>
      <c r="C29" s="5"/>
      <c r="D29" s="5"/>
      <c r="E29" s="5"/>
      <c r="F29" s="5"/>
      <c r="G29" s="8">
        <f>G31-G30</f>
        <v>2175470.8114999295</v>
      </c>
      <c r="H29" s="5"/>
      <c r="I29" s="8">
        <f>I31-I30</f>
        <v>-7178949.2399999918</v>
      </c>
      <c r="J29" s="5"/>
      <c r="K29" s="7">
        <f>K31-K30</f>
        <v>2998369.0599999614</v>
      </c>
      <c r="L29" s="5"/>
      <c r="M29" s="50">
        <f>M31-M30</f>
        <v>5697284.8499999903</v>
      </c>
    </row>
    <row r="30" spans="1:13" ht="21.75" customHeight="1" x14ac:dyDescent="0.55000000000000004">
      <c r="A30" s="51" t="s">
        <v>88</v>
      </c>
      <c r="B30" s="50"/>
      <c r="C30" s="5"/>
      <c r="D30" s="5"/>
      <c r="E30" s="5"/>
      <c r="F30" s="5"/>
      <c r="G30" s="8">
        <v>312935.98</v>
      </c>
      <c r="H30" s="8"/>
      <c r="I30" s="7">
        <v>262131.63</v>
      </c>
      <c r="J30" s="5"/>
      <c r="K30" s="50">
        <v>0</v>
      </c>
      <c r="L30" s="5"/>
      <c r="M30" s="50">
        <v>0</v>
      </c>
    </row>
    <row r="31" spans="1:13" ht="21.75" customHeight="1" thickBot="1" x14ac:dyDescent="0.6">
      <c r="A31" s="51"/>
      <c r="B31" s="50" t="s">
        <v>89</v>
      </c>
      <c r="C31" s="5"/>
      <c r="D31" s="5"/>
      <c r="E31" s="5"/>
      <c r="F31" s="5"/>
      <c r="G31" s="9">
        <f>G20</f>
        <v>2488406.7914999295</v>
      </c>
      <c r="H31" s="5"/>
      <c r="I31" s="9">
        <f>I20</f>
        <v>-6916817.609999992</v>
      </c>
      <c r="J31" s="5"/>
      <c r="K31" s="52">
        <f>K20</f>
        <v>2998369.0599999614</v>
      </c>
      <c r="L31" s="5"/>
      <c r="M31" s="52">
        <f>M20</f>
        <v>5697284.8499999903</v>
      </c>
    </row>
    <row r="32" spans="1:13" ht="21.75" customHeight="1" thickTop="1" x14ac:dyDescent="0.55000000000000004">
      <c r="A32" s="50" t="s">
        <v>143</v>
      </c>
      <c r="B32" s="51"/>
      <c r="C32" s="5"/>
      <c r="D32" s="5"/>
      <c r="E32" s="5"/>
      <c r="F32" s="5"/>
      <c r="G32" s="8"/>
      <c r="H32" s="50"/>
      <c r="I32" s="8"/>
      <c r="J32" s="50"/>
      <c r="K32" s="50"/>
      <c r="L32" s="5"/>
      <c r="M32" s="5"/>
    </row>
    <row r="33" spans="1:13" ht="21.75" customHeight="1" x14ac:dyDescent="0.55000000000000004">
      <c r="A33" s="51" t="s">
        <v>91</v>
      </c>
      <c r="B33" s="51"/>
      <c r="C33" s="5"/>
      <c r="D33" s="5"/>
      <c r="E33" s="5"/>
      <c r="F33" s="5"/>
      <c r="G33" s="7">
        <f>+G27-G34</f>
        <v>624967.51149992947</v>
      </c>
      <c r="H33" s="5"/>
      <c r="I33" s="7">
        <f>+I27-I34</f>
        <v>-5651875.8099999921</v>
      </c>
      <c r="J33" s="5"/>
      <c r="K33" s="50">
        <f>+K27</f>
        <v>2998369.0599999614</v>
      </c>
      <c r="L33" s="5"/>
      <c r="M33" s="50">
        <f>+M27</f>
        <v>5697284.8499999903</v>
      </c>
    </row>
    <row r="34" spans="1:13" ht="21.75" customHeight="1" x14ac:dyDescent="0.55000000000000004">
      <c r="A34" s="51" t="s">
        <v>88</v>
      </c>
      <c r="B34" s="51"/>
      <c r="C34" s="5"/>
      <c r="D34" s="5"/>
      <c r="E34" s="5"/>
      <c r="F34" s="5"/>
      <c r="G34" s="8">
        <v>312935.98</v>
      </c>
      <c r="H34" s="7"/>
      <c r="I34" s="8">
        <v>262131.63</v>
      </c>
      <c r="J34" s="5"/>
      <c r="K34" s="50">
        <v>0</v>
      </c>
      <c r="L34" s="5"/>
      <c r="M34" s="5">
        <v>0</v>
      </c>
    </row>
    <row r="35" spans="1:13" ht="21.75" customHeight="1" thickBot="1" x14ac:dyDescent="0.6">
      <c r="A35" s="51"/>
      <c r="B35" s="50" t="s">
        <v>89</v>
      </c>
      <c r="C35" s="5"/>
      <c r="D35" s="5"/>
      <c r="E35" s="5"/>
      <c r="F35" s="5"/>
      <c r="G35" s="9">
        <f>SUM(G33:G34)</f>
        <v>937903.49149992946</v>
      </c>
      <c r="H35" s="5"/>
      <c r="I35" s="9">
        <f>SUM(I33:I34)</f>
        <v>-5389744.1799999923</v>
      </c>
      <c r="J35" s="5"/>
      <c r="K35" s="52">
        <f>SUM(K33:K34)</f>
        <v>2998369.0599999614</v>
      </c>
      <c r="L35" s="5"/>
      <c r="M35" s="52">
        <f>SUM(M33:M34)</f>
        <v>5697284.8499999903</v>
      </c>
    </row>
    <row r="36" spans="1:13" ht="21.75" customHeight="1" thickTop="1" x14ac:dyDescent="0.55000000000000004">
      <c r="A36" s="1"/>
      <c r="C36" s="4"/>
      <c r="D36" s="4"/>
      <c r="E36" s="4"/>
      <c r="G36" s="8"/>
      <c r="H36" s="7"/>
      <c r="I36" s="7"/>
      <c r="J36" s="7"/>
      <c r="K36" s="8"/>
      <c r="L36" s="7"/>
      <c r="M36" s="7"/>
    </row>
    <row r="37" spans="1:13" ht="21.75" customHeight="1" x14ac:dyDescent="0.55000000000000004">
      <c r="A37" s="1" t="s">
        <v>184</v>
      </c>
      <c r="B37" s="4"/>
      <c r="C37" s="4"/>
      <c r="D37" s="4"/>
      <c r="E37" s="4"/>
      <c r="H37" s="4"/>
      <c r="J37" s="4"/>
      <c r="K37" s="4"/>
      <c r="L37" s="4"/>
      <c r="M37" s="4"/>
    </row>
    <row r="38" spans="1:13" ht="21.75" customHeight="1" thickBot="1" x14ac:dyDescent="0.6">
      <c r="A38" s="1" t="s">
        <v>185</v>
      </c>
      <c r="C38" s="4"/>
      <c r="D38" s="4"/>
      <c r="E38" s="4"/>
      <c r="F38" s="158" t="s">
        <v>148</v>
      </c>
      <c r="G38" s="159">
        <v>4.6198468877827853E-4</v>
      </c>
      <c r="H38" s="145"/>
      <c r="I38" s="154">
        <v>-1.2800000000000001E-3</v>
      </c>
      <c r="J38" s="155"/>
      <c r="K38" s="154">
        <v>5.5999999999999995E-4</v>
      </c>
      <c r="L38" s="155"/>
      <c r="M38" s="154">
        <v>1.06E-3</v>
      </c>
    </row>
    <row r="39" spans="1:13" ht="21.75" customHeight="1" thickTop="1" thickBot="1" x14ac:dyDescent="0.6">
      <c r="A39" s="1" t="s">
        <v>186</v>
      </c>
      <c r="C39" s="4"/>
      <c r="D39" s="4"/>
      <c r="E39" s="4"/>
      <c r="F39" s="158" t="s">
        <v>148</v>
      </c>
      <c r="G39" s="160">
        <v>4.6198468877827853E-4</v>
      </c>
      <c r="H39" s="146"/>
      <c r="I39" s="154">
        <v>-1.2800000000000001E-3</v>
      </c>
      <c r="J39" s="155"/>
      <c r="K39" s="154">
        <v>5.5999999999999995E-4</v>
      </c>
      <c r="L39" s="155"/>
      <c r="M39" s="154">
        <v>1.06E-3</v>
      </c>
    </row>
    <row r="40" spans="1:13" ht="21.75" customHeight="1" thickTop="1" x14ac:dyDescent="0.55000000000000004">
      <c r="A40" s="4"/>
      <c r="B40" s="1"/>
      <c r="C40" s="4"/>
      <c r="D40" s="4"/>
      <c r="E40" s="4"/>
      <c r="F40" s="32"/>
      <c r="G40" s="36"/>
      <c r="H40" s="36"/>
      <c r="I40" s="36"/>
      <c r="J40" s="36"/>
      <c r="K40" s="36"/>
      <c r="L40" s="36"/>
      <c r="M40" s="36"/>
    </row>
    <row r="41" spans="1:13" ht="21.75" customHeight="1" x14ac:dyDescent="0.55000000000000004">
      <c r="A41" s="1" t="s">
        <v>197</v>
      </c>
      <c r="B41" s="4"/>
      <c r="C41" s="4"/>
      <c r="D41" s="4"/>
      <c r="E41" s="3"/>
      <c r="F41" s="4"/>
      <c r="G41" s="4"/>
      <c r="H41" s="4"/>
      <c r="I41" s="4"/>
      <c r="J41" s="4"/>
    </row>
    <row r="42" spans="1:13" ht="21.75" customHeight="1" x14ac:dyDescent="0.55000000000000004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0866141732283472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tabSelected="1" view="pageBreakPreview" topLeftCell="A13" zoomScale="90" zoomScaleNormal="85" zoomScaleSheetLayoutView="90" workbookViewId="0">
      <selection activeCell="C24" sqref="C24"/>
    </sheetView>
  </sheetViews>
  <sheetFormatPr defaultColWidth="9.125" defaultRowHeight="26.1" customHeight="1" x14ac:dyDescent="0.55000000000000004"/>
  <cols>
    <col min="1" max="3" width="9.125" style="2" customWidth="1"/>
    <col min="4" max="4" width="7.75" style="2" customWidth="1"/>
    <col min="5" max="5" width="9.125" style="60" customWidth="1"/>
    <col min="6" max="6" width="15.75" style="2" customWidth="1"/>
    <col min="7" max="7" width="0.875" style="2" customWidth="1"/>
    <col min="8" max="8" width="17.125" style="2" customWidth="1"/>
    <col min="9" max="9" width="0.875" style="2" customWidth="1"/>
    <col min="10" max="10" width="15.75" style="2" customWidth="1"/>
    <col min="11" max="11" width="0.875" style="2" customWidth="1"/>
    <col min="12" max="12" width="15.75" style="2" customWidth="1"/>
    <col min="13" max="13" width="0.875" style="2" customWidth="1"/>
    <col min="14" max="14" width="15.75" style="2" customWidth="1"/>
    <col min="15" max="15" width="1" style="2" customWidth="1"/>
    <col min="16" max="16" width="15.75" style="2" customWidth="1"/>
    <col min="17" max="17" width="1" style="2" customWidth="1"/>
    <col min="18" max="18" width="15.75" style="2" customWidth="1"/>
    <col min="19" max="19" width="1" style="2" customWidth="1"/>
    <col min="20" max="20" width="15.75" style="2" customWidth="1"/>
    <col min="21" max="21" width="0.875" style="2" customWidth="1"/>
    <col min="22" max="22" width="17.75" style="2" customWidth="1"/>
    <col min="23" max="23" width="1.125" style="2" customWidth="1"/>
    <col min="24" max="24" width="15.75" style="2" customWidth="1"/>
    <col min="25" max="25" width="0.875" style="2" customWidth="1"/>
    <col min="26" max="26" width="16.75" style="2" customWidth="1"/>
    <col min="27" max="27" width="1.25" style="2" customWidth="1"/>
    <col min="28" max="16384" width="9.125" style="2"/>
  </cols>
  <sheetData>
    <row r="1" spans="1:28" ht="25.5" customHeight="1" x14ac:dyDescent="0.55000000000000004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spans="1:28" ht="25.5" customHeight="1" x14ac:dyDescent="0.6">
      <c r="A2" s="166" t="s">
        <v>61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8" ht="25.5" customHeight="1" x14ac:dyDescent="0.55000000000000004">
      <c r="A3" s="167" t="str">
        <f>'PL (3)'!A3</f>
        <v>FOR THE THREE-MONTH PERIODS ENDED MARCH 31, 2026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8" ht="25.5" customHeight="1" x14ac:dyDescent="0.55000000000000004">
      <c r="A4" s="167" t="s">
        <v>138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8" ht="25.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ht="25.5" customHeight="1" x14ac:dyDescent="0.6">
      <c r="A6" s="4"/>
      <c r="B6" s="4"/>
      <c r="C6" s="4"/>
      <c r="D6" s="4"/>
      <c r="E6" s="6"/>
      <c r="F6" s="168" t="s">
        <v>62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2"/>
      <c r="AB6" s="12"/>
    </row>
    <row r="7" spans="1:28" ht="25.5" customHeight="1" x14ac:dyDescent="0.6">
      <c r="A7" s="4"/>
      <c r="B7" s="4"/>
      <c r="C7" s="4"/>
      <c r="D7" s="4"/>
      <c r="E7" s="53"/>
      <c r="F7" s="173" t="s">
        <v>60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0"/>
      <c r="X7" s="54" t="s">
        <v>122</v>
      </c>
      <c r="Y7" s="10"/>
      <c r="Z7" s="55" t="s">
        <v>63</v>
      </c>
    </row>
    <row r="8" spans="1:28" ht="25.5" customHeight="1" x14ac:dyDescent="0.6">
      <c r="A8" s="4"/>
      <c r="B8" s="4"/>
      <c r="C8" s="4"/>
      <c r="D8" s="4"/>
      <c r="E8" s="53"/>
      <c r="F8" s="56" t="s">
        <v>119</v>
      </c>
      <c r="G8" s="6"/>
      <c r="H8" s="13" t="s">
        <v>98</v>
      </c>
      <c r="I8" s="14"/>
      <c r="J8" s="14" t="s">
        <v>154</v>
      </c>
      <c r="K8" s="6"/>
      <c r="L8" s="49"/>
      <c r="M8" s="49" t="s">
        <v>65</v>
      </c>
      <c r="N8" s="49"/>
      <c r="O8" s="6"/>
      <c r="P8" s="173" t="s">
        <v>100</v>
      </c>
      <c r="Q8" s="173"/>
      <c r="R8" s="173"/>
      <c r="S8" s="173"/>
      <c r="T8" s="173"/>
      <c r="U8" s="6"/>
      <c r="V8" s="54" t="s">
        <v>120</v>
      </c>
      <c r="W8" s="10"/>
      <c r="X8" s="57" t="s">
        <v>123</v>
      </c>
      <c r="Y8" s="4"/>
      <c r="Z8" s="55" t="s">
        <v>64</v>
      </c>
    </row>
    <row r="9" spans="1:28" ht="25.5" customHeight="1" x14ac:dyDescent="0.6">
      <c r="A9" s="4"/>
      <c r="B9" s="4"/>
      <c r="C9" s="4"/>
      <c r="D9" s="4"/>
      <c r="E9" s="53"/>
      <c r="F9" s="55" t="s">
        <v>118</v>
      </c>
      <c r="G9" s="6"/>
      <c r="H9" s="48"/>
      <c r="I9" s="48"/>
      <c r="J9" s="14" t="s">
        <v>155</v>
      </c>
      <c r="K9" s="6"/>
      <c r="L9" s="14" t="s">
        <v>66</v>
      </c>
      <c r="M9" s="14"/>
      <c r="N9" s="57" t="s">
        <v>67</v>
      </c>
      <c r="O9" s="6"/>
      <c r="P9" s="6" t="s">
        <v>157</v>
      </c>
      <c r="Q9" s="6"/>
      <c r="R9" s="6" t="s">
        <v>124</v>
      </c>
      <c r="S9" s="6"/>
      <c r="T9" s="14" t="s">
        <v>63</v>
      </c>
      <c r="U9" s="14"/>
      <c r="V9" s="57" t="s">
        <v>121</v>
      </c>
      <c r="W9" s="10"/>
      <c r="X9" s="58"/>
    </row>
    <row r="10" spans="1:28" ht="25.5" customHeight="1" x14ac:dyDescent="0.6">
      <c r="A10" s="4"/>
      <c r="B10" s="4"/>
      <c r="C10" s="4"/>
      <c r="D10" s="4"/>
      <c r="E10" s="53"/>
      <c r="F10" s="59"/>
      <c r="G10" s="6"/>
      <c r="H10" s="48"/>
      <c r="I10" s="48"/>
      <c r="J10" s="14" t="s">
        <v>156</v>
      </c>
      <c r="K10" s="6"/>
      <c r="L10" s="48"/>
      <c r="M10" s="14"/>
      <c r="N10" s="58"/>
      <c r="O10" s="6"/>
      <c r="P10" s="60" t="s">
        <v>101</v>
      </c>
      <c r="Q10" s="60"/>
      <c r="R10" s="60" t="s">
        <v>125</v>
      </c>
      <c r="S10" s="60"/>
      <c r="T10" s="61"/>
      <c r="U10" s="61"/>
      <c r="V10" s="58"/>
      <c r="W10" s="10"/>
      <c r="X10" s="58"/>
    </row>
    <row r="11" spans="1:28" ht="25.5" customHeight="1" x14ac:dyDescent="0.55000000000000004">
      <c r="A11" s="4"/>
      <c r="B11" s="4"/>
      <c r="C11" s="4"/>
      <c r="D11" s="4"/>
      <c r="E11" s="53"/>
      <c r="F11" s="59"/>
      <c r="G11" s="4"/>
      <c r="H11" s="48"/>
      <c r="I11" s="48"/>
      <c r="J11" s="14"/>
      <c r="K11" s="4"/>
      <c r="L11" s="48"/>
      <c r="M11" s="48"/>
      <c r="N11" s="58"/>
      <c r="O11" s="6"/>
      <c r="P11" s="6" t="s">
        <v>102</v>
      </c>
      <c r="Q11" s="6"/>
      <c r="R11" s="6" t="s">
        <v>199</v>
      </c>
      <c r="S11" s="6"/>
      <c r="T11" s="61"/>
      <c r="U11" s="61"/>
      <c r="V11" s="58"/>
      <c r="X11" s="58"/>
    </row>
    <row r="12" spans="1:28" ht="25.5" customHeight="1" x14ac:dyDescent="0.55000000000000004">
      <c r="A12" s="4"/>
      <c r="B12" s="4"/>
      <c r="C12" s="4"/>
      <c r="D12" s="4"/>
      <c r="E12" s="53"/>
      <c r="F12" s="59"/>
      <c r="G12" s="4"/>
      <c r="H12" s="48"/>
      <c r="I12" s="48"/>
      <c r="J12" s="48"/>
      <c r="K12" s="4"/>
      <c r="L12" s="48"/>
      <c r="M12" s="48"/>
      <c r="N12" s="58"/>
      <c r="O12" s="6"/>
      <c r="P12" s="6" t="s">
        <v>103</v>
      </c>
      <c r="Q12" s="6"/>
      <c r="R12" s="6" t="s">
        <v>126</v>
      </c>
      <c r="S12" s="6"/>
      <c r="T12" s="61"/>
      <c r="U12" s="61"/>
      <c r="V12" s="58"/>
      <c r="X12" s="58"/>
    </row>
    <row r="13" spans="1:28" ht="25.5" customHeight="1" x14ac:dyDescent="0.6">
      <c r="A13" s="4"/>
      <c r="B13" s="4"/>
      <c r="C13" s="4"/>
      <c r="D13" s="4"/>
      <c r="E13" s="30" t="s">
        <v>16</v>
      </c>
      <c r="F13" s="62"/>
      <c r="G13" s="63"/>
      <c r="H13" s="64"/>
      <c r="I13" s="64"/>
      <c r="J13" s="64"/>
      <c r="K13" s="63"/>
      <c r="L13" s="64"/>
      <c r="M13" s="64"/>
      <c r="N13" s="65"/>
      <c r="O13" s="66"/>
      <c r="P13" s="66"/>
      <c r="Q13" s="66"/>
      <c r="R13" s="68"/>
      <c r="S13" s="66"/>
      <c r="T13" s="67"/>
      <c r="U13" s="67"/>
      <c r="V13" s="65"/>
      <c r="W13" s="68"/>
      <c r="X13" s="65"/>
      <c r="Y13" s="68"/>
      <c r="Z13" s="68"/>
    </row>
    <row r="14" spans="1:28" ht="25.5" customHeight="1" x14ac:dyDescent="0.55000000000000004">
      <c r="A14" s="4" t="s">
        <v>216</v>
      </c>
      <c r="B14" s="4"/>
      <c r="C14" s="4"/>
      <c r="D14" s="4"/>
      <c r="E14" s="69"/>
      <c r="F14" s="8">
        <v>538634039.60000002</v>
      </c>
      <c r="G14" s="8"/>
      <c r="H14" s="8">
        <v>1325756836.1400001</v>
      </c>
      <c r="I14" s="8"/>
      <c r="J14" s="8">
        <v>11682760.029999999</v>
      </c>
      <c r="K14" s="8"/>
      <c r="L14" s="8">
        <v>68962478.790000007</v>
      </c>
      <c r="M14" s="8"/>
      <c r="N14" s="8">
        <v>729492863.03000057</v>
      </c>
      <c r="O14" s="8"/>
      <c r="P14" s="8">
        <v>-5992404.6299999999</v>
      </c>
      <c r="Q14" s="8"/>
      <c r="R14" s="8">
        <v>2129160.2399999998</v>
      </c>
      <c r="S14" s="8"/>
      <c r="T14" s="8">
        <f>SUM(P14:R14)</f>
        <v>-3863244.39</v>
      </c>
      <c r="U14" s="8"/>
      <c r="V14" s="8">
        <f>F14+H14+L14+N14+T14+J14</f>
        <v>2670665733.2000012</v>
      </c>
      <c r="W14" s="7"/>
      <c r="X14" s="8">
        <v>42304333.880000003</v>
      </c>
      <c r="Y14" s="8"/>
      <c r="Z14" s="19">
        <f>SUM(V14:Y14)</f>
        <v>2712970067.0800014</v>
      </c>
    </row>
    <row r="15" spans="1:28" ht="25.5" customHeight="1" x14ac:dyDescent="0.55000000000000004">
      <c r="A15" s="4" t="s">
        <v>139</v>
      </c>
      <c r="B15" s="4"/>
      <c r="C15" s="4"/>
      <c r="D15" s="4"/>
      <c r="E15" s="69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7"/>
      <c r="X15" s="8"/>
      <c r="Y15" s="8"/>
      <c r="Z15" s="8"/>
    </row>
    <row r="16" spans="1:28" ht="25.5" customHeight="1" x14ac:dyDescent="0.55000000000000004">
      <c r="A16" s="72" t="s">
        <v>217</v>
      </c>
      <c r="B16" s="4"/>
      <c r="C16" s="4"/>
      <c r="D16" s="4"/>
      <c r="E16" s="6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7"/>
      <c r="X16" s="8"/>
      <c r="Y16" s="8"/>
      <c r="Z16" s="8"/>
    </row>
    <row r="17" spans="1:26" ht="25.5" customHeight="1" x14ac:dyDescent="0.55000000000000004">
      <c r="A17" s="5" t="s">
        <v>150</v>
      </c>
      <c r="B17" s="4"/>
      <c r="C17" s="4"/>
      <c r="D17" s="4"/>
      <c r="E17" s="69"/>
      <c r="F17" s="8">
        <v>0</v>
      </c>
      <c r="G17" s="8"/>
      <c r="H17" s="8">
        <v>0</v>
      </c>
      <c r="I17" s="8"/>
      <c r="J17" s="8">
        <v>0</v>
      </c>
      <c r="K17" s="8"/>
      <c r="L17" s="156">
        <v>149918.45299999809</v>
      </c>
      <c r="M17" s="8"/>
      <c r="N17" s="156">
        <f>-L17</f>
        <v>-149918.45299999809</v>
      </c>
      <c r="O17" s="8"/>
      <c r="P17" s="8">
        <v>0</v>
      </c>
      <c r="Q17" s="8"/>
      <c r="R17" s="8">
        <v>0</v>
      </c>
      <c r="S17" s="8"/>
      <c r="T17" s="8">
        <f t="shared" ref="T17:T19" si="0">SUM(P17:R17)</f>
        <v>0</v>
      </c>
      <c r="U17" s="8"/>
      <c r="V17" s="8">
        <f t="shared" ref="V17" si="1">F17+H17+L17+N17+T17+J17</f>
        <v>0</v>
      </c>
      <c r="W17" s="7"/>
      <c r="X17" s="8">
        <v>0</v>
      </c>
      <c r="Y17" s="8"/>
      <c r="Z17" s="8">
        <f t="shared" ref="Z17:Z19" si="2">SUM(V17:Y17)</f>
        <v>0</v>
      </c>
    </row>
    <row r="18" spans="1:26" ht="25.5" customHeight="1" x14ac:dyDescent="0.55000000000000004">
      <c r="A18" s="4" t="s">
        <v>146</v>
      </c>
      <c r="B18" s="4"/>
      <c r="C18" s="4"/>
      <c r="D18" s="4"/>
      <c r="E18" s="157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f>'PL (3)'!G29</f>
        <v>2175470.8114999295</v>
      </c>
      <c r="O18" s="8"/>
      <c r="P18" s="8">
        <v>0</v>
      </c>
      <c r="Q18" s="8"/>
      <c r="R18" s="8">
        <v>0</v>
      </c>
      <c r="S18" s="8"/>
      <c r="T18" s="8">
        <f t="shared" si="0"/>
        <v>0</v>
      </c>
      <c r="U18" s="8"/>
      <c r="V18" s="8">
        <f>F18+H18+L18+N18+T18</f>
        <v>2175470.8114999295</v>
      </c>
      <c r="W18" s="7"/>
      <c r="X18" s="8">
        <f>'PL (3)'!G34</f>
        <v>312935.98</v>
      </c>
      <c r="Y18" s="8"/>
      <c r="Z18" s="8">
        <f t="shared" si="2"/>
        <v>2488406.7914999295</v>
      </c>
    </row>
    <row r="19" spans="1:26" ht="25.5" customHeight="1" x14ac:dyDescent="0.55000000000000004">
      <c r="A19" s="4" t="s">
        <v>194</v>
      </c>
      <c r="B19" s="4"/>
      <c r="C19" s="4"/>
      <c r="D19" s="4"/>
      <c r="E19" s="157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f>'PL (3)'!G24</f>
        <v>-1550503.3</v>
      </c>
      <c r="S19" s="8"/>
      <c r="T19" s="8">
        <f t="shared" si="0"/>
        <v>-1550503.3</v>
      </c>
      <c r="U19" s="8"/>
      <c r="V19" s="8">
        <f>F19+H19+L19+N19+T19</f>
        <v>-1550503.3</v>
      </c>
      <c r="W19" s="7"/>
      <c r="X19" s="8">
        <v>0</v>
      </c>
      <c r="Y19" s="8"/>
      <c r="Z19" s="8">
        <f t="shared" si="2"/>
        <v>-1550503.3</v>
      </c>
    </row>
    <row r="20" spans="1:26" ht="25.5" customHeight="1" thickBot="1" x14ac:dyDescent="0.6">
      <c r="A20" s="4" t="s">
        <v>218</v>
      </c>
      <c r="B20" s="4"/>
      <c r="C20" s="4"/>
      <c r="D20" s="4"/>
      <c r="E20" s="69"/>
      <c r="F20" s="9">
        <f>SUM(F14:F19)</f>
        <v>538634039.60000002</v>
      </c>
      <c r="G20" s="8"/>
      <c r="H20" s="9">
        <f>SUM(H14:H19)</f>
        <v>1325756836.1400001</v>
      </c>
      <c r="I20" s="8"/>
      <c r="J20" s="9">
        <f>SUM(J14:J19)</f>
        <v>11682760.029999999</v>
      </c>
      <c r="K20" s="8"/>
      <c r="L20" s="9">
        <f>SUM(L14:L19)</f>
        <v>69112397.243000001</v>
      </c>
      <c r="M20" s="8"/>
      <c r="N20" s="9">
        <f>SUM(N14:N19)</f>
        <v>731518415.38850057</v>
      </c>
      <c r="O20" s="8"/>
      <c r="P20" s="9">
        <f>SUM(P14:P19)</f>
        <v>-5992404.6299999999</v>
      </c>
      <c r="Q20" s="8"/>
      <c r="R20" s="9">
        <f>SUM(R14:R19)</f>
        <v>578656.93999999971</v>
      </c>
      <c r="S20" s="8"/>
      <c r="T20" s="9">
        <f>SUM(T14:T19)</f>
        <v>-5413747.6900000004</v>
      </c>
      <c r="U20" s="8"/>
      <c r="V20" s="9">
        <f>SUM(V14:V19)</f>
        <v>2671290700.7115011</v>
      </c>
      <c r="W20" s="7"/>
      <c r="X20" s="9">
        <f>SUM(X14:X19)</f>
        <v>42617269.859999999</v>
      </c>
      <c r="Y20" s="8"/>
      <c r="Z20" s="9">
        <f>SUM(Z14:Z19)</f>
        <v>2713907970.5715013</v>
      </c>
    </row>
    <row r="21" spans="1:26" ht="15.75" customHeight="1" thickTop="1" x14ac:dyDescent="0.55000000000000004">
      <c r="A21" s="4"/>
      <c r="B21" s="4"/>
      <c r="C21" s="4"/>
      <c r="D21" s="4"/>
      <c r="E21" s="6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X21" s="4"/>
      <c r="Y21" s="4"/>
      <c r="Z21" s="4"/>
    </row>
    <row r="22" spans="1:26" ht="25.5" customHeight="1" x14ac:dyDescent="0.55000000000000004">
      <c r="A22" s="4" t="s">
        <v>174</v>
      </c>
      <c r="B22" s="4"/>
      <c r="C22" s="4"/>
      <c r="D22" s="4"/>
      <c r="E22" s="6"/>
      <c r="F22" s="8">
        <v>538634039.60000002</v>
      </c>
      <c r="G22" s="8"/>
      <c r="H22" s="8">
        <v>1325756836.1400001</v>
      </c>
      <c r="I22" s="8"/>
      <c r="J22" s="8">
        <v>6970235.1499999994</v>
      </c>
      <c r="K22" s="8"/>
      <c r="L22" s="8">
        <v>67768652.75</v>
      </c>
      <c r="M22" s="8"/>
      <c r="N22" s="8">
        <v>737207885.17000031</v>
      </c>
      <c r="O22" s="8"/>
      <c r="P22" s="8">
        <v>-5992404.6299999999</v>
      </c>
      <c r="Q22" s="8"/>
      <c r="R22" s="8">
        <v>979378.34000000008</v>
      </c>
      <c r="S22" s="8"/>
      <c r="T22" s="8">
        <f>SUM(P22:R22)</f>
        <v>-5013026.29</v>
      </c>
      <c r="U22" s="8"/>
      <c r="V22" s="8">
        <f>F22+H22+L22+N22+T22+J22</f>
        <v>2671324622.5200009</v>
      </c>
      <c r="W22" s="7"/>
      <c r="X22" s="8">
        <v>45146206.230000004</v>
      </c>
      <c r="Y22" s="8"/>
      <c r="Z22" s="8">
        <f>SUM(V22:Y22)</f>
        <v>2716470828.750001</v>
      </c>
    </row>
    <row r="23" spans="1:26" ht="25.5" customHeight="1" x14ac:dyDescent="0.55000000000000004">
      <c r="A23" s="4" t="s">
        <v>139</v>
      </c>
      <c r="B23" s="4"/>
      <c r="C23" s="4"/>
      <c r="D23" s="4"/>
      <c r="E23" s="6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7"/>
      <c r="X23" s="8"/>
      <c r="Y23" s="8"/>
      <c r="Z23" s="8"/>
    </row>
    <row r="24" spans="1:26" ht="25.5" customHeight="1" x14ac:dyDescent="0.55000000000000004">
      <c r="A24" s="72" t="s">
        <v>217</v>
      </c>
      <c r="B24" s="4"/>
      <c r="C24" s="4"/>
      <c r="D24" s="4"/>
      <c r="E24" s="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7"/>
      <c r="X24" s="8"/>
      <c r="Y24" s="8"/>
      <c r="Z24" s="8"/>
    </row>
    <row r="25" spans="1:26" ht="25.5" customHeight="1" x14ac:dyDescent="0.55000000000000004">
      <c r="A25" s="72" t="s">
        <v>166</v>
      </c>
      <c r="B25" s="4"/>
      <c r="C25" s="4"/>
      <c r="D25" s="4"/>
      <c r="E25" s="69" t="s">
        <v>180</v>
      </c>
      <c r="F25" s="8">
        <v>0</v>
      </c>
      <c r="G25" s="8"/>
      <c r="H25" s="8">
        <v>0</v>
      </c>
      <c r="I25" s="8"/>
      <c r="J25" s="8">
        <v>4712524.88</v>
      </c>
      <c r="K25" s="8"/>
      <c r="L25" s="8">
        <v>0</v>
      </c>
      <c r="M25" s="8"/>
      <c r="N25" s="8">
        <v>0</v>
      </c>
      <c r="O25" s="8"/>
      <c r="P25" s="8">
        <v>0</v>
      </c>
      <c r="Q25" s="8"/>
      <c r="R25" s="8">
        <v>0</v>
      </c>
      <c r="S25" s="8"/>
      <c r="T25" s="8">
        <f t="shared" ref="T25:T26" si="3">SUM(P25:R25)</f>
        <v>0</v>
      </c>
      <c r="U25" s="8"/>
      <c r="V25" s="8">
        <f t="shared" ref="V25:V28" si="4">F25+H25+L25+N25+T25+J25</f>
        <v>4712524.88</v>
      </c>
      <c r="W25" s="7"/>
      <c r="X25" s="8">
        <v>0</v>
      </c>
      <c r="Y25" s="8"/>
      <c r="Z25" s="8">
        <f t="shared" ref="Z25:Z26" si="5">SUM(V25:Y25)</f>
        <v>4712524.88</v>
      </c>
    </row>
    <row r="26" spans="1:26" ht="25.5" customHeight="1" x14ac:dyDescent="0.55000000000000004">
      <c r="A26" s="72" t="s">
        <v>150</v>
      </c>
      <c r="B26" s="4"/>
      <c r="C26" s="4"/>
      <c r="D26" s="4"/>
      <c r="E26" s="6"/>
      <c r="F26" s="8">
        <v>0</v>
      </c>
      <c r="G26" s="8"/>
      <c r="H26" s="8">
        <v>0</v>
      </c>
      <c r="I26" s="8"/>
      <c r="J26" s="8">
        <v>0</v>
      </c>
      <c r="K26" s="8"/>
      <c r="L26" s="8">
        <v>284864.24</v>
      </c>
      <c r="M26" s="8"/>
      <c r="N26" s="8">
        <f>-L26</f>
        <v>-284864.24</v>
      </c>
      <c r="O26" s="8"/>
      <c r="P26" s="8">
        <v>0</v>
      </c>
      <c r="Q26" s="8"/>
      <c r="R26" s="8">
        <v>0</v>
      </c>
      <c r="S26" s="8"/>
      <c r="T26" s="8">
        <f t="shared" si="3"/>
        <v>0</v>
      </c>
      <c r="U26" s="8"/>
      <c r="V26" s="8">
        <f t="shared" si="4"/>
        <v>0</v>
      </c>
      <c r="W26" s="7"/>
      <c r="X26" s="8">
        <v>0</v>
      </c>
      <c r="Y26" s="8"/>
      <c r="Z26" s="8">
        <f t="shared" si="5"/>
        <v>0</v>
      </c>
    </row>
    <row r="27" spans="1:26" ht="25.5" customHeight="1" x14ac:dyDescent="0.55000000000000004">
      <c r="A27" s="4" t="s">
        <v>227</v>
      </c>
      <c r="B27" s="4"/>
      <c r="C27" s="4"/>
      <c r="D27" s="4"/>
      <c r="E27" s="69"/>
      <c r="F27" s="8">
        <v>0</v>
      </c>
      <c r="G27" s="8"/>
      <c r="H27" s="8">
        <v>0</v>
      </c>
      <c r="I27" s="8"/>
      <c r="J27" s="8">
        <v>0</v>
      </c>
      <c r="K27" s="8"/>
      <c r="L27" s="8">
        <v>0</v>
      </c>
      <c r="M27" s="8"/>
      <c r="N27" s="8">
        <f>+'PL (3)'!I29</f>
        <v>-7178949.2399999918</v>
      </c>
      <c r="O27" s="8"/>
      <c r="P27" s="8">
        <v>0</v>
      </c>
      <c r="Q27" s="8"/>
      <c r="R27" s="8">
        <v>0</v>
      </c>
      <c r="S27" s="8"/>
      <c r="T27" s="8">
        <f>SUM(P27:R27)</f>
        <v>0</v>
      </c>
      <c r="U27" s="8"/>
      <c r="V27" s="8">
        <f t="shared" si="4"/>
        <v>-7178949.2399999918</v>
      </c>
      <c r="W27" s="7"/>
      <c r="X27" s="8">
        <v>262131.63</v>
      </c>
      <c r="Y27" s="8"/>
      <c r="Z27" s="8">
        <f>SUM(V27:Y27)</f>
        <v>-6916817.609999992</v>
      </c>
    </row>
    <row r="28" spans="1:26" ht="25.5" customHeight="1" x14ac:dyDescent="0.55000000000000004">
      <c r="A28" s="4" t="s">
        <v>194</v>
      </c>
      <c r="B28" s="4"/>
      <c r="C28" s="4"/>
      <c r="D28" s="4"/>
      <c r="E28" s="69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v>0</v>
      </c>
      <c r="O28" s="8"/>
      <c r="P28" s="8">
        <v>0</v>
      </c>
      <c r="Q28" s="8"/>
      <c r="R28" s="8">
        <f>'PL (3)'!I26</f>
        <v>1527073.43</v>
      </c>
      <c r="S28" s="8"/>
      <c r="T28" s="8">
        <f>SUM(P28:R28)</f>
        <v>1527073.43</v>
      </c>
      <c r="U28" s="8"/>
      <c r="V28" s="8">
        <f t="shared" si="4"/>
        <v>1527073.43</v>
      </c>
      <c r="W28" s="7"/>
      <c r="X28" s="8">
        <v>0</v>
      </c>
      <c r="Y28" s="8"/>
      <c r="Z28" s="8">
        <f>SUM(V28:Y28)</f>
        <v>1527073.43</v>
      </c>
    </row>
    <row r="29" spans="1:26" ht="25.5" customHeight="1" thickBot="1" x14ac:dyDescent="0.6">
      <c r="A29" s="4" t="s">
        <v>219</v>
      </c>
      <c r="B29" s="4"/>
      <c r="C29" s="4"/>
      <c r="D29" s="4"/>
      <c r="E29" s="69"/>
      <c r="F29" s="9">
        <f>SUM(F22:F28)</f>
        <v>538634039.60000002</v>
      </c>
      <c r="G29" s="8"/>
      <c r="H29" s="9">
        <f>SUM(H22:H28)</f>
        <v>1325756836.1400001</v>
      </c>
      <c r="I29" s="8"/>
      <c r="J29" s="9">
        <f>SUM(J22:J28)</f>
        <v>11682760.029999999</v>
      </c>
      <c r="K29" s="8"/>
      <c r="L29" s="9">
        <f>SUM(L22:L28)</f>
        <v>68053516.989999995</v>
      </c>
      <c r="M29" s="8"/>
      <c r="N29" s="9">
        <f>SUM(N22:N28)</f>
        <v>729744071.6900003</v>
      </c>
      <c r="O29" s="8"/>
      <c r="P29" s="9">
        <f>SUM(P22:P28)</f>
        <v>-5992404.6299999999</v>
      </c>
      <c r="Q29" s="8"/>
      <c r="R29" s="9">
        <f>SUM(R22:R28)</f>
        <v>2506451.77</v>
      </c>
      <c r="S29" s="8"/>
      <c r="T29" s="9">
        <f>SUM(T22:T28)</f>
        <v>-3485952.8600000003</v>
      </c>
      <c r="U29" s="8"/>
      <c r="V29" s="9">
        <f>SUM(V22:V28)</f>
        <v>2670385271.5900011</v>
      </c>
      <c r="W29" s="7"/>
      <c r="X29" s="9">
        <f>SUM(X22:X28)</f>
        <v>45408337.860000007</v>
      </c>
      <c r="Y29" s="8"/>
      <c r="Z29" s="9">
        <f>SUM(Z22:Z28)</f>
        <v>2715793609.4500008</v>
      </c>
    </row>
    <row r="30" spans="1:26" ht="25.5" customHeight="1" thickTop="1" x14ac:dyDescent="0.55000000000000004">
      <c r="A30" s="4"/>
      <c r="B30" s="4"/>
      <c r="C30" s="4"/>
      <c r="D30" s="4"/>
      <c r="E30" s="69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7"/>
      <c r="X30" s="8"/>
      <c r="Y30" s="8"/>
      <c r="Z30" s="8"/>
    </row>
    <row r="31" spans="1:26" ht="25.5" customHeight="1" x14ac:dyDescent="0.55000000000000004">
      <c r="A31" s="1" t="s">
        <v>197</v>
      </c>
      <c r="B31" s="4"/>
      <c r="C31" s="4"/>
      <c r="D31" s="4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X31" s="4"/>
      <c r="Y31" s="4"/>
      <c r="Z31" s="4"/>
    </row>
    <row r="32" spans="1:26" ht="26.1" customHeight="1" x14ac:dyDescent="0.55000000000000004">
      <c r="A32" s="4"/>
      <c r="B32" s="4"/>
      <c r="C32" s="4"/>
      <c r="D32" s="4"/>
      <c r="E32" s="6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X32" s="4"/>
      <c r="Y32" s="4"/>
      <c r="Z32" s="4"/>
    </row>
    <row r="33" spans="1:26" ht="26.1" customHeight="1" x14ac:dyDescent="0.55000000000000004">
      <c r="A33" s="4"/>
      <c r="B33" s="4"/>
      <c r="C33" s="4"/>
      <c r="D33" s="4"/>
      <c r="E33" s="69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X33" s="4"/>
      <c r="Y33" s="4"/>
      <c r="Z33" s="4"/>
    </row>
    <row r="34" spans="1:26" ht="26.1" customHeight="1" x14ac:dyDescent="0.55000000000000004">
      <c r="B34" s="1"/>
      <c r="C34" s="1"/>
      <c r="D34" s="4"/>
      <c r="E34" s="6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X34" s="4"/>
      <c r="Y34" s="4"/>
      <c r="Z34" s="4"/>
    </row>
    <row r="35" spans="1:26" ht="26.1" customHeight="1" x14ac:dyDescent="0.55000000000000004">
      <c r="D35" s="4"/>
      <c r="E35" s="6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X35" s="4"/>
      <c r="Y35" s="4"/>
      <c r="Z35" s="4"/>
    </row>
    <row r="36" spans="1:26" ht="26.1" customHeight="1" x14ac:dyDescent="0.55000000000000004">
      <c r="A36" s="1"/>
      <c r="B36" s="1"/>
      <c r="C36" s="1"/>
      <c r="D36" s="4"/>
      <c r="E36" s="6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X36" s="4"/>
      <c r="Y36" s="4"/>
      <c r="Z36" s="4"/>
    </row>
    <row r="37" spans="1:26" ht="26.1" customHeight="1" x14ac:dyDescent="0.55000000000000004">
      <c r="A37" s="1"/>
      <c r="B37" s="1"/>
      <c r="C37" s="1"/>
      <c r="D37" s="4"/>
      <c r="E37" s="6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X37" s="4"/>
      <c r="Y37" s="4"/>
      <c r="Z37" s="4"/>
    </row>
    <row r="38" spans="1:26" ht="26.1" customHeight="1" x14ac:dyDescent="0.55000000000000004">
      <c r="A38" s="1"/>
      <c r="B38" s="1"/>
      <c r="C38" s="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6" ht="26.1" customHeight="1" x14ac:dyDescent="0.55000000000000004">
      <c r="A39" s="1"/>
      <c r="B39" s="1"/>
      <c r="C39" s="1"/>
      <c r="D39" s="4"/>
      <c r="H39" s="4"/>
      <c r="I39" s="4"/>
      <c r="J39" s="4"/>
      <c r="K39" s="1"/>
      <c r="L39" s="1"/>
      <c r="M39" s="1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6" ht="26.1" customHeight="1" x14ac:dyDescent="0.55000000000000004">
      <c r="D40" s="4"/>
      <c r="E40" s="6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X40" s="4"/>
      <c r="Y40" s="4"/>
      <c r="Z40" s="4"/>
    </row>
    <row r="41" spans="1:26" ht="26.1" customHeight="1" x14ac:dyDescent="0.55000000000000004">
      <c r="A41" s="4"/>
      <c r="B41" s="4"/>
      <c r="C41" s="4"/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6" ht="26.1" customHeight="1" x14ac:dyDescent="0.55000000000000004">
      <c r="E42" s="6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6" ht="26.1" customHeight="1" x14ac:dyDescent="0.55000000000000004">
      <c r="A43" s="4"/>
      <c r="B43" s="4"/>
      <c r="C43" s="4"/>
      <c r="D43" s="4"/>
      <c r="E43" s="6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X43" s="4"/>
      <c r="Y43" s="4"/>
      <c r="Z43" s="4"/>
    </row>
    <row r="44" spans="1:26" ht="26.1" customHeight="1" x14ac:dyDescent="0.55000000000000004">
      <c r="A44" s="4"/>
      <c r="B44" s="4"/>
      <c r="C44" s="4"/>
      <c r="D44" s="4"/>
      <c r="E44" s="6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X44" s="4"/>
      <c r="Y44" s="4"/>
      <c r="Z44" s="4"/>
    </row>
    <row r="45" spans="1:26" ht="26.1" customHeight="1" x14ac:dyDescent="0.55000000000000004">
      <c r="A45" s="4"/>
      <c r="B45" s="4"/>
      <c r="C45" s="4"/>
      <c r="D45" s="4"/>
      <c r="E45" s="6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X45" s="4"/>
      <c r="Y45" s="4"/>
      <c r="Z45" s="4"/>
    </row>
    <row r="46" spans="1:26" ht="26.1" customHeight="1" x14ac:dyDescent="0.55000000000000004">
      <c r="D46" s="4"/>
      <c r="E46" s="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X46" s="4"/>
      <c r="Y46" s="4"/>
      <c r="Z46" s="4"/>
    </row>
    <row r="47" spans="1:26" ht="26.1" customHeight="1" x14ac:dyDescent="0.55000000000000004">
      <c r="A47" s="4"/>
      <c r="B47" s="4"/>
      <c r="C47" s="4"/>
      <c r="D47" s="4"/>
      <c r="E47" s="6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X47" s="4"/>
      <c r="Y47" s="4"/>
      <c r="Z47" s="4"/>
    </row>
    <row r="48" spans="1:26" ht="26.1" customHeight="1" x14ac:dyDescent="0.55000000000000004">
      <c r="D48" s="1"/>
      <c r="E48" s="6"/>
      <c r="F48" s="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50" spans="1:3" ht="26.1" customHeight="1" x14ac:dyDescent="0.55000000000000004">
      <c r="A50" s="1"/>
      <c r="B50" s="1"/>
      <c r="C50" s="1"/>
    </row>
  </sheetData>
  <mergeCells count="7">
    <mergeCell ref="F6:Z6"/>
    <mergeCell ref="A1:Z1"/>
    <mergeCell ref="A2:Z2"/>
    <mergeCell ref="A3:Z3"/>
    <mergeCell ref="P8:T8"/>
    <mergeCell ref="F7:V7"/>
    <mergeCell ref="A4:Z4"/>
  </mergeCells>
  <phoneticPr fontId="16" type="noConversion"/>
  <pageMargins left="0.47" right="0.19685039370078741" top="0.59055118110236227" bottom="0.39370078740157483" header="0.27559055118110237" footer="0.35433070866141736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view="pageBreakPreview" topLeftCell="A10" zoomScaleNormal="100" zoomScaleSheetLayoutView="100" workbookViewId="0">
      <selection activeCell="E18" sqref="E18"/>
    </sheetView>
  </sheetViews>
  <sheetFormatPr defaultColWidth="9.125" defaultRowHeight="22.5" customHeight="1" x14ac:dyDescent="0.55000000000000004"/>
  <cols>
    <col min="1" max="5" width="9.125" style="71" customWidth="1"/>
    <col min="6" max="6" width="16.25" style="71" customWidth="1"/>
    <col min="7" max="7" width="0.875" style="71" customWidth="1"/>
    <col min="8" max="8" width="16.25" style="71" customWidth="1"/>
    <col min="9" max="9" width="0.75" style="71" customWidth="1"/>
    <col min="10" max="10" width="16.25" style="71" customWidth="1"/>
    <col min="11" max="11" width="0.875" style="71" customWidth="1"/>
    <col min="12" max="12" width="16.25" style="71" customWidth="1"/>
    <col min="13" max="13" width="0.875" style="71" customWidth="1"/>
    <col min="14" max="14" width="16.25" style="71" customWidth="1"/>
    <col min="15" max="15" width="0.875" style="71" customWidth="1"/>
    <col min="16" max="16" width="16.75" style="71" customWidth="1"/>
    <col min="17" max="17" width="6.125" style="71" customWidth="1"/>
    <col min="18" max="18" width="15.25" style="71" customWidth="1"/>
    <col min="19" max="16384" width="9.125" style="71"/>
  </cols>
  <sheetData>
    <row r="1" spans="1:18" ht="23.1" customHeight="1" x14ac:dyDescent="0.55000000000000004">
      <c r="A1" s="161" t="s">
        <v>12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8" ht="23.1" customHeight="1" x14ac:dyDescent="0.6">
      <c r="A2" s="163" t="s">
        <v>87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8" ht="23.1" customHeight="1" x14ac:dyDescent="0.55000000000000004">
      <c r="A3" s="174" t="str">
        <f>งบเปลี่ยนแปลงรวม!A3</f>
        <v>FOR THE THREE-MONTH PERIODS ENDED MARCH 31, 2026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72"/>
      <c r="R3" s="72"/>
    </row>
    <row r="4" spans="1:18" ht="23.1" customHeight="1" x14ac:dyDescent="0.55000000000000004">
      <c r="A4" s="174" t="s">
        <v>138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72"/>
      <c r="R4" s="72"/>
    </row>
    <row r="5" spans="1:18" ht="23.1" customHeight="1" x14ac:dyDescent="0.55000000000000004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8" ht="23.1" customHeight="1" x14ac:dyDescent="0.6">
      <c r="A6" s="72"/>
      <c r="B6" s="72"/>
      <c r="C6" s="72"/>
      <c r="D6" s="72"/>
      <c r="E6" s="72"/>
      <c r="F6" s="164" t="s">
        <v>15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8" ht="23.1" customHeight="1" x14ac:dyDescent="0.55000000000000004">
      <c r="A7" s="72"/>
      <c r="B7" s="72"/>
      <c r="C7" s="72"/>
      <c r="D7" s="72"/>
      <c r="E7" s="72"/>
      <c r="F7" s="74" t="s">
        <v>119</v>
      </c>
      <c r="G7" s="72"/>
      <c r="H7" s="75" t="s">
        <v>132</v>
      </c>
      <c r="I7" s="73"/>
      <c r="J7" s="73" t="s">
        <v>158</v>
      </c>
      <c r="K7" s="72"/>
      <c r="L7" s="175" t="s">
        <v>65</v>
      </c>
      <c r="M7" s="175"/>
      <c r="N7" s="175"/>
      <c r="O7" s="73"/>
      <c r="P7" s="75" t="s">
        <v>63</v>
      </c>
    </row>
    <row r="8" spans="1:18" ht="23.1" customHeight="1" x14ac:dyDescent="0.55000000000000004">
      <c r="A8" s="72"/>
      <c r="B8" s="72"/>
      <c r="C8" s="72"/>
      <c r="D8" s="72"/>
      <c r="E8" s="72"/>
      <c r="F8" s="76" t="s">
        <v>117</v>
      </c>
      <c r="G8" s="72"/>
      <c r="H8" s="77"/>
      <c r="I8" s="77"/>
      <c r="J8" s="73" t="s">
        <v>159</v>
      </c>
      <c r="K8" s="72"/>
      <c r="L8" s="73" t="s">
        <v>66</v>
      </c>
      <c r="M8" s="70"/>
      <c r="N8" s="73" t="s">
        <v>67</v>
      </c>
      <c r="O8" s="73"/>
      <c r="P8" s="73" t="s">
        <v>64</v>
      </c>
    </row>
    <row r="9" spans="1:18" ht="23.1" customHeight="1" x14ac:dyDescent="0.6">
      <c r="A9" s="72"/>
      <c r="B9" s="72"/>
      <c r="C9" s="72"/>
      <c r="D9" s="72"/>
      <c r="E9" s="30" t="s">
        <v>16</v>
      </c>
      <c r="F9" s="76"/>
      <c r="G9" s="72"/>
      <c r="H9" s="77"/>
      <c r="I9" s="77"/>
      <c r="J9" s="78" t="s">
        <v>160</v>
      </c>
      <c r="K9" s="72"/>
      <c r="L9" s="73"/>
      <c r="M9" s="70"/>
      <c r="N9" s="73"/>
      <c r="O9" s="73"/>
      <c r="P9" s="73"/>
    </row>
    <row r="10" spans="1:18" ht="23.1" customHeight="1" x14ac:dyDescent="0.55000000000000004">
      <c r="A10" s="72" t="s">
        <v>216</v>
      </c>
      <c r="B10" s="72"/>
      <c r="C10" s="72"/>
      <c r="D10" s="72"/>
      <c r="E10" s="72"/>
      <c r="F10" s="79">
        <v>538634039.60000002</v>
      </c>
      <c r="G10" s="80"/>
      <c r="H10" s="79">
        <v>1325756836.1399999</v>
      </c>
      <c r="I10" s="80"/>
      <c r="J10" s="80">
        <v>11682760.029999999</v>
      </c>
      <c r="K10" s="80"/>
      <c r="L10" s="79">
        <v>68962478.790000007</v>
      </c>
      <c r="M10" s="80"/>
      <c r="N10" s="79">
        <v>649051665.81999981</v>
      </c>
      <c r="O10" s="80"/>
      <c r="P10" s="79">
        <f>SUM(F10:N10)</f>
        <v>2594087780.3799996</v>
      </c>
    </row>
    <row r="11" spans="1:18" ht="23.1" customHeight="1" x14ac:dyDescent="0.55000000000000004">
      <c r="A11" s="72" t="s">
        <v>145</v>
      </c>
      <c r="B11" s="72"/>
      <c r="C11" s="72"/>
      <c r="D11" s="72"/>
      <c r="E11" s="72"/>
      <c r="F11" s="80"/>
      <c r="G11" s="80"/>
      <c r="H11" s="80"/>
      <c r="I11" s="80"/>
      <c r="J11" s="80"/>
      <c r="K11" s="80"/>
      <c r="L11" s="81"/>
      <c r="M11" s="80"/>
      <c r="N11" s="80"/>
      <c r="O11" s="80"/>
      <c r="P11" s="80"/>
    </row>
    <row r="12" spans="1:18" ht="23.1" customHeight="1" x14ac:dyDescent="0.55000000000000004">
      <c r="A12" s="72" t="s">
        <v>220</v>
      </c>
      <c r="B12" s="72"/>
      <c r="C12" s="72"/>
      <c r="D12" s="72"/>
      <c r="E12" s="72"/>
      <c r="F12" s="80"/>
      <c r="G12" s="80"/>
      <c r="H12" s="80"/>
      <c r="I12" s="80"/>
      <c r="J12" s="80"/>
      <c r="K12" s="80"/>
      <c r="L12" s="81"/>
      <c r="M12" s="80"/>
      <c r="N12" s="80"/>
      <c r="O12" s="80"/>
      <c r="P12" s="80"/>
    </row>
    <row r="13" spans="1:18" ht="23.1" customHeight="1" x14ac:dyDescent="0.55000000000000004">
      <c r="A13" s="72" t="s">
        <v>150</v>
      </c>
      <c r="B13" s="72"/>
      <c r="C13" s="72"/>
      <c r="D13" s="72"/>
      <c r="E13" s="72"/>
      <c r="F13" s="80">
        <v>0</v>
      </c>
      <c r="G13" s="80"/>
      <c r="H13" s="80">
        <v>0</v>
      </c>
      <c r="I13" s="80"/>
      <c r="J13" s="80">
        <v>0</v>
      </c>
      <c r="K13" s="80"/>
      <c r="L13" s="81">
        <v>149918.45299999809</v>
      </c>
      <c r="M13" s="80"/>
      <c r="N13" s="80">
        <f>-L13</f>
        <v>-149918.45299999809</v>
      </c>
      <c r="O13" s="80"/>
      <c r="P13" s="80">
        <f t="shared" ref="P13" si="0">SUM(F13:O13)</f>
        <v>0</v>
      </c>
    </row>
    <row r="14" spans="1:18" ht="23.1" customHeight="1" x14ac:dyDescent="0.55000000000000004">
      <c r="A14" s="82" t="s">
        <v>146</v>
      </c>
      <c r="B14" s="72"/>
      <c r="C14" s="72"/>
      <c r="D14" s="72"/>
      <c r="E14" s="72"/>
      <c r="F14" s="80">
        <v>0</v>
      </c>
      <c r="G14" s="80"/>
      <c r="H14" s="80">
        <v>0</v>
      </c>
      <c r="I14" s="80"/>
      <c r="J14" s="80">
        <v>0</v>
      </c>
      <c r="K14" s="80"/>
      <c r="L14" s="81">
        <v>0</v>
      </c>
      <c r="M14" s="80"/>
      <c r="N14" s="80">
        <f>+'PL (3)'!K29</f>
        <v>2998369.0599999614</v>
      </c>
      <c r="O14" s="80"/>
      <c r="P14" s="80">
        <f>SUM(F14:O14)</f>
        <v>2998369.0599999614</v>
      </c>
    </row>
    <row r="15" spans="1:18" ht="23.1" customHeight="1" thickBot="1" x14ac:dyDescent="0.6">
      <c r="A15" s="4" t="s">
        <v>218</v>
      </c>
      <c r="B15" s="72"/>
      <c r="C15" s="72"/>
      <c r="D15" s="72"/>
      <c r="E15" s="72"/>
      <c r="F15" s="83">
        <f>SUM(F10:F14)</f>
        <v>538634039.60000002</v>
      </c>
      <c r="G15" s="80"/>
      <c r="H15" s="83">
        <f>SUM(H10:H14)</f>
        <v>1325756836.1399999</v>
      </c>
      <c r="I15" s="80"/>
      <c r="J15" s="83">
        <f>SUM(J10:J14)</f>
        <v>11682760.029999999</v>
      </c>
      <c r="K15" s="80"/>
      <c r="L15" s="83">
        <f>SUM(L10:L14)</f>
        <v>69112397.243000001</v>
      </c>
      <c r="M15" s="80"/>
      <c r="N15" s="83">
        <f>SUM(N10:N14)</f>
        <v>651900116.42699981</v>
      </c>
      <c r="O15" s="80"/>
      <c r="P15" s="83">
        <f>SUM(P10:P14)</f>
        <v>2597086149.4399996</v>
      </c>
    </row>
    <row r="16" spans="1:18" ht="23.1" customHeight="1" thickTop="1" x14ac:dyDescent="0.55000000000000004">
      <c r="A16" s="82"/>
      <c r="B16" s="72"/>
      <c r="C16" s="72"/>
      <c r="D16" s="72"/>
      <c r="E16" s="72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23.1" customHeight="1" x14ac:dyDescent="0.55000000000000004">
      <c r="A17" s="72" t="s">
        <v>174</v>
      </c>
      <c r="B17" s="72"/>
      <c r="C17" s="72"/>
      <c r="D17" s="72"/>
      <c r="E17" s="72"/>
      <c r="F17" s="80">
        <v>538634039.60000002</v>
      </c>
      <c r="G17" s="80"/>
      <c r="H17" s="80">
        <v>1325756836.1399999</v>
      </c>
      <c r="I17" s="80"/>
      <c r="J17" s="84">
        <v>6970235.1499999994</v>
      </c>
      <c r="K17" s="80"/>
      <c r="L17" s="80">
        <v>67768652.75</v>
      </c>
      <c r="M17" s="80"/>
      <c r="N17" s="80">
        <v>641611522.04999971</v>
      </c>
      <c r="O17" s="80"/>
      <c r="P17" s="80">
        <f>SUM(F17:O17)</f>
        <v>2580741285.6899996</v>
      </c>
    </row>
    <row r="18" spans="1:16" ht="23.1" customHeight="1" x14ac:dyDescent="0.55000000000000004">
      <c r="A18" s="72" t="s">
        <v>145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0"/>
    </row>
    <row r="19" spans="1:16" ht="23.1" customHeight="1" x14ac:dyDescent="0.55000000000000004">
      <c r="A19" s="72" t="s">
        <v>220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0"/>
    </row>
    <row r="20" spans="1:16" ht="23.1" customHeight="1" x14ac:dyDescent="0.55000000000000004">
      <c r="A20" s="72" t="s">
        <v>166</v>
      </c>
      <c r="E20" s="152" t="s">
        <v>180</v>
      </c>
      <c r="F20" s="84">
        <v>0</v>
      </c>
      <c r="G20" s="84"/>
      <c r="H20" s="84">
        <v>0</v>
      </c>
      <c r="I20" s="84"/>
      <c r="J20" s="84">
        <v>4712524.88</v>
      </c>
      <c r="K20" s="84"/>
      <c r="L20" s="84">
        <v>0</v>
      </c>
      <c r="M20" s="84"/>
      <c r="N20" s="84">
        <v>0</v>
      </c>
      <c r="O20" s="84"/>
      <c r="P20" s="80">
        <f t="shared" ref="P20:P21" si="1">SUM(F20:O20)</f>
        <v>4712524.88</v>
      </c>
    </row>
    <row r="21" spans="1:16" ht="23.1" customHeight="1" x14ac:dyDescent="0.55000000000000004">
      <c r="A21" s="72" t="s">
        <v>191</v>
      </c>
      <c r="F21" s="84">
        <v>0</v>
      </c>
      <c r="G21" s="84"/>
      <c r="H21" s="84">
        <v>0</v>
      </c>
      <c r="I21" s="84"/>
      <c r="J21" s="84">
        <v>0</v>
      </c>
      <c r="K21" s="84"/>
      <c r="L21" s="84">
        <v>284864.24</v>
      </c>
      <c r="M21" s="84"/>
      <c r="N21" s="84">
        <f>-L21</f>
        <v>-284864.24</v>
      </c>
      <c r="O21" s="84"/>
      <c r="P21" s="80">
        <f t="shared" si="1"/>
        <v>0</v>
      </c>
    </row>
    <row r="22" spans="1:16" ht="23.1" customHeight="1" x14ac:dyDescent="0.55000000000000004">
      <c r="A22" s="82" t="s">
        <v>146</v>
      </c>
      <c r="F22" s="84">
        <v>0</v>
      </c>
      <c r="G22" s="84"/>
      <c r="H22" s="84">
        <v>0</v>
      </c>
      <c r="I22" s="84"/>
      <c r="J22" s="84">
        <v>0</v>
      </c>
      <c r="K22" s="84"/>
      <c r="L22" s="84">
        <v>0</v>
      </c>
      <c r="M22" s="84"/>
      <c r="N22" s="84">
        <f>+'PL (3)'!M29</f>
        <v>5697284.8499999903</v>
      </c>
      <c r="O22" s="84"/>
      <c r="P22" s="84">
        <f>SUM(F22:O22)</f>
        <v>5697284.8499999903</v>
      </c>
    </row>
    <row r="23" spans="1:16" ht="23.1" customHeight="1" thickBot="1" x14ac:dyDescent="0.6">
      <c r="A23" s="4" t="s">
        <v>219</v>
      </c>
      <c r="B23" s="72"/>
      <c r="C23" s="72"/>
      <c r="D23" s="72"/>
      <c r="E23" s="72"/>
      <c r="F23" s="83">
        <f>SUM(F17:F22)</f>
        <v>538634039.60000002</v>
      </c>
      <c r="G23" s="80"/>
      <c r="H23" s="83">
        <f>SUM(H17:H22)</f>
        <v>1325756836.1399999</v>
      </c>
      <c r="I23" s="80"/>
      <c r="J23" s="83">
        <f>SUM(J17:J22)</f>
        <v>11682760.029999999</v>
      </c>
      <c r="K23" s="80"/>
      <c r="L23" s="83">
        <f>SUM(L17:L22)</f>
        <v>68053516.989999995</v>
      </c>
      <c r="M23" s="80"/>
      <c r="N23" s="83">
        <f>SUM(N17:N22)</f>
        <v>647023942.65999973</v>
      </c>
      <c r="O23" s="80"/>
      <c r="P23" s="83">
        <f>SUM(P17:P22)</f>
        <v>2591151095.4199996</v>
      </c>
    </row>
    <row r="24" spans="1:16" ht="23.1" customHeight="1" thickTop="1" x14ac:dyDescent="0.55000000000000004">
      <c r="A24" s="72"/>
      <c r="B24" s="72"/>
      <c r="C24" s="72"/>
      <c r="D24" s="72"/>
      <c r="E24" s="72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16" ht="23.1" customHeight="1" x14ac:dyDescent="0.55000000000000004">
      <c r="A25" s="1" t="s">
        <v>197</v>
      </c>
      <c r="B25" s="4"/>
      <c r="C25" s="4"/>
      <c r="D25" s="4"/>
      <c r="E25" s="3"/>
      <c r="F25" s="4"/>
      <c r="G25" s="4"/>
      <c r="H25" s="4"/>
      <c r="I25" s="4"/>
      <c r="J25" s="4"/>
      <c r="K25" s="80"/>
      <c r="L25" s="80"/>
      <c r="M25" s="80"/>
      <c r="N25" s="80"/>
      <c r="O25" s="80"/>
      <c r="P25" s="80"/>
    </row>
    <row r="31" spans="1:16" ht="22.5" customHeight="1" x14ac:dyDescent="0.55000000000000004">
      <c r="A31" s="85"/>
      <c r="F31" s="86"/>
      <c r="G31" s="72"/>
      <c r="H31" s="72"/>
      <c r="I31" s="72"/>
      <c r="J31" s="72"/>
      <c r="K31" s="72"/>
      <c r="L31" s="72"/>
      <c r="M31" s="72"/>
      <c r="N31" s="72"/>
      <c r="O31" s="72"/>
    </row>
    <row r="32" spans="1:16" ht="22.5" customHeight="1" x14ac:dyDescent="0.55000000000000004">
      <c r="A32" s="85"/>
      <c r="C32" s="72"/>
      <c r="D32" s="72"/>
      <c r="E32" s="72"/>
      <c r="F32" s="85"/>
      <c r="G32" s="85"/>
      <c r="H32" s="85"/>
      <c r="I32" s="85"/>
      <c r="J32" s="85"/>
      <c r="K32" s="85"/>
      <c r="L32" s="72"/>
      <c r="M32" s="72"/>
      <c r="N32" s="72"/>
      <c r="O32" s="72"/>
    </row>
  </sheetData>
  <mergeCells count="6">
    <mergeCell ref="A1:P1"/>
    <mergeCell ref="A2:P2"/>
    <mergeCell ref="A3:P3"/>
    <mergeCell ref="F6:P6"/>
    <mergeCell ref="L7:N7"/>
    <mergeCell ref="A4:P4"/>
  </mergeCells>
  <pageMargins left="0.98425196850393704" right="0.39370078740157483" top="0.59055118110236227" bottom="0.19685039370078741" header="0.27559055118110237" footer="0.3937007874015748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4"/>
  <sheetViews>
    <sheetView topLeftCell="A10" zoomScaleNormal="100" zoomScaleSheetLayoutView="100" workbookViewId="0">
      <selection activeCell="B17" sqref="B17"/>
    </sheetView>
  </sheetViews>
  <sheetFormatPr defaultColWidth="9.125" defaultRowHeight="25.5" customHeight="1" x14ac:dyDescent="0.55000000000000004"/>
  <cols>
    <col min="1" max="1" width="7.75" style="128" customWidth="1"/>
    <col min="2" max="2" width="9.125" style="128"/>
    <col min="3" max="5" width="9.125" style="128" customWidth="1"/>
    <col min="6" max="6" width="5.625" style="128" customWidth="1"/>
    <col min="7" max="7" width="15.25" style="128" customWidth="1"/>
    <col min="8" max="8" width="1.25" style="128" customWidth="1"/>
    <col min="9" max="9" width="15.25" style="128" customWidth="1"/>
    <col min="10" max="10" width="1.25" style="128" customWidth="1"/>
    <col min="11" max="11" width="15.25" style="128" customWidth="1"/>
    <col min="12" max="12" width="1.375" style="128" customWidth="1"/>
    <col min="13" max="13" width="15.25" style="128" customWidth="1"/>
    <col min="14" max="14" width="1.125" style="128" customWidth="1"/>
    <col min="15" max="17" width="9.125" style="128" customWidth="1"/>
    <col min="18" max="16384" width="9.125" style="128"/>
  </cols>
  <sheetData>
    <row r="1" spans="1:14" ht="27" customHeight="1" x14ac:dyDescent="0.55000000000000004">
      <c r="A1" s="161" t="s">
        <v>12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4" ht="27" customHeight="1" x14ac:dyDescent="0.6">
      <c r="A2" s="163" t="s">
        <v>99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4" ht="27" customHeight="1" x14ac:dyDescent="0.55000000000000004">
      <c r="A3" s="161" t="str">
        <f>งบเฉพาะกิจการ!A3</f>
        <v>FOR THE THREE-MONTH PERIODS ENDED MARCH 31, 2026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72"/>
    </row>
    <row r="4" spans="1:14" ht="27" customHeight="1" x14ac:dyDescent="0.55000000000000004">
      <c r="A4" s="161" t="s">
        <v>138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72"/>
    </row>
    <row r="5" spans="1:14" ht="27" customHeight="1" x14ac:dyDescent="0.55000000000000004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2"/>
    </row>
    <row r="6" spans="1:14" ht="27" customHeight="1" x14ac:dyDescent="0.55000000000000004">
      <c r="A6" s="70"/>
      <c r="B6" s="70"/>
      <c r="C6" s="70"/>
      <c r="D6" s="70"/>
      <c r="E6" s="70"/>
      <c r="F6" s="70"/>
      <c r="G6" s="129"/>
      <c r="H6" s="129" t="s">
        <v>14</v>
      </c>
      <c r="I6" s="129"/>
      <c r="J6" s="130"/>
      <c r="K6" s="165" t="s">
        <v>15</v>
      </c>
      <c r="L6" s="165"/>
      <c r="M6" s="165"/>
    </row>
    <row r="7" spans="1:14" ht="27" customHeight="1" x14ac:dyDescent="0.6">
      <c r="A7" s="85"/>
      <c r="B7" s="72"/>
      <c r="C7" s="72"/>
      <c r="D7" s="72"/>
      <c r="E7" s="72"/>
      <c r="F7" s="70"/>
      <c r="G7" s="131" t="s">
        <v>215</v>
      </c>
      <c r="H7" s="131"/>
      <c r="I7" s="131" t="s">
        <v>173</v>
      </c>
      <c r="J7" s="132"/>
      <c r="K7" s="131" t="s">
        <v>215</v>
      </c>
      <c r="L7" s="131"/>
      <c r="M7" s="131" t="s">
        <v>173</v>
      </c>
    </row>
    <row r="8" spans="1:14" ht="27" customHeight="1" x14ac:dyDescent="0.6">
      <c r="A8" s="12" t="s">
        <v>68</v>
      </c>
      <c r="B8" s="11"/>
      <c r="C8" s="11"/>
      <c r="D8" s="12"/>
      <c r="E8" s="72"/>
      <c r="F8" s="72"/>
      <c r="H8" s="72"/>
      <c r="J8" s="72"/>
      <c r="K8" s="72"/>
      <c r="L8" s="72"/>
      <c r="M8" s="72"/>
    </row>
    <row r="9" spans="1:14" ht="27" customHeight="1" x14ac:dyDescent="0.55000000000000004">
      <c r="A9" s="72" t="s">
        <v>200</v>
      </c>
      <c r="B9" s="85"/>
      <c r="C9" s="85"/>
      <c r="D9" s="72"/>
      <c r="E9" s="72"/>
      <c r="F9" s="72"/>
      <c r="G9" s="133">
        <f>'PL (3)'!G20</f>
        <v>2488406.7914999295</v>
      </c>
      <c r="H9" s="87"/>
      <c r="I9" s="133">
        <f>'PL (3)'!I20</f>
        <v>-6916817.609999992</v>
      </c>
      <c r="J9" s="87"/>
      <c r="K9" s="133">
        <f>'PL (3)'!K20</f>
        <v>2998369.0599999614</v>
      </c>
      <c r="L9" s="87"/>
      <c r="M9" s="133">
        <f>'PL (3)'!M20</f>
        <v>5697284.8499999903</v>
      </c>
    </row>
    <row r="10" spans="1:14" ht="27" customHeight="1" x14ac:dyDescent="0.55000000000000004">
      <c r="A10" s="72" t="s">
        <v>144</v>
      </c>
      <c r="B10" s="85"/>
      <c r="C10" s="85"/>
      <c r="D10" s="72"/>
      <c r="E10" s="72"/>
      <c r="F10" s="72"/>
      <c r="G10" s="133"/>
      <c r="H10" s="80"/>
      <c r="I10" s="133"/>
      <c r="J10" s="80"/>
      <c r="K10" s="133"/>
      <c r="L10" s="80"/>
      <c r="M10" s="80"/>
    </row>
    <row r="11" spans="1:14" ht="27" customHeight="1" x14ac:dyDescent="0.55000000000000004">
      <c r="A11" s="72"/>
      <c r="B11" s="85" t="s">
        <v>127</v>
      </c>
      <c r="C11" s="85"/>
      <c r="D11" s="72"/>
      <c r="E11" s="72"/>
      <c r="F11" s="72"/>
      <c r="G11" s="134">
        <v>1410763.42</v>
      </c>
      <c r="H11" s="80"/>
      <c r="I11" s="133">
        <v>3044849.03</v>
      </c>
      <c r="J11" s="80"/>
      <c r="K11" s="134">
        <v>671085.19999999995</v>
      </c>
      <c r="L11" s="80"/>
      <c r="M11" s="80">
        <v>2063051.65</v>
      </c>
    </row>
    <row r="12" spans="1:14" ht="27" customHeight="1" x14ac:dyDescent="0.55000000000000004">
      <c r="A12" s="72"/>
      <c r="B12" s="85" t="s">
        <v>178</v>
      </c>
      <c r="C12" s="85"/>
      <c r="D12" s="72"/>
      <c r="E12" s="72"/>
      <c r="F12" s="72"/>
      <c r="G12" s="134">
        <v>0</v>
      </c>
      <c r="H12" s="80"/>
      <c r="I12" s="133">
        <v>666080.5</v>
      </c>
      <c r="J12" s="80"/>
      <c r="K12" s="134">
        <v>0</v>
      </c>
      <c r="L12" s="80"/>
      <c r="M12" s="80">
        <v>0</v>
      </c>
    </row>
    <row r="13" spans="1:14" ht="27" customHeight="1" x14ac:dyDescent="0.55000000000000004">
      <c r="A13" s="72"/>
      <c r="B13" s="85" t="s">
        <v>201</v>
      </c>
      <c r="C13" s="85"/>
      <c r="D13" s="72"/>
      <c r="E13" s="72"/>
      <c r="F13" s="72"/>
      <c r="G13" s="134">
        <v>532115.96000000462</v>
      </c>
      <c r="H13" s="80"/>
      <c r="I13" s="133">
        <v>1105461.9899999984</v>
      </c>
      <c r="J13" s="80"/>
      <c r="K13" s="134">
        <v>566952.5700000003</v>
      </c>
      <c r="L13" s="80"/>
      <c r="M13" s="80">
        <v>-411886.66999999993</v>
      </c>
    </row>
    <row r="14" spans="1:14" ht="27" customHeight="1" x14ac:dyDescent="0.55000000000000004">
      <c r="A14" s="72"/>
      <c r="B14" s="85" t="s">
        <v>202</v>
      </c>
      <c r="C14" s="85"/>
      <c r="D14" s="72"/>
      <c r="E14" s="72"/>
      <c r="F14" s="72"/>
      <c r="G14" s="134">
        <v>666359.74</v>
      </c>
      <c r="H14" s="80"/>
      <c r="I14" s="133">
        <v>-392381.6100000001</v>
      </c>
      <c r="J14" s="80"/>
      <c r="K14" s="134">
        <v>666359.74</v>
      </c>
      <c r="L14" s="80"/>
      <c r="M14" s="80">
        <v>-392381.6100000001</v>
      </c>
    </row>
    <row r="15" spans="1:14" ht="27" customHeight="1" x14ac:dyDescent="0.55000000000000004">
      <c r="A15" s="72"/>
      <c r="B15" s="85" t="s">
        <v>195</v>
      </c>
      <c r="C15" s="85"/>
      <c r="D15" s="72"/>
      <c r="E15" s="72"/>
      <c r="F15" s="72"/>
      <c r="G15" s="134"/>
      <c r="H15" s="80"/>
      <c r="I15" s="133"/>
      <c r="J15" s="80"/>
      <c r="K15" s="134"/>
      <c r="L15" s="80"/>
      <c r="M15" s="80"/>
    </row>
    <row r="16" spans="1:14" ht="27" customHeight="1" x14ac:dyDescent="0.55000000000000004">
      <c r="A16" s="72"/>
      <c r="B16" s="85" t="s">
        <v>196</v>
      </c>
      <c r="C16" s="85"/>
      <c r="D16" s="72"/>
      <c r="E16" s="72"/>
      <c r="F16" s="72"/>
      <c r="G16" s="134">
        <v>0</v>
      </c>
      <c r="H16" s="80"/>
      <c r="I16" s="133">
        <v>41537.26</v>
      </c>
      <c r="J16" s="80"/>
      <c r="K16" s="134">
        <v>0</v>
      </c>
      <c r="L16" s="80"/>
      <c r="M16" s="80">
        <v>0</v>
      </c>
    </row>
    <row r="17" spans="1:13" ht="27" customHeight="1" x14ac:dyDescent="0.55000000000000004">
      <c r="A17" s="72"/>
      <c r="B17" s="85" t="s">
        <v>226</v>
      </c>
      <c r="C17" s="85"/>
      <c r="D17" s="72"/>
      <c r="E17" s="72"/>
      <c r="F17" s="72"/>
      <c r="G17" s="134">
        <v>-4206188.1014999999</v>
      </c>
      <c r="H17" s="80"/>
      <c r="I17" s="133">
        <v>4683486.8600000003</v>
      </c>
      <c r="J17" s="80"/>
      <c r="K17" s="134">
        <v>0</v>
      </c>
      <c r="L17" s="80"/>
      <c r="M17" s="80">
        <v>0</v>
      </c>
    </row>
    <row r="18" spans="1:13" ht="27" customHeight="1" x14ac:dyDescent="0.55000000000000004">
      <c r="A18" s="72"/>
      <c r="B18" s="85" t="s">
        <v>69</v>
      </c>
      <c r="C18" s="85"/>
      <c r="D18" s="72"/>
      <c r="E18" s="72"/>
      <c r="F18" s="72"/>
      <c r="G18" s="134">
        <v>13585959.789999876</v>
      </c>
      <c r="H18" s="80"/>
      <c r="I18" s="133">
        <v>13597368.979999978</v>
      </c>
      <c r="J18" s="80"/>
      <c r="K18" s="134">
        <v>6031487.5499999998</v>
      </c>
      <c r="L18" s="80"/>
      <c r="M18" s="80">
        <v>5910124.3200000003</v>
      </c>
    </row>
    <row r="19" spans="1:13" ht="27" customHeight="1" x14ac:dyDescent="0.55000000000000004">
      <c r="A19" s="72"/>
      <c r="B19" s="71" t="s">
        <v>187</v>
      </c>
      <c r="C19" s="85"/>
      <c r="D19" s="72"/>
      <c r="E19" s="72"/>
      <c r="F19" s="72"/>
      <c r="G19" s="134">
        <v>-50418.559999999947</v>
      </c>
      <c r="H19" s="80"/>
      <c r="I19" s="133">
        <v>-95671.08</v>
      </c>
      <c r="J19" s="80"/>
      <c r="K19" s="134">
        <v>0</v>
      </c>
      <c r="L19" s="80"/>
      <c r="M19" s="80">
        <v>-95674.08</v>
      </c>
    </row>
    <row r="20" spans="1:13" ht="27" customHeight="1" x14ac:dyDescent="0.55000000000000004">
      <c r="A20" s="72"/>
      <c r="B20" s="85" t="s">
        <v>104</v>
      </c>
      <c r="C20" s="85"/>
      <c r="D20" s="72"/>
      <c r="E20" s="72"/>
      <c r="F20" s="72"/>
      <c r="G20" s="134">
        <v>138258.43999999948</v>
      </c>
      <c r="H20" s="80"/>
      <c r="I20" s="133">
        <v>160878.3599999994</v>
      </c>
      <c r="J20" s="80"/>
      <c r="K20" s="134">
        <v>9552.23</v>
      </c>
      <c r="L20" s="80"/>
      <c r="M20" s="133">
        <v>9168.6700000008568</v>
      </c>
    </row>
    <row r="21" spans="1:13" ht="27" customHeight="1" x14ac:dyDescent="0.55000000000000004">
      <c r="A21" s="72"/>
      <c r="B21" s="135" t="s">
        <v>167</v>
      </c>
      <c r="C21" s="85"/>
      <c r="D21" s="72"/>
      <c r="E21" s="72"/>
      <c r="F21" s="72"/>
      <c r="G21" s="134">
        <v>0</v>
      </c>
      <c r="H21" s="80"/>
      <c r="I21" s="133">
        <v>463656.45</v>
      </c>
      <c r="J21" s="80"/>
      <c r="K21" s="134">
        <v>0</v>
      </c>
      <c r="L21" s="80"/>
      <c r="M21" s="133">
        <v>0</v>
      </c>
    </row>
    <row r="22" spans="1:13" ht="27" customHeight="1" x14ac:dyDescent="0.55000000000000004">
      <c r="A22" s="72"/>
      <c r="B22" s="136" t="s">
        <v>142</v>
      </c>
      <c r="C22" s="85"/>
      <c r="D22" s="72"/>
      <c r="E22" s="72"/>
      <c r="F22" s="72"/>
      <c r="G22" s="134">
        <v>639873.26000000536</v>
      </c>
      <c r="H22" s="80"/>
      <c r="I22" s="133">
        <v>646710.46999999508</v>
      </c>
      <c r="J22" s="80"/>
      <c r="K22" s="134">
        <v>434851.41000000015</v>
      </c>
      <c r="L22" s="80"/>
      <c r="M22" s="80">
        <v>444459.81</v>
      </c>
    </row>
    <row r="23" spans="1:13" ht="27" customHeight="1" x14ac:dyDescent="0.55000000000000004">
      <c r="A23" s="72"/>
      <c r="B23" s="128" t="s">
        <v>224</v>
      </c>
      <c r="C23" s="85"/>
      <c r="D23" s="72"/>
      <c r="E23" s="72"/>
      <c r="F23" s="72"/>
      <c r="G23" s="137">
        <v>11945365.609999999</v>
      </c>
      <c r="H23" s="80"/>
      <c r="I23" s="138">
        <v>13584623.480000002</v>
      </c>
      <c r="J23" s="80"/>
      <c r="K23" s="137">
        <v>8014450.0499999998</v>
      </c>
      <c r="L23" s="80"/>
      <c r="M23" s="138">
        <v>9900755.5600000005</v>
      </c>
    </row>
    <row r="24" spans="1:13" ht="27" customHeight="1" x14ac:dyDescent="0.55000000000000004">
      <c r="A24" s="72"/>
      <c r="C24" s="85"/>
      <c r="D24" s="72"/>
      <c r="E24" s="72"/>
      <c r="F24" s="72"/>
      <c r="G24" s="128">
        <f>SUM(G9:G23)</f>
        <v>27150496.349999815</v>
      </c>
      <c r="H24" s="133">
        <f>SUM(H9:H23)</f>
        <v>0</v>
      </c>
      <c r="I24" s="133">
        <f>SUM(I9:I23)</f>
        <v>30589783.079999983</v>
      </c>
      <c r="J24" s="133">
        <f>SUM(J9:J23)</f>
        <v>0</v>
      </c>
      <c r="K24" s="133">
        <f>SUM(K9:K23)</f>
        <v>19393107.809999961</v>
      </c>
      <c r="L24" s="133"/>
      <c r="M24" s="133">
        <f>SUM(M9:M23)</f>
        <v>23124902.499999993</v>
      </c>
    </row>
    <row r="25" spans="1:13" ht="27" customHeight="1" x14ac:dyDescent="0.6">
      <c r="A25" s="12" t="s">
        <v>70</v>
      </c>
      <c r="B25" s="148"/>
      <c r="C25" s="11"/>
      <c r="D25" s="12"/>
      <c r="E25" s="12"/>
      <c r="F25" s="72"/>
      <c r="G25" s="133"/>
      <c r="H25" s="80"/>
      <c r="I25" s="133"/>
      <c r="J25" s="80"/>
      <c r="K25" s="80"/>
      <c r="L25" s="80"/>
      <c r="M25" s="80"/>
    </row>
    <row r="26" spans="1:13" ht="27" customHeight="1" x14ac:dyDescent="0.55000000000000004">
      <c r="A26" s="72"/>
      <c r="B26" s="85" t="s">
        <v>74</v>
      </c>
      <c r="C26" s="85"/>
      <c r="D26" s="72"/>
      <c r="E26" s="72"/>
      <c r="F26" s="72"/>
      <c r="G26" s="139">
        <v>-53144239.940000027</v>
      </c>
      <c r="H26" s="80"/>
      <c r="I26" s="80">
        <v>-5795804.430000037</v>
      </c>
      <c r="J26" s="80"/>
      <c r="K26" s="139">
        <v>-21557651.190000013</v>
      </c>
      <c r="L26" s="80"/>
      <c r="M26" s="80">
        <v>-8888191.8799999952</v>
      </c>
    </row>
    <row r="27" spans="1:13" ht="27" customHeight="1" x14ac:dyDescent="0.55000000000000004">
      <c r="A27" s="72"/>
      <c r="B27" s="85" t="s">
        <v>71</v>
      </c>
      <c r="C27" s="85"/>
      <c r="D27" s="72"/>
      <c r="E27" s="72"/>
      <c r="F27" s="72"/>
      <c r="G27" s="139">
        <v>-10350195.809999704</v>
      </c>
      <c r="H27" s="80"/>
      <c r="I27" s="80">
        <v>-17867772</v>
      </c>
      <c r="J27" s="80"/>
      <c r="K27" s="139">
        <v>-5012549.5599999996</v>
      </c>
      <c r="L27" s="80"/>
      <c r="M27" s="80">
        <v>-3527214.72</v>
      </c>
    </row>
    <row r="28" spans="1:13" ht="27" customHeight="1" x14ac:dyDescent="0.55000000000000004">
      <c r="A28" s="72"/>
      <c r="B28" s="85" t="s">
        <v>72</v>
      </c>
      <c r="C28" s="85"/>
      <c r="D28" s="72"/>
      <c r="E28" s="72"/>
      <c r="F28" s="72"/>
      <c r="G28" s="139">
        <v>-373021.48000001907</v>
      </c>
      <c r="H28" s="80"/>
      <c r="I28" s="80">
        <v>-1035039.6899999976</v>
      </c>
      <c r="J28" s="80"/>
      <c r="K28" s="139">
        <v>0</v>
      </c>
      <c r="L28" s="80"/>
      <c r="M28" s="80">
        <v>0</v>
      </c>
    </row>
    <row r="29" spans="1:13" ht="27" customHeight="1" x14ac:dyDescent="0.55000000000000004">
      <c r="A29" s="72"/>
      <c r="B29" s="85"/>
      <c r="C29" s="85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 ht="27" customHeight="1" x14ac:dyDescent="0.55000000000000004">
      <c r="B30" s="72"/>
      <c r="C30" s="72"/>
      <c r="D30" s="72"/>
      <c r="E30" s="147"/>
      <c r="F30" s="72"/>
      <c r="G30" s="72"/>
      <c r="H30" s="72"/>
      <c r="I30" s="72"/>
      <c r="J30" s="72"/>
      <c r="K30" s="72"/>
      <c r="L30" s="72"/>
      <c r="M30" s="72"/>
    </row>
    <row r="31" spans="1:13" ht="27" customHeight="1" x14ac:dyDescent="0.55000000000000004">
      <c r="B31" s="72"/>
      <c r="C31" s="72"/>
      <c r="D31" s="72"/>
      <c r="E31" s="147"/>
      <c r="F31" s="72"/>
      <c r="G31" s="72"/>
      <c r="H31" s="72"/>
      <c r="I31" s="72"/>
      <c r="J31" s="72"/>
      <c r="K31" s="72"/>
      <c r="L31" s="72"/>
      <c r="M31" s="72"/>
    </row>
    <row r="32" spans="1:13" ht="27" customHeight="1" x14ac:dyDescent="0.55000000000000004">
      <c r="A32" s="85" t="s">
        <v>197</v>
      </c>
      <c r="B32" s="140"/>
      <c r="C32" s="140"/>
      <c r="D32" s="140"/>
      <c r="E32" s="141"/>
      <c r="F32" s="140"/>
      <c r="G32" s="140"/>
      <c r="H32" s="140"/>
      <c r="I32" s="140"/>
      <c r="J32" s="140"/>
      <c r="K32" s="72"/>
      <c r="L32" s="72"/>
      <c r="M32" s="72"/>
    </row>
    <row r="33" spans="1:14" ht="25.5" customHeight="1" x14ac:dyDescent="0.55000000000000004">
      <c r="A33" s="85"/>
      <c r="B33" s="140"/>
      <c r="C33" s="140"/>
      <c r="D33" s="140"/>
      <c r="E33" s="141"/>
      <c r="F33" s="140"/>
      <c r="G33" s="140"/>
      <c r="H33" s="140"/>
      <c r="I33" s="140"/>
      <c r="J33" s="140"/>
      <c r="K33" s="72"/>
      <c r="L33" s="72"/>
      <c r="M33" s="72"/>
    </row>
    <row r="34" spans="1:14" ht="25.5" customHeight="1" x14ac:dyDescent="0.55000000000000004">
      <c r="A34" s="85"/>
      <c r="B34" s="140"/>
      <c r="C34" s="140"/>
      <c r="D34" s="140"/>
      <c r="E34" s="141"/>
      <c r="F34" s="140"/>
      <c r="G34" s="140"/>
      <c r="H34" s="140"/>
      <c r="I34" s="140"/>
      <c r="J34" s="140"/>
      <c r="K34" s="72"/>
      <c r="L34" s="72"/>
      <c r="M34" s="72"/>
    </row>
    <row r="35" spans="1:14" ht="25.5" customHeight="1" x14ac:dyDescent="0.55000000000000004">
      <c r="A35" s="85"/>
      <c r="B35" s="140"/>
      <c r="C35" s="140"/>
      <c r="D35" s="140"/>
      <c r="E35" s="141"/>
      <c r="F35" s="140"/>
      <c r="G35" s="140"/>
      <c r="H35" s="140"/>
      <c r="I35" s="140"/>
      <c r="J35" s="140"/>
      <c r="K35" s="72"/>
      <c r="L35" s="72"/>
      <c r="M35" s="72"/>
    </row>
    <row r="36" spans="1:14" ht="25.5" customHeight="1" x14ac:dyDescent="0.55000000000000004">
      <c r="A36" s="85"/>
      <c r="B36" s="140"/>
      <c r="C36" s="140"/>
      <c r="D36" s="140"/>
      <c r="E36" s="141"/>
      <c r="F36" s="140"/>
      <c r="G36" s="140"/>
      <c r="H36" s="140"/>
      <c r="I36" s="140"/>
      <c r="J36" s="140"/>
      <c r="K36" s="72"/>
      <c r="L36" s="72"/>
      <c r="M36" s="72"/>
    </row>
    <row r="37" spans="1:14" ht="27" customHeight="1" x14ac:dyDescent="0.55000000000000004">
      <c r="A37" s="162" t="s">
        <v>1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</row>
    <row r="38" spans="1:14" ht="27" customHeight="1" x14ac:dyDescent="0.55000000000000004">
      <c r="A38" s="161" t="s">
        <v>12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</row>
    <row r="39" spans="1:14" ht="27" customHeight="1" x14ac:dyDescent="0.6">
      <c r="A39" s="163" t="s">
        <v>81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</row>
    <row r="40" spans="1:14" ht="27" customHeight="1" x14ac:dyDescent="0.55000000000000004">
      <c r="A40" s="161" t="str">
        <f>A3</f>
        <v>FOR THE THREE-MONTH PERIODS ENDED MARCH 31, 2026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72"/>
    </row>
    <row r="41" spans="1:14" ht="27" customHeight="1" x14ac:dyDescent="0.55000000000000004">
      <c r="A41" s="161" t="s">
        <v>138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72"/>
    </row>
    <row r="42" spans="1:14" ht="27" customHeight="1" x14ac:dyDescent="0.55000000000000004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  <row r="43" spans="1:14" ht="27" customHeight="1" x14ac:dyDescent="0.6">
      <c r="A43" s="70"/>
      <c r="B43" s="85"/>
      <c r="C43" s="70"/>
      <c r="D43" s="70"/>
      <c r="E43" s="70"/>
      <c r="F43" s="70"/>
      <c r="G43" s="127"/>
      <c r="H43" s="127" t="s">
        <v>14</v>
      </c>
      <c r="I43" s="127"/>
      <c r="J43" s="70"/>
      <c r="K43" s="164" t="s">
        <v>15</v>
      </c>
      <c r="L43" s="164"/>
      <c r="M43" s="164"/>
    </row>
    <row r="44" spans="1:14" ht="27" customHeight="1" x14ac:dyDescent="0.6">
      <c r="A44" s="85"/>
      <c r="B44" s="71"/>
      <c r="C44" s="72"/>
      <c r="D44" s="72"/>
      <c r="E44" s="72"/>
      <c r="F44" s="70"/>
      <c r="G44" s="131" t="s">
        <v>215</v>
      </c>
      <c r="H44" s="131"/>
      <c r="I44" s="131" t="s">
        <v>173</v>
      </c>
      <c r="J44" s="132"/>
      <c r="K44" s="131" t="s">
        <v>215</v>
      </c>
      <c r="L44" s="131"/>
      <c r="M44" s="131" t="s">
        <v>173</v>
      </c>
    </row>
    <row r="45" spans="1:14" ht="27" customHeight="1" x14ac:dyDescent="0.6">
      <c r="A45" s="12" t="s">
        <v>73</v>
      </c>
      <c r="B45" s="148"/>
      <c r="C45" s="11"/>
      <c r="D45" s="12"/>
      <c r="E45" s="12"/>
      <c r="F45" s="72"/>
      <c r="G45" s="133"/>
      <c r="H45" s="80"/>
      <c r="I45" s="80"/>
      <c r="J45" s="80"/>
      <c r="K45" s="80"/>
      <c r="L45" s="80"/>
      <c r="M45" s="80"/>
    </row>
    <row r="46" spans="1:14" ht="27" customHeight="1" x14ac:dyDescent="0.55000000000000004">
      <c r="A46" s="72"/>
      <c r="B46" s="85" t="s">
        <v>75</v>
      </c>
      <c r="C46" s="85"/>
      <c r="D46" s="72"/>
      <c r="E46" s="72"/>
      <c r="F46" s="72"/>
      <c r="G46" s="134">
        <v>23550512.37999998</v>
      </c>
      <c r="H46" s="80"/>
      <c r="I46" s="80">
        <v>11863176.550000042</v>
      </c>
      <c r="J46" s="80"/>
      <c r="K46" s="139">
        <v>14532738.25</v>
      </c>
      <c r="L46" s="80"/>
      <c r="M46" s="80">
        <v>10109424.059999987</v>
      </c>
    </row>
    <row r="47" spans="1:14" ht="27" customHeight="1" x14ac:dyDescent="0.55000000000000004">
      <c r="A47" s="72"/>
      <c r="B47" s="85" t="s">
        <v>76</v>
      </c>
      <c r="C47" s="85"/>
      <c r="D47" s="72"/>
      <c r="E47" s="72"/>
      <c r="F47" s="72"/>
      <c r="G47" s="142">
        <v>-277521</v>
      </c>
      <c r="H47" s="80"/>
      <c r="I47" s="143">
        <v>113830</v>
      </c>
      <c r="J47" s="80"/>
      <c r="K47" s="142">
        <v>0</v>
      </c>
      <c r="L47" s="80"/>
      <c r="M47" s="143">
        <v>0</v>
      </c>
    </row>
    <row r="48" spans="1:14" ht="27" customHeight="1" x14ac:dyDescent="0.6">
      <c r="A48" s="11" t="s">
        <v>77</v>
      </c>
      <c r="B48" s="148"/>
      <c r="C48" s="11"/>
      <c r="D48" s="12"/>
      <c r="E48" s="72"/>
      <c r="F48" s="72"/>
      <c r="G48" s="80">
        <f>SUM(G24:G47)</f>
        <v>-13443969.499999955</v>
      </c>
      <c r="H48" s="80"/>
      <c r="I48" s="80">
        <f>SUM(I24:I47)</f>
        <v>17868173.50999999</v>
      </c>
      <c r="J48" s="80"/>
      <c r="K48" s="80">
        <f>SUM(K24:K47)</f>
        <v>7355645.3099999493</v>
      </c>
      <c r="L48" s="80"/>
      <c r="M48" s="80">
        <f>SUM(M24:M47)</f>
        <v>20818919.959999986</v>
      </c>
    </row>
    <row r="49" spans="1:13" ht="27" customHeight="1" x14ac:dyDescent="0.55000000000000004">
      <c r="A49" s="85"/>
      <c r="B49" s="128" t="s">
        <v>78</v>
      </c>
      <c r="C49" s="85"/>
      <c r="D49" s="72"/>
      <c r="E49" s="72"/>
      <c r="F49" s="72"/>
      <c r="G49" s="139">
        <v>-2871604</v>
      </c>
      <c r="H49" s="80"/>
      <c r="I49" s="80">
        <v>-2325614</v>
      </c>
      <c r="J49" s="80"/>
      <c r="K49" s="139">
        <v>-2544854</v>
      </c>
      <c r="L49" s="80"/>
      <c r="M49" s="80">
        <v>-2325614</v>
      </c>
    </row>
    <row r="50" spans="1:13" ht="27" customHeight="1" x14ac:dyDescent="0.55000000000000004">
      <c r="B50" s="85" t="s">
        <v>151</v>
      </c>
      <c r="C50" s="85"/>
      <c r="D50" s="72"/>
      <c r="E50" s="72"/>
      <c r="F50" s="72"/>
      <c r="G50" s="134">
        <v>-10578448.17</v>
      </c>
      <c r="H50" s="80"/>
      <c r="I50" s="133">
        <v>-14900321.419999978</v>
      </c>
      <c r="J50" s="80"/>
      <c r="K50" s="139">
        <v>-6691050.1699999999</v>
      </c>
      <c r="L50" s="80"/>
      <c r="M50" s="80">
        <v>-10251508.499999976</v>
      </c>
    </row>
    <row r="51" spans="1:13" ht="27" customHeight="1" x14ac:dyDescent="0.55000000000000004">
      <c r="B51" s="128" t="s">
        <v>188</v>
      </c>
      <c r="C51" s="85"/>
      <c r="D51" s="72"/>
      <c r="E51" s="72"/>
      <c r="F51" s="72"/>
      <c r="G51" s="134">
        <v>0</v>
      </c>
      <c r="H51" s="80"/>
      <c r="I51" s="133">
        <v>3866266.64</v>
      </c>
      <c r="J51" s="80"/>
      <c r="K51" s="139">
        <v>0</v>
      </c>
      <c r="L51" s="80"/>
      <c r="M51" s="80">
        <v>0</v>
      </c>
    </row>
    <row r="52" spans="1:13" ht="27" customHeight="1" x14ac:dyDescent="0.55000000000000004">
      <c r="B52" s="128" t="s">
        <v>79</v>
      </c>
      <c r="G52" s="134">
        <v>-419417.26999999885</v>
      </c>
      <c r="H52" s="80"/>
      <c r="I52" s="133">
        <v>-1502852.2100000007</v>
      </c>
      <c r="J52" s="80"/>
      <c r="K52" s="142">
        <v>-134738.51999999932</v>
      </c>
      <c r="L52" s="80"/>
      <c r="M52" s="143">
        <v>-234892.79000000004</v>
      </c>
    </row>
    <row r="53" spans="1:13" ht="27" customHeight="1" x14ac:dyDescent="0.6">
      <c r="A53" s="12" t="s">
        <v>80</v>
      </c>
      <c r="B53" s="11"/>
      <c r="C53" s="11"/>
      <c r="D53" s="12"/>
      <c r="E53" s="12"/>
      <c r="F53" s="72"/>
      <c r="G53" s="144">
        <f>SUM(G48:G52)</f>
        <v>-27313438.939999957</v>
      </c>
      <c r="H53" s="80"/>
      <c r="I53" s="144">
        <f>SUM(I48:I52)</f>
        <v>3005652.5200000126</v>
      </c>
      <c r="J53" s="80"/>
      <c r="K53" s="144">
        <f>SUM(K48:K52)</f>
        <v>-2014997.3800000499</v>
      </c>
      <c r="L53" s="80"/>
      <c r="M53" s="144">
        <f>SUM(M48:M52)</f>
        <v>8006904.6700000102</v>
      </c>
    </row>
    <row r="54" spans="1:13" ht="27" customHeight="1" x14ac:dyDescent="0.6">
      <c r="A54" s="12" t="s">
        <v>82</v>
      </c>
      <c r="B54" s="11"/>
      <c r="C54" s="11"/>
      <c r="D54" s="12"/>
      <c r="E54" s="72"/>
      <c r="F54" s="72"/>
      <c r="H54" s="72"/>
      <c r="J54" s="72"/>
      <c r="K54" s="72"/>
      <c r="L54" s="72"/>
      <c r="M54" s="72"/>
    </row>
    <row r="55" spans="1:13" ht="27" customHeight="1" x14ac:dyDescent="0.55000000000000004">
      <c r="A55" s="72"/>
      <c r="B55" s="85" t="s">
        <v>105</v>
      </c>
      <c r="C55" s="85"/>
      <c r="D55" s="72"/>
      <c r="E55" s="72"/>
      <c r="F55" s="72"/>
      <c r="G55" s="134">
        <v>0</v>
      </c>
      <c r="H55" s="80"/>
      <c r="I55" s="133">
        <v>0</v>
      </c>
      <c r="J55" s="80"/>
      <c r="K55" s="139">
        <v>2500000</v>
      </c>
      <c r="L55" s="80"/>
      <c r="M55" s="80">
        <v>0</v>
      </c>
    </row>
    <row r="56" spans="1:13" ht="27" customHeight="1" x14ac:dyDescent="0.55000000000000004">
      <c r="A56" s="72"/>
      <c r="B56" s="85" t="s">
        <v>106</v>
      </c>
      <c r="C56" s="85"/>
      <c r="D56" s="72"/>
      <c r="E56" s="72"/>
      <c r="F56" s="72"/>
      <c r="G56" s="134">
        <v>0</v>
      </c>
      <c r="H56" s="80"/>
      <c r="I56" s="133">
        <v>0</v>
      </c>
      <c r="J56" s="80"/>
      <c r="K56" s="139">
        <v>-10300000</v>
      </c>
      <c r="L56" s="80"/>
      <c r="M56" s="80">
        <v>-14000000</v>
      </c>
    </row>
    <row r="57" spans="1:13" ht="27" customHeight="1" x14ac:dyDescent="0.55000000000000004">
      <c r="A57" s="72"/>
      <c r="B57" s="85" t="s">
        <v>190</v>
      </c>
      <c r="C57" s="85"/>
      <c r="D57" s="72"/>
      <c r="E57" s="72"/>
      <c r="F57" s="72"/>
      <c r="G57" s="134">
        <v>0</v>
      </c>
      <c r="H57" s="80"/>
      <c r="I57" s="133">
        <v>-26345</v>
      </c>
      <c r="J57" s="80"/>
      <c r="K57" s="139">
        <v>0</v>
      </c>
      <c r="L57" s="80"/>
      <c r="M57" s="133">
        <v>0</v>
      </c>
    </row>
    <row r="58" spans="1:13" ht="27" customHeight="1" x14ac:dyDescent="0.55000000000000004">
      <c r="A58" s="72"/>
      <c r="B58" s="85" t="s">
        <v>128</v>
      </c>
      <c r="C58" s="85"/>
      <c r="D58" s="72"/>
      <c r="E58" s="72"/>
      <c r="F58" s="72"/>
      <c r="G58" s="139">
        <v>100420.56</v>
      </c>
      <c r="H58" s="80"/>
      <c r="I58" s="133">
        <v>118000</v>
      </c>
      <c r="J58" s="80"/>
      <c r="K58" s="139">
        <v>0</v>
      </c>
      <c r="L58" s="80"/>
      <c r="M58" s="133">
        <v>118000</v>
      </c>
    </row>
    <row r="59" spans="1:13" ht="27" customHeight="1" x14ac:dyDescent="0.55000000000000004">
      <c r="A59" s="72"/>
      <c r="B59" s="85" t="s">
        <v>171</v>
      </c>
      <c r="C59" s="85"/>
      <c r="D59" s="72"/>
      <c r="E59" s="72"/>
      <c r="F59" s="72"/>
      <c r="G59" s="134">
        <v>-5128870.4600000381</v>
      </c>
      <c r="H59" s="80"/>
      <c r="I59" s="133">
        <v>-2439369.6800000002</v>
      </c>
      <c r="J59" s="80"/>
      <c r="K59" s="139">
        <v>-2311111.73</v>
      </c>
      <c r="L59" s="80"/>
      <c r="M59" s="133">
        <v>-1128430.3599996567</v>
      </c>
    </row>
    <row r="60" spans="1:13" ht="27" customHeight="1" x14ac:dyDescent="0.55000000000000004">
      <c r="A60" s="72"/>
      <c r="B60" s="85" t="s">
        <v>147</v>
      </c>
      <c r="C60" s="85"/>
      <c r="D60" s="72"/>
      <c r="E60" s="72"/>
      <c r="F60" s="72"/>
      <c r="G60" s="134">
        <v>-35000</v>
      </c>
      <c r="H60" s="80"/>
      <c r="I60" s="133">
        <v>0</v>
      </c>
      <c r="J60" s="80"/>
      <c r="K60" s="139">
        <v>-35000</v>
      </c>
      <c r="L60" s="80"/>
      <c r="M60" s="133">
        <v>0</v>
      </c>
    </row>
    <row r="61" spans="1:13" ht="27" customHeight="1" x14ac:dyDescent="0.6">
      <c r="A61" s="12" t="s">
        <v>83</v>
      </c>
      <c r="B61" s="11"/>
      <c r="C61" s="11"/>
      <c r="D61" s="12"/>
      <c r="E61" s="12"/>
      <c r="F61" s="72"/>
      <c r="G61" s="144">
        <f>SUM(G55:G60)</f>
        <v>-5063449.9000000386</v>
      </c>
      <c r="H61" s="80"/>
      <c r="I61" s="144">
        <f>SUM(I55:I60)</f>
        <v>-2347714.6800000002</v>
      </c>
      <c r="J61" s="80"/>
      <c r="K61" s="144">
        <f>SUM(K55:K60)</f>
        <v>-10146111.73</v>
      </c>
      <c r="L61" s="80"/>
      <c r="M61" s="144">
        <f>SUM(M55:M60)</f>
        <v>-15010430.359999657</v>
      </c>
    </row>
    <row r="62" spans="1:13" ht="27" customHeight="1" x14ac:dyDescent="0.55000000000000004">
      <c r="A62" s="72"/>
      <c r="B62" s="85"/>
      <c r="C62" s="85"/>
      <c r="D62" s="72"/>
      <c r="E62" s="72"/>
      <c r="F62" s="72"/>
      <c r="G62" s="72"/>
      <c r="H62" s="72"/>
      <c r="I62" s="72"/>
      <c r="J62" s="72"/>
      <c r="K62" s="72"/>
      <c r="L62" s="72"/>
      <c r="M62" s="72"/>
    </row>
    <row r="63" spans="1:13" ht="27" customHeight="1" x14ac:dyDescent="0.55000000000000004">
      <c r="B63" s="72"/>
      <c r="C63" s="72"/>
      <c r="D63" s="72"/>
      <c r="E63" s="147"/>
      <c r="F63" s="72"/>
      <c r="G63" s="72"/>
      <c r="H63" s="72"/>
      <c r="I63" s="72"/>
      <c r="J63" s="72"/>
      <c r="K63" s="72"/>
      <c r="L63" s="72"/>
      <c r="M63" s="72"/>
    </row>
    <row r="64" spans="1:13" ht="27" customHeight="1" x14ac:dyDescent="0.55000000000000004">
      <c r="B64" s="72"/>
      <c r="C64" s="72"/>
      <c r="D64" s="72"/>
      <c r="E64" s="147"/>
      <c r="F64" s="72"/>
      <c r="G64" s="72"/>
      <c r="H64" s="72"/>
      <c r="I64" s="72"/>
      <c r="J64" s="72"/>
      <c r="K64" s="72"/>
      <c r="L64" s="72"/>
      <c r="M64" s="72"/>
    </row>
    <row r="65" spans="1:14" ht="27" customHeight="1" x14ac:dyDescent="0.55000000000000004">
      <c r="B65" s="72"/>
      <c r="C65" s="72"/>
      <c r="D65" s="72"/>
      <c r="E65" s="147"/>
      <c r="F65" s="72"/>
      <c r="G65" s="72"/>
      <c r="H65" s="72"/>
      <c r="I65" s="72"/>
      <c r="J65" s="72"/>
      <c r="K65" s="72"/>
      <c r="L65" s="72"/>
      <c r="M65" s="72"/>
    </row>
    <row r="66" spans="1:14" ht="27" customHeight="1" x14ac:dyDescent="0.55000000000000004">
      <c r="B66" s="72"/>
      <c r="C66" s="72"/>
      <c r="D66" s="72"/>
      <c r="E66" s="147"/>
      <c r="F66" s="72"/>
      <c r="G66" s="72"/>
      <c r="H66" s="72"/>
      <c r="I66" s="72"/>
      <c r="J66" s="72"/>
      <c r="K66" s="72"/>
      <c r="L66" s="72"/>
      <c r="M66" s="72"/>
    </row>
    <row r="67" spans="1:14" ht="27" customHeight="1" x14ac:dyDescent="0.55000000000000004">
      <c r="B67" s="72"/>
      <c r="C67" s="72"/>
      <c r="D67" s="72"/>
      <c r="E67" s="147"/>
      <c r="F67" s="72"/>
      <c r="G67" s="72"/>
      <c r="H67" s="72"/>
      <c r="I67" s="72"/>
      <c r="J67" s="72"/>
      <c r="K67" s="72"/>
      <c r="L67" s="72"/>
      <c r="M67" s="72"/>
    </row>
    <row r="68" spans="1:14" ht="27" customHeight="1" x14ac:dyDescent="0.55000000000000004">
      <c r="A68" s="85" t="s">
        <v>197</v>
      </c>
      <c r="B68" s="140"/>
      <c r="C68" s="140"/>
      <c r="D68" s="140"/>
      <c r="E68" s="141"/>
      <c r="F68" s="140"/>
      <c r="G68" s="140"/>
      <c r="H68" s="140"/>
      <c r="I68" s="140"/>
      <c r="J68" s="140"/>
      <c r="K68" s="72"/>
      <c r="L68" s="72"/>
      <c r="M68" s="72"/>
    </row>
    <row r="69" spans="1:14" ht="25.5" customHeight="1" x14ac:dyDescent="0.55000000000000004">
      <c r="A69" s="85"/>
      <c r="B69" s="140"/>
      <c r="C69" s="140"/>
      <c r="D69" s="140"/>
      <c r="E69" s="141"/>
      <c r="F69" s="140"/>
      <c r="G69" s="140"/>
      <c r="H69" s="140"/>
      <c r="I69" s="140"/>
      <c r="J69" s="140"/>
      <c r="K69" s="72"/>
      <c r="L69" s="72"/>
      <c r="M69" s="72"/>
    </row>
    <row r="70" spans="1:14" ht="25.5" customHeight="1" x14ac:dyDescent="0.55000000000000004">
      <c r="A70" s="85"/>
      <c r="B70" s="140"/>
      <c r="C70" s="140"/>
      <c r="D70" s="140"/>
      <c r="E70" s="141"/>
      <c r="F70" s="140"/>
      <c r="G70" s="140"/>
      <c r="H70" s="140"/>
      <c r="I70" s="140"/>
      <c r="J70" s="140"/>
      <c r="K70" s="72"/>
      <c r="L70" s="72"/>
      <c r="M70" s="72"/>
    </row>
    <row r="71" spans="1:14" ht="25.5" customHeight="1" x14ac:dyDescent="0.55000000000000004">
      <c r="A71" s="85"/>
      <c r="B71" s="140"/>
      <c r="C71" s="140"/>
      <c r="D71" s="140"/>
      <c r="E71" s="141"/>
      <c r="F71" s="140"/>
      <c r="G71" s="140"/>
      <c r="H71" s="140"/>
      <c r="I71" s="140"/>
      <c r="J71" s="140"/>
      <c r="K71" s="72"/>
      <c r="L71" s="72"/>
      <c r="M71" s="72"/>
    </row>
    <row r="72" spans="1:14" ht="25.5" customHeight="1" x14ac:dyDescent="0.55000000000000004">
      <c r="A72" s="85"/>
      <c r="B72" s="140"/>
      <c r="C72" s="140"/>
      <c r="D72" s="140"/>
      <c r="E72" s="141"/>
      <c r="F72" s="140"/>
      <c r="G72" s="140"/>
      <c r="H72" s="140"/>
      <c r="I72" s="140"/>
      <c r="J72" s="140"/>
      <c r="K72" s="72"/>
      <c r="L72" s="72"/>
      <c r="M72" s="72"/>
    </row>
    <row r="73" spans="1:14" ht="27" customHeight="1" x14ac:dyDescent="0.55000000000000004">
      <c r="A73" s="162" t="s">
        <v>0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</row>
    <row r="74" spans="1:14" ht="27" customHeight="1" x14ac:dyDescent="0.55000000000000004">
      <c r="A74" s="161" t="s">
        <v>12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</row>
    <row r="75" spans="1:14" ht="27" customHeight="1" x14ac:dyDescent="0.6">
      <c r="A75" s="163" t="s">
        <v>81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</row>
    <row r="76" spans="1:14" ht="27" customHeight="1" x14ac:dyDescent="0.55000000000000004">
      <c r="A76" s="161" t="str">
        <f>+A3</f>
        <v>FOR THE THREE-MONTH PERIODS ENDED MARCH 31, 2026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72"/>
    </row>
    <row r="77" spans="1:14" ht="27" customHeight="1" x14ac:dyDescent="0.55000000000000004">
      <c r="A77" s="161" t="s">
        <v>138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72"/>
    </row>
    <row r="78" spans="1:14" ht="27" customHeight="1" x14ac:dyDescent="0.55000000000000004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</row>
    <row r="79" spans="1:14" ht="27" customHeight="1" x14ac:dyDescent="0.6">
      <c r="A79" s="70"/>
      <c r="B79" s="85"/>
      <c r="C79" s="70"/>
      <c r="D79" s="70"/>
      <c r="E79" s="70"/>
      <c r="F79" s="70"/>
      <c r="G79" s="127"/>
      <c r="H79" s="127" t="s">
        <v>14</v>
      </c>
      <c r="I79" s="127"/>
      <c r="J79" s="70"/>
      <c r="K79" s="164" t="s">
        <v>15</v>
      </c>
      <c r="L79" s="164"/>
      <c r="M79" s="164"/>
    </row>
    <row r="80" spans="1:14" ht="27" customHeight="1" x14ac:dyDescent="0.6">
      <c r="A80" s="85"/>
      <c r="B80" s="71"/>
      <c r="C80" s="72"/>
      <c r="D80" s="72"/>
      <c r="E80" s="72"/>
      <c r="F80" s="70"/>
      <c r="G80" s="131" t="s">
        <v>215</v>
      </c>
      <c r="H80" s="131"/>
      <c r="I80" s="131" t="s">
        <v>173</v>
      </c>
      <c r="J80" s="132"/>
      <c r="K80" s="131" t="s">
        <v>215</v>
      </c>
      <c r="L80" s="131"/>
      <c r="M80" s="131" t="s">
        <v>173</v>
      </c>
    </row>
    <row r="81" spans="1:13" ht="27" customHeight="1" x14ac:dyDescent="0.6">
      <c r="A81" s="12" t="s">
        <v>84</v>
      </c>
      <c r="B81" s="11"/>
      <c r="C81" s="11"/>
      <c r="D81" s="12"/>
      <c r="E81" s="72"/>
      <c r="F81" s="72"/>
      <c r="G81" s="133"/>
      <c r="H81" s="80"/>
      <c r="I81" s="133"/>
      <c r="J81" s="80"/>
      <c r="K81" s="80"/>
      <c r="L81" s="80"/>
      <c r="M81" s="80"/>
    </row>
    <row r="82" spans="1:13" ht="27" customHeight="1" x14ac:dyDescent="0.55000000000000004">
      <c r="A82" s="72"/>
      <c r="B82" s="85" t="s">
        <v>163</v>
      </c>
      <c r="C82" s="85"/>
      <c r="D82" s="72"/>
      <c r="E82" s="72"/>
      <c r="F82" s="72"/>
      <c r="G82" s="133"/>
      <c r="H82" s="80"/>
      <c r="I82" s="133"/>
      <c r="J82" s="80"/>
      <c r="K82" s="80"/>
      <c r="L82" s="80"/>
      <c r="M82" s="133"/>
    </row>
    <row r="83" spans="1:13" ht="27" customHeight="1" x14ac:dyDescent="0.55000000000000004">
      <c r="A83" s="72"/>
      <c r="B83" s="85" t="s">
        <v>149</v>
      </c>
      <c r="C83" s="85"/>
      <c r="D83" s="72"/>
      <c r="E83" s="72"/>
      <c r="F83" s="72"/>
      <c r="G83" s="134">
        <v>7001722.5700000226</v>
      </c>
      <c r="H83" s="80"/>
      <c r="I83" s="133">
        <v>30491426.100000024</v>
      </c>
      <c r="J83" s="80"/>
      <c r="K83" s="139">
        <v>-508200.65</v>
      </c>
      <c r="L83" s="80"/>
      <c r="M83" s="80">
        <v>30491426.100000024</v>
      </c>
    </row>
    <row r="84" spans="1:13" ht="27" customHeight="1" x14ac:dyDescent="0.55000000000000004">
      <c r="A84" s="72"/>
      <c r="B84" s="85" t="s">
        <v>152</v>
      </c>
      <c r="C84" s="85"/>
      <c r="D84" s="72"/>
      <c r="E84" s="72"/>
      <c r="F84" s="72"/>
      <c r="G84" s="134">
        <v>-6000000</v>
      </c>
      <c r="H84" s="80"/>
      <c r="I84" s="133">
        <v>0</v>
      </c>
      <c r="J84" s="80"/>
      <c r="K84" s="139">
        <v>0</v>
      </c>
      <c r="L84" s="80"/>
      <c r="M84" s="80">
        <v>0</v>
      </c>
    </row>
    <row r="85" spans="1:13" ht="27" customHeight="1" x14ac:dyDescent="0.55000000000000004">
      <c r="A85" s="72"/>
      <c r="B85" s="85" t="s">
        <v>129</v>
      </c>
      <c r="C85" s="85"/>
      <c r="D85" s="72"/>
      <c r="E85" s="72"/>
      <c r="F85" s="72"/>
      <c r="G85" s="134">
        <v>-267152.80000000075</v>
      </c>
      <c r="H85" s="80"/>
      <c r="I85" s="133">
        <v>-255164.58</v>
      </c>
      <c r="J85" s="80"/>
      <c r="K85" s="139">
        <v>0</v>
      </c>
      <c r="L85" s="80"/>
      <c r="M85" s="80">
        <v>0</v>
      </c>
    </row>
    <row r="86" spans="1:13" ht="27" customHeight="1" x14ac:dyDescent="0.55000000000000004">
      <c r="A86" s="72"/>
      <c r="B86" s="85" t="s">
        <v>172</v>
      </c>
      <c r="C86" s="85"/>
      <c r="D86" s="72"/>
      <c r="E86" s="72"/>
      <c r="F86" s="72"/>
      <c r="G86" s="134">
        <v>0</v>
      </c>
      <c r="H86" s="80"/>
      <c r="I86" s="133">
        <v>384713000</v>
      </c>
      <c r="J86" s="80"/>
      <c r="K86" s="139">
        <v>0</v>
      </c>
      <c r="L86" s="80"/>
      <c r="M86" s="80">
        <v>384713000</v>
      </c>
    </row>
    <row r="87" spans="1:13" ht="27" customHeight="1" x14ac:dyDescent="0.55000000000000004">
      <c r="A87" s="72"/>
      <c r="B87" s="85" t="s">
        <v>205</v>
      </c>
      <c r="C87" s="85"/>
      <c r="D87" s="72"/>
      <c r="E87" s="72"/>
      <c r="F87" s="72"/>
      <c r="G87" s="134">
        <v>0</v>
      </c>
      <c r="H87" s="80"/>
      <c r="I87" s="133">
        <v>-400000000</v>
      </c>
      <c r="J87" s="80"/>
      <c r="K87" s="139">
        <v>0</v>
      </c>
      <c r="L87" s="80"/>
      <c r="M87" s="80">
        <v>-400000000</v>
      </c>
    </row>
    <row r="88" spans="1:13" ht="27" customHeight="1" x14ac:dyDescent="0.6">
      <c r="A88" s="12" t="s">
        <v>85</v>
      </c>
      <c r="B88" s="11"/>
      <c r="C88" s="11"/>
      <c r="D88" s="12"/>
      <c r="E88" s="12"/>
      <c r="F88" s="72"/>
      <c r="G88" s="144">
        <f>SUM(G83:G87)</f>
        <v>734569.7700000219</v>
      </c>
      <c r="H88" s="80"/>
      <c r="I88" s="144">
        <f>SUM(I83:I87)</f>
        <v>14949261.520000041</v>
      </c>
      <c r="J88" s="80"/>
      <c r="K88" s="144">
        <f>SUM(K83:K87)</f>
        <v>-508200.65</v>
      </c>
      <c r="L88" s="80"/>
      <c r="M88" s="144">
        <f>SUM(M83:M87)</f>
        <v>15204426.100000024</v>
      </c>
    </row>
    <row r="89" spans="1:13" ht="27" customHeight="1" x14ac:dyDescent="0.6">
      <c r="A89" s="12" t="s">
        <v>86</v>
      </c>
      <c r="B89" s="11"/>
      <c r="C89" s="11"/>
      <c r="D89" s="12"/>
      <c r="E89" s="12"/>
      <c r="F89" s="72"/>
      <c r="G89" s="80">
        <f>G88+G61+G53</f>
        <v>-31642319.069999974</v>
      </c>
      <c r="H89" s="80"/>
      <c r="I89" s="80">
        <f>I88+I61+I53</f>
        <v>15607199.360000053</v>
      </c>
      <c r="J89" s="80"/>
      <c r="K89" s="80">
        <f>K88+K61+K53</f>
        <v>-12669309.76000005</v>
      </c>
      <c r="L89" s="80"/>
      <c r="M89" s="80">
        <f>M88+M61+M53</f>
        <v>8200900.4100003773</v>
      </c>
    </row>
    <row r="90" spans="1:13" ht="27" customHeight="1" x14ac:dyDescent="0.55000000000000004">
      <c r="A90" s="72" t="s">
        <v>164</v>
      </c>
      <c r="B90" s="85"/>
      <c r="C90" s="85"/>
      <c r="D90" s="72"/>
      <c r="E90" s="72"/>
      <c r="F90" s="72"/>
      <c r="G90" s="133">
        <v>67774167.860000014</v>
      </c>
      <c r="H90" s="80"/>
      <c r="I90" s="133">
        <v>74328820.969999999</v>
      </c>
      <c r="J90" s="80"/>
      <c r="K90" s="80">
        <v>20171906.720000003</v>
      </c>
      <c r="L90" s="80"/>
      <c r="M90" s="80">
        <v>27103188.41</v>
      </c>
    </row>
    <row r="91" spans="1:13" ht="27" customHeight="1" thickBot="1" x14ac:dyDescent="0.65">
      <c r="A91" s="12" t="s">
        <v>203</v>
      </c>
      <c r="B91" s="11"/>
      <c r="C91" s="11"/>
      <c r="D91" s="12"/>
      <c r="E91" s="12"/>
      <c r="F91" s="149"/>
      <c r="G91" s="83">
        <f>SUM(G89:G90)</f>
        <v>36131848.790000036</v>
      </c>
      <c r="H91" s="80"/>
      <c r="I91" s="83">
        <f>SUM(I89:I90)</f>
        <v>89936020.330000058</v>
      </c>
      <c r="J91" s="80"/>
      <c r="K91" s="83">
        <f>SUM(K89:K90)</f>
        <v>7502596.9599999525</v>
      </c>
      <c r="L91" s="80"/>
      <c r="M91" s="83">
        <f>SUM(M89:M90)</f>
        <v>35304088.82000038</v>
      </c>
    </row>
    <row r="92" spans="1:13" ht="27" customHeight="1" thickTop="1" x14ac:dyDescent="0.55000000000000004">
      <c r="A92" s="72"/>
      <c r="B92" s="85"/>
      <c r="C92" s="85"/>
      <c r="D92" s="72"/>
      <c r="E92" s="72"/>
      <c r="F92" s="72"/>
      <c r="G92" s="72"/>
      <c r="H92" s="72"/>
      <c r="I92" s="72"/>
      <c r="J92" s="72"/>
      <c r="K92" s="72"/>
      <c r="L92" s="72"/>
      <c r="M92" s="72"/>
    </row>
    <row r="93" spans="1:13" ht="27" customHeight="1" x14ac:dyDescent="0.6">
      <c r="A93" s="12" t="s">
        <v>210</v>
      </c>
      <c r="B93" s="11"/>
      <c r="C93" s="11"/>
      <c r="D93" s="12"/>
      <c r="E93" s="72"/>
      <c r="F93" s="72"/>
      <c r="G93" s="72"/>
      <c r="H93" s="72"/>
      <c r="I93" s="72"/>
      <c r="J93" s="72"/>
      <c r="K93" s="72"/>
      <c r="L93" s="72"/>
      <c r="M93" s="72"/>
    </row>
    <row r="94" spans="1:13" ht="27" customHeight="1" x14ac:dyDescent="0.55000000000000004">
      <c r="A94" s="128" t="s">
        <v>189</v>
      </c>
      <c r="B94" s="85"/>
      <c r="C94" s="85"/>
      <c r="D94" s="72"/>
      <c r="E94" s="72"/>
      <c r="F94" s="72"/>
      <c r="G94" s="72"/>
      <c r="H94" s="72"/>
      <c r="I94" s="72"/>
      <c r="J94" s="72"/>
      <c r="K94" s="72"/>
      <c r="L94" s="72"/>
      <c r="M94" s="72"/>
    </row>
    <row r="95" spans="1:13" ht="27" customHeight="1" x14ac:dyDescent="0.55000000000000004">
      <c r="A95" s="128" t="s">
        <v>221</v>
      </c>
      <c r="B95" s="85"/>
      <c r="C95" s="85"/>
      <c r="D95" s="72"/>
      <c r="E95" s="72"/>
      <c r="F95" s="72"/>
      <c r="G95" s="72"/>
      <c r="H95" s="72"/>
      <c r="I95" s="72"/>
      <c r="J95" s="72"/>
      <c r="K95" s="72"/>
      <c r="L95" s="72"/>
      <c r="M95" s="72"/>
    </row>
    <row r="96" spans="1:13" ht="27" customHeight="1" x14ac:dyDescent="0.55000000000000004">
      <c r="A96" s="150" t="s">
        <v>206</v>
      </c>
      <c r="B96" s="85"/>
      <c r="C96" s="85"/>
      <c r="D96" s="72"/>
      <c r="E96" s="72"/>
      <c r="F96" s="72"/>
      <c r="G96" s="139">
        <v>-308944.09000000003</v>
      </c>
      <c r="H96" s="80"/>
      <c r="I96" s="139">
        <v>0</v>
      </c>
      <c r="J96" s="80"/>
      <c r="K96" s="139">
        <v>-308944.09000000003</v>
      </c>
      <c r="L96" s="80"/>
      <c r="M96" s="139">
        <v>0</v>
      </c>
    </row>
    <row r="97" spans="1:13" ht="27" customHeight="1" x14ac:dyDescent="0.55000000000000004">
      <c r="A97" s="151" t="s">
        <v>209</v>
      </c>
      <c r="B97" s="85"/>
      <c r="C97" s="85"/>
      <c r="D97" s="72"/>
      <c r="E97" s="72"/>
      <c r="F97" s="72"/>
      <c r="G97" s="134">
        <v>0</v>
      </c>
      <c r="H97" s="72"/>
      <c r="I97" s="134">
        <v>1002994.52</v>
      </c>
      <c r="J97" s="72"/>
      <c r="K97" s="139">
        <v>0</v>
      </c>
      <c r="L97" s="72"/>
      <c r="M97" s="139">
        <v>0</v>
      </c>
    </row>
    <row r="98" spans="1:13" ht="27" customHeight="1" x14ac:dyDescent="0.55000000000000004">
      <c r="A98" s="151" t="s">
        <v>207</v>
      </c>
      <c r="B98" s="85"/>
      <c r="C98" s="85"/>
      <c r="D98" s="72"/>
      <c r="E98" s="72"/>
      <c r="F98" s="72"/>
      <c r="G98" s="134"/>
      <c r="H98" s="72"/>
      <c r="I98" s="134"/>
      <c r="J98" s="72"/>
      <c r="K98" s="139"/>
      <c r="L98" s="72"/>
      <c r="M98" s="139"/>
    </row>
    <row r="99" spans="1:13" ht="27" customHeight="1" x14ac:dyDescent="0.55000000000000004">
      <c r="A99" s="151" t="s">
        <v>208</v>
      </c>
      <c r="B99" s="85"/>
      <c r="C99" s="85"/>
      <c r="D99" s="72"/>
      <c r="E99" s="72"/>
      <c r="F99" s="72"/>
      <c r="G99" s="134">
        <v>-1550503.3</v>
      </c>
      <c r="H99" s="72"/>
      <c r="I99" s="153">
        <v>1527073.43</v>
      </c>
      <c r="J99" s="72"/>
      <c r="K99" s="139">
        <v>0</v>
      </c>
      <c r="L99" s="72"/>
      <c r="M99" s="139">
        <v>0</v>
      </c>
    </row>
    <row r="100" spans="1:13" ht="27" customHeight="1" x14ac:dyDescent="0.55000000000000004">
      <c r="A100" s="72"/>
      <c r="B100" s="85"/>
      <c r="C100" s="85"/>
      <c r="D100" s="72"/>
      <c r="E100" s="72"/>
      <c r="F100" s="72"/>
      <c r="G100" s="72"/>
      <c r="H100" s="72"/>
      <c r="I100" s="72"/>
      <c r="J100" s="72"/>
      <c r="K100" s="72"/>
      <c r="L100" s="72"/>
      <c r="M100" s="72"/>
    </row>
    <row r="101" spans="1:13" ht="27" customHeight="1" x14ac:dyDescent="0.55000000000000004">
      <c r="B101" s="85"/>
      <c r="C101" s="85"/>
      <c r="D101" s="72"/>
      <c r="E101" s="72"/>
      <c r="F101" s="72"/>
      <c r="G101" s="72"/>
      <c r="H101" s="72"/>
      <c r="I101" s="72"/>
      <c r="J101" s="72"/>
      <c r="K101" s="72"/>
      <c r="L101" s="72"/>
      <c r="M101" s="72"/>
    </row>
    <row r="102" spans="1:13" ht="26.1" customHeight="1" x14ac:dyDescent="0.55000000000000004">
      <c r="B102" s="72"/>
      <c r="C102" s="72"/>
      <c r="D102" s="72"/>
      <c r="E102" s="147"/>
      <c r="F102" s="72"/>
      <c r="G102" s="72"/>
      <c r="H102" s="72"/>
      <c r="I102" s="72"/>
      <c r="J102" s="72"/>
    </row>
    <row r="104" spans="1:13" ht="25.5" customHeight="1" x14ac:dyDescent="0.55000000000000004">
      <c r="A104" s="85" t="s">
        <v>197</v>
      </c>
    </row>
  </sheetData>
  <mergeCells count="17">
    <mergeCell ref="K79:M79"/>
    <mergeCell ref="A73:M73"/>
    <mergeCell ref="A74:M74"/>
    <mergeCell ref="A75:M75"/>
    <mergeCell ref="A76:M76"/>
    <mergeCell ref="A77:M77"/>
    <mergeCell ref="A1:M1"/>
    <mergeCell ref="A2:M2"/>
    <mergeCell ref="K6:M6"/>
    <mergeCell ref="A3:M3"/>
    <mergeCell ref="A4:M4"/>
    <mergeCell ref="A41:M41"/>
    <mergeCell ref="A37:M37"/>
    <mergeCell ref="A39:M39"/>
    <mergeCell ref="K43:M43"/>
    <mergeCell ref="A38:M38"/>
    <mergeCell ref="A40:M40"/>
  </mergeCells>
  <phoneticPr fontId="7" type="noConversion"/>
  <pageMargins left="0.79" right="0.19685039370078741" top="0.59" bottom="0.39370078740157483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2C30D9D5A31E41B7AFEC3F91108062" ma:contentTypeVersion="5" ma:contentTypeDescription="Create a new document." ma:contentTypeScope="" ma:versionID="0b41706080f9bc41a1c85fd106a45c94">
  <xsd:schema xmlns:xsd="http://www.w3.org/2001/XMLSchema" xmlns:xs="http://www.w3.org/2001/XMLSchema" xmlns:p="http://schemas.microsoft.com/office/2006/metadata/properties" xmlns:ns2="7928a89a-8b25-4640-8799-c081d3793da7" targetNamespace="http://schemas.microsoft.com/office/2006/metadata/properties" ma:root="true" ma:fieldsID="0a97e9f4e1e07daaf277427002314f2c" ns2:_="">
    <xsd:import namespace="7928a89a-8b25-4640-8799-c081d3793da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8a89a-8b25-4640-8799-c081d3793da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928a89a-8b25-4640-8799-c081d3793da7" xsi:nil="true"/>
    <Preparer_x0020_Sign_x002d_off xmlns="7928a89a-8b25-4640-8799-c081d3793da7" xsi:nil="true"/>
  </documentManagement>
</p:properties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B9EFB0-8A2E-4E80-86D6-89D67D31A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28a89a-8b25-4640-8799-c081d3793d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5C598-64E7-455A-9EA0-20CE5419E390}">
  <ds:schemaRefs>
    <ds:schemaRef ds:uri="7928a89a-8b25-4640-8799-c081d3793da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(3)</vt:lpstr>
      <vt:lpstr>งบเปลี่ยนแปลงรวม</vt:lpstr>
      <vt:lpstr>งบเฉพาะกิจการ</vt:lpstr>
      <vt:lpstr>กระแสเงินสด</vt:lpstr>
      <vt:lpstr>BS!Print_Area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อนุชา สุธาทิพารักษ์</cp:lastModifiedBy>
  <cp:lastPrinted>2026-05-12T04:19:03Z</cp:lastPrinted>
  <dcterms:created xsi:type="dcterms:W3CDTF">1998-10-22T15:15:08Z</dcterms:created>
  <dcterms:modified xsi:type="dcterms:W3CDTF">2026-05-13T08:28:39Z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0x0101001A2C30D9D5A31E41B7AFEC3F91108062</vt:lpwstr>
  </property>
</Properties>
</file>