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6\Q1'2026\TOP\"/>
    </mc:Choice>
  </mc:AlternateContent>
  <xr:revisionPtr revIDLastSave="0" documentId="13_ncr:1_{A892358A-89F9-4758-9669-5F5623E1D463}" xr6:coauthVersionLast="47" xr6:coauthVersionMax="47" xr10:uidLastSave="{00000000-0000-0000-0000-000000000000}"/>
  <bookViews>
    <workbookView xWindow="-108" yWindow="-108" windowWidth="23256" windowHeight="12456" tabRatio="731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7" r:id="rId5"/>
  </sheets>
  <definedNames>
    <definedName name="_xlnm.Print_Area" localSheetId="0">BS!$A$1:$K$126</definedName>
    <definedName name="_xlnm.Print_Area" localSheetId="4">CF!$A$1:$K$117</definedName>
    <definedName name="_xlnm.Print_Area" localSheetId="2">Consolidated!$A$1:$AJ$33</definedName>
    <definedName name="_xlnm.Print_Area" localSheetId="1">PL!$A$1:$K$77</definedName>
    <definedName name="_xlnm.Print_Area" localSheetId="3">'The Company'!$A$1:$X$28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4" l="1"/>
  <c r="E116" i="1"/>
  <c r="AE30" i="2"/>
  <c r="AE31" i="2" s="1"/>
  <c r="AE20" i="2"/>
  <c r="AE21" i="2" s="1"/>
  <c r="C30" i="2" l="1"/>
  <c r="E30" i="2"/>
  <c r="G30" i="2"/>
  <c r="I30" i="2"/>
  <c r="K30" i="2"/>
  <c r="M30" i="2"/>
  <c r="O30" i="2"/>
  <c r="U30" i="2"/>
  <c r="AC25" i="2"/>
  <c r="AI25" i="2" s="1"/>
  <c r="AC27" i="2"/>
  <c r="AI27" i="2" s="1"/>
  <c r="I112" i="1" l="1"/>
  <c r="I111" i="1"/>
  <c r="I109" i="1"/>
  <c r="I108" i="1"/>
  <c r="I107" i="1"/>
  <c r="K66" i="4"/>
  <c r="I66" i="4"/>
  <c r="G66" i="4"/>
  <c r="E66" i="4"/>
  <c r="E40" i="1" l="1"/>
  <c r="K23" i="1"/>
  <c r="I23" i="1"/>
  <c r="G23" i="1"/>
  <c r="E23" i="1"/>
  <c r="W22" i="3"/>
  <c r="K40" i="1" l="1"/>
  <c r="G40" i="1"/>
  <c r="K96" i="7" l="1"/>
  <c r="K75" i="7"/>
  <c r="G96" i="7"/>
  <c r="G75" i="7"/>
  <c r="K58" i="4" l="1"/>
  <c r="K67" i="4" s="1"/>
  <c r="G58" i="4"/>
  <c r="G67" i="4" s="1"/>
  <c r="K11" i="4"/>
  <c r="K13" i="4" s="1"/>
  <c r="K22" i="4" s="1"/>
  <c r="K24" i="4" s="1"/>
  <c r="K26" i="4" s="1"/>
  <c r="G11" i="4"/>
  <c r="G13" i="4" s="1"/>
  <c r="G22" i="4" s="1"/>
  <c r="G24" i="4" s="1"/>
  <c r="G26" i="4" s="1"/>
  <c r="G29" i="4" s="1"/>
  <c r="K29" i="4" l="1"/>
  <c r="K36" i="4" s="1"/>
  <c r="K46" i="4"/>
  <c r="G46" i="4"/>
  <c r="G68" i="4" s="1"/>
  <c r="G71" i="4" s="1"/>
  <c r="G74" i="4" s="1"/>
  <c r="K68" i="4"/>
  <c r="K71" i="4" s="1"/>
  <c r="G36" i="4"/>
  <c r="G32" i="4"/>
  <c r="K115" i="1"/>
  <c r="K118" i="1" s="1"/>
  <c r="G115" i="1"/>
  <c r="G118" i="1" s="1"/>
  <c r="K82" i="1"/>
  <c r="I82" i="1"/>
  <c r="G82" i="1"/>
  <c r="E82" i="1"/>
  <c r="E83" i="1" s="1"/>
  <c r="K71" i="1"/>
  <c r="I71" i="1"/>
  <c r="G71" i="1"/>
  <c r="E71" i="1"/>
  <c r="I40" i="1"/>
  <c r="K83" i="1" l="1"/>
  <c r="K119" i="1" s="1"/>
  <c r="G83" i="1"/>
  <c r="G119" i="1" s="1"/>
  <c r="I83" i="1"/>
  <c r="G41" i="1"/>
  <c r="I41" i="1"/>
  <c r="K41" i="1"/>
  <c r="E41" i="1"/>
  <c r="I96" i="7" l="1"/>
  <c r="E96" i="7"/>
  <c r="I75" i="7"/>
  <c r="E75" i="7"/>
  <c r="S18" i="3" l="1"/>
  <c r="Y19" i="2"/>
  <c r="W19" i="2"/>
  <c r="U24" i="3"/>
  <c r="S24" i="3"/>
  <c r="W29" i="2"/>
  <c r="W30" i="2" s="1"/>
  <c r="K31" i="2" l="1"/>
  <c r="K20" i="2"/>
  <c r="K21" i="2" l="1"/>
  <c r="AA29" i="2" l="1"/>
  <c r="AA30" i="2" s="1"/>
  <c r="E25" i="3"/>
  <c r="G25" i="3"/>
  <c r="G26" i="3" s="1"/>
  <c r="I25" i="3"/>
  <c r="I26" i="3" s="1"/>
  <c r="K25" i="3"/>
  <c r="K26" i="3" s="1"/>
  <c r="M25" i="3"/>
  <c r="M26" i="3" s="1"/>
  <c r="Q18" i="3"/>
  <c r="S19" i="2"/>
  <c r="E26" i="3" l="1"/>
  <c r="AC17" i="2" l="1"/>
  <c r="AI17" i="2" l="1"/>
  <c r="U25" i="3"/>
  <c r="S25" i="3"/>
  <c r="Q24" i="3"/>
  <c r="Y29" i="2"/>
  <c r="Y30" i="2" s="1"/>
  <c r="S29" i="2"/>
  <c r="S30" i="2" s="1"/>
  <c r="S31" i="2" s="1"/>
  <c r="Q25" i="3" l="1"/>
  <c r="S26" i="3"/>
  <c r="U26" i="3"/>
  <c r="W24" i="3"/>
  <c r="Q26" i="3" l="1"/>
  <c r="I114" i="1" s="1"/>
  <c r="S19" i="3"/>
  <c r="S20" i="3" l="1"/>
  <c r="I20" i="2" l="1"/>
  <c r="I21" i="2" l="1"/>
  <c r="E58" i="4"/>
  <c r="W18" i="3"/>
  <c r="W16" i="3"/>
  <c r="U19" i="3"/>
  <c r="U20" i="3" s="1"/>
  <c r="Q19" i="3"/>
  <c r="M19" i="3"/>
  <c r="M20" i="3" s="1"/>
  <c r="K19" i="3"/>
  <c r="K20" i="3" s="1"/>
  <c r="I19" i="3"/>
  <c r="I20" i="3" s="1"/>
  <c r="G19" i="3"/>
  <c r="G20" i="3" s="1"/>
  <c r="E19" i="3"/>
  <c r="AG28" i="2"/>
  <c r="AG30" i="2" s="1"/>
  <c r="AC29" i="2"/>
  <c r="AC23" i="2"/>
  <c r="AC19" i="2"/>
  <c r="AA20" i="2"/>
  <c r="Y20" i="2"/>
  <c r="W20" i="2"/>
  <c r="U20" i="2"/>
  <c r="S20" i="2"/>
  <c r="O20" i="2"/>
  <c r="M20" i="2"/>
  <c r="G20" i="2"/>
  <c r="E20" i="2"/>
  <c r="C20" i="2"/>
  <c r="I58" i="4"/>
  <c r="I11" i="4"/>
  <c r="E11" i="4"/>
  <c r="Q20" i="3" l="1"/>
  <c r="E20" i="3"/>
  <c r="W31" i="2"/>
  <c r="G31" i="2"/>
  <c r="E21" i="2"/>
  <c r="Y31" i="2"/>
  <c r="G21" i="2"/>
  <c r="I31" i="2"/>
  <c r="E109" i="1" s="1"/>
  <c r="C21" i="2"/>
  <c r="AA21" i="2"/>
  <c r="AA31" i="2"/>
  <c r="M21" i="2"/>
  <c r="U31" i="2"/>
  <c r="O21" i="2"/>
  <c r="AI23" i="2"/>
  <c r="S21" i="2"/>
  <c r="AI29" i="2"/>
  <c r="U21" i="2"/>
  <c r="Y21" i="2"/>
  <c r="W21" i="2"/>
  <c r="E13" i="4"/>
  <c r="I13" i="4"/>
  <c r="O31" i="2"/>
  <c r="E112" i="1" s="1"/>
  <c r="C31" i="2"/>
  <c r="E107" i="1" s="1"/>
  <c r="M31" i="2"/>
  <c r="E111" i="1" s="1"/>
  <c r="E31" i="2"/>
  <c r="E108" i="1" s="1"/>
  <c r="K9" i="7"/>
  <c r="G9" i="7"/>
  <c r="E67" i="4"/>
  <c r="I67" i="4"/>
  <c r="AI19" i="2"/>
  <c r="AG20" i="2"/>
  <c r="E114" i="1" l="1"/>
  <c r="G32" i="7"/>
  <c r="G46" i="7" s="1"/>
  <c r="G48" i="7" s="1"/>
  <c r="G106" i="7" s="1"/>
  <c r="G109" i="7" s="1"/>
  <c r="G110" i="7" s="1"/>
  <c r="K32" i="7"/>
  <c r="K46" i="7" s="1"/>
  <c r="K48" i="7" s="1"/>
  <c r="K106" i="7" s="1"/>
  <c r="K109" i="7" s="1"/>
  <c r="K110" i="7" s="1"/>
  <c r="AG31" i="2"/>
  <c r="E117" i="1" s="1"/>
  <c r="AG21" i="2"/>
  <c r="I22" i="4"/>
  <c r="E22" i="4"/>
  <c r="I24" i="4" l="1"/>
  <c r="E24" i="4"/>
  <c r="E26" i="4" l="1"/>
  <c r="E29" i="4" s="1"/>
  <c r="Q18" i="2"/>
  <c r="I26" i="4"/>
  <c r="O17" i="3"/>
  <c r="I32" i="7" l="1"/>
  <c r="E32" i="7"/>
  <c r="I46" i="4"/>
  <c r="I29" i="4"/>
  <c r="I36" i="4" s="1"/>
  <c r="E46" i="4"/>
  <c r="E36" i="4"/>
  <c r="O19" i="3"/>
  <c r="W17" i="3"/>
  <c r="Q20" i="2"/>
  <c r="AC18" i="2"/>
  <c r="E68" i="4" l="1"/>
  <c r="I68" i="4"/>
  <c r="W19" i="3"/>
  <c r="O20" i="3"/>
  <c r="I46" i="7"/>
  <c r="E46" i="7"/>
  <c r="Q21" i="2"/>
  <c r="O23" i="3"/>
  <c r="E32" i="4"/>
  <c r="Q28" i="2"/>
  <c r="Q30" i="2" s="1"/>
  <c r="AC20" i="2"/>
  <c r="AI18" i="2"/>
  <c r="I71" i="4" l="1"/>
  <c r="W20" i="3"/>
  <c r="E48" i="7"/>
  <c r="I48" i="7"/>
  <c r="AC21" i="2"/>
  <c r="AI20" i="2"/>
  <c r="AC28" i="2"/>
  <c r="AC30" i="2" s="1"/>
  <c r="O25" i="3"/>
  <c r="W23" i="3"/>
  <c r="E74" i="4" l="1"/>
  <c r="O26" i="3"/>
  <c r="I113" i="1" s="1"/>
  <c r="I115" i="1" s="1"/>
  <c r="I118" i="1" s="1"/>
  <c r="I119" i="1" s="1"/>
  <c r="W25" i="3"/>
  <c r="E106" i="7"/>
  <c r="I106" i="7"/>
  <c r="AI21" i="2"/>
  <c r="Q31" i="2"/>
  <c r="E113" i="1" s="1"/>
  <c r="E115" i="1" s="1"/>
  <c r="E118" i="1" s="1"/>
  <c r="E119" i="1" s="1"/>
  <c r="AI28" i="2"/>
  <c r="AI30" i="2" s="1"/>
  <c r="AI31" i="2" s="1"/>
  <c r="I109" i="7" l="1"/>
  <c r="W26" i="3"/>
  <c r="E109" i="7"/>
  <c r="AC31" i="2"/>
  <c r="AI32" i="2" l="1"/>
  <c r="W27" i="3"/>
</calcChain>
</file>

<file path=xl/sharedStrings.xml><?xml version="1.0" encoding="utf-8"?>
<sst xmlns="http://schemas.openxmlformats.org/spreadsheetml/2006/main" count="452" uniqueCount="307">
  <si>
    <t>Thai Oil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</si>
  <si>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</si>
  <si>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</si>
  <si>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</si>
  <si>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</si>
  <si>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</si>
  <si>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</si>
  <si>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</si>
  <si>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</si>
  <si>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</si>
  <si>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</si>
  <si>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</si>
  <si>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Short-term investments in financial assets </t>
  </si>
  <si>
    <t>Trade receivables</t>
  </si>
  <si>
    <t>Current portion of finance lease receivables</t>
  </si>
  <si>
    <t>Receivables from oil fuel fund</t>
  </si>
  <si>
    <t>Short-term loans to related parties</t>
  </si>
  <si>
    <t>Inventories</t>
  </si>
  <si>
    <t>Derivative assets</t>
  </si>
  <si>
    <t>Prepaid corporate income tax</t>
  </si>
  <si>
    <t>Value added tax receivables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</si>
  <si>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</si>
  <si>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</si>
  <si>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</si>
  <si>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</si>
  <si>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   through other comprehensive income</t>
  </si>
  <si>
    <t xml:space="preserve">Investments in subsidiaries </t>
  </si>
  <si>
    <t>Long-term loans to related party</t>
  </si>
  <si>
    <t>Finance lease receivables, net of current portion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</si>
  <si>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</si>
  <si>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</si>
  <si>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</si>
  <si>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</si>
  <si>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</si>
  <si>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</si>
  <si>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</si>
  <si>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</si>
  <si>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</si>
  <si>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</si>
  <si>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</si>
  <si>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</si>
  <si>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</si>
  <si>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</si>
  <si>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related parties</t>
  </si>
  <si>
    <t>Trade payables</t>
  </si>
  <si>
    <t>Current portion of long-term loans</t>
  </si>
  <si>
    <t xml:space="preserve">   from financial institutions</t>
  </si>
  <si>
    <t>Current portion of debentures</t>
  </si>
  <si>
    <t>Derivative liabilities</t>
  </si>
  <si>
    <t>Current portion of lease liabilities</t>
  </si>
  <si>
    <t>Income tax payables</t>
  </si>
  <si>
    <t>Excise duty payables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</si>
  <si>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</si>
  <si>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</si>
  <si>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</si>
  <si>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</si>
  <si>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Debentures, net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</si>
  <si>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</si>
  <si>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</si>
  <si>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</si>
  <si>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</si>
  <si>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</si>
  <si>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</si>
  <si>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</si>
  <si>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</si>
  <si>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2,233,835,566 ordinary shares of Baht 10 each </t>
  </si>
  <si>
    <t xml:space="preserve">   Issued and fully paid up</t>
  </si>
  <si>
    <t>Share premium on ordinary shares</t>
  </si>
  <si>
    <t>Other deficits</t>
  </si>
  <si>
    <t>Retained earnings</t>
  </si>
  <si>
    <t xml:space="preserve">   Appropriated - statutory reserve</t>
  </si>
  <si>
    <t xml:space="preserve">   Appropriated - other reserves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</si>
  <si>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</si>
  <si>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</si>
  <si>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</si>
  <si>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</si>
  <si>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</si>
  <si>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</si>
  <si>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</si>
  <si>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</si>
  <si>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</si>
  <si>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 of income</t>
  </si>
  <si>
    <t>(Unit: Thousand Baht, except earnings per share expressed in Baht)</t>
  </si>
  <si>
    <t>Revenue</t>
  </si>
  <si>
    <t xml:space="preserve">Revenue from sales </t>
  </si>
  <si>
    <t>Subsidy from oil fuel fund</t>
  </si>
  <si>
    <t>Total revenue</t>
  </si>
  <si>
    <t xml:space="preserve">Cost of sales </t>
  </si>
  <si>
    <t>Gross profit</t>
  </si>
  <si>
    <t>Dividend income</t>
  </si>
  <si>
    <t>Gain (loss) from financial instruments</t>
  </si>
  <si>
    <t>Other income</t>
  </si>
  <si>
    <t>Selling and distribution expenses</t>
  </si>
  <si>
    <t>Administrative expenses</t>
  </si>
  <si>
    <t>Operating profit</t>
  </si>
  <si>
    <t>Finance cost</t>
  </si>
  <si>
    <t>Profit before income tax expenses</t>
  </si>
  <si>
    <t>Tax expenses</t>
  </si>
  <si>
    <t>Profit for the period</t>
  </si>
  <si>
    <t>Profit attributable to: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</si>
  <si>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</si>
  <si>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</si>
  <si>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</si>
  <si>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</si>
  <si>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</si>
  <si>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</si>
  <si>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</si>
  <si>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periods:</t>
  </si>
  <si>
    <t>Cash flow hedges, net of income tax</t>
  </si>
  <si>
    <t>Cost of hedging, net of income tax</t>
  </si>
  <si>
    <t xml:space="preserve">Exchange differences on translation of financial </t>
  </si>
  <si>
    <t xml:space="preserve">   statements in foreign currency</t>
  </si>
  <si>
    <t xml:space="preserve">Share of other comprehensive income from investments </t>
  </si>
  <si>
    <t xml:space="preserve">   in associates under equity method, net of income tax</t>
  </si>
  <si>
    <t>Other comprehensive income to be reclassified</t>
  </si>
  <si>
    <t xml:space="preserve">   to profit or loss in subsequent periods, net of income tax</t>
  </si>
  <si>
    <t xml:space="preserve">Other comprehensive income not to be reclassified </t>
  </si>
  <si>
    <t xml:space="preserve">Changes in fair value of financial assets at fair value </t>
  </si>
  <si>
    <t xml:space="preserve">   through other comprehensive income, net of income tax</t>
  </si>
  <si>
    <t>Other comprehensive income not to be reclassified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</si>
  <si>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</si>
  <si>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</si>
  <si>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</si>
  <si>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</si>
  <si>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comprehensive income</t>
  </si>
  <si>
    <t xml:space="preserve"> Changes in </t>
  </si>
  <si>
    <t>Other surpluses (deficits)</t>
  </si>
  <si>
    <t>value of</t>
  </si>
  <si>
    <t>Exchange</t>
  </si>
  <si>
    <t>Deficits from</t>
  </si>
  <si>
    <t xml:space="preserve"> financial assets</t>
  </si>
  <si>
    <t xml:space="preserve"> differences on</t>
  </si>
  <si>
    <t xml:space="preserve">Surplus </t>
  </si>
  <si>
    <t>the change in</t>
  </si>
  <si>
    <t xml:space="preserve"> designated at</t>
  </si>
  <si>
    <t xml:space="preserve"> translation of</t>
  </si>
  <si>
    <t>Share of other</t>
  </si>
  <si>
    <t>Total equity</t>
  </si>
  <si>
    <t>Issued and</t>
  </si>
  <si>
    <t>on business</t>
  </si>
  <si>
    <t>the ownership</t>
  </si>
  <si>
    <t xml:space="preserve"> fair value </t>
  </si>
  <si>
    <t xml:space="preserve"> financial </t>
  </si>
  <si>
    <t>comprehensive</t>
  </si>
  <si>
    <t>attributable to</t>
  </si>
  <si>
    <t xml:space="preserve"> Non-controlling</t>
  </si>
  <si>
    <t>Total</t>
  </si>
  <si>
    <t xml:space="preserve"> fully paid-up</t>
  </si>
  <si>
    <t>Share premium</t>
  </si>
  <si>
    <t>combination under</t>
  </si>
  <si>
    <t>interests</t>
  </si>
  <si>
    <t xml:space="preserve">Appropriated - </t>
  </si>
  <si>
    <t>through other</t>
  </si>
  <si>
    <t xml:space="preserve">   statements in </t>
  </si>
  <si>
    <t>Cash flow</t>
  </si>
  <si>
    <t>Cost of</t>
  </si>
  <si>
    <t>income (loss)</t>
  </si>
  <si>
    <t>owners of</t>
  </si>
  <si>
    <t xml:space="preserve"> interests of</t>
  </si>
  <si>
    <t>shareholders'</t>
  </si>
  <si>
    <t>share capital</t>
  </si>
  <si>
    <t>on ordinary shares</t>
  </si>
  <si>
    <t>common control</t>
  </si>
  <si>
    <t>in subsidiaries</t>
  </si>
  <si>
    <t>statutory reserve</t>
  </si>
  <si>
    <t>other reserves</t>
  </si>
  <si>
    <t>Unappropriated</t>
  </si>
  <si>
    <t>foreign currency</t>
  </si>
  <si>
    <t>hedges</t>
  </si>
  <si>
    <t xml:space="preserve"> hedging</t>
  </si>
  <si>
    <t>from an associate</t>
  </si>
  <si>
    <t>the Company</t>
  </si>
  <si>
    <t>the subsidiaries</t>
  </si>
  <si>
    <t>equity</t>
  </si>
  <si>
    <t>Statement of changes in shareholders' equity (continued)</t>
  </si>
  <si>
    <t xml:space="preserve">Other components of </t>
  </si>
  <si>
    <t>shareholdes' equity</t>
  </si>
  <si>
    <t>Change in value</t>
  </si>
  <si>
    <t>of financial assets</t>
  </si>
  <si>
    <t xml:space="preserve">Deficits </t>
  </si>
  <si>
    <t>disinaged at fair value</t>
  </si>
  <si>
    <t xml:space="preserve">through other </t>
  </si>
  <si>
    <t xml:space="preserve">   Appropriated - </t>
  </si>
  <si>
    <t xml:space="preserve"> statutory reserve</t>
  </si>
  <si>
    <t>income</t>
  </si>
  <si>
    <t>Statement of cash flows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</si>
  <si>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</si>
  <si>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</si>
  <si>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</si>
  <si>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</si>
  <si>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</si>
  <si>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   Dividends income</t>
  </si>
  <si>
    <t xml:space="preserve">   Difference on lease termination</t>
  </si>
  <si>
    <t xml:space="preserve">   Loss on write-off of property, plant and equipment</t>
  </si>
  <si>
    <t xml:space="preserve">   Amortisation of advance receipts for land lease and others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</si>
  <si>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</si>
  <si>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</si>
  <si>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</si>
  <si>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receivables</t>
  </si>
  <si>
    <t xml:space="preserve">   Receivables from oil fuel fund</t>
  </si>
  <si>
    <t xml:space="preserve">   Inventories</t>
  </si>
  <si>
    <t xml:space="preserve">   Value added tax receivables</t>
  </si>
  <si>
    <t xml:space="preserve">   Other non-current assets</t>
  </si>
  <si>
    <t>Operating liabilities increase (decrease)</t>
  </si>
  <si>
    <t xml:space="preserve">   Trade payables</t>
  </si>
  <si>
    <t xml:space="preserve">   Excise duty payables</t>
  </si>
  <si>
    <t xml:space="preserve">   Other non-current liabilities</t>
  </si>
  <si>
    <t xml:space="preserve">   Corporate income tax paid</t>
  </si>
  <si>
    <t>Statement of cash flows (continued)</t>
  </si>
  <si>
    <t>Cash flows from investing activities</t>
  </si>
  <si>
    <t>Dividends received</t>
  </si>
  <si>
    <t xml:space="preserve">Cash payment for purchase of financial assets measured at </t>
  </si>
  <si>
    <t xml:space="preserve">   fair value through profit or loss</t>
  </si>
  <si>
    <t>Cash receipt from short-term loans to related parties</t>
  </si>
  <si>
    <t>Proceeds from long-term loans to</t>
  </si>
  <si>
    <t xml:space="preserve">   savings co-operative of employees </t>
  </si>
  <si>
    <t>Cash payment for acquisition of property, plant and equipment</t>
  </si>
  <si>
    <t xml:space="preserve">Cash payment for acquisition of intangible assets </t>
  </si>
  <si>
    <t>Cash payment for right-of-use assets</t>
  </si>
  <si>
    <t>Cash flows from financing activities</t>
  </si>
  <si>
    <t>Finance costs paid</t>
  </si>
  <si>
    <t>Proceeds from short-term loans from financial institutions</t>
  </si>
  <si>
    <t>Repayment of short-term loans from financial institutions</t>
  </si>
  <si>
    <t>Proceeds from short-term loans from related parties</t>
  </si>
  <si>
    <t>Proceeds from long-term loans from financial institutions</t>
  </si>
  <si>
    <t>Repayment of long-term loans from financial institutions</t>
  </si>
  <si>
    <t>Repayment of long-term loans from related parties</t>
  </si>
  <si>
    <t>Cash payment for loans financing fee</t>
  </si>
  <si>
    <t>Payment of principal portion of lease liabilities</t>
  </si>
  <si>
    <t>Cash and cash equivalents at beginning of period</t>
  </si>
  <si>
    <t>Effect of exchange rate changes</t>
  </si>
  <si>
    <t>Cash and cash equivalents at end of period</t>
  </si>
  <si>
    <t>Supplemental disclosure of cash flows information</t>
  </si>
  <si>
    <t xml:space="preserve">   Payables on acquisition of property, plant and equipment</t>
  </si>
  <si>
    <t xml:space="preserve">   Payables on acquisition of intangible assets</t>
  </si>
  <si>
    <t xml:space="preserve">   Increase in right-of-use assets and lease liabilities</t>
  </si>
  <si>
    <t xml:space="preserve">   Gain on repurchase of debentures</t>
  </si>
  <si>
    <t>Gain on repurchase of debentures</t>
  </si>
  <si>
    <t>the net assets</t>
  </si>
  <si>
    <t>in an associate</t>
  </si>
  <si>
    <t>Redemption and repurchase of debentures</t>
  </si>
  <si>
    <t xml:space="preserve">   Loss (reversal) of reduction of inventory to net realisable value</t>
  </si>
  <si>
    <t>Cash payment for short-term loans to related party</t>
  </si>
  <si>
    <t xml:space="preserve">   Expected credit loss (reversal)</t>
  </si>
  <si>
    <t>Balance as at 1 January 2025</t>
  </si>
  <si>
    <t>Balance as at 31 March 2025</t>
  </si>
  <si>
    <t>Other current receivables</t>
  </si>
  <si>
    <t>Non-current provision for employee benefits</t>
  </si>
  <si>
    <t xml:space="preserve">   Difference on lease modification</t>
  </si>
  <si>
    <t xml:space="preserve">   Other current receivables</t>
  </si>
  <si>
    <t xml:space="preserve">   Other current payables</t>
  </si>
  <si>
    <t xml:space="preserve">   Unrealised loss (gain) from changes in fair value of derivatives</t>
  </si>
  <si>
    <t>Net cash flows from (used in) operating activities</t>
  </si>
  <si>
    <t>Net cash flows from (used in) investing activities</t>
  </si>
  <si>
    <t>Net increase (decrease) in cash and cash equivalents</t>
  </si>
  <si>
    <t>Cash from (used in) operating activities</t>
  </si>
  <si>
    <t xml:space="preserve">Proceeds from (repayment of) short-term investments in </t>
  </si>
  <si>
    <t xml:space="preserve">   financial assets</t>
  </si>
  <si>
    <t>Other current payables</t>
  </si>
  <si>
    <t>Proceeds from enforcement of security under contract</t>
  </si>
  <si>
    <t>As at 31 March 2026</t>
  </si>
  <si>
    <t>31 March 2026</t>
  </si>
  <si>
    <t xml:space="preserve">For the three-month period ended 31 March 2026 </t>
  </si>
  <si>
    <t>Balance as at 1 January 2026</t>
  </si>
  <si>
    <t>Balance as at 31 March 2026</t>
  </si>
  <si>
    <t>31 December 2025</t>
  </si>
  <si>
    <t xml:space="preserve">Investments in associates </t>
  </si>
  <si>
    <t>Short-term provision</t>
  </si>
  <si>
    <t>Long-term loans from related party</t>
  </si>
  <si>
    <t>8, 14</t>
  </si>
  <si>
    <t>2, 14</t>
  </si>
  <si>
    <t>Issuance of subordinated perpetual debentures</t>
  </si>
  <si>
    <t>Cash payment for unwinding cross currency swap contracts</t>
  </si>
  <si>
    <t>Net cash proceeds from issuance of subordinated perpetual debentures</t>
  </si>
  <si>
    <t xml:space="preserve">   Other current assets</t>
  </si>
  <si>
    <t>Proceeds from long-term loans from related parties</t>
  </si>
  <si>
    <t xml:space="preserve">   Loss from unwinding cross currency swap contracts</t>
  </si>
  <si>
    <t xml:space="preserve">Repayment of long-term loan under lease and </t>
  </si>
  <si>
    <t xml:space="preserve">  leaseback agreement</t>
  </si>
  <si>
    <t>Proceeds from disposal of property, plant and equipment</t>
  </si>
  <si>
    <t xml:space="preserve">Cash payment for long-term loans to </t>
  </si>
  <si>
    <t xml:space="preserve">   Impairment loss on property, plant and equipment</t>
  </si>
  <si>
    <t xml:space="preserve">Other current assets </t>
  </si>
  <si>
    <t>Actuarial loss, net of income tax</t>
  </si>
  <si>
    <t xml:space="preserve">  (Note 10)</t>
  </si>
  <si>
    <t>Share gain from the change in the</t>
  </si>
  <si>
    <t xml:space="preserve">   net assets in an associate</t>
  </si>
  <si>
    <t xml:space="preserve">   Unrealised gain on exchange</t>
  </si>
  <si>
    <t xml:space="preserve">   Loss (gain) on disposal of property, plant and equipment</t>
  </si>
  <si>
    <t xml:space="preserve">   Reversal of short term provision</t>
  </si>
  <si>
    <t xml:space="preserve">   Loss (gain) on hedging of forecasted revenue transaction</t>
  </si>
  <si>
    <t>Net cash flows  from (used in) financing activities</t>
  </si>
  <si>
    <t xml:space="preserve">Gain on exchange </t>
  </si>
  <si>
    <t>Surpluses</t>
  </si>
  <si>
    <t xml:space="preserve"> (deficits) from</t>
  </si>
  <si>
    <t>Subordinated perpetual debentures</t>
  </si>
  <si>
    <t>Subordinated</t>
  </si>
  <si>
    <t>perpetual</t>
  </si>
  <si>
    <t>debentures</t>
  </si>
  <si>
    <t>Net cash proceeds from initial exchange under the</t>
  </si>
  <si>
    <t xml:space="preserve">  cross curency swap contracts</t>
  </si>
  <si>
    <t>Cash payment for transaction costs on issue subordinated</t>
  </si>
  <si>
    <t>Subordinated perpetual debentures holders</t>
  </si>
  <si>
    <t xml:space="preserve">  perpetual debentures</t>
  </si>
  <si>
    <t>Share of profit (loss) from investments in associates</t>
  </si>
  <si>
    <t xml:space="preserve">   Loss (gain) from changes in fair value of financial assets</t>
  </si>
  <si>
    <t xml:space="preserve">   Share of loss (profit)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</si>
</sst>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\(#,##0\)"/>
  </numFmts>
  <fonts count="24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9"/>
      <name val="Arial"/>
      <family val="2"/>
    </font>
    <font>
      <sz val="10"/>
      <name val="Arial"/>
      <family val="2"/>
    </font>
    <font>
      <sz val="14"/>
      <name val="AngsanaUPC"/>
      <family val="1"/>
    </font>
    <font>
      <b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B0F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trike/>
      <sz val="1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i/>
      <sz val="10.5"/>
      <name val="Arial"/>
      <family val="2"/>
    </font>
    <font>
      <u/>
      <sz val="10.5"/>
      <name val="Arial"/>
      <family val="2"/>
    </font>
    <font>
      <sz val="10.5"/>
      <color theme="0"/>
      <name val="Arial"/>
      <family val="2"/>
    </font>
    <font>
      <sz val="11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8" fillId="0" borderId="0"/>
    <xf numFmtId="0" fontId="5" fillId="0" borderId="0"/>
  </cellStyleXfs>
  <cellXfs count="1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164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64" fontId="13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2" xfId="0" applyNumberFormat="1" applyFont="1" applyBorder="1"/>
    <xf numFmtId="0" fontId="2" fillId="0" borderId="2" xfId="0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  <xf numFmtId="43" fontId="2" fillId="0" borderId="0" xfId="1" applyFont="1" applyFill="1" applyAlignment="1">
      <alignment horizontal="center" vertical="top"/>
    </xf>
    <xf numFmtId="0" fontId="14" fillId="0" borderId="0" xfId="0" applyFont="1"/>
    <xf numFmtId="164" fontId="13" fillId="0" borderId="0" xfId="0" applyNumberFormat="1" applyFont="1" applyAlignment="1">
      <alignment horizontal="center"/>
    </xf>
    <xf numFmtId="43" fontId="19" fillId="0" borderId="0" xfId="1" applyFont="1" applyFill="1" applyAlignment="1"/>
    <xf numFmtId="41" fontId="23" fillId="0" borderId="0" xfId="0" applyNumberFormat="1" applyFont="1" applyAlignment="1">
      <alignment horizontal="center"/>
    </xf>
    <xf numFmtId="41" fontId="2" fillId="0" borderId="7" xfId="0" applyNumberFormat="1" applyFont="1" applyBorder="1" applyAlignment="1">
      <alignment horizontal="center"/>
    </xf>
    <xf numFmtId="0" fontId="18" fillId="0" borderId="0" xfId="0" applyFont="1"/>
    <xf numFmtId="164" fontId="19" fillId="0" borderId="0" xfId="0" quotePrefix="1" applyNumberFormat="1" applyFont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0" applyNumberFormat="1" applyFont="1" applyAlignment="1">
      <alignment horizontal="centerContinuous"/>
    </xf>
    <xf numFmtId="164" fontId="19" fillId="0" borderId="0" xfId="0" applyNumberFormat="1" applyFont="1" applyAlignment="1">
      <alignment horizontal="left"/>
    </xf>
    <xf numFmtId="37" fontId="18" fillId="0" borderId="0" xfId="5" applyNumberFormat="1" applyFont="1" applyAlignment="1">
      <alignment horizontal="left"/>
    </xf>
    <xf numFmtId="0" fontId="19" fillId="0" borderId="0" xfId="0" applyFont="1" applyAlignment="1">
      <alignment horizontal="right"/>
    </xf>
    <xf numFmtId="37" fontId="19" fillId="0" borderId="0" xfId="0" applyNumberFormat="1" applyFont="1" applyAlignment="1">
      <alignment horizontal="right"/>
    </xf>
    <xf numFmtId="0" fontId="19" fillId="0" borderId="0" xfId="0" applyFont="1"/>
    <xf numFmtId="164" fontId="19" fillId="0" borderId="0" xfId="0" applyNumberFormat="1" applyFont="1"/>
    <xf numFmtId="164" fontId="18" fillId="0" borderId="2" xfId="0" applyNumberFormat="1" applyFont="1" applyBorder="1" applyAlignment="1">
      <alignment horizontal="centerContinuous"/>
    </xf>
    <xf numFmtId="164" fontId="18" fillId="0" borderId="0" xfId="0" applyNumberFormat="1" applyFont="1"/>
    <xf numFmtId="164" fontId="19" fillId="0" borderId="2" xfId="0" applyNumberFormat="1" applyFont="1" applyBorder="1" applyAlignment="1">
      <alignment horizontal="center"/>
    </xf>
    <xf numFmtId="49" fontId="19" fillId="0" borderId="2" xfId="0" quotePrefix="1" applyNumberFormat="1" applyFont="1" applyBorder="1" applyAlignment="1">
      <alignment horizontal="center"/>
    </xf>
    <xf numFmtId="49" fontId="21" fillId="0" borderId="0" xfId="0" applyNumberFormat="1" applyFont="1" applyAlignment="1">
      <alignment horizontal="right"/>
    </xf>
    <xf numFmtId="1" fontId="21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164" fontId="21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66" fontId="19" fillId="0" borderId="0" xfId="0" applyNumberFormat="1" applyFont="1" applyAlignment="1">
      <alignment horizontal="left"/>
    </xf>
    <xf numFmtId="41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right"/>
    </xf>
    <xf numFmtId="166" fontId="19" fillId="0" borderId="0" xfId="0" applyNumberFormat="1" applyFont="1"/>
    <xf numFmtId="41" fontId="19" fillId="0" borderId="0" xfId="0" applyNumberFormat="1" applyFont="1" applyAlignment="1">
      <alignment horizontal="left"/>
    </xf>
    <xf numFmtId="41" fontId="19" fillId="0" borderId="1" xfId="0" applyNumberFormat="1" applyFont="1" applyBorder="1" applyAlignment="1">
      <alignment horizontal="center"/>
    </xf>
    <xf numFmtId="41" fontId="19" fillId="0" borderId="2" xfId="0" applyNumberFormat="1" applyFont="1" applyBorder="1" applyAlignment="1">
      <alignment horizontal="center"/>
    </xf>
    <xf numFmtId="41" fontId="19" fillId="0" borderId="2" xfId="0" applyNumberFormat="1" applyFont="1" applyBorder="1" applyAlignment="1">
      <alignment horizontal="right"/>
    </xf>
    <xf numFmtId="41" fontId="19" fillId="0" borderId="3" xfId="0" applyNumberFormat="1" applyFont="1" applyBorder="1" applyAlignment="1">
      <alignment horizontal="center"/>
    </xf>
    <xf numFmtId="164" fontId="19" fillId="0" borderId="0" xfId="0" applyNumberFormat="1" applyFont="1" applyAlignment="1">
      <alignment horizontal="right"/>
    </xf>
    <xf numFmtId="0" fontId="19" fillId="0" borderId="0" xfId="0" quotePrefix="1" applyFont="1" applyAlignment="1">
      <alignment horizontal="left"/>
    </xf>
    <xf numFmtId="164" fontId="19" fillId="0" borderId="0" xfId="0" quotePrefix="1" applyNumberFormat="1" applyFont="1" applyAlignment="1">
      <alignment horizontal="left"/>
    </xf>
    <xf numFmtId="41" fontId="19" fillId="0" borderId="4" xfId="0" applyNumberFormat="1" applyFont="1" applyBorder="1"/>
    <xf numFmtId="41" fontId="19" fillId="0" borderId="0" xfId="0" applyNumberFormat="1" applyFont="1"/>
    <xf numFmtId="41" fontId="19" fillId="0" borderId="4" xfId="0" applyNumberFormat="1" applyFont="1" applyBorder="1" applyAlignment="1">
      <alignment horizontal="right"/>
    </xf>
    <xf numFmtId="0" fontId="22" fillId="0" borderId="0" xfId="0" applyFont="1"/>
    <xf numFmtId="164" fontId="22" fillId="0" borderId="0" xfId="0" applyNumberFormat="1" applyFont="1"/>
    <xf numFmtId="41" fontId="22" fillId="0" borderId="0" xfId="0" applyNumberFormat="1" applyFont="1"/>
    <xf numFmtId="0" fontId="19" fillId="0" borderId="5" xfId="0" applyFont="1" applyBorder="1"/>
    <xf numFmtId="0" fontId="19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9" fillId="0" borderId="0" xfId="0" applyFont="1"/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0" fontId="6" fillId="0" borderId="0" xfId="0" applyFont="1"/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2" xfId="0" applyNumberFormat="1" applyFont="1" applyBorder="1" applyAlignment="1">
      <alignment horizontal="centerContinuous"/>
    </xf>
    <xf numFmtId="164" fontId="9" fillId="0" borderId="0" xfId="0" applyNumberFormat="1" applyFont="1"/>
    <xf numFmtId="164" fontId="6" fillId="0" borderId="1" xfId="0" applyNumberFormat="1" applyFont="1" applyBorder="1" applyAlignment="1">
      <alignment horizontal="centerContinuous"/>
    </xf>
    <xf numFmtId="164" fontId="6" fillId="0" borderId="2" xfId="0" applyNumberFormat="1" applyFont="1" applyBorder="1" applyAlignment="1">
      <alignment horizontal="centerContinuous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2" xfId="0" quotePrefix="1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6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right"/>
    </xf>
    <xf numFmtId="41" fontId="6" fillId="0" borderId="2" xfId="0" applyNumberFormat="1" applyFont="1" applyBorder="1" applyAlignment="1">
      <alignment horizontal="center"/>
    </xf>
    <xf numFmtId="41" fontId="6" fillId="0" borderId="7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center"/>
    </xf>
    <xf numFmtId="41" fontId="6" fillId="0" borderId="0" xfId="0" applyNumberFormat="1" applyFont="1" applyAlignment="1">
      <alignment vertical="top"/>
    </xf>
    <xf numFmtId="41" fontId="6" fillId="0" borderId="0" xfId="0" applyNumberFormat="1" applyFont="1"/>
    <xf numFmtId="41" fontId="12" fillId="0" borderId="0" xfId="0" applyNumberFormat="1" applyFont="1" applyAlignment="1">
      <alignment horizontal="center"/>
    </xf>
    <xf numFmtId="41" fontId="6" fillId="0" borderId="7" xfId="0" applyNumberFormat="1" applyFont="1" applyBorder="1"/>
    <xf numFmtId="0" fontId="16" fillId="0" borderId="0" xfId="0" applyFont="1"/>
    <xf numFmtId="164" fontId="17" fillId="0" borderId="0" xfId="0" applyNumberFormat="1" applyFont="1"/>
    <xf numFmtId="164" fontId="17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164" fontId="1" fillId="0" borderId="2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49" fontId="1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0" xfId="0" applyNumberFormat="1" applyFont="1"/>
    <xf numFmtId="41" fontId="2" fillId="0" borderId="4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3" fontId="2" fillId="0" borderId="4" xfId="0" applyNumberFormat="1" applyFont="1" applyBorder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164" fontId="2" fillId="0" borderId="1" xfId="0" applyNumberFormat="1" applyFont="1" applyBorder="1"/>
    <xf numFmtId="0" fontId="4" fillId="0" borderId="0" xfId="0" applyFont="1"/>
    <xf numFmtId="49" fontId="2" fillId="0" borderId="0" xfId="0" applyNumberFormat="1" applyFont="1"/>
    <xf numFmtId="41" fontId="2" fillId="0" borderId="2" xfId="0" applyNumberFormat="1" applyFont="1" applyBorder="1"/>
    <xf numFmtId="166" fontId="2" fillId="0" borderId="0" xfId="0" applyNumberFormat="1" applyFont="1"/>
    <xf numFmtId="41" fontId="2" fillId="0" borderId="3" xfId="0" applyNumberFormat="1" applyFont="1" applyBorder="1"/>
    <xf numFmtId="41" fontId="2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1" fillId="0" borderId="0" xfId="1" applyNumberFormat="1" applyFont="1" applyFill="1" applyAlignment="1"/>
    <xf numFmtId="164" fontId="6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6">
    <cellStyle name="Comma" xfId="1" builtinId="3"/>
    <cellStyle name="Comma 10" xfId="2" xr:uid="{00000000-0005-0000-0000-000001000000}"/>
    <cellStyle name="Normal" xfId="0" builtinId="0"/>
    <cellStyle name="Normal 3" xfId="3" xr:uid="{00000000-0005-0000-0000-000003000000}"/>
    <cellStyle name="Normal 3 5" xfId="4" xr:uid="{00000000-0005-0000-0000-000004000000}"/>
    <cellStyle name="Normal_BS - E" xfId="5" xr:uid="{00000000-0005-0000-0000-000005000000}"/>
  </cellStyles>
  <dxfs count="0"/>
  <tableStyles count="1" defaultTableStyle="TableStyleMedium9" defaultPivotStyle="PivotStyleLight16">
    <tableStyle name="Invisible" pivot="0" table="0" count="0" xr9:uid="{99A04EBC-0223-4487-AED8-5AF7CBBB1CF9}"/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6"/>
  <sheetViews>
    <sheetView showGridLines="0" tabSelected="1" view="pageBreakPreview" zoomScale="55" zoomScaleNormal="101" zoomScaleSheetLayoutView="55" workbookViewId="0">
      <selection activeCell="E3" sqref="E3"/>
    </sheetView>
  </sheetViews>
  <sheetFormatPr defaultColWidth="10.5546875" defaultRowHeight="24" customHeight="1"/>
  <cols>
    <col min="1" max="1" width="44.88671875" style="36" customWidth="1"/>
    <col min="2" max="2" width="1.88671875" style="37" customWidth="1"/>
    <col min="3" max="3" width="5.88671875" style="36" customWidth="1"/>
    <col min="4" max="4" width="1.88671875" style="37" customWidth="1"/>
    <col min="5" max="5" width="17.88671875" style="37" customWidth="1"/>
    <col min="6" max="6" width="1.88671875" style="37" customWidth="1"/>
    <col min="7" max="7" width="17.88671875" style="37" customWidth="1"/>
    <col min="8" max="8" width="1.88671875" style="37" customWidth="1"/>
    <col min="9" max="9" width="17.88671875" style="37" customWidth="1"/>
    <col min="10" max="10" width="1.88671875" style="37" customWidth="1"/>
    <col min="11" max="11" width="17.88671875" style="37" customWidth="1"/>
    <col min="12" max="12" width="1.88671875" style="37" customWidth="1"/>
    <col min="13" max="13" width="15.5546875" style="37" customWidth="1"/>
    <col min="14" max="14" width="1.44140625" style="37" customWidth="1"/>
    <col min="15" max="15" width="14.44140625" style="37" bestFit="1" customWidth="1"/>
    <col min="16" max="17" width="10.5546875" style="37"/>
    <col min="18" max="18" width="1.5546875" style="37" customWidth="1"/>
    <col min="19" max="19" width="10.5546875" style="37"/>
    <col min="20" max="20" width="1.44140625" style="37" customWidth="1"/>
    <col min="21" max="21" width="10.5546875" style="37"/>
    <col min="22" max="22" width="1.44140625" style="37" customWidth="1"/>
    <col min="23" max="16384" width="10.5546875" style="37"/>
  </cols>
  <sheetData>
    <row r="1" spans="1:15" s="32" customFormat="1" ht="24" customHeight="1">
      <c r="A1" s="28" t="s">
        <v>0</v>
      </c>
      <c r="B1" s="29"/>
      <c r="C1" s="30"/>
      <c r="D1" s="31"/>
      <c r="E1" s="31"/>
      <c r="F1" s="31"/>
      <c r="G1" s="31"/>
      <c r="H1" s="31"/>
      <c r="I1" s="31"/>
      <c r="J1" s="31"/>
      <c r="K1" s="31"/>
      <c r="L1" s="31"/>
    </row>
    <row r="2" spans="1:15" s="32" customFormat="1" ht="24" customHeight="1">
      <c r="A2" s="28" t="s">
        <v>1</v>
      </c>
      <c r="B2" s="31"/>
      <c r="C2" s="30"/>
      <c r="D2" s="31"/>
      <c r="E2" s="31"/>
      <c r="F2" s="31"/>
      <c r="G2" s="31"/>
      <c r="H2" s="31"/>
      <c r="I2" s="31"/>
      <c r="J2" s="31"/>
      <c r="K2" s="31"/>
      <c r="L2" s="31"/>
    </row>
    <row r="3" spans="1:15" s="32" customFormat="1" ht="24" customHeight="1">
      <c r="A3" s="33" t="s">
        <v>260</v>
      </c>
      <c r="B3" s="31"/>
      <c r="C3" s="30"/>
      <c r="D3" s="31"/>
      <c r="E3" s="31"/>
      <c r="F3" s="31"/>
      <c r="G3" s="31"/>
      <c r="H3" s="31"/>
      <c r="I3" s="31"/>
      <c r="J3" s="31"/>
      <c r="K3" s="31"/>
      <c r="L3" s="31"/>
    </row>
    <row r="4" spans="1:15" s="32" customFormat="1" ht="24" customHeight="1">
      <c r="B4" s="31"/>
      <c r="C4" s="30"/>
      <c r="D4" s="31"/>
      <c r="E4" s="31"/>
      <c r="F4" s="31"/>
      <c r="G4" s="31"/>
      <c r="H4" s="31"/>
      <c r="I4" s="31"/>
      <c r="J4" s="31"/>
      <c r="K4" s="34" t="s">
        <v>2</v>
      </c>
      <c r="L4" s="31"/>
      <c r="N4" s="31"/>
      <c r="O4" s="35"/>
    </row>
    <row r="5" spans="1:15" ht="24" customHeight="1">
      <c r="E5" s="38" t="s">
        <v>3</v>
      </c>
      <c r="F5" s="38"/>
      <c r="G5" s="38"/>
      <c r="H5" s="39"/>
      <c r="I5" s="38" t="s">
        <v>4</v>
      </c>
      <c r="J5" s="38"/>
      <c r="K5" s="38"/>
      <c r="L5" s="39"/>
      <c r="N5" s="175"/>
      <c r="O5" s="175"/>
    </row>
    <row r="6" spans="1:15" ht="24" customHeight="1">
      <c r="C6" s="40" t="s">
        <v>5</v>
      </c>
      <c r="E6" s="41" t="s">
        <v>261</v>
      </c>
      <c r="F6" s="42"/>
      <c r="G6" s="41" t="s">
        <v>265</v>
      </c>
      <c r="H6" s="42"/>
      <c r="I6" s="41" t="s">
        <v>261</v>
      </c>
      <c r="J6" s="42"/>
      <c r="K6" s="41" t="s">
        <v>265</v>
      </c>
      <c r="L6" s="42"/>
      <c r="N6" s="43"/>
      <c r="O6" s="44"/>
    </row>
    <row r="7" spans="1:15" ht="24" customHeight="1">
      <c r="C7" s="45"/>
      <c r="E7" s="46" t="s">
        <v>6</v>
      </c>
      <c r="F7" s="47"/>
      <c r="G7" s="46" t="s">
        <v>7</v>
      </c>
      <c r="H7" s="46"/>
      <c r="I7" s="46" t="s">
        <v>6</v>
      </c>
      <c r="J7" s="47"/>
      <c r="K7" s="46" t="s">
        <v>7</v>
      </c>
      <c r="L7" s="42"/>
      <c r="N7" s="48"/>
      <c r="O7" s="44"/>
    </row>
    <row r="8" spans="1:15" ht="24" customHeight="1">
      <c r="C8" s="45"/>
      <c r="E8" s="49" t="s">
        <v>8</v>
      </c>
      <c r="F8" s="47"/>
      <c r="G8" s="49"/>
      <c r="H8" s="49"/>
      <c r="I8" s="49" t="s">
        <v>8</v>
      </c>
      <c r="J8" s="47"/>
      <c r="K8" s="49"/>
      <c r="L8" s="42"/>
    </row>
    <row r="9" spans="1:15" ht="22.35" customHeight="1">
      <c r="A9" s="28" t="s">
        <v>9</v>
      </c>
      <c r="C9" s="50"/>
      <c r="M9" s="32"/>
    </row>
    <row r="10" spans="1:15" ht="22.35" customHeight="1">
      <c r="A10" s="28" t="s">
        <v>10</v>
      </c>
      <c r="C10" s="50"/>
      <c r="M10" s="32"/>
    </row>
    <row r="11" spans="1:15" ht="22.35" customHeight="1">
      <c r="A11" s="36" t="s">
        <v>11</v>
      </c>
      <c r="B11" s="51"/>
      <c r="C11" s="50"/>
      <c r="E11" s="52">
        <v>73109729</v>
      </c>
      <c r="F11" s="52"/>
      <c r="G11" s="52">
        <v>62568203</v>
      </c>
      <c r="H11" s="53"/>
      <c r="I11" s="52">
        <v>61762877</v>
      </c>
      <c r="J11" s="53"/>
      <c r="K11" s="52">
        <v>56606771</v>
      </c>
      <c r="L11" s="25"/>
      <c r="M11" s="32"/>
      <c r="N11" s="32"/>
    </row>
    <row r="12" spans="1:15" ht="22.35" customHeight="1">
      <c r="A12" s="36" t="s">
        <v>12</v>
      </c>
      <c r="B12" s="51"/>
      <c r="C12" s="50"/>
      <c r="E12" s="52">
        <v>3161305</v>
      </c>
      <c r="F12" s="52"/>
      <c r="G12" s="52">
        <v>6032404</v>
      </c>
      <c r="H12" s="53"/>
      <c r="I12" s="52">
        <v>2997844</v>
      </c>
      <c r="J12" s="53"/>
      <c r="K12" s="52">
        <v>5875606</v>
      </c>
      <c r="L12" s="25"/>
      <c r="M12" s="32"/>
      <c r="N12" s="32"/>
    </row>
    <row r="13" spans="1:15" ht="22.35" customHeight="1">
      <c r="A13" s="36" t="s">
        <v>13</v>
      </c>
      <c r="B13" s="51"/>
      <c r="C13" s="50">
        <v>3</v>
      </c>
      <c r="E13" s="52">
        <v>38606540</v>
      </c>
      <c r="F13" s="52"/>
      <c r="G13" s="53">
        <v>23687347</v>
      </c>
      <c r="H13" s="53"/>
      <c r="I13" s="53">
        <v>40563673</v>
      </c>
      <c r="J13" s="53"/>
      <c r="K13" s="53">
        <v>23595779</v>
      </c>
      <c r="L13" s="25"/>
      <c r="M13" s="32"/>
      <c r="N13" s="32"/>
    </row>
    <row r="14" spans="1:15" ht="22.35" customHeight="1">
      <c r="A14" s="36" t="s">
        <v>246</v>
      </c>
      <c r="B14" s="51"/>
      <c r="C14" s="50"/>
      <c r="E14" s="52">
        <v>3374085</v>
      </c>
      <c r="F14" s="52"/>
      <c r="G14" s="53">
        <v>4307819</v>
      </c>
      <c r="H14" s="53"/>
      <c r="I14" s="53">
        <v>3358005</v>
      </c>
      <c r="J14" s="53"/>
      <c r="K14" s="53">
        <v>4258748</v>
      </c>
      <c r="L14" s="25"/>
      <c r="M14" s="32"/>
      <c r="N14" s="32"/>
    </row>
    <row r="15" spans="1:15" ht="22.35" customHeight="1">
      <c r="A15" s="36" t="s">
        <v>14</v>
      </c>
      <c r="B15" s="54"/>
      <c r="C15" s="50"/>
      <c r="E15" s="52">
        <v>0</v>
      </c>
      <c r="F15" s="52"/>
      <c r="G15" s="53">
        <v>0</v>
      </c>
      <c r="H15" s="53"/>
      <c r="I15" s="53">
        <v>390906</v>
      </c>
      <c r="J15" s="53"/>
      <c r="K15" s="53">
        <v>390917</v>
      </c>
      <c r="L15" s="25"/>
      <c r="M15" s="32"/>
      <c r="N15" s="32"/>
    </row>
    <row r="16" spans="1:15" ht="22.35" customHeight="1">
      <c r="A16" s="36" t="s">
        <v>15</v>
      </c>
      <c r="B16" s="51"/>
      <c r="C16" s="50"/>
      <c r="E16" s="52">
        <v>7549165</v>
      </c>
      <c r="F16" s="52"/>
      <c r="G16" s="53">
        <v>39763</v>
      </c>
      <c r="H16" s="53"/>
      <c r="I16" s="53">
        <v>7549165</v>
      </c>
      <c r="J16" s="53"/>
      <c r="K16" s="53">
        <v>39763</v>
      </c>
      <c r="L16" s="25"/>
      <c r="M16" s="32"/>
      <c r="N16" s="32"/>
    </row>
    <row r="17" spans="1:14" ht="22.35" customHeight="1">
      <c r="A17" s="36" t="s">
        <v>16</v>
      </c>
      <c r="B17" s="51"/>
      <c r="C17" s="50">
        <v>2</v>
      </c>
      <c r="E17" s="52">
        <v>0</v>
      </c>
      <c r="F17" s="52"/>
      <c r="G17" s="53">
        <v>0</v>
      </c>
      <c r="H17" s="53"/>
      <c r="I17" s="53">
        <v>147067</v>
      </c>
      <c r="J17" s="53"/>
      <c r="K17" s="53">
        <v>141070</v>
      </c>
      <c r="L17" s="25"/>
      <c r="M17" s="32"/>
      <c r="N17" s="32"/>
    </row>
    <row r="18" spans="1:14" ht="22.35" customHeight="1">
      <c r="A18" s="36" t="s">
        <v>17</v>
      </c>
      <c r="B18" s="51"/>
      <c r="C18" s="50"/>
      <c r="E18" s="52">
        <v>39033275</v>
      </c>
      <c r="F18" s="52"/>
      <c r="G18" s="53">
        <v>32103838</v>
      </c>
      <c r="H18" s="53"/>
      <c r="I18" s="53">
        <v>34315411</v>
      </c>
      <c r="J18" s="53"/>
      <c r="K18" s="53">
        <v>28004113</v>
      </c>
      <c r="L18" s="25"/>
      <c r="M18" s="32"/>
      <c r="N18" s="32"/>
    </row>
    <row r="19" spans="1:14" ht="22.35" customHeight="1">
      <c r="A19" s="36" t="s">
        <v>18</v>
      </c>
      <c r="B19" s="51"/>
      <c r="C19" s="50">
        <v>14</v>
      </c>
      <c r="E19" s="52">
        <v>1405672</v>
      </c>
      <c r="F19" s="52"/>
      <c r="G19" s="55">
        <v>500556</v>
      </c>
      <c r="H19" s="53"/>
      <c r="I19" s="55">
        <v>1405428</v>
      </c>
      <c r="J19" s="53"/>
      <c r="K19" s="55">
        <v>500556</v>
      </c>
      <c r="L19" s="25"/>
      <c r="M19" s="32"/>
      <c r="N19" s="32"/>
    </row>
    <row r="20" spans="1:14" ht="22.35" customHeight="1">
      <c r="A20" s="36" t="s">
        <v>19</v>
      </c>
      <c r="B20" s="51"/>
      <c r="C20" s="50"/>
      <c r="E20" s="52">
        <v>317667</v>
      </c>
      <c r="F20" s="52"/>
      <c r="G20" s="55">
        <v>335053</v>
      </c>
      <c r="H20" s="53"/>
      <c r="I20" s="55">
        <v>0</v>
      </c>
      <c r="J20" s="53"/>
      <c r="K20" s="55">
        <v>0</v>
      </c>
      <c r="L20" s="25"/>
      <c r="M20" s="32"/>
      <c r="N20" s="32"/>
    </row>
    <row r="21" spans="1:14" ht="22.35" customHeight="1">
      <c r="A21" s="36" t="s">
        <v>20</v>
      </c>
      <c r="B21" s="51"/>
      <c r="C21" s="50"/>
      <c r="E21" s="52">
        <v>504438</v>
      </c>
      <c r="F21" s="52"/>
      <c r="G21" s="55">
        <v>723954</v>
      </c>
      <c r="H21" s="53"/>
      <c r="I21" s="55">
        <v>0</v>
      </c>
      <c r="J21" s="53"/>
      <c r="K21" s="55">
        <v>166898</v>
      </c>
      <c r="L21" s="25"/>
      <c r="M21" s="32"/>
      <c r="N21" s="32"/>
    </row>
    <row r="22" spans="1:14" ht="22.35" customHeight="1">
      <c r="A22" s="36" t="s">
        <v>282</v>
      </c>
      <c r="B22" s="51"/>
      <c r="C22" s="50"/>
      <c r="E22" s="52">
        <v>26356</v>
      </c>
      <c r="F22" s="52"/>
      <c r="G22" s="55">
        <v>0</v>
      </c>
      <c r="H22" s="53"/>
      <c r="I22" s="55">
        <v>26356</v>
      </c>
      <c r="J22" s="53"/>
      <c r="K22" s="55">
        <v>0</v>
      </c>
      <c r="L22" s="25"/>
      <c r="M22" s="32"/>
      <c r="N22" s="32"/>
    </row>
    <row r="23" spans="1:14" ht="22.35" customHeight="1">
      <c r="A23" s="28" t="s">
        <v>21</v>
      </c>
      <c r="C23" s="50"/>
      <c r="E23" s="56">
        <f>SUM(E11:E22)</f>
        <v>167088232</v>
      </c>
      <c r="F23" s="52"/>
      <c r="G23" s="56">
        <f>SUM(G11:G22)</f>
        <v>130298937</v>
      </c>
      <c r="H23" s="52"/>
      <c r="I23" s="56">
        <f>SUM(I11:I22)</f>
        <v>152516732</v>
      </c>
      <c r="J23" s="52"/>
      <c r="K23" s="56">
        <f>SUM(K11:K22)</f>
        <v>119580221</v>
      </c>
      <c r="L23" s="25"/>
      <c r="M23" s="32"/>
      <c r="N23" s="32"/>
    </row>
    <row r="24" spans="1:14" ht="22.35" customHeight="1">
      <c r="A24" s="28" t="s">
        <v>22</v>
      </c>
      <c r="C24" s="50"/>
      <c r="E24" s="52"/>
      <c r="F24" s="52"/>
      <c r="G24" s="52"/>
      <c r="H24" s="52"/>
      <c r="I24" s="52"/>
      <c r="J24" s="52"/>
      <c r="K24" s="52"/>
      <c r="L24" s="25"/>
      <c r="M24" s="32"/>
      <c r="N24" s="32"/>
    </row>
    <row r="25" spans="1:14" ht="22.35" customHeight="1">
      <c r="A25" s="36" t="s">
        <v>23</v>
      </c>
      <c r="C25" s="50"/>
      <c r="E25" s="52"/>
      <c r="F25" s="52"/>
      <c r="G25" s="52"/>
      <c r="H25" s="52"/>
      <c r="I25" s="52"/>
      <c r="J25" s="52"/>
      <c r="K25" s="52"/>
      <c r="L25" s="25"/>
      <c r="M25" s="32"/>
      <c r="N25" s="32"/>
    </row>
    <row r="26" spans="1:14" ht="22.35" customHeight="1">
      <c r="A26" s="36" t="s">
        <v>24</v>
      </c>
      <c r="C26" s="50">
        <v>14</v>
      </c>
      <c r="E26" s="52">
        <v>788761</v>
      </c>
      <c r="F26" s="52"/>
      <c r="G26" s="53">
        <v>665164</v>
      </c>
      <c r="H26" s="53"/>
      <c r="I26" s="53">
        <v>328344</v>
      </c>
      <c r="J26" s="53"/>
      <c r="K26" s="53">
        <v>255242</v>
      </c>
      <c r="L26" s="25"/>
      <c r="M26" s="32"/>
      <c r="N26" s="32"/>
    </row>
    <row r="27" spans="1:14" ht="22.35" customHeight="1">
      <c r="A27" s="36" t="s">
        <v>23</v>
      </c>
      <c r="C27" s="50"/>
      <c r="E27" s="52"/>
      <c r="F27" s="52"/>
      <c r="G27" s="53"/>
      <c r="H27" s="53"/>
      <c r="I27" s="53"/>
      <c r="J27" s="53"/>
      <c r="K27" s="53"/>
      <c r="L27" s="25"/>
      <c r="M27" s="32"/>
      <c r="N27" s="32"/>
    </row>
    <row r="28" spans="1:14" ht="22.35" customHeight="1">
      <c r="A28" s="36" t="s">
        <v>25</v>
      </c>
      <c r="C28" s="50">
        <v>14</v>
      </c>
      <c r="E28" s="52">
        <v>10172338</v>
      </c>
      <c r="F28" s="52"/>
      <c r="G28" s="53">
        <v>10564948</v>
      </c>
      <c r="H28" s="53"/>
      <c r="I28" s="53">
        <v>9588580</v>
      </c>
      <c r="J28" s="53"/>
      <c r="K28" s="53">
        <v>10152526</v>
      </c>
      <c r="L28" s="25"/>
      <c r="M28" s="32"/>
      <c r="N28" s="32"/>
    </row>
    <row r="29" spans="1:14" ht="22.35" customHeight="1">
      <c r="A29" s="36" t="s">
        <v>26</v>
      </c>
      <c r="C29" s="50">
        <v>4</v>
      </c>
      <c r="E29" s="52">
        <v>0</v>
      </c>
      <c r="F29" s="52"/>
      <c r="G29" s="53">
        <v>0</v>
      </c>
      <c r="H29" s="53"/>
      <c r="I29" s="53">
        <v>60440555</v>
      </c>
      <c r="J29" s="53"/>
      <c r="K29" s="53">
        <v>60440555</v>
      </c>
      <c r="L29" s="25"/>
      <c r="M29" s="32"/>
      <c r="N29" s="32"/>
    </row>
    <row r="30" spans="1:14" ht="22.35" customHeight="1">
      <c r="A30" s="36" t="s">
        <v>266</v>
      </c>
      <c r="B30" s="32"/>
      <c r="C30" s="50">
        <v>5</v>
      </c>
      <c r="E30" s="52">
        <v>36407039</v>
      </c>
      <c r="F30" s="52"/>
      <c r="G30" s="53">
        <v>34865240</v>
      </c>
      <c r="H30" s="53"/>
      <c r="I30" s="53">
        <v>981870</v>
      </c>
      <c r="J30" s="53"/>
      <c r="K30" s="53">
        <v>981870</v>
      </c>
      <c r="L30" s="25"/>
      <c r="M30" s="32"/>
      <c r="N30" s="32"/>
    </row>
    <row r="31" spans="1:14" ht="22.35" customHeight="1">
      <c r="A31" s="36" t="s">
        <v>27</v>
      </c>
      <c r="B31" s="32"/>
      <c r="C31" s="50">
        <v>2</v>
      </c>
      <c r="E31" s="52">
        <v>0</v>
      </c>
      <c r="F31" s="52"/>
      <c r="G31" s="53">
        <v>0</v>
      </c>
      <c r="H31" s="53"/>
      <c r="I31" s="53">
        <v>9989299</v>
      </c>
      <c r="J31" s="53"/>
      <c r="K31" s="53">
        <v>9988917</v>
      </c>
      <c r="L31" s="25"/>
      <c r="M31" s="32"/>
      <c r="N31" s="32"/>
    </row>
    <row r="32" spans="1:14" ht="22.35" customHeight="1">
      <c r="A32" s="36" t="s">
        <v>28</v>
      </c>
      <c r="B32" s="32"/>
      <c r="C32" s="50"/>
      <c r="E32" s="52">
        <v>0</v>
      </c>
      <c r="F32" s="52"/>
      <c r="G32" s="53">
        <v>0</v>
      </c>
      <c r="H32" s="53"/>
      <c r="I32" s="53">
        <v>849387</v>
      </c>
      <c r="J32" s="53"/>
      <c r="K32" s="53">
        <v>838888</v>
      </c>
      <c r="L32" s="25"/>
      <c r="M32" s="32"/>
      <c r="N32" s="32"/>
    </row>
    <row r="33" spans="1:14" ht="22.35" customHeight="1">
      <c r="A33" s="36" t="s">
        <v>29</v>
      </c>
      <c r="B33" s="32"/>
      <c r="C33" s="50"/>
      <c r="E33" s="52">
        <v>102520</v>
      </c>
      <c r="F33" s="52"/>
      <c r="G33" s="53">
        <v>102520</v>
      </c>
      <c r="H33" s="53"/>
      <c r="I33" s="53">
        <v>1185364</v>
      </c>
      <c r="J33" s="53"/>
      <c r="K33" s="53">
        <v>1185364</v>
      </c>
      <c r="L33" s="25"/>
      <c r="M33" s="32"/>
      <c r="N33" s="32"/>
    </row>
    <row r="34" spans="1:14" ht="22.35" customHeight="1">
      <c r="A34" s="36" t="s">
        <v>30</v>
      </c>
      <c r="B34" s="32"/>
      <c r="C34" s="50">
        <v>6</v>
      </c>
      <c r="E34" s="52">
        <v>222495298</v>
      </c>
      <c r="F34" s="52"/>
      <c r="G34" s="53">
        <v>218460728</v>
      </c>
      <c r="H34" s="53"/>
      <c r="I34" s="53">
        <v>198318320</v>
      </c>
      <c r="J34" s="53"/>
      <c r="K34" s="53">
        <v>193156921</v>
      </c>
      <c r="L34" s="25"/>
      <c r="M34" s="32"/>
      <c r="N34" s="32"/>
    </row>
    <row r="35" spans="1:14" ht="22.35" customHeight="1">
      <c r="A35" s="36" t="s">
        <v>31</v>
      </c>
      <c r="B35" s="32"/>
      <c r="C35" s="50"/>
      <c r="E35" s="52">
        <v>18327988</v>
      </c>
      <c r="F35" s="52"/>
      <c r="G35" s="53">
        <v>18799405</v>
      </c>
      <c r="H35" s="53"/>
      <c r="I35" s="53">
        <v>17631992</v>
      </c>
      <c r="J35" s="53"/>
      <c r="K35" s="53">
        <v>18087230</v>
      </c>
      <c r="L35" s="25"/>
      <c r="M35" s="32"/>
      <c r="N35" s="32"/>
    </row>
    <row r="36" spans="1:14" ht="22.35" customHeight="1">
      <c r="A36" s="36" t="s">
        <v>32</v>
      </c>
      <c r="B36" s="32"/>
      <c r="C36" s="50"/>
      <c r="E36" s="52">
        <v>763161</v>
      </c>
      <c r="F36" s="52"/>
      <c r="G36" s="53">
        <v>745278</v>
      </c>
      <c r="H36" s="53"/>
      <c r="I36" s="53">
        <v>0</v>
      </c>
      <c r="J36" s="53"/>
      <c r="K36" s="53">
        <v>0</v>
      </c>
      <c r="L36" s="25"/>
      <c r="M36" s="32"/>
      <c r="N36" s="32"/>
    </row>
    <row r="37" spans="1:14" ht="22.35" customHeight="1">
      <c r="A37" s="36" t="s">
        <v>33</v>
      </c>
      <c r="B37" s="32"/>
      <c r="C37" s="50"/>
      <c r="E37" s="52">
        <v>2393763</v>
      </c>
      <c r="F37" s="52"/>
      <c r="G37" s="53">
        <v>2445126</v>
      </c>
      <c r="H37" s="53"/>
      <c r="I37" s="53">
        <v>1034618</v>
      </c>
      <c r="J37" s="53"/>
      <c r="K37" s="53">
        <v>1060674</v>
      </c>
      <c r="L37" s="25"/>
      <c r="M37" s="32"/>
      <c r="N37" s="32"/>
    </row>
    <row r="38" spans="1:14" ht="22.35" customHeight="1">
      <c r="A38" s="36" t="s">
        <v>34</v>
      </c>
      <c r="B38" s="32"/>
      <c r="C38" s="50"/>
      <c r="E38" s="52">
        <v>8780898</v>
      </c>
      <c r="F38" s="52"/>
      <c r="G38" s="53">
        <v>7391720</v>
      </c>
      <c r="H38" s="53"/>
      <c r="I38" s="53">
        <v>8629499</v>
      </c>
      <c r="J38" s="53"/>
      <c r="K38" s="53">
        <v>7223786</v>
      </c>
      <c r="L38" s="25"/>
      <c r="M38" s="32"/>
      <c r="N38" s="32"/>
    </row>
    <row r="39" spans="1:14" ht="22.35" customHeight="1">
      <c r="A39" s="36" t="s">
        <v>35</v>
      </c>
      <c r="B39" s="32"/>
      <c r="E39" s="57">
        <v>2884603</v>
      </c>
      <c r="F39" s="52"/>
      <c r="G39" s="58">
        <v>2944747</v>
      </c>
      <c r="H39" s="53"/>
      <c r="I39" s="58">
        <v>2897709</v>
      </c>
      <c r="J39" s="53"/>
      <c r="K39" s="58">
        <v>2953754</v>
      </c>
      <c r="L39" s="25"/>
      <c r="M39" s="32"/>
      <c r="N39" s="32"/>
    </row>
    <row r="40" spans="1:14" ht="22.35" customHeight="1">
      <c r="A40" s="28" t="s">
        <v>36</v>
      </c>
      <c r="C40" s="50"/>
      <c r="E40" s="52">
        <f>SUM(E26:E39)</f>
        <v>303116369</v>
      </c>
      <c r="F40" s="52"/>
      <c r="G40" s="52">
        <f>SUM(G26:G39)</f>
        <v>296984876</v>
      </c>
      <c r="H40" s="52"/>
      <c r="I40" s="52">
        <f>SUM(I26:I39)</f>
        <v>311875537</v>
      </c>
      <c r="J40" s="52"/>
      <c r="K40" s="52">
        <f>SUM(K26:K39)</f>
        <v>306325727</v>
      </c>
      <c r="M40" s="32"/>
      <c r="N40" s="32"/>
    </row>
    <row r="41" spans="1:14" ht="22.35" customHeight="1" thickBot="1">
      <c r="A41" s="28" t="s">
        <v>37</v>
      </c>
      <c r="E41" s="59">
        <f>SUM(E23,E40)</f>
        <v>470204601</v>
      </c>
      <c r="F41" s="52"/>
      <c r="G41" s="59">
        <f>SUM(G23,G40)</f>
        <v>427283813</v>
      </c>
      <c r="H41" s="52"/>
      <c r="I41" s="59">
        <f>SUM(I23,I40)</f>
        <v>464392269</v>
      </c>
      <c r="J41" s="52"/>
      <c r="K41" s="59">
        <f>SUM(K23,K40)</f>
        <v>425905948</v>
      </c>
      <c r="M41" s="32"/>
      <c r="N41" s="32"/>
    </row>
    <row r="42" spans="1:14" ht="22.35" customHeight="1" thickTop="1">
      <c r="E42" s="60"/>
      <c r="G42" s="60"/>
      <c r="I42" s="60"/>
      <c r="J42" s="60"/>
      <c r="K42" s="60"/>
    </row>
    <row r="43" spans="1:14" ht="22.35" customHeight="1">
      <c r="A43" s="61" t="s">
        <v>38</v>
      </c>
      <c r="B43" s="62"/>
      <c r="E43" s="60"/>
      <c r="G43" s="60"/>
      <c r="I43" s="60"/>
      <c r="J43" s="60"/>
      <c r="K43" s="60"/>
    </row>
    <row r="44" spans="1:14" ht="22.35" customHeight="1">
      <c r="A44" s="61"/>
      <c r="B44" s="62"/>
      <c r="E44" s="60"/>
      <c r="G44" s="60"/>
      <c r="I44" s="60"/>
      <c r="J44" s="60"/>
      <c r="K44" s="60"/>
    </row>
    <row r="45" spans="1:14" ht="22.35" customHeight="1">
      <c r="A45" s="61"/>
      <c r="B45" s="62"/>
      <c r="E45" s="60"/>
      <c r="G45" s="60"/>
      <c r="I45" s="60"/>
      <c r="J45" s="60"/>
      <c r="K45" s="60"/>
    </row>
    <row r="46" spans="1:14" ht="22.35" customHeight="1">
      <c r="A46" s="61"/>
      <c r="B46" s="62"/>
      <c r="E46" s="60"/>
      <c r="G46" s="60"/>
      <c r="I46" s="60"/>
      <c r="J46" s="60"/>
      <c r="K46" s="60"/>
    </row>
    <row r="47" spans="1:14" ht="22.35" customHeight="1">
      <c r="A47" s="61"/>
      <c r="B47" s="62"/>
      <c r="E47" s="60"/>
      <c r="G47" s="60"/>
      <c r="I47" s="60"/>
      <c r="J47" s="60"/>
      <c r="K47" s="60"/>
    </row>
    <row r="48" spans="1:14" ht="22.35" customHeight="1">
      <c r="A48" s="61"/>
      <c r="B48" s="62"/>
      <c r="E48" s="60"/>
      <c r="G48" s="60"/>
      <c r="I48" s="60"/>
      <c r="J48" s="60"/>
      <c r="K48" s="60"/>
    </row>
    <row r="49" spans="1:15" s="32" customFormat="1" ht="21.75" customHeight="1">
      <c r="A49" s="28" t="s">
        <v>0</v>
      </c>
      <c r="B49" s="29"/>
      <c r="C49" s="30"/>
      <c r="D49" s="31"/>
      <c r="E49" s="31"/>
      <c r="F49" s="31"/>
      <c r="G49" s="31"/>
      <c r="H49" s="31"/>
      <c r="I49" s="31"/>
      <c r="J49" s="31"/>
      <c r="K49" s="31"/>
    </row>
    <row r="50" spans="1:15" s="32" customFormat="1" ht="22.35" customHeight="1">
      <c r="A50" s="28" t="s">
        <v>39</v>
      </c>
      <c r="B50" s="31"/>
      <c r="C50" s="30"/>
      <c r="D50" s="31"/>
      <c r="E50" s="31"/>
      <c r="F50" s="31"/>
      <c r="G50" s="31"/>
      <c r="H50" s="31"/>
      <c r="I50" s="31"/>
      <c r="J50" s="31"/>
      <c r="K50" s="31"/>
    </row>
    <row r="51" spans="1:15" s="32" customFormat="1" ht="24" customHeight="1">
      <c r="A51" s="33" t="s">
        <v>260</v>
      </c>
      <c r="B51" s="31"/>
      <c r="C51" s="30"/>
      <c r="D51" s="31"/>
      <c r="E51" s="31"/>
      <c r="F51" s="31"/>
      <c r="G51" s="31"/>
      <c r="H51" s="31"/>
      <c r="I51" s="31"/>
      <c r="J51" s="31"/>
      <c r="K51" s="31"/>
      <c r="L51" s="31"/>
    </row>
    <row r="52" spans="1:15" s="32" customFormat="1" ht="24" customHeight="1">
      <c r="B52" s="31"/>
      <c r="C52" s="30"/>
      <c r="D52" s="31"/>
      <c r="E52" s="31"/>
      <c r="F52" s="31"/>
      <c r="G52" s="31"/>
      <c r="H52" s="31"/>
      <c r="I52" s="31"/>
      <c r="J52" s="31"/>
      <c r="K52" s="34" t="s">
        <v>2</v>
      </c>
      <c r="L52" s="31"/>
      <c r="N52" s="31"/>
      <c r="O52" s="35"/>
    </row>
    <row r="53" spans="1:15" ht="24" customHeight="1">
      <c r="E53" s="38" t="s">
        <v>3</v>
      </c>
      <c r="F53" s="38"/>
      <c r="G53" s="38"/>
      <c r="H53" s="39"/>
      <c r="I53" s="38" t="s">
        <v>4</v>
      </c>
      <c r="J53" s="38"/>
      <c r="K53" s="38"/>
      <c r="L53" s="39"/>
      <c r="N53" s="175"/>
      <c r="O53" s="175"/>
    </row>
    <row r="54" spans="1:15" ht="24" customHeight="1">
      <c r="C54" s="40" t="s">
        <v>5</v>
      </c>
      <c r="E54" s="41" t="s">
        <v>261</v>
      </c>
      <c r="F54" s="42"/>
      <c r="G54" s="41" t="s">
        <v>265</v>
      </c>
      <c r="H54" s="42"/>
      <c r="I54" s="41" t="s">
        <v>261</v>
      </c>
      <c r="J54" s="42"/>
      <c r="K54" s="41" t="s">
        <v>265</v>
      </c>
      <c r="L54" s="42"/>
      <c r="N54" s="43"/>
      <c r="O54" s="44"/>
    </row>
    <row r="55" spans="1:15" ht="24" customHeight="1">
      <c r="C55" s="45"/>
      <c r="E55" s="46" t="s">
        <v>6</v>
      </c>
      <c r="F55" s="47"/>
      <c r="G55" s="46" t="s">
        <v>7</v>
      </c>
      <c r="H55" s="46"/>
      <c r="I55" s="46" t="s">
        <v>6</v>
      </c>
      <c r="J55" s="47"/>
      <c r="K55" s="46" t="s">
        <v>7</v>
      </c>
      <c r="L55" s="42"/>
      <c r="N55" s="48"/>
      <c r="O55" s="44"/>
    </row>
    <row r="56" spans="1:15" ht="24" customHeight="1">
      <c r="C56" s="45"/>
      <c r="E56" s="49" t="s">
        <v>8</v>
      </c>
      <c r="F56" s="47"/>
      <c r="G56" s="49"/>
      <c r="H56" s="49"/>
      <c r="I56" s="49" t="s">
        <v>8</v>
      </c>
      <c r="J56" s="47"/>
      <c r="K56" s="49"/>
      <c r="L56" s="42"/>
    </row>
    <row r="57" spans="1:15" ht="22.35" customHeight="1">
      <c r="A57" s="28" t="s">
        <v>40</v>
      </c>
      <c r="C57" s="50"/>
      <c r="M57" s="32"/>
    </row>
    <row r="58" spans="1:15" ht="22.35" customHeight="1">
      <c r="A58" s="28" t="s">
        <v>41</v>
      </c>
      <c r="C58" s="50"/>
      <c r="M58" s="32"/>
    </row>
    <row r="59" spans="1:15" ht="22.35" customHeight="1">
      <c r="A59" s="36" t="s">
        <v>42</v>
      </c>
      <c r="B59" s="32"/>
      <c r="C59" s="50"/>
      <c r="E59" s="52">
        <v>2330131</v>
      </c>
      <c r="F59" s="52"/>
      <c r="G59" s="37">
        <v>2658491</v>
      </c>
      <c r="H59" s="52"/>
      <c r="I59" s="52">
        <v>0</v>
      </c>
      <c r="J59" s="52"/>
      <c r="K59" s="52">
        <v>0</v>
      </c>
      <c r="M59" s="32"/>
      <c r="N59" s="32"/>
    </row>
    <row r="60" spans="1:15" ht="22.35" customHeight="1">
      <c r="A60" s="36" t="s">
        <v>43</v>
      </c>
      <c r="B60" s="32"/>
      <c r="C60" s="50">
        <v>2</v>
      </c>
      <c r="E60" s="52">
        <v>0</v>
      </c>
      <c r="F60" s="52"/>
      <c r="G60" s="52">
        <v>0</v>
      </c>
      <c r="H60" s="52"/>
      <c r="I60" s="52">
        <v>8588216</v>
      </c>
      <c r="J60" s="52"/>
      <c r="K60" s="52">
        <v>8074426</v>
      </c>
      <c r="M60" s="32"/>
      <c r="N60" s="32"/>
    </row>
    <row r="61" spans="1:15" ht="22.35" customHeight="1">
      <c r="A61" s="36" t="s">
        <v>44</v>
      </c>
      <c r="B61" s="32"/>
      <c r="C61" s="50"/>
      <c r="E61" s="52">
        <v>81085692</v>
      </c>
      <c r="F61" s="52"/>
      <c r="G61" s="52">
        <v>76391683</v>
      </c>
      <c r="H61" s="52"/>
      <c r="I61" s="52">
        <v>85176587</v>
      </c>
      <c r="J61" s="52"/>
      <c r="K61" s="52">
        <v>79383175</v>
      </c>
      <c r="M61" s="32"/>
      <c r="N61" s="32"/>
    </row>
    <row r="62" spans="1:15" ht="22.35" customHeight="1">
      <c r="A62" s="36" t="s">
        <v>258</v>
      </c>
      <c r="B62" s="32"/>
      <c r="C62" s="50"/>
      <c r="E62" s="52">
        <v>5804685</v>
      </c>
      <c r="F62" s="52"/>
      <c r="G62" s="52">
        <v>4752054</v>
      </c>
      <c r="H62" s="52"/>
      <c r="I62" s="52">
        <v>6000731</v>
      </c>
      <c r="J62" s="52"/>
      <c r="K62" s="52">
        <v>4509445</v>
      </c>
      <c r="M62" s="32"/>
      <c r="N62" s="32"/>
    </row>
    <row r="63" spans="1:15" ht="22.35" customHeight="1">
      <c r="A63" s="36" t="s">
        <v>45</v>
      </c>
      <c r="B63" s="32"/>
      <c r="C63" s="50"/>
      <c r="E63" s="52"/>
      <c r="F63" s="52"/>
      <c r="G63" s="52"/>
      <c r="H63" s="52"/>
      <c r="I63" s="52"/>
      <c r="J63" s="52"/>
      <c r="K63" s="52"/>
      <c r="M63" s="32"/>
      <c r="N63" s="32"/>
    </row>
    <row r="64" spans="1:15" ht="22.35" customHeight="1">
      <c r="A64" s="36" t="s">
        <v>46</v>
      </c>
      <c r="B64" s="32"/>
      <c r="C64" s="50">
        <v>7</v>
      </c>
      <c r="E64" s="52">
        <v>1177819</v>
      </c>
      <c r="F64" s="52"/>
      <c r="G64" s="52">
        <v>1175536</v>
      </c>
      <c r="H64" s="52"/>
      <c r="I64" s="52">
        <v>828854</v>
      </c>
      <c r="J64" s="52"/>
      <c r="K64" s="52">
        <v>828798</v>
      </c>
      <c r="M64" s="32"/>
      <c r="N64" s="32"/>
    </row>
    <row r="65" spans="1:14" ht="22.35" customHeight="1">
      <c r="A65" s="36" t="s">
        <v>47</v>
      </c>
      <c r="B65" s="32"/>
      <c r="C65" s="50" t="s">
        <v>269</v>
      </c>
      <c r="E65" s="52">
        <v>7500000</v>
      </c>
      <c r="F65" s="52"/>
      <c r="G65" s="52">
        <v>0</v>
      </c>
      <c r="H65" s="52"/>
      <c r="I65" s="52">
        <v>7500000</v>
      </c>
      <c r="J65" s="52"/>
      <c r="K65" s="52">
        <v>0</v>
      </c>
      <c r="M65" s="32"/>
      <c r="N65" s="32"/>
    </row>
    <row r="66" spans="1:14" ht="22.35" customHeight="1">
      <c r="A66" s="36" t="s">
        <v>48</v>
      </c>
      <c r="B66" s="32"/>
      <c r="C66" s="50">
        <v>14</v>
      </c>
      <c r="E66" s="52">
        <v>8105902</v>
      </c>
      <c r="F66" s="52"/>
      <c r="G66" s="52">
        <v>85388</v>
      </c>
      <c r="H66" s="52"/>
      <c r="I66" s="52">
        <v>8227683</v>
      </c>
      <c r="J66" s="52"/>
      <c r="K66" s="52">
        <v>85388</v>
      </c>
      <c r="M66" s="32"/>
      <c r="N66" s="32"/>
    </row>
    <row r="67" spans="1:14" ht="22.35" customHeight="1">
      <c r="A67" s="36" t="s">
        <v>49</v>
      </c>
      <c r="C67" s="50"/>
      <c r="E67" s="52">
        <v>1399060</v>
      </c>
      <c r="F67" s="52"/>
      <c r="G67" s="52">
        <v>1375730</v>
      </c>
      <c r="H67" s="52"/>
      <c r="I67" s="52">
        <v>1353008</v>
      </c>
      <c r="J67" s="52"/>
      <c r="K67" s="52">
        <v>1330082</v>
      </c>
      <c r="M67" s="32"/>
      <c r="N67" s="32"/>
    </row>
    <row r="68" spans="1:14" ht="22.35" customHeight="1">
      <c r="A68" s="36" t="s">
        <v>50</v>
      </c>
      <c r="B68" s="32"/>
      <c r="E68" s="37">
        <v>8147561</v>
      </c>
      <c r="F68" s="52"/>
      <c r="G68" s="52">
        <v>1763690</v>
      </c>
      <c r="H68" s="52"/>
      <c r="I68" s="52">
        <v>6056531</v>
      </c>
      <c r="J68" s="52"/>
      <c r="K68" s="52">
        <v>674325</v>
      </c>
      <c r="M68" s="32"/>
      <c r="N68" s="32"/>
    </row>
    <row r="69" spans="1:14" ht="22.35" customHeight="1">
      <c r="A69" s="36" t="s">
        <v>51</v>
      </c>
      <c r="B69" s="32"/>
      <c r="C69" s="50"/>
      <c r="E69" s="52">
        <v>2197151</v>
      </c>
      <c r="F69" s="52"/>
      <c r="G69" s="52">
        <v>2069195</v>
      </c>
      <c r="H69" s="52"/>
      <c r="I69" s="52">
        <v>2196897</v>
      </c>
      <c r="J69" s="52"/>
      <c r="K69" s="52">
        <v>2068689</v>
      </c>
      <c r="M69" s="32"/>
      <c r="N69" s="32"/>
    </row>
    <row r="70" spans="1:14" ht="22.35" customHeight="1">
      <c r="A70" s="36" t="s">
        <v>267</v>
      </c>
      <c r="B70" s="32"/>
      <c r="C70" s="50"/>
      <c r="E70" s="52">
        <v>108827</v>
      </c>
      <c r="F70" s="52"/>
      <c r="G70" s="52">
        <v>117047</v>
      </c>
      <c r="H70" s="52"/>
      <c r="I70" s="52">
        <v>108827</v>
      </c>
      <c r="J70" s="52"/>
      <c r="K70" s="52">
        <v>117046</v>
      </c>
      <c r="M70" s="32"/>
      <c r="N70" s="32"/>
    </row>
    <row r="71" spans="1:14" ht="22.35" customHeight="1">
      <c r="A71" s="28" t="s">
        <v>52</v>
      </c>
      <c r="C71" s="50"/>
      <c r="E71" s="56">
        <f>SUM(E59:E70)</f>
        <v>117856828</v>
      </c>
      <c r="F71" s="52"/>
      <c r="G71" s="56">
        <f>SUM(G59:G70)</f>
        <v>90388814</v>
      </c>
      <c r="H71" s="52"/>
      <c r="I71" s="56">
        <f>SUM(I59:I70)</f>
        <v>126037334</v>
      </c>
      <c r="J71" s="52"/>
      <c r="K71" s="56">
        <f>SUM(K59:K70)</f>
        <v>97071374</v>
      </c>
      <c r="M71" s="32"/>
      <c r="N71" s="32"/>
    </row>
    <row r="72" spans="1:14" ht="22.35" customHeight="1">
      <c r="A72" s="28" t="s">
        <v>53</v>
      </c>
      <c r="C72" s="50"/>
      <c r="E72" s="52"/>
      <c r="F72" s="52"/>
      <c r="G72" s="52"/>
      <c r="H72" s="52"/>
      <c r="I72" s="52"/>
      <c r="J72" s="52"/>
      <c r="K72" s="52"/>
      <c r="M72" s="32"/>
      <c r="N72" s="32"/>
    </row>
    <row r="73" spans="1:14" ht="22.35" customHeight="1">
      <c r="A73" s="36" t="s">
        <v>54</v>
      </c>
      <c r="C73" s="50"/>
      <c r="E73" s="52"/>
      <c r="F73" s="52"/>
      <c r="G73" s="52"/>
      <c r="H73" s="52"/>
      <c r="I73" s="52"/>
      <c r="J73" s="52"/>
      <c r="K73" s="52"/>
      <c r="M73" s="32"/>
      <c r="N73" s="32"/>
    </row>
    <row r="74" spans="1:14" ht="22.35" customHeight="1">
      <c r="A74" s="36" t="s">
        <v>55</v>
      </c>
      <c r="C74" s="50">
        <v>7</v>
      </c>
      <c r="E74" s="52">
        <v>11150402</v>
      </c>
      <c r="F74" s="52"/>
      <c r="G74" s="52">
        <v>11301839</v>
      </c>
      <c r="H74" s="52"/>
      <c r="I74" s="52">
        <v>9164572</v>
      </c>
      <c r="J74" s="52"/>
      <c r="K74" s="52">
        <v>9164086</v>
      </c>
      <c r="M74" s="32"/>
      <c r="N74" s="32"/>
    </row>
    <row r="75" spans="1:14" ht="22.35" customHeight="1">
      <c r="A75" s="36" t="s">
        <v>268</v>
      </c>
      <c r="C75" s="50" t="s">
        <v>270</v>
      </c>
      <c r="E75" s="52">
        <v>0</v>
      </c>
      <c r="F75" s="52"/>
      <c r="G75" s="52">
        <v>0</v>
      </c>
      <c r="H75" s="52"/>
      <c r="I75" s="52">
        <v>113164872</v>
      </c>
      <c r="J75" s="52"/>
      <c r="K75" s="52">
        <v>108693616</v>
      </c>
      <c r="M75" s="32"/>
      <c r="N75" s="32"/>
    </row>
    <row r="76" spans="1:14" ht="22.35" customHeight="1">
      <c r="A76" s="36" t="s">
        <v>56</v>
      </c>
      <c r="C76" s="50" t="s">
        <v>269</v>
      </c>
      <c r="E76" s="52">
        <v>78135059</v>
      </c>
      <c r="F76" s="52"/>
      <c r="G76" s="52">
        <v>100679665</v>
      </c>
      <c r="H76" s="52"/>
      <c r="I76" s="52">
        <v>22253193</v>
      </c>
      <c r="J76" s="52"/>
      <c r="K76" s="52">
        <v>29687744</v>
      </c>
      <c r="M76" s="32"/>
      <c r="N76" s="32"/>
    </row>
    <row r="77" spans="1:14" ht="22.35" customHeight="1">
      <c r="A77" s="36" t="s">
        <v>48</v>
      </c>
      <c r="C77" s="50">
        <v>14</v>
      </c>
      <c r="E77" s="52">
        <v>2810757</v>
      </c>
      <c r="F77" s="52"/>
      <c r="G77" s="52">
        <v>6711829</v>
      </c>
      <c r="H77" s="52"/>
      <c r="I77" s="52">
        <v>2810757</v>
      </c>
      <c r="J77" s="52"/>
      <c r="K77" s="52">
        <v>6711829</v>
      </c>
      <c r="M77" s="32"/>
      <c r="N77" s="32"/>
    </row>
    <row r="78" spans="1:14" ht="22.35" customHeight="1">
      <c r="A78" s="36" t="s">
        <v>57</v>
      </c>
      <c r="C78" s="50"/>
      <c r="E78" s="52">
        <v>16498555</v>
      </c>
      <c r="F78" s="52"/>
      <c r="G78" s="52">
        <v>16501324</v>
      </c>
      <c r="H78" s="52"/>
      <c r="I78" s="52">
        <v>16660718</v>
      </c>
      <c r="J78" s="52"/>
      <c r="K78" s="52">
        <v>16638675</v>
      </c>
      <c r="M78" s="32"/>
      <c r="N78" s="32"/>
    </row>
    <row r="79" spans="1:14" ht="22.35" customHeight="1">
      <c r="A79" s="36" t="s">
        <v>58</v>
      </c>
      <c r="C79" s="50"/>
      <c r="E79" s="52">
        <v>24523</v>
      </c>
      <c r="F79" s="52"/>
      <c r="G79" s="52">
        <v>33072</v>
      </c>
      <c r="H79" s="52"/>
      <c r="I79" s="52">
        <v>0</v>
      </c>
      <c r="J79" s="52"/>
      <c r="K79" s="52">
        <v>0</v>
      </c>
      <c r="M79" s="32"/>
      <c r="N79" s="32"/>
    </row>
    <row r="80" spans="1:14" ht="22.35" customHeight="1">
      <c r="A80" s="36" t="s">
        <v>247</v>
      </c>
      <c r="C80" s="50"/>
      <c r="E80" s="52">
        <v>3728688</v>
      </c>
      <c r="F80" s="52"/>
      <c r="G80" s="52">
        <v>3711900</v>
      </c>
      <c r="H80" s="52"/>
      <c r="I80" s="52">
        <v>2421037</v>
      </c>
      <c r="J80" s="52"/>
      <c r="K80" s="52">
        <v>2456194</v>
      </c>
      <c r="M80" s="32"/>
      <c r="N80" s="32"/>
    </row>
    <row r="81" spans="1:14" ht="22.35" customHeight="1">
      <c r="A81" s="36" t="s">
        <v>59</v>
      </c>
      <c r="C81" s="50"/>
      <c r="E81" s="57">
        <v>4999216</v>
      </c>
      <c r="F81" s="52"/>
      <c r="G81" s="57">
        <v>4923770</v>
      </c>
      <c r="H81" s="52"/>
      <c r="I81" s="57">
        <v>5797064</v>
      </c>
      <c r="J81" s="52"/>
      <c r="K81" s="57">
        <v>5693728</v>
      </c>
      <c r="M81" s="32"/>
      <c r="N81" s="32"/>
    </row>
    <row r="82" spans="1:14" ht="22.35" customHeight="1">
      <c r="A82" s="28" t="s">
        <v>60</v>
      </c>
      <c r="C82" s="50"/>
      <c r="E82" s="52">
        <f>SUM(E74:E81)</f>
        <v>117347200</v>
      </c>
      <c r="F82" s="52"/>
      <c r="G82" s="52">
        <f>SUM(G74:G81)</f>
        <v>143863399</v>
      </c>
      <c r="H82" s="52"/>
      <c r="I82" s="52">
        <f>SUM(I74:I81)</f>
        <v>172272213</v>
      </c>
      <c r="J82" s="52"/>
      <c r="K82" s="52">
        <f>SUM(K74:K81)</f>
        <v>179045872</v>
      </c>
      <c r="M82" s="32"/>
      <c r="N82" s="32"/>
    </row>
    <row r="83" spans="1:14" ht="22.35" customHeight="1">
      <c r="A83" s="28" t="s">
        <v>61</v>
      </c>
      <c r="E83" s="56">
        <f>SUM(E71,E82)</f>
        <v>235204028</v>
      </c>
      <c r="F83" s="52"/>
      <c r="G83" s="56">
        <f>SUM(G71,G82)</f>
        <v>234252213</v>
      </c>
      <c r="H83" s="52"/>
      <c r="I83" s="56">
        <f>SUM(I71,I82)</f>
        <v>298309547</v>
      </c>
      <c r="J83" s="52"/>
      <c r="K83" s="56">
        <f>SUM(K71,K82)</f>
        <v>276117246</v>
      </c>
      <c r="M83" s="32"/>
      <c r="N83" s="32"/>
    </row>
    <row r="84" spans="1:14" ht="22.35" customHeight="1">
      <c r="E84" s="60"/>
      <c r="G84" s="60"/>
      <c r="I84" s="60"/>
      <c r="J84" s="60"/>
      <c r="K84" s="60"/>
    </row>
    <row r="85" spans="1:14" ht="22.35" customHeight="1">
      <c r="A85" s="61" t="s">
        <v>38</v>
      </c>
      <c r="B85" s="62"/>
      <c r="E85" s="60"/>
      <c r="G85" s="60"/>
      <c r="I85" s="60"/>
      <c r="J85" s="60"/>
      <c r="K85" s="60"/>
    </row>
    <row r="86" spans="1:14" ht="22.35" customHeight="1">
      <c r="A86" s="61"/>
      <c r="B86" s="62"/>
      <c r="E86" s="60"/>
      <c r="G86" s="60"/>
      <c r="I86" s="60"/>
      <c r="J86" s="60"/>
      <c r="K86" s="60"/>
    </row>
    <row r="87" spans="1:14" ht="22.35" customHeight="1">
      <c r="A87" s="61"/>
      <c r="B87" s="62"/>
      <c r="E87" s="60"/>
      <c r="G87" s="60"/>
      <c r="I87" s="60"/>
      <c r="J87" s="60"/>
      <c r="K87" s="60"/>
    </row>
    <row r="88" spans="1:14" ht="22.35" customHeight="1">
      <c r="A88" s="61"/>
      <c r="B88" s="62"/>
      <c r="E88" s="60"/>
      <c r="G88" s="60"/>
      <c r="I88" s="60"/>
      <c r="J88" s="60"/>
      <c r="K88" s="60"/>
    </row>
    <row r="89" spans="1:14" ht="22.35" customHeight="1">
      <c r="A89" s="61"/>
      <c r="B89" s="62"/>
      <c r="E89" s="60"/>
      <c r="G89" s="60"/>
      <c r="I89" s="60"/>
      <c r="J89" s="60"/>
      <c r="K89" s="60"/>
    </row>
    <row r="90" spans="1:14" ht="22.35" customHeight="1">
      <c r="A90" s="61"/>
      <c r="B90" s="62"/>
      <c r="E90" s="60"/>
      <c r="G90" s="60"/>
      <c r="I90" s="60"/>
      <c r="J90" s="60"/>
      <c r="K90" s="60"/>
    </row>
    <row r="91" spans="1:14" ht="22.35" customHeight="1">
      <c r="A91" s="61"/>
      <c r="B91" s="62"/>
      <c r="E91" s="60"/>
      <c r="G91" s="60"/>
      <c r="I91" s="60"/>
      <c r="J91" s="60"/>
      <c r="K91" s="60"/>
    </row>
    <row r="92" spans="1:14" ht="22.35" customHeight="1">
      <c r="A92" s="61"/>
      <c r="B92" s="62"/>
      <c r="E92" s="60"/>
      <c r="G92" s="60"/>
      <c r="I92" s="60"/>
      <c r="J92" s="60"/>
      <c r="K92" s="60"/>
    </row>
    <row r="93" spans="1:14" ht="22.35" customHeight="1">
      <c r="A93" s="61"/>
      <c r="B93" s="62"/>
      <c r="E93" s="60"/>
      <c r="G93" s="60"/>
      <c r="I93" s="60"/>
      <c r="J93" s="60"/>
      <c r="K93" s="60"/>
    </row>
    <row r="94" spans="1:14" s="32" customFormat="1" ht="22.35" customHeight="1">
      <c r="A94" s="28" t="s">
        <v>0</v>
      </c>
      <c r="B94" s="29"/>
      <c r="C94" s="30"/>
      <c r="D94" s="31"/>
      <c r="E94" s="31"/>
      <c r="F94" s="31"/>
      <c r="G94" s="31"/>
      <c r="H94" s="31"/>
      <c r="I94" s="31"/>
      <c r="J94" s="31"/>
      <c r="K94" s="31"/>
    </row>
    <row r="95" spans="1:14" s="32" customFormat="1" ht="22.35" customHeight="1">
      <c r="A95" s="28" t="s">
        <v>39</v>
      </c>
      <c r="B95" s="31"/>
      <c r="C95" s="30"/>
      <c r="D95" s="31"/>
      <c r="E95" s="31"/>
      <c r="F95" s="31"/>
      <c r="G95" s="31"/>
      <c r="H95" s="31"/>
      <c r="I95" s="31"/>
      <c r="J95" s="31"/>
      <c r="K95" s="31"/>
    </row>
    <row r="96" spans="1:14" s="32" customFormat="1" ht="24" customHeight="1">
      <c r="A96" s="33" t="s">
        <v>260</v>
      </c>
      <c r="B96" s="31"/>
      <c r="C96" s="30"/>
      <c r="D96" s="31"/>
      <c r="E96" s="31"/>
      <c r="F96" s="31"/>
      <c r="G96" s="31"/>
      <c r="H96" s="31"/>
      <c r="I96" s="31"/>
      <c r="J96" s="31"/>
      <c r="K96" s="31"/>
      <c r="L96" s="31"/>
    </row>
    <row r="97" spans="1:15" s="32" customFormat="1" ht="24" customHeight="1">
      <c r="B97" s="31"/>
      <c r="C97" s="30"/>
      <c r="D97" s="31"/>
      <c r="E97" s="31"/>
      <c r="F97" s="31"/>
      <c r="G97" s="31"/>
      <c r="H97" s="31"/>
      <c r="I97" s="31"/>
      <c r="J97" s="31"/>
      <c r="K97" s="34" t="s">
        <v>2</v>
      </c>
      <c r="L97" s="31"/>
      <c r="N97" s="31"/>
      <c r="O97" s="35"/>
    </row>
    <row r="98" spans="1:15" ht="24" customHeight="1">
      <c r="E98" s="38" t="s">
        <v>3</v>
      </c>
      <c r="F98" s="38"/>
      <c r="G98" s="38"/>
      <c r="H98" s="39"/>
      <c r="I98" s="38" t="s">
        <v>4</v>
      </c>
      <c r="J98" s="38"/>
      <c r="K98" s="38"/>
      <c r="L98" s="39"/>
      <c r="N98" s="175"/>
      <c r="O98" s="175"/>
    </row>
    <row r="99" spans="1:15" ht="24" customHeight="1">
      <c r="C99" s="40" t="s">
        <v>5</v>
      </c>
      <c r="E99" s="41" t="s">
        <v>261</v>
      </c>
      <c r="F99" s="42"/>
      <c r="G99" s="41" t="s">
        <v>265</v>
      </c>
      <c r="H99" s="42"/>
      <c r="I99" s="41" t="s">
        <v>261</v>
      </c>
      <c r="J99" s="42"/>
      <c r="K99" s="41" t="s">
        <v>265</v>
      </c>
      <c r="L99" s="42"/>
      <c r="N99" s="43"/>
      <c r="O99" s="44"/>
    </row>
    <row r="100" spans="1:15" ht="24" customHeight="1">
      <c r="C100" s="45"/>
      <c r="E100" s="46" t="s">
        <v>6</v>
      </c>
      <c r="F100" s="47"/>
      <c r="G100" s="46" t="s">
        <v>7</v>
      </c>
      <c r="H100" s="46"/>
      <c r="I100" s="46" t="s">
        <v>6</v>
      </c>
      <c r="J100" s="47"/>
      <c r="K100" s="46" t="s">
        <v>7</v>
      </c>
      <c r="L100" s="42"/>
      <c r="N100" s="48"/>
      <c r="O100" s="44"/>
    </row>
    <row r="101" spans="1:15" ht="24" customHeight="1">
      <c r="C101" s="45"/>
      <c r="E101" s="49" t="s">
        <v>8</v>
      </c>
      <c r="F101" s="47"/>
      <c r="G101" s="49"/>
      <c r="H101" s="49"/>
      <c r="I101" s="49" t="s">
        <v>8</v>
      </c>
      <c r="J101" s="47"/>
      <c r="K101" s="49"/>
      <c r="L101" s="42"/>
    </row>
    <row r="102" spans="1:15" ht="22.35" customHeight="1">
      <c r="A102" s="28" t="s">
        <v>62</v>
      </c>
      <c r="C102" s="50"/>
      <c r="E102" s="60"/>
      <c r="F102" s="60"/>
      <c r="G102" s="60"/>
      <c r="H102" s="60"/>
      <c r="I102" s="60"/>
      <c r="J102" s="60"/>
      <c r="K102" s="60"/>
    </row>
    <row r="103" spans="1:15" ht="22.35" customHeight="1">
      <c r="A103" s="36" t="s">
        <v>63</v>
      </c>
      <c r="C103" s="50"/>
      <c r="E103" s="60"/>
      <c r="F103" s="60"/>
      <c r="G103" s="60"/>
      <c r="H103" s="60"/>
      <c r="I103" s="60"/>
      <c r="J103" s="60"/>
      <c r="K103" s="60"/>
    </row>
    <row r="104" spans="1:15" ht="22.35" customHeight="1">
      <c r="A104" s="36" t="s">
        <v>64</v>
      </c>
      <c r="B104" s="62"/>
      <c r="C104" s="50"/>
      <c r="E104" s="60"/>
      <c r="F104" s="60"/>
      <c r="G104" s="60"/>
      <c r="H104" s="60"/>
      <c r="I104" s="60"/>
      <c r="J104" s="60"/>
      <c r="K104" s="60"/>
    </row>
    <row r="105" spans="1:15" ht="22.35" customHeight="1" thickBot="1">
      <c r="A105" s="36" t="s">
        <v>65</v>
      </c>
      <c r="B105" s="32"/>
      <c r="C105" s="50"/>
      <c r="E105" s="63">
        <v>22338356</v>
      </c>
      <c r="F105" s="64"/>
      <c r="G105" s="65">
        <v>22338356</v>
      </c>
      <c r="H105" s="64"/>
      <c r="I105" s="63">
        <v>22338356</v>
      </c>
      <c r="J105" s="64"/>
      <c r="K105" s="65">
        <v>22338356</v>
      </c>
    </row>
    <row r="106" spans="1:15" ht="22.35" customHeight="1" thickTop="1">
      <c r="A106" s="36" t="s">
        <v>66</v>
      </c>
      <c r="B106" s="62"/>
      <c r="C106" s="50"/>
      <c r="E106" s="64"/>
      <c r="F106" s="64"/>
      <c r="G106" s="53"/>
      <c r="H106" s="64"/>
      <c r="I106" s="64"/>
      <c r="J106" s="64"/>
      <c r="K106" s="53"/>
    </row>
    <row r="107" spans="1:15" ht="22.35" customHeight="1">
      <c r="A107" s="36" t="s">
        <v>65</v>
      </c>
      <c r="B107" s="32"/>
      <c r="C107" s="50"/>
      <c r="E107" s="53">
        <f>Consolidated!C31</f>
        <v>22338356</v>
      </c>
      <c r="F107" s="53"/>
      <c r="G107" s="53">
        <v>22338356</v>
      </c>
      <c r="H107" s="53"/>
      <c r="I107" s="53">
        <f>'The Company'!E26</f>
        <v>22338356</v>
      </c>
      <c r="J107" s="53"/>
      <c r="K107" s="53">
        <v>22338356</v>
      </c>
    </row>
    <row r="108" spans="1:15" ht="22.35" customHeight="1">
      <c r="A108" s="36" t="s">
        <v>67</v>
      </c>
      <c r="B108" s="32"/>
      <c r="C108" s="50"/>
      <c r="E108" s="53">
        <f>Consolidated!E31</f>
        <v>10698724</v>
      </c>
      <c r="F108" s="53"/>
      <c r="G108" s="53">
        <v>10698724</v>
      </c>
      <c r="H108" s="53"/>
      <c r="I108" s="53">
        <f>'The Company'!G26</f>
        <v>10698724</v>
      </c>
      <c r="J108" s="53"/>
      <c r="K108" s="53">
        <v>10698724</v>
      </c>
    </row>
    <row r="109" spans="1:15" ht="22.35" customHeight="1">
      <c r="A109" s="36" t="s">
        <v>68</v>
      </c>
      <c r="B109" s="32"/>
      <c r="E109" s="53">
        <f>Consolidated!G31+Consolidated!I31+Consolidated!K31</f>
        <v>-4016327</v>
      </c>
      <c r="F109" s="53"/>
      <c r="G109" s="53">
        <v>-4338889</v>
      </c>
      <c r="H109" s="53"/>
      <c r="I109" s="53">
        <f>'The Company'!I26</f>
        <v>-9146634</v>
      </c>
      <c r="J109" s="53"/>
      <c r="K109" s="53">
        <v>-9146634</v>
      </c>
    </row>
    <row r="110" spans="1:15" ht="22.35" customHeight="1">
      <c r="A110" s="36" t="s">
        <v>69</v>
      </c>
      <c r="B110" s="62"/>
      <c r="C110" s="50"/>
      <c r="E110" s="64"/>
      <c r="F110" s="64"/>
      <c r="G110" s="53"/>
      <c r="H110" s="64"/>
      <c r="I110" s="64"/>
      <c r="J110" s="64"/>
      <c r="K110" s="53"/>
    </row>
    <row r="111" spans="1:15" ht="22.35" customHeight="1">
      <c r="A111" s="36" t="s">
        <v>70</v>
      </c>
      <c r="B111" s="32"/>
      <c r="C111" s="50"/>
      <c r="E111" s="53">
        <f>Consolidated!M31</f>
        <v>2315148</v>
      </c>
      <c r="F111" s="53"/>
      <c r="G111" s="53">
        <v>2315148</v>
      </c>
      <c r="H111" s="53"/>
      <c r="I111" s="53">
        <f>'The Company'!K26</f>
        <v>2315148</v>
      </c>
      <c r="J111" s="53"/>
      <c r="K111" s="53">
        <v>2315148</v>
      </c>
    </row>
    <row r="112" spans="1:15" ht="22.35" customHeight="1">
      <c r="A112" s="36" t="s">
        <v>71</v>
      </c>
      <c r="B112" s="32"/>
      <c r="C112" s="50"/>
      <c r="E112" s="53">
        <f>Consolidated!O31</f>
        <v>244500</v>
      </c>
      <c r="F112" s="53"/>
      <c r="G112" s="53">
        <v>244500</v>
      </c>
      <c r="H112" s="53"/>
      <c r="I112" s="53">
        <f>'The Company'!M26</f>
        <v>244500</v>
      </c>
      <c r="J112" s="53"/>
      <c r="K112" s="53">
        <v>244500</v>
      </c>
    </row>
    <row r="113" spans="1:12" ht="22.35" customHeight="1">
      <c r="A113" s="36" t="s">
        <v>72</v>
      </c>
      <c r="B113" s="32"/>
      <c r="C113" s="50"/>
      <c r="E113" s="53">
        <f>Consolidated!Q31</f>
        <v>172459033</v>
      </c>
      <c r="F113" s="53"/>
      <c r="G113" s="53">
        <v>152980175</v>
      </c>
      <c r="H113" s="53"/>
      <c r="I113" s="53">
        <f>'The Company'!O26</f>
        <v>149424389</v>
      </c>
      <c r="J113" s="53"/>
      <c r="K113" s="53">
        <v>133577651</v>
      </c>
    </row>
    <row r="114" spans="1:12" ht="22.35" customHeight="1">
      <c r="A114" s="36" t="s">
        <v>73</v>
      </c>
      <c r="B114" s="32"/>
      <c r="C114" s="50"/>
      <c r="E114" s="58">
        <f>Consolidated!S31+Consolidated!U31+Consolidated!W31+Consolidated!Y31+Consolidated!AA31</f>
        <v>-9589893</v>
      </c>
      <c r="F114" s="53"/>
      <c r="G114" s="58">
        <v>-12285280</v>
      </c>
      <c r="H114" s="53"/>
      <c r="I114" s="58">
        <f>'The Company'!Q26+'The Company'!S26+'The Company'!U26</f>
        <v>-9791761</v>
      </c>
      <c r="J114" s="53"/>
      <c r="K114" s="58">
        <v>-10239043</v>
      </c>
    </row>
    <row r="115" spans="1:12" ht="22.35" customHeight="1">
      <c r="A115" s="36" t="s">
        <v>74</v>
      </c>
      <c r="B115" s="32"/>
      <c r="E115" s="53">
        <f>SUM(E107:E114)</f>
        <v>194449541</v>
      </c>
      <c r="F115" s="53"/>
      <c r="G115" s="53">
        <f>SUM(G107:G114)</f>
        <v>171952734</v>
      </c>
      <c r="H115" s="53"/>
      <c r="I115" s="53">
        <f>SUM(I107:I114)</f>
        <v>166082722</v>
      </c>
      <c r="J115" s="53"/>
      <c r="K115" s="53">
        <f>SUM(K107:K114)</f>
        <v>149788702</v>
      </c>
    </row>
    <row r="116" spans="1:12" ht="22.35" customHeight="1">
      <c r="A116" s="36" t="s">
        <v>295</v>
      </c>
      <c r="B116" s="32"/>
      <c r="C116" s="50">
        <v>10</v>
      </c>
      <c r="E116" s="53">
        <f>Consolidated!AE31</f>
        <v>19134030</v>
      </c>
      <c r="F116" s="53"/>
      <c r="G116" s="53">
        <v>0</v>
      </c>
      <c r="H116" s="53"/>
      <c r="I116" s="53">
        <v>0</v>
      </c>
      <c r="J116" s="53"/>
      <c r="K116" s="53">
        <v>0</v>
      </c>
    </row>
    <row r="117" spans="1:12" ht="22.35" customHeight="1">
      <c r="A117" s="36" t="s">
        <v>75</v>
      </c>
      <c r="B117" s="32"/>
      <c r="C117" s="50"/>
      <c r="E117" s="58">
        <f>Consolidated!AG31</f>
        <v>21417002</v>
      </c>
      <c r="F117" s="53"/>
      <c r="G117" s="58">
        <v>21078866</v>
      </c>
      <c r="H117" s="53"/>
      <c r="I117" s="58">
        <v>0</v>
      </c>
      <c r="J117" s="53"/>
      <c r="K117" s="58">
        <v>0</v>
      </c>
    </row>
    <row r="118" spans="1:12" ht="22.35" customHeight="1">
      <c r="A118" s="28" t="s">
        <v>76</v>
      </c>
      <c r="B118" s="62"/>
      <c r="E118" s="58">
        <f>SUM(E115:E117)</f>
        <v>235000573</v>
      </c>
      <c r="F118" s="53"/>
      <c r="G118" s="58">
        <f>SUM(G115:G117)</f>
        <v>193031600</v>
      </c>
      <c r="H118" s="53"/>
      <c r="I118" s="58">
        <f>SUM(I115:I117)</f>
        <v>166082722</v>
      </c>
      <c r="J118" s="53"/>
      <c r="K118" s="58">
        <f>SUM(K115:K117)</f>
        <v>149788702</v>
      </c>
    </row>
    <row r="119" spans="1:12" ht="22.35" customHeight="1" thickBot="1">
      <c r="A119" s="28" t="s">
        <v>77</v>
      </c>
      <c r="E119" s="65">
        <f>SUM(E83,E118)</f>
        <v>470204601</v>
      </c>
      <c r="F119" s="53"/>
      <c r="G119" s="65">
        <f>SUM(G83,G118)</f>
        <v>427283813</v>
      </c>
      <c r="H119" s="53"/>
      <c r="I119" s="65">
        <f>SUM(I83,I118)</f>
        <v>464392269</v>
      </c>
      <c r="J119" s="53"/>
      <c r="K119" s="65">
        <f>SUM(K83,K118)</f>
        <v>425905948</v>
      </c>
    </row>
    <row r="120" spans="1:12" s="67" customFormat="1" ht="24" customHeight="1" thickTop="1">
      <c r="A120" s="66"/>
      <c r="C120" s="66"/>
      <c r="E120" s="53"/>
      <c r="F120" s="64"/>
      <c r="G120" s="53"/>
      <c r="H120" s="64"/>
      <c r="I120" s="53"/>
      <c r="J120" s="64"/>
      <c r="K120" s="53"/>
      <c r="L120" s="68"/>
    </row>
    <row r="121" spans="1:12" ht="24" customHeight="1">
      <c r="A121" s="61" t="s">
        <v>38</v>
      </c>
      <c r="B121" s="62"/>
      <c r="C121" s="44"/>
    </row>
    <row r="122" spans="1:12" ht="24" customHeight="1">
      <c r="A122" s="61"/>
      <c r="B122" s="62"/>
      <c r="C122" s="44"/>
      <c r="E122" s="60"/>
      <c r="G122" s="60"/>
      <c r="I122" s="60"/>
      <c r="K122" s="60"/>
    </row>
    <row r="123" spans="1:12" ht="24" customHeight="1">
      <c r="A123" s="69"/>
      <c r="C123" s="44"/>
      <c r="G123" s="37" t="s">
        <v>78</v>
      </c>
    </row>
    <row r="124" spans="1:12" ht="24" customHeight="1">
      <c r="A124" s="61"/>
      <c r="B124" s="62"/>
      <c r="C124" s="44"/>
    </row>
    <row r="125" spans="1:12" ht="24" customHeight="1">
      <c r="A125" s="61"/>
      <c r="B125" s="70" t="s">
        <v>79</v>
      </c>
      <c r="C125" s="37"/>
    </row>
    <row r="126" spans="1:12" ht="24" customHeight="1">
      <c r="A126" s="69"/>
      <c r="C126" s="48"/>
    </row>
  </sheetData>
  <mergeCells count="3">
    <mergeCell ref="N98:O98"/>
    <mergeCell ref="N5:O5"/>
    <mergeCell ref="N53:O53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71" firstPageNumber="2" fitToHeight="7" orientation="portrait" useFirstPageNumber="1" r:id="rId1"/>
  <headerFooter>
    <oddFooter xml:space="preserve">&amp;R&amp;14&amp;P        </oddFooter>
  </headerFooter>
  <rowBreaks count="2" manualBreakCount="2">
    <brk id="4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6"/>
  <sheetViews>
    <sheetView showGridLines="0" view="pageBreakPreview" topLeftCell="A19" zoomScale="70" zoomScaleNormal="60" zoomScaleSheetLayoutView="70" workbookViewId="0">
      <selection activeCell="A22" sqref="A22"/>
    </sheetView>
  </sheetViews>
  <sheetFormatPr defaultColWidth="10.5546875" defaultRowHeight="23.1" customHeight="1"/>
  <cols>
    <col min="1" max="1" width="52.88671875" style="3" customWidth="1"/>
    <col min="2" max="2" width="1.88671875" style="4" customWidth="1"/>
    <col min="3" max="3" width="5.88671875" style="3" customWidth="1"/>
    <col min="4" max="4" width="1.88671875" style="4" customWidth="1"/>
    <col min="5" max="5" width="16.88671875" style="4" customWidth="1"/>
    <col min="6" max="6" width="1.88671875" style="4" customWidth="1"/>
    <col min="7" max="7" width="16.88671875" style="4" customWidth="1"/>
    <col min="8" max="8" width="1.88671875" style="4" customWidth="1"/>
    <col min="9" max="9" width="16.88671875" style="4" customWidth="1"/>
    <col min="10" max="10" width="1.88671875" style="4" customWidth="1"/>
    <col min="11" max="11" width="16.88671875" style="4" customWidth="1"/>
    <col min="12" max="12" width="1.88671875" style="4" customWidth="1"/>
    <col min="13" max="16384" width="10.5546875" style="4"/>
  </cols>
  <sheetData>
    <row r="1" spans="1:11" s="145" customFormat="1" ht="23.1" customHeight="1">
      <c r="A1" s="1"/>
      <c r="B1" s="142"/>
      <c r="C1" s="143"/>
      <c r="D1" s="144"/>
      <c r="E1" s="144"/>
      <c r="F1" s="144"/>
      <c r="G1" s="144"/>
      <c r="H1" s="144"/>
      <c r="I1" s="144"/>
      <c r="J1" s="144"/>
      <c r="K1" s="2" t="s">
        <v>80</v>
      </c>
    </row>
    <row r="2" spans="1:11" s="145" customFormat="1" ht="23.1" customHeight="1">
      <c r="A2" s="1" t="s">
        <v>0</v>
      </c>
      <c r="B2" s="142"/>
      <c r="C2" s="143"/>
      <c r="D2" s="144"/>
      <c r="E2" s="144"/>
      <c r="F2" s="144"/>
      <c r="G2" s="144"/>
      <c r="H2" s="144"/>
      <c r="I2" s="144"/>
      <c r="J2" s="144"/>
      <c r="K2" s="144"/>
    </row>
    <row r="3" spans="1:11" s="145" customFormat="1" ht="23.1" customHeight="1">
      <c r="A3" s="1" t="s">
        <v>81</v>
      </c>
      <c r="B3" s="144"/>
      <c r="C3" s="143"/>
      <c r="D3" s="144"/>
      <c r="E3" s="144"/>
      <c r="F3" s="144"/>
      <c r="G3" s="144"/>
      <c r="H3" s="144"/>
      <c r="I3" s="144"/>
      <c r="J3" s="144"/>
      <c r="K3" s="144"/>
    </row>
    <row r="4" spans="1:11" s="145" customFormat="1" ht="23.1" customHeight="1">
      <c r="A4" s="1" t="s">
        <v>262</v>
      </c>
      <c r="B4" s="144"/>
      <c r="C4" s="143"/>
      <c r="D4" s="144"/>
      <c r="E4" s="144"/>
      <c r="F4" s="144"/>
      <c r="G4" s="144"/>
      <c r="H4" s="144"/>
      <c r="I4" s="144"/>
      <c r="J4" s="144"/>
      <c r="K4" s="144"/>
    </row>
    <row r="5" spans="1:11" s="145" customFormat="1" ht="23.1" customHeight="1">
      <c r="B5" s="144"/>
      <c r="C5" s="143"/>
      <c r="D5" s="144"/>
      <c r="E5" s="144"/>
      <c r="F5" s="144"/>
      <c r="G5" s="144"/>
      <c r="H5" s="144"/>
      <c r="I5" s="144"/>
      <c r="J5" s="144"/>
      <c r="K5" s="16" t="s">
        <v>82</v>
      </c>
    </row>
    <row r="6" spans="1:11" ht="23.1" customHeight="1">
      <c r="E6" s="141"/>
      <c r="F6" s="141" t="s">
        <v>3</v>
      </c>
      <c r="G6" s="141"/>
      <c r="H6" s="5"/>
      <c r="I6" s="141"/>
      <c r="J6" s="141" t="s">
        <v>4</v>
      </c>
      <c r="K6" s="141"/>
    </row>
    <row r="7" spans="1:11" ht="23.1" customHeight="1">
      <c r="C7" s="20" t="s">
        <v>5</v>
      </c>
      <c r="E7" s="20">
        <v>2026</v>
      </c>
      <c r="F7" s="146"/>
      <c r="G7" s="20">
        <v>2025</v>
      </c>
      <c r="H7" s="146"/>
      <c r="I7" s="20">
        <v>2026</v>
      </c>
      <c r="J7" s="146"/>
      <c r="K7" s="20">
        <v>2025</v>
      </c>
    </row>
    <row r="8" spans="1:11" ht="23.1" customHeight="1">
      <c r="A8" s="1" t="s">
        <v>83</v>
      </c>
      <c r="H8" s="147"/>
    </row>
    <row r="9" spans="1:11" ht="23.1" customHeight="1">
      <c r="A9" s="3" t="s">
        <v>84</v>
      </c>
      <c r="B9" s="145"/>
      <c r="C9" s="148"/>
      <c r="E9" s="7">
        <v>114809125</v>
      </c>
      <c r="F9" s="7"/>
      <c r="G9" s="7">
        <v>106269591</v>
      </c>
      <c r="H9" s="7"/>
      <c r="I9" s="7">
        <v>121900493</v>
      </c>
      <c r="J9" s="7"/>
      <c r="K9" s="7">
        <v>112862878</v>
      </c>
    </row>
    <row r="10" spans="1:11" ht="23.1" customHeight="1">
      <c r="A10" s="3" t="s">
        <v>85</v>
      </c>
      <c r="B10" s="145"/>
      <c r="C10" s="148"/>
      <c r="E10" s="8">
        <v>7648525</v>
      </c>
      <c r="F10" s="7"/>
      <c r="G10" s="8">
        <v>518344</v>
      </c>
      <c r="H10" s="7"/>
      <c r="I10" s="8">
        <v>7648525</v>
      </c>
      <c r="J10" s="7"/>
      <c r="K10" s="8">
        <v>518344</v>
      </c>
    </row>
    <row r="11" spans="1:11" ht="23.1" customHeight="1">
      <c r="A11" s="1" t="s">
        <v>86</v>
      </c>
      <c r="B11" s="145"/>
      <c r="C11" s="148"/>
      <c r="E11" s="7">
        <f>SUM(E9:E10)</f>
        <v>122457650</v>
      </c>
      <c r="F11" s="7"/>
      <c r="G11" s="7">
        <f>SUM(G9:G10)</f>
        <v>106787935</v>
      </c>
      <c r="H11" s="7"/>
      <c r="I11" s="7">
        <f>SUM(I9:I10)</f>
        <v>129549018</v>
      </c>
      <c r="J11" s="7"/>
      <c r="K11" s="7">
        <f>SUM(K9:K10)</f>
        <v>113381222</v>
      </c>
    </row>
    <row r="12" spans="1:11" ht="23.1" customHeight="1">
      <c r="A12" s="3" t="s">
        <v>87</v>
      </c>
      <c r="B12" s="145"/>
      <c r="C12" s="12"/>
      <c r="E12" s="8">
        <v>-92312608</v>
      </c>
      <c r="F12" s="7"/>
      <c r="G12" s="8">
        <v>-101633152</v>
      </c>
      <c r="H12" s="7"/>
      <c r="I12" s="8">
        <v>-102174373</v>
      </c>
      <c r="J12" s="7"/>
      <c r="K12" s="8">
        <v>-110652767</v>
      </c>
    </row>
    <row r="13" spans="1:11" ht="23.1" customHeight="1">
      <c r="A13" s="1" t="s">
        <v>88</v>
      </c>
      <c r="B13" s="145"/>
      <c r="C13" s="12"/>
      <c r="E13" s="7">
        <f>SUM(E11:E12)</f>
        <v>30145042</v>
      </c>
      <c r="F13" s="7"/>
      <c r="G13" s="7">
        <f>SUM(G11:G12)</f>
        <v>5154783</v>
      </c>
      <c r="H13" s="7"/>
      <c r="I13" s="7">
        <f>SUM(I11:I12)</f>
        <v>27374645</v>
      </c>
      <c r="J13" s="7"/>
      <c r="K13" s="7">
        <f>SUM(K11:K12)</f>
        <v>2728455</v>
      </c>
    </row>
    <row r="14" spans="1:11" ht="23.1" customHeight="1">
      <c r="A14" s="3" t="s">
        <v>89</v>
      </c>
      <c r="B14" s="145"/>
      <c r="C14" s="148"/>
      <c r="E14" s="7">
        <v>935</v>
      </c>
      <c r="F14" s="7"/>
      <c r="G14" s="7">
        <v>1005</v>
      </c>
      <c r="H14" s="7"/>
      <c r="I14" s="7">
        <v>150000</v>
      </c>
      <c r="J14" s="7"/>
      <c r="K14" s="7">
        <v>0</v>
      </c>
    </row>
    <row r="15" spans="1:11" ht="23.1" customHeight="1">
      <c r="A15" s="3" t="s">
        <v>90</v>
      </c>
      <c r="B15" s="145"/>
      <c r="E15" s="7">
        <v>-8291932</v>
      </c>
      <c r="F15" s="7"/>
      <c r="G15" s="7">
        <v>261271</v>
      </c>
      <c r="H15" s="7"/>
      <c r="I15" s="7">
        <v>-8436690</v>
      </c>
      <c r="J15" s="7"/>
      <c r="K15" s="7">
        <v>257266</v>
      </c>
    </row>
    <row r="16" spans="1:11" ht="23.1" customHeight="1">
      <c r="A16" s="3" t="s">
        <v>292</v>
      </c>
      <c r="B16" s="145"/>
      <c r="E16" s="7">
        <v>1978059</v>
      </c>
      <c r="F16" s="7"/>
      <c r="G16" s="7">
        <v>79654</v>
      </c>
      <c r="H16" s="7"/>
      <c r="I16" s="7">
        <v>1761300</v>
      </c>
      <c r="J16" s="7"/>
      <c r="K16" s="7">
        <v>89302</v>
      </c>
    </row>
    <row r="17" spans="1:11" ht="23.1" customHeight="1">
      <c r="A17" s="3" t="s">
        <v>237</v>
      </c>
      <c r="B17" s="145"/>
      <c r="C17" s="148">
        <v>8</v>
      </c>
      <c r="D17" s="14"/>
      <c r="E17" s="7">
        <v>2436169</v>
      </c>
      <c r="F17" s="7"/>
      <c r="G17" s="7">
        <v>173698</v>
      </c>
      <c r="H17" s="7"/>
      <c r="I17" s="7">
        <v>0</v>
      </c>
      <c r="J17" s="7"/>
      <c r="K17" s="7">
        <v>173698</v>
      </c>
    </row>
    <row r="18" spans="1:11" ht="23.1" customHeight="1">
      <c r="A18" s="3" t="s">
        <v>91</v>
      </c>
      <c r="B18" s="145"/>
      <c r="C18" s="148"/>
      <c r="E18" s="7">
        <v>469062</v>
      </c>
      <c r="F18" s="7"/>
      <c r="G18" s="7">
        <v>622476</v>
      </c>
      <c r="H18" s="7"/>
      <c r="I18" s="7">
        <v>989031</v>
      </c>
      <c r="J18" s="7"/>
      <c r="K18" s="7">
        <v>1186356</v>
      </c>
    </row>
    <row r="19" spans="1:11" ht="23.1" customHeight="1">
      <c r="A19" s="3" t="s">
        <v>92</v>
      </c>
      <c r="B19" s="149"/>
      <c r="C19" s="148"/>
      <c r="E19" s="7">
        <v>-256029</v>
      </c>
      <c r="F19" s="7"/>
      <c r="G19" s="7">
        <v>-293840</v>
      </c>
      <c r="H19" s="7"/>
      <c r="I19" s="7">
        <v>-39941</v>
      </c>
      <c r="J19" s="7"/>
      <c r="K19" s="7">
        <v>-47154</v>
      </c>
    </row>
    <row r="20" spans="1:11" ht="23.1" customHeight="1">
      <c r="A20" s="3" t="s">
        <v>93</v>
      </c>
      <c r="B20" s="149"/>
      <c r="C20" s="148"/>
      <c r="E20" s="7">
        <v>-968440</v>
      </c>
      <c r="F20" s="7"/>
      <c r="G20" s="7">
        <v>-518606</v>
      </c>
      <c r="H20" s="7"/>
      <c r="I20" s="7">
        <v>-804083</v>
      </c>
      <c r="J20" s="7"/>
      <c r="K20" s="7">
        <v>-638266</v>
      </c>
    </row>
    <row r="21" spans="1:11" ht="23.1" customHeight="1">
      <c r="A21" s="3" t="s">
        <v>304</v>
      </c>
      <c r="B21" s="149"/>
      <c r="C21" s="148">
        <v>5</v>
      </c>
      <c r="E21" s="8">
        <v>109826</v>
      </c>
      <c r="F21" s="7"/>
      <c r="G21" s="8">
        <v>-112803</v>
      </c>
      <c r="H21" s="7"/>
      <c r="I21" s="8">
        <v>0</v>
      </c>
      <c r="J21" s="7"/>
      <c r="K21" s="8">
        <v>0</v>
      </c>
    </row>
    <row r="22" spans="1:11" ht="23.1" customHeight="1">
      <c r="A22" s="1" t="s">
        <v>94</v>
      </c>
      <c r="E22" s="7">
        <f>SUM(E13:E21)</f>
        <v>25622692</v>
      </c>
      <c r="F22" s="7"/>
      <c r="G22" s="7">
        <f>SUM(G13:G21)</f>
        <v>5367638</v>
      </c>
      <c r="H22" s="7"/>
      <c r="I22" s="7">
        <f>SUM(I13:I21)</f>
        <v>20994262</v>
      </c>
      <c r="J22" s="7"/>
      <c r="K22" s="7">
        <f>SUM(K13:K21)</f>
        <v>3749657</v>
      </c>
    </row>
    <row r="23" spans="1:11" ht="23.1" customHeight="1">
      <c r="A23" s="3" t="s">
        <v>95</v>
      </c>
      <c r="E23" s="8">
        <v>-682618</v>
      </c>
      <c r="F23" s="7"/>
      <c r="G23" s="8">
        <v>-969114</v>
      </c>
      <c r="H23" s="7"/>
      <c r="I23" s="8">
        <v>-1260940</v>
      </c>
      <c r="J23" s="7"/>
      <c r="K23" s="8">
        <v>-966918</v>
      </c>
    </row>
    <row r="24" spans="1:11" ht="23.1" customHeight="1">
      <c r="A24" s="1" t="s">
        <v>96</v>
      </c>
      <c r="E24" s="7">
        <f>SUM(E22:E23)</f>
        <v>24940074</v>
      </c>
      <c r="F24" s="7"/>
      <c r="G24" s="7">
        <f>SUM(G22:G23)</f>
        <v>4398524</v>
      </c>
      <c r="H24" s="7"/>
      <c r="I24" s="7">
        <f>SUM(I22:I23)</f>
        <v>19733322</v>
      </c>
      <c r="J24" s="7"/>
      <c r="K24" s="7">
        <f>SUM(K22:K23)</f>
        <v>2782739</v>
      </c>
    </row>
    <row r="25" spans="1:11" ht="23.1" customHeight="1">
      <c r="A25" s="3" t="s">
        <v>97</v>
      </c>
      <c r="C25" s="148">
        <v>9</v>
      </c>
      <c r="E25" s="8">
        <v>-4883558</v>
      </c>
      <c r="F25" s="7"/>
      <c r="G25" s="8">
        <v>-883069</v>
      </c>
      <c r="H25" s="7"/>
      <c r="I25" s="8">
        <v>-3886584</v>
      </c>
      <c r="J25" s="7"/>
      <c r="K25" s="8">
        <v>-540869</v>
      </c>
    </row>
    <row r="26" spans="1:11" ht="23.1" customHeight="1" thickBot="1">
      <c r="A26" s="150" t="s">
        <v>98</v>
      </c>
      <c r="B26" s="145"/>
      <c r="C26" s="148"/>
      <c r="E26" s="9">
        <f>SUM(E24:E25)</f>
        <v>20056516</v>
      </c>
      <c r="F26" s="14"/>
      <c r="G26" s="9">
        <f>SUM(G24:G25)</f>
        <v>3515455</v>
      </c>
      <c r="H26" s="14"/>
      <c r="I26" s="9">
        <f>SUM(I24:I25)</f>
        <v>15846738</v>
      </c>
      <c r="J26" s="14"/>
      <c r="K26" s="9">
        <f>SUM(K24:K25)</f>
        <v>2241870</v>
      </c>
    </row>
    <row r="27" spans="1:11" ht="23.1" customHeight="1" thickTop="1">
      <c r="A27" s="150"/>
      <c r="C27" s="151"/>
      <c r="D27" s="152"/>
      <c r="E27" s="14"/>
      <c r="F27" s="14"/>
      <c r="G27" s="14"/>
      <c r="H27" s="14"/>
      <c r="I27" s="14"/>
      <c r="J27" s="14"/>
      <c r="K27" s="14"/>
    </row>
    <row r="28" spans="1:11" ht="23.1" customHeight="1">
      <c r="A28" s="1" t="s">
        <v>99</v>
      </c>
      <c r="E28" s="153"/>
      <c r="G28" s="153"/>
      <c r="I28" s="153"/>
      <c r="J28" s="153"/>
      <c r="K28" s="153"/>
    </row>
    <row r="29" spans="1:11" ht="23.1" customHeight="1" thickBot="1">
      <c r="A29" s="3" t="s">
        <v>100</v>
      </c>
      <c r="E29" s="154">
        <f>E26-E31-E30</f>
        <v>19481157</v>
      </c>
      <c r="F29" s="155"/>
      <c r="G29" s="154">
        <f>G26-G31</f>
        <v>3503510</v>
      </c>
      <c r="H29" s="155"/>
      <c r="I29" s="156">
        <f>I26</f>
        <v>15846738</v>
      </c>
      <c r="J29" s="154"/>
      <c r="K29" s="156">
        <f>K26</f>
        <v>2241870</v>
      </c>
    </row>
    <row r="30" spans="1:11" ht="23.1" customHeight="1" thickTop="1">
      <c r="A30" s="3" t="s">
        <v>302</v>
      </c>
      <c r="E30" s="154">
        <v>234326</v>
      </c>
      <c r="F30" s="155"/>
      <c r="G30" s="154">
        <v>0</v>
      </c>
      <c r="H30" s="155"/>
      <c r="I30" s="154"/>
      <c r="J30" s="154"/>
      <c r="K30" s="154"/>
    </row>
    <row r="31" spans="1:11" ht="23.1" customHeight="1">
      <c r="A31" s="3" t="s">
        <v>75</v>
      </c>
      <c r="C31" s="148"/>
      <c r="E31" s="157">
        <v>341033</v>
      </c>
      <c r="F31" s="155"/>
      <c r="G31" s="157">
        <v>11945</v>
      </c>
      <c r="H31" s="155"/>
      <c r="I31" s="154"/>
      <c r="J31" s="154"/>
      <c r="K31" s="154"/>
    </row>
    <row r="32" spans="1:11" ht="23.1" customHeight="1" thickBot="1">
      <c r="E32" s="9">
        <f>SUM(E29:E31)</f>
        <v>20056516</v>
      </c>
      <c r="F32" s="7"/>
      <c r="G32" s="9">
        <f>SUM(G29:G31)</f>
        <v>3515455</v>
      </c>
      <c r="H32" s="7"/>
      <c r="I32" s="7"/>
      <c r="J32" s="7"/>
      <c r="K32" s="7"/>
    </row>
    <row r="33" spans="1:11" ht="23.1" customHeight="1" thickTop="1">
      <c r="C33" s="148"/>
      <c r="E33" s="14"/>
      <c r="F33" s="14"/>
      <c r="G33" s="14"/>
      <c r="H33" s="14"/>
      <c r="I33" s="14"/>
      <c r="J33" s="14"/>
      <c r="K33" s="14"/>
    </row>
    <row r="34" spans="1:11" ht="23.1" customHeight="1">
      <c r="A34" s="1" t="s">
        <v>101</v>
      </c>
      <c r="C34" s="148">
        <v>11</v>
      </c>
      <c r="E34" s="14"/>
      <c r="F34" s="14"/>
      <c r="G34" s="14"/>
      <c r="H34" s="14"/>
      <c r="I34" s="14"/>
      <c r="J34" s="14"/>
      <c r="K34" s="14"/>
    </row>
    <row r="35" spans="1:11" ht="23.1" customHeight="1">
      <c r="A35" s="3" t="s">
        <v>102</v>
      </c>
      <c r="C35" s="148"/>
      <c r="E35" s="153"/>
      <c r="G35" s="153"/>
      <c r="I35" s="153"/>
      <c r="J35" s="153"/>
      <c r="K35" s="153"/>
    </row>
    <row r="36" spans="1:11" ht="23.1" customHeight="1" thickBot="1">
      <c r="A36" s="3" t="s">
        <v>103</v>
      </c>
      <c r="B36" s="145"/>
      <c r="C36" s="148"/>
      <c r="E36" s="158">
        <f>((E29*1000))/2233835566</f>
        <v>8.7209449506992041</v>
      </c>
      <c r="F36" s="159"/>
      <c r="G36" s="158">
        <f>G29*1000/2233835566</f>
        <v>1.568383122430776</v>
      </c>
      <c r="H36" s="159"/>
      <c r="I36" s="158">
        <f>I29*1000/2233835566</f>
        <v>7.0939590367324286</v>
      </c>
      <c r="J36" s="160"/>
      <c r="K36" s="158">
        <f>K29*1000/2233835566</f>
        <v>1.003596698934464</v>
      </c>
    </row>
    <row r="37" spans="1:11" ht="23.1" customHeight="1" thickTop="1">
      <c r="B37" s="145"/>
      <c r="C37" s="148"/>
      <c r="E37" s="160"/>
      <c r="F37" s="159"/>
      <c r="G37" s="160"/>
      <c r="H37" s="159"/>
      <c r="I37" s="160"/>
      <c r="J37" s="160"/>
      <c r="K37" s="160"/>
    </row>
    <row r="38" spans="1:11" ht="23.1" customHeight="1">
      <c r="A38" s="3" t="s">
        <v>38</v>
      </c>
      <c r="C38" s="161"/>
      <c r="E38" s="153"/>
      <c r="G38" s="153"/>
      <c r="I38" s="153"/>
      <c r="J38" s="153"/>
      <c r="K38" s="153"/>
    </row>
    <row r="39" spans="1:11" ht="23.1" customHeight="1">
      <c r="A39" s="1"/>
      <c r="B39" s="142"/>
      <c r="C39" s="143"/>
      <c r="D39" s="144"/>
      <c r="E39" s="144"/>
      <c r="F39" s="144"/>
      <c r="G39" s="144"/>
      <c r="H39" s="144"/>
      <c r="I39" s="144"/>
      <c r="J39" s="144"/>
      <c r="K39" s="2" t="s">
        <v>80</v>
      </c>
    </row>
    <row r="40" spans="1:11" ht="23.1" customHeight="1">
      <c r="A40" s="1" t="s">
        <v>0</v>
      </c>
      <c r="B40" s="142"/>
      <c r="C40" s="143"/>
      <c r="D40" s="144"/>
      <c r="E40" s="144"/>
      <c r="F40" s="144"/>
      <c r="G40" s="144"/>
      <c r="H40" s="144"/>
      <c r="I40" s="144"/>
      <c r="J40" s="144"/>
      <c r="K40" s="144"/>
    </row>
    <row r="41" spans="1:11" ht="23.1" customHeight="1">
      <c r="A41" s="1" t="s">
        <v>104</v>
      </c>
      <c r="B41" s="144"/>
      <c r="C41" s="143"/>
      <c r="D41" s="144"/>
      <c r="E41" s="144"/>
      <c r="F41" s="144"/>
      <c r="G41" s="144"/>
      <c r="H41" s="144"/>
      <c r="I41" s="144"/>
      <c r="J41" s="144"/>
      <c r="K41" s="144"/>
    </row>
    <row r="42" spans="1:11" ht="23.1" customHeight="1">
      <c r="A42" s="1" t="s">
        <v>262</v>
      </c>
      <c r="B42" s="144"/>
      <c r="C42" s="143"/>
      <c r="D42" s="144"/>
      <c r="E42" s="144"/>
      <c r="F42" s="144"/>
      <c r="G42" s="144"/>
      <c r="H42" s="144"/>
      <c r="I42" s="144"/>
      <c r="J42" s="144"/>
      <c r="K42" s="144"/>
    </row>
    <row r="43" spans="1:11" ht="23.1" customHeight="1">
      <c r="A43" s="145"/>
      <c r="B43" s="144"/>
      <c r="C43" s="143"/>
      <c r="D43" s="144"/>
      <c r="E43" s="144"/>
      <c r="F43" s="144"/>
      <c r="G43" s="144"/>
      <c r="H43" s="144"/>
      <c r="I43" s="144"/>
      <c r="J43" s="144"/>
      <c r="K43" s="2" t="s">
        <v>2</v>
      </c>
    </row>
    <row r="44" spans="1:11" ht="23.1" customHeight="1">
      <c r="E44" s="141"/>
      <c r="F44" s="141" t="s">
        <v>3</v>
      </c>
      <c r="G44" s="141"/>
      <c r="H44" s="5"/>
      <c r="I44" s="141"/>
      <c r="J44" s="141" t="s">
        <v>4</v>
      </c>
      <c r="K44" s="141"/>
    </row>
    <row r="45" spans="1:11" ht="23.1" customHeight="1">
      <c r="E45" s="20">
        <v>2026</v>
      </c>
      <c r="F45" s="146"/>
      <c r="G45" s="20">
        <v>2025</v>
      </c>
      <c r="H45" s="146"/>
      <c r="I45" s="20">
        <v>2026</v>
      </c>
      <c r="J45" s="146"/>
      <c r="K45" s="20">
        <v>2025</v>
      </c>
    </row>
    <row r="46" spans="1:11" ht="23.1" customHeight="1">
      <c r="A46" s="150" t="s">
        <v>98</v>
      </c>
      <c r="E46" s="162">
        <f>E26</f>
        <v>20056516</v>
      </c>
      <c r="G46" s="162">
        <f>G26</f>
        <v>3515455</v>
      </c>
      <c r="I46" s="162">
        <f>I26</f>
        <v>15846738</v>
      </c>
      <c r="K46" s="162">
        <f>K26</f>
        <v>2241870</v>
      </c>
    </row>
    <row r="48" spans="1:11" ht="23.1" customHeight="1">
      <c r="A48" s="150" t="s">
        <v>105</v>
      </c>
    </row>
    <row r="49" spans="1:11" ht="23.1" customHeight="1">
      <c r="A49" s="163" t="s">
        <v>106</v>
      </c>
    </row>
    <row r="50" spans="1:11" ht="23.1" customHeight="1">
      <c r="A50" s="163" t="s">
        <v>107</v>
      </c>
    </row>
    <row r="51" spans="1:11" ht="23.1" customHeight="1">
      <c r="A51" s="164" t="s">
        <v>108</v>
      </c>
      <c r="E51" s="155">
        <v>1174232</v>
      </c>
      <c r="F51" s="155"/>
      <c r="G51" s="155">
        <v>702277</v>
      </c>
      <c r="H51" s="155"/>
      <c r="I51" s="155">
        <v>1174232</v>
      </c>
      <c r="J51" s="155"/>
      <c r="K51" s="155">
        <v>702277</v>
      </c>
    </row>
    <row r="52" spans="1:11" ht="23.1" customHeight="1">
      <c r="A52" s="164" t="s">
        <v>109</v>
      </c>
      <c r="E52" s="155">
        <v>-275794</v>
      </c>
      <c r="F52" s="155"/>
      <c r="G52" s="155">
        <v>-2103007</v>
      </c>
      <c r="H52" s="155"/>
      <c r="I52" s="155">
        <v>-275794</v>
      </c>
      <c r="J52" s="155"/>
      <c r="K52" s="155">
        <v>-2103007</v>
      </c>
    </row>
    <row r="53" spans="1:11" ht="23.1" customHeight="1">
      <c r="A53" s="164" t="s">
        <v>110</v>
      </c>
      <c r="E53" s="155"/>
      <c r="F53" s="155"/>
      <c r="G53" s="155"/>
      <c r="H53" s="155"/>
      <c r="I53" s="155"/>
      <c r="J53" s="155"/>
      <c r="K53" s="155"/>
    </row>
    <row r="54" spans="1:11" ht="23.1" customHeight="1">
      <c r="A54" s="164" t="s">
        <v>111</v>
      </c>
      <c r="E54" s="155">
        <v>2166658</v>
      </c>
      <c r="F54" s="155"/>
      <c r="G54" s="155">
        <v>-58051</v>
      </c>
      <c r="H54" s="155"/>
      <c r="I54" s="155">
        <v>0</v>
      </c>
      <c r="J54" s="155"/>
      <c r="K54" s="155">
        <v>0</v>
      </c>
    </row>
    <row r="55" spans="1:11" ht="23.1" customHeight="1">
      <c r="A55" s="164" t="s">
        <v>112</v>
      </c>
      <c r="E55" s="155"/>
      <c r="F55" s="155"/>
      <c r="G55" s="155"/>
      <c r="H55" s="155"/>
      <c r="I55" s="155"/>
      <c r="J55" s="155"/>
      <c r="K55" s="155"/>
    </row>
    <row r="56" spans="1:11" ht="23.1" customHeight="1">
      <c r="A56" s="164" t="s">
        <v>113</v>
      </c>
      <c r="E56" s="165">
        <v>-50648</v>
      </c>
      <c r="F56" s="155"/>
      <c r="G56" s="165">
        <v>-9986</v>
      </c>
      <c r="H56" s="155"/>
      <c r="I56" s="165">
        <v>0</v>
      </c>
      <c r="J56" s="155"/>
      <c r="K56" s="165">
        <v>0</v>
      </c>
    </row>
    <row r="57" spans="1:11" ht="23.1" customHeight="1">
      <c r="A57" s="3" t="s">
        <v>114</v>
      </c>
      <c r="E57" s="155"/>
      <c r="F57" s="155"/>
      <c r="G57" s="155"/>
      <c r="H57" s="155"/>
      <c r="I57" s="155"/>
      <c r="J57" s="155"/>
      <c r="K57" s="155"/>
    </row>
    <row r="58" spans="1:11" ht="23.1" customHeight="1">
      <c r="A58" s="3" t="s">
        <v>115</v>
      </c>
      <c r="E58" s="165">
        <f>SUM(E51:E56)</f>
        <v>3014448</v>
      </c>
      <c r="F58" s="155"/>
      <c r="G58" s="165">
        <f>SUM(G51:G56)</f>
        <v>-1468767</v>
      </c>
      <c r="H58" s="155"/>
      <c r="I58" s="165">
        <f>SUM(I51:I56)</f>
        <v>898438</v>
      </c>
      <c r="J58" s="155"/>
      <c r="K58" s="165">
        <f>SUM(K51:K56)</f>
        <v>-1400730</v>
      </c>
    </row>
    <row r="59" spans="1:11" ht="23.1" customHeight="1">
      <c r="E59" s="155"/>
      <c r="F59" s="155"/>
      <c r="G59" s="155"/>
      <c r="H59" s="155"/>
      <c r="I59" s="155"/>
      <c r="J59" s="155"/>
      <c r="K59" s="155"/>
    </row>
    <row r="60" spans="1:11" ht="23.1" customHeight="1">
      <c r="A60" s="163" t="s">
        <v>116</v>
      </c>
      <c r="E60" s="155"/>
      <c r="F60" s="155"/>
      <c r="G60" s="155"/>
      <c r="H60" s="155"/>
      <c r="I60" s="155"/>
      <c r="J60" s="155"/>
      <c r="K60" s="155"/>
    </row>
    <row r="61" spans="1:11" ht="22.35" customHeight="1">
      <c r="A61" s="163" t="s">
        <v>107</v>
      </c>
      <c r="E61" s="155"/>
      <c r="F61" s="155"/>
      <c r="G61" s="155"/>
      <c r="H61" s="155"/>
      <c r="I61" s="155"/>
      <c r="J61" s="155"/>
      <c r="K61" s="155"/>
    </row>
    <row r="62" spans="1:11" ht="23.1" customHeight="1">
      <c r="A62" s="164" t="s">
        <v>283</v>
      </c>
      <c r="E62" s="155">
        <v>-4598</v>
      </c>
      <c r="F62" s="155"/>
      <c r="G62" s="155">
        <v>0</v>
      </c>
      <c r="H62" s="155"/>
      <c r="I62" s="155">
        <v>0</v>
      </c>
      <c r="J62" s="155"/>
      <c r="K62" s="155">
        <v>0</v>
      </c>
    </row>
    <row r="63" spans="1:11" ht="23.1" customHeight="1">
      <c r="A63" s="164" t="s">
        <v>117</v>
      </c>
      <c r="B63" s="148"/>
      <c r="C63" s="166"/>
      <c r="E63" s="155"/>
      <c r="F63" s="155"/>
      <c r="G63" s="155"/>
      <c r="H63" s="155"/>
      <c r="I63" s="155"/>
      <c r="J63" s="155"/>
      <c r="K63" s="155"/>
    </row>
    <row r="64" spans="1:11" ht="23.1" customHeight="1">
      <c r="A64" s="164" t="s">
        <v>118</v>
      </c>
      <c r="C64" s="4"/>
      <c r="E64" s="165">
        <v>-319658</v>
      </c>
      <c r="F64" s="155"/>
      <c r="G64" s="165">
        <v>-2651740</v>
      </c>
      <c r="H64" s="155"/>
      <c r="I64" s="165">
        <v>-451157</v>
      </c>
      <c r="J64" s="155"/>
      <c r="K64" s="165">
        <v>-2594151</v>
      </c>
    </row>
    <row r="65" spans="1:11" ht="23.1" customHeight="1">
      <c r="A65" s="3" t="s">
        <v>119</v>
      </c>
      <c r="E65" s="155"/>
      <c r="F65" s="155"/>
      <c r="G65" s="155"/>
      <c r="H65" s="155"/>
      <c r="I65" s="155"/>
      <c r="J65" s="155"/>
      <c r="K65" s="155"/>
    </row>
    <row r="66" spans="1:11" ht="23.1" customHeight="1">
      <c r="A66" s="3" t="s">
        <v>115</v>
      </c>
      <c r="E66" s="165">
        <f>SUM(E62:E64)</f>
        <v>-324256</v>
      </c>
      <c r="F66" s="155"/>
      <c r="G66" s="165">
        <f>SUM(G62:G64)</f>
        <v>-2651740</v>
      </c>
      <c r="H66" s="155"/>
      <c r="I66" s="165">
        <f>SUM(I62:I64)</f>
        <v>-451157</v>
      </c>
      <c r="J66" s="155"/>
      <c r="K66" s="165">
        <f>SUM(K62:K64)</f>
        <v>-2594151</v>
      </c>
    </row>
    <row r="67" spans="1:11" ht="23.1" customHeight="1">
      <c r="A67" s="150" t="s">
        <v>120</v>
      </c>
      <c r="E67" s="155">
        <f>SUM(E58,E66)</f>
        <v>2690192</v>
      </c>
      <c r="F67" s="155"/>
      <c r="G67" s="155">
        <f>SUM(G58,G66)</f>
        <v>-4120507</v>
      </c>
      <c r="H67" s="155"/>
      <c r="I67" s="155">
        <f>SUM(I58,I66)</f>
        <v>447281</v>
      </c>
      <c r="J67" s="155"/>
      <c r="K67" s="155">
        <f>SUM(K58,K66)</f>
        <v>-3994881</v>
      </c>
    </row>
    <row r="68" spans="1:11" ht="23.1" customHeight="1" thickBot="1">
      <c r="A68" s="150" t="s">
        <v>121</v>
      </c>
      <c r="E68" s="167">
        <f>SUM(E67,E46)</f>
        <v>22746708</v>
      </c>
      <c r="F68" s="155"/>
      <c r="G68" s="167">
        <f>SUM(G67,G46)</f>
        <v>-605052</v>
      </c>
      <c r="H68" s="155"/>
      <c r="I68" s="167">
        <f>SUM(I67,I46)</f>
        <v>16294019</v>
      </c>
      <c r="J68" s="155"/>
      <c r="K68" s="167">
        <f>SUM(K67,K46)</f>
        <v>-1753011</v>
      </c>
    </row>
    <row r="69" spans="1:11" ht="23.1" customHeight="1" thickTop="1">
      <c r="E69" s="155"/>
      <c r="F69" s="155"/>
      <c r="G69" s="155"/>
      <c r="H69" s="155"/>
      <c r="I69" s="155"/>
      <c r="J69" s="155"/>
      <c r="K69" s="155"/>
    </row>
    <row r="70" spans="1:11" ht="23.1" customHeight="1">
      <c r="A70" s="1" t="s">
        <v>122</v>
      </c>
      <c r="E70" s="155"/>
      <c r="F70" s="154"/>
      <c r="G70" s="155"/>
      <c r="H70" s="155"/>
      <c r="I70" s="154"/>
      <c r="J70" s="155"/>
      <c r="K70" s="154"/>
    </row>
    <row r="71" spans="1:11" ht="23.1" customHeight="1" thickBot="1">
      <c r="A71" s="3" t="s">
        <v>100</v>
      </c>
      <c r="E71" s="155">
        <f>E68-E73-E72</f>
        <v>22174247</v>
      </c>
      <c r="F71" s="154"/>
      <c r="G71" s="155">
        <f>G68-G73</f>
        <v>-617887</v>
      </c>
      <c r="H71" s="155"/>
      <c r="I71" s="168">
        <f>I68</f>
        <v>16294019</v>
      </c>
      <c r="J71" s="169"/>
      <c r="K71" s="168">
        <f>K68</f>
        <v>-1753011</v>
      </c>
    </row>
    <row r="72" spans="1:11" ht="23.1" customHeight="1" thickTop="1">
      <c r="A72" s="3" t="s">
        <v>302</v>
      </c>
      <c r="E72" s="155">
        <v>234326</v>
      </c>
      <c r="F72" s="154"/>
      <c r="G72" s="155">
        <v>0</v>
      </c>
      <c r="H72" s="155"/>
      <c r="I72" s="170"/>
      <c r="J72" s="169"/>
      <c r="K72" s="170"/>
    </row>
    <row r="73" spans="1:11" ht="23.1" customHeight="1">
      <c r="A73" s="3" t="s">
        <v>75</v>
      </c>
      <c r="E73" s="155">
        <v>338135</v>
      </c>
      <c r="F73" s="154"/>
      <c r="G73" s="155">
        <v>12835</v>
      </c>
      <c r="H73" s="155"/>
      <c r="I73" s="154"/>
      <c r="J73" s="155"/>
      <c r="K73" s="155"/>
    </row>
    <row r="74" spans="1:11" ht="23.1" customHeight="1" thickBot="1">
      <c r="E74" s="171">
        <f>SUM(E71:E73)</f>
        <v>22746708</v>
      </c>
      <c r="F74" s="172"/>
      <c r="G74" s="171">
        <f>SUM(G71:G73)</f>
        <v>-605052</v>
      </c>
      <c r="H74" s="173"/>
      <c r="I74" s="155"/>
      <c r="J74" s="155"/>
      <c r="K74" s="155"/>
    </row>
    <row r="75" spans="1:11" ht="23.1" customHeight="1" thickTop="1"/>
    <row r="76" spans="1:11" ht="23.1" customHeight="1">
      <c r="A76" s="10" t="s">
        <v>38</v>
      </c>
    </row>
    <row r="116" spans="5:5" ht="23.1" customHeight="1">
      <c r="E116" s="153"/>
    </row>
  </sheetData>
  <printOptions horizontalCentered="1"/>
  <pageMargins left="0.78740157480314965" right="0.19685039370078741" top="0.78740157480314965" bottom="0.19685039370078741" header="0.19685039370078741" footer="0.19685039370078741"/>
  <pageSetup paperSize="9" scale="69" firstPageNumber="5" fitToHeight="2" orientation="portrait" useFirstPageNumber="1" r:id="rId1"/>
  <headerFooter>
    <oddFooter xml:space="preserve">&amp;R&amp;14&amp;P     </oddFooter>
  </headerFooter>
  <rowBreaks count="1" manualBreakCount="1">
    <brk id="38" max="10" man="1"/>
  </rowBreaks>
  <customProperties>
    <customPr name="FPMExcelClientCellBasedFunctionStatu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16"/>
  <sheetViews>
    <sheetView showGridLines="0" view="pageBreakPreview" topLeftCell="A18" zoomScale="79" zoomScaleNormal="55" zoomScaleSheetLayoutView="79" workbookViewId="0">
      <selection activeCell="I43" sqref="I43"/>
    </sheetView>
  </sheetViews>
  <sheetFormatPr defaultColWidth="9.44140625" defaultRowHeight="24" customHeight="1"/>
  <cols>
    <col min="1" max="1" width="35.5546875" style="97" customWidth="1"/>
    <col min="2" max="2" width="1.88671875" style="96" customWidth="1"/>
    <col min="3" max="3" width="12.5546875" style="96" customWidth="1"/>
    <col min="4" max="4" width="0.88671875" style="96" customWidth="1"/>
    <col min="5" max="5" width="12.5546875" style="96" customWidth="1"/>
    <col min="6" max="6" width="0.88671875" style="96" customWidth="1"/>
    <col min="7" max="7" width="12.5546875" style="96" customWidth="1"/>
    <col min="8" max="8" width="0.88671875" style="96" customWidth="1"/>
    <col min="9" max="9" width="12.5546875" style="96" customWidth="1"/>
    <col min="10" max="10" width="0.88671875" style="96" customWidth="1"/>
    <col min="11" max="11" width="12.5546875" style="96" customWidth="1"/>
    <col min="12" max="12" width="0.88671875" style="96" customWidth="1"/>
    <col min="13" max="13" width="12.5546875" style="96" customWidth="1"/>
    <col min="14" max="14" width="0.88671875" style="96" customWidth="1"/>
    <col min="15" max="15" width="12.5546875" style="96" customWidth="1"/>
    <col min="16" max="16" width="0.88671875" style="96" customWidth="1"/>
    <col min="17" max="17" width="12.5546875" style="96" customWidth="1"/>
    <col min="18" max="18" width="0.88671875" style="96" customWidth="1"/>
    <col min="19" max="19" width="12.5546875" style="96" customWidth="1"/>
    <col min="20" max="20" width="0.88671875" style="96" customWidth="1"/>
    <col min="21" max="21" width="12.5546875" style="96" customWidth="1"/>
    <col min="22" max="22" width="0.88671875" style="96" customWidth="1"/>
    <col min="23" max="23" width="12.5546875" style="96" customWidth="1"/>
    <col min="24" max="24" width="0.88671875" style="96" customWidth="1"/>
    <col min="25" max="25" width="12.5546875" style="96" customWidth="1"/>
    <col min="26" max="26" width="0.88671875" style="96" customWidth="1"/>
    <col min="27" max="27" width="12.5546875" style="96" customWidth="1"/>
    <col min="28" max="28" width="0.88671875" style="96" customWidth="1"/>
    <col min="29" max="29" width="12.5546875" style="96" customWidth="1"/>
    <col min="30" max="30" width="0.88671875" style="96" customWidth="1"/>
    <col min="31" max="31" width="12.5546875" style="96" customWidth="1"/>
    <col min="32" max="32" width="0.88671875" style="96" customWidth="1"/>
    <col min="33" max="33" width="12.5546875" style="96" customWidth="1"/>
    <col min="34" max="34" width="0.88671875" style="96" customWidth="1"/>
    <col min="35" max="35" width="12.5546875" style="96" customWidth="1"/>
    <col min="36" max="36" width="0.88671875" style="96" customWidth="1"/>
    <col min="37" max="16384" width="9.44140625" style="96"/>
  </cols>
  <sheetData>
    <row r="1" spans="1:35" ht="24" customHeight="1">
      <c r="A1" s="92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4"/>
      <c r="AD1" s="93"/>
      <c r="AE1" s="93"/>
      <c r="AF1" s="93"/>
      <c r="AG1" s="93"/>
      <c r="AH1" s="93"/>
      <c r="AI1" s="95" t="s">
        <v>80</v>
      </c>
    </row>
    <row r="2" spans="1:35" ht="24" customHeight="1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7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4"/>
      <c r="AD2" s="93"/>
      <c r="AE2" s="93"/>
      <c r="AF2" s="93"/>
      <c r="AG2" s="93"/>
      <c r="AH2" s="93"/>
      <c r="AI2" s="93"/>
    </row>
    <row r="3" spans="1:35" ht="24" customHeight="1">
      <c r="A3" s="92" t="s">
        <v>123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7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</row>
    <row r="4" spans="1:35" ht="24" customHeight="1">
      <c r="A4" s="92" t="s">
        <v>262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7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</row>
    <row r="5" spans="1:35" ht="24" customHeight="1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9"/>
      <c r="AD5" s="98"/>
      <c r="AE5" s="98"/>
      <c r="AF5" s="98"/>
      <c r="AG5" s="98"/>
      <c r="AH5" s="98"/>
      <c r="AI5" s="99" t="s">
        <v>2</v>
      </c>
    </row>
    <row r="6" spans="1:35" s="103" customFormat="1" ht="24" customHeight="1">
      <c r="A6" s="100"/>
      <c r="B6" s="101"/>
      <c r="C6" s="102" t="s">
        <v>3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</row>
    <row r="7" spans="1:35" s="103" customFormat="1" ht="24" customHeight="1">
      <c r="A7" s="100"/>
      <c r="B7" s="101"/>
      <c r="C7" s="104" t="s">
        <v>74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5"/>
      <c r="AD7" s="101"/>
      <c r="AE7" s="106"/>
      <c r="AF7" s="101"/>
      <c r="AG7" s="106"/>
      <c r="AH7" s="101"/>
      <c r="AI7" s="101"/>
    </row>
    <row r="8" spans="1:35" s="103" customFormat="1" ht="24" customHeight="1">
      <c r="A8" s="100"/>
      <c r="B8" s="101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76" t="s">
        <v>73</v>
      </c>
      <c r="T8" s="176"/>
      <c r="U8" s="176"/>
      <c r="V8" s="176"/>
      <c r="W8" s="176"/>
      <c r="X8" s="176"/>
      <c r="Y8" s="176"/>
      <c r="Z8" s="176"/>
      <c r="AA8" s="176"/>
      <c r="AB8" s="176"/>
      <c r="AC8" s="107"/>
      <c r="AD8" s="101"/>
      <c r="AE8" s="106"/>
      <c r="AF8" s="101"/>
      <c r="AG8" s="106"/>
      <c r="AH8" s="101"/>
      <c r="AI8" s="101"/>
    </row>
    <row r="9" spans="1:35" s="103" customFormat="1" ht="24" customHeight="1">
      <c r="A9" s="100"/>
      <c r="B9" s="101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76" t="s">
        <v>124</v>
      </c>
      <c r="T9" s="176"/>
      <c r="U9" s="176"/>
      <c r="V9" s="176"/>
      <c r="W9" s="176"/>
      <c r="X9" s="176"/>
      <c r="Y9" s="176"/>
      <c r="Z9" s="176"/>
      <c r="AA9" s="176"/>
      <c r="AB9" s="176"/>
      <c r="AC9" s="107"/>
      <c r="AD9" s="101"/>
      <c r="AE9" s="106"/>
      <c r="AF9" s="101"/>
      <c r="AG9" s="106"/>
      <c r="AH9" s="101"/>
      <c r="AI9" s="101"/>
    </row>
    <row r="10" spans="1:35" s="103" customFormat="1" ht="24" customHeight="1">
      <c r="A10" s="100"/>
      <c r="B10" s="101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6" t="s">
        <v>125</v>
      </c>
      <c r="T10" s="106"/>
      <c r="U10" s="106"/>
      <c r="V10" s="106"/>
      <c r="W10" s="106"/>
      <c r="X10" s="106"/>
      <c r="Y10" s="106"/>
      <c r="Z10" s="106"/>
      <c r="AA10" s="106"/>
      <c r="AB10" s="106"/>
      <c r="AC10" s="107"/>
      <c r="AD10" s="101"/>
      <c r="AE10" s="106"/>
      <c r="AF10" s="101"/>
      <c r="AG10" s="106"/>
      <c r="AH10" s="101"/>
      <c r="AI10" s="101"/>
    </row>
    <row r="11" spans="1:35" s="103" customFormat="1" ht="24" customHeight="1">
      <c r="A11" s="100"/>
      <c r="B11" s="101"/>
      <c r="C11" s="107"/>
      <c r="D11" s="107"/>
      <c r="E11" s="107"/>
      <c r="F11" s="107"/>
      <c r="G11" s="177" t="s">
        <v>126</v>
      </c>
      <c r="H11" s="177"/>
      <c r="I11" s="177"/>
      <c r="J11" s="177"/>
      <c r="K11" s="177"/>
      <c r="L11" s="106"/>
      <c r="M11" s="107"/>
      <c r="N11" s="107"/>
      <c r="O11" s="107"/>
      <c r="P11" s="107"/>
      <c r="Q11" s="106"/>
      <c r="R11" s="107"/>
      <c r="S11" s="106" t="s">
        <v>127</v>
      </c>
      <c r="T11" s="107"/>
      <c r="U11" s="106" t="s">
        <v>128</v>
      </c>
      <c r="V11" s="107"/>
      <c r="W11" s="107"/>
      <c r="X11" s="107"/>
      <c r="Y11" s="107"/>
      <c r="Z11" s="107"/>
      <c r="AA11" s="107"/>
      <c r="AB11" s="107"/>
      <c r="AC11" s="107"/>
      <c r="AD11" s="101"/>
      <c r="AE11" s="106"/>
      <c r="AF11" s="101"/>
      <c r="AG11" s="106"/>
      <c r="AH11" s="101"/>
      <c r="AI11" s="101"/>
    </row>
    <row r="12" spans="1:35" s="103" customFormat="1" ht="24" customHeight="1">
      <c r="A12" s="100"/>
      <c r="B12" s="101"/>
      <c r="C12" s="107"/>
      <c r="D12" s="107"/>
      <c r="E12" s="107"/>
      <c r="F12" s="107"/>
      <c r="G12" s="106"/>
      <c r="H12" s="107"/>
      <c r="I12" s="106" t="s">
        <v>129</v>
      </c>
      <c r="J12" s="107"/>
      <c r="K12" s="106" t="s">
        <v>293</v>
      </c>
      <c r="L12" s="107"/>
      <c r="M12" s="107"/>
      <c r="N12" s="107"/>
      <c r="O12" s="106"/>
      <c r="P12" s="107"/>
      <c r="Q12" s="106"/>
      <c r="R12" s="107"/>
      <c r="S12" s="106" t="s">
        <v>130</v>
      </c>
      <c r="T12" s="106"/>
      <c r="U12" s="106" t="s">
        <v>131</v>
      </c>
      <c r="V12" s="106"/>
      <c r="W12" s="106"/>
      <c r="X12" s="107"/>
      <c r="Y12" s="107"/>
      <c r="Z12" s="107"/>
      <c r="AA12" s="107"/>
      <c r="AB12" s="107"/>
      <c r="AC12" s="107"/>
      <c r="AD12" s="101"/>
      <c r="AE12" s="106"/>
      <c r="AF12" s="101"/>
      <c r="AG12" s="106"/>
      <c r="AH12" s="101"/>
      <c r="AI12" s="101"/>
    </row>
    <row r="13" spans="1:35" s="106" customFormat="1" ht="24" customHeight="1">
      <c r="A13" s="109"/>
      <c r="G13" s="106" t="s">
        <v>132</v>
      </c>
      <c r="I13" s="106" t="s">
        <v>133</v>
      </c>
      <c r="K13" s="106" t="s">
        <v>294</v>
      </c>
      <c r="S13" s="106" t="s">
        <v>134</v>
      </c>
      <c r="U13" s="106" t="s">
        <v>135</v>
      </c>
      <c r="AA13" s="106" t="s">
        <v>136</v>
      </c>
      <c r="AC13" s="106" t="s">
        <v>137</v>
      </c>
    </row>
    <row r="14" spans="1:35" s="106" customFormat="1" ht="24" customHeight="1">
      <c r="A14" s="109"/>
      <c r="C14" s="106" t="s">
        <v>138</v>
      </c>
      <c r="G14" s="106" t="s">
        <v>139</v>
      </c>
      <c r="I14" s="106" t="s">
        <v>140</v>
      </c>
      <c r="K14" s="106" t="s">
        <v>133</v>
      </c>
      <c r="M14" s="105" t="s">
        <v>69</v>
      </c>
      <c r="N14" s="105"/>
      <c r="O14" s="105"/>
      <c r="P14" s="105"/>
      <c r="Q14" s="105"/>
      <c r="S14" s="106" t="s">
        <v>141</v>
      </c>
      <c r="U14" s="106" t="s">
        <v>142</v>
      </c>
      <c r="AA14" s="106" t="s">
        <v>143</v>
      </c>
      <c r="AC14" s="106" t="s">
        <v>144</v>
      </c>
      <c r="AE14" s="106" t="s">
        <v>296</v>
      </c>
      <c r="AG14" s="106" t="s">
        <v>145</v>
      </c>
      <c r="AI14" s="106" t="s">
        <v>146</v>
      </c>
    </row>
    <row r="15" spans="1:35" s="106" customFormat="1" ht="24" customHeight="1">
      <c r="A15" s="109"/>
      <c r="C15" s="106" t="s">
        <v>147</v>
      </c>
      <c r="E15" s="97" t="s">
        <v>148</v>
      </c>
      <c r="G15" s="106" t="s">
        <v>149</v>
      </c>
      <c r="I15" s="106" t="s">
        <v>150</v>
      </c>
      <c r="K15" s="106" t="s">
        <v>238</v>
      </c>
      <c r="M15" s="109" t="s">
        <v>151</v>
      </c>
      <c r="O15" s="97" t="s">
        <v>151</v>
      </c>
      <c r="S15" s="106" t="s">
        <v>152</v>
      </c>
      <c r="U15" s="106" t="s">
        <v>153</v>
      </c>
      <c r="W15" s="106" t="s">
        <v>154</v>
      </c>
      <c r="Y15" s="106" t="s">
        <v>155</v>
      </c>
      <c r="AA15" s="106" t="s">
        <v>156</v>
      </c>
      <c r="AC15" s="106" t="s">
        <v>157</v>
      </c>
      <c r="AE15" s="106" t="s">
        <v>297</v>
      </c>
      <c r="AG15" s="106" t="s">
        <v>158</v>
      </c>
      <c r="AI15" s="106" t="s">
        <v>159</v>
      </c>
    </row>
    <row r="16" spans="1:35" s="106" customFormat="1" ht="24" customHeight="1">
      <c r="A16" s="109"/>
      <c r="C16" s="108" t="s">
        <v>160</v>
      </c>
      <c r="E16" s="110" t="s">
        <v>161</v>
      </c>
      <c r="G16" s="108" t="s">
        <v>162</v>
      </c>
      <c r="I16" s="108" t="s">
        <v>163</v>
      </c>
      <c r="K16" s="108" t="s">
        <v>239</v>
      </c>
      <c r="M16" s="111" t="s">
        <v>164</v>
      </c>
      <c r="O16" s="108" t="s">
        <v>165</v>
      </c>
      <c r="Q16" s="108" t="s">
        <v>166</v>
      </c>
      <c r="S16" s="108" t="s">
        <v>143</v>
      </c>
      <c r="U16" s="108" t="s">
        <v>167</v>
      </c>
      <c r="W16" s="108" t="s">
        <v>168</v>
      </c>
      <c r="Y16" s="108" t="s">
        <v>169</v>
      </c>
      <c r="AA16" s="108" t="s">
        <v>170</v>
      </c>
      <c r="AC16" s="108" t="s">
        <v>171</v>
      </c>
      <c r="AE16" s="108" t="s">
        <v>298</v>
      </c>
      <c r="AG16" s="108" t="s">
        <v>172</v>
      </c>
      <c r="AI16" s="108" t="s">
        <v>173</v>
      </c>
    </row>
    <row r="17" spans="1:35" ht="24" customHeight="1">
      <c r="A17" s="92" t="s">
        <v>244</v>
      </c>
      <c r="C17" s="112">
        <v>22338356</v>
      </c>
      <c r="D17" s="112"/>
      <c r="E17" s="112">
        <v>10698724</v>
      </c>
      <c r="F17" s="112"/>
      <c r="G17" s="112">
        <v>330836</v>
      </c>
      <c r="H17" s="112"/>
      <c r="I17" s="112">
        <v>-4673495</v>
      </c>
      <c r="J17" s="112"/>
      <c r="K17" s="112">
        <v>-1738</v>
      </c>
      <c r="L17" s="112"/>
      <c r="M17" s="112">
        <v>2315148</v>
      </c>
      <c r="N17" s="112"/>
      <c r="O17" s="112">
        <v>244500</v>
      </c>
      <c r="P17" s="112"/>
      <c r="Q17" s="112">
        <v>142423975</v>
      </c>
      <c r="R17" s="112"/>
      <c r="S17" s="112">
        <v>-6737848</v>
      </c>
      <c r="T17" s="112"/>
      <c r="U17" s="112">
        <v>1246630</v>
      </c>
      <c r="V17" s="112"/>
      <c r="W17" s="112">
        <v>-3612640</v>
      </c>
      <c r="X17" s="112"/>
      <c r="Y17" s="112">
        <v>-1326240</v>
      </c>
      <c r="Z17" s="112"/>
      <c r="AA17" s="112">
        <v>200124</v>
      </c>
      <c r="AB17" s="112"/>
      <c r="AC17" s="113">
        <f>SUM(C17:AB17)</f>
        <v>163446332</v>
      </c>
      <c r="AD17" s="112"/>
      <c r="AE17" s="114">
        <v>0</v>
      </c>
      <c r="AF17" s="112"/>
      <c r="AG17" s="114">
        <v>2738564</v>
      </c>
      <c r="AH17" s="112"/>
      <c r="AI17" s="112">
        <f>SUM(AC17:AG17)</f>
        <v>166184896</v>
      </c>
    </row>
    <row r="18" spans="1:35" ht="24" customHeight="1">
      <c r="A18" s="97" t="s">
        <v>98</v>
      </c>
      <c r="C18" s="112">
        <v>0</v>
      </c>
      <c r="D18" s="112"/>
      <c r="E18" s="112">
        <v>0</v>
      </c>
      <c r="F18" s="112"/>
      <c r="G18" s="112">
        <v>0</v>
      </c>
      <c r="H18" s="112"/>
      <c r="I18" s="112">
        <v>0</v>
      </c>
      <c r="J18" s="112"/>
      <c r="K18" s="112">
        <v>0</v>
      </c>
      <c r="L18" s="112"/>
      <c r="M18" s="112">
        <v>0</v>
      </c>
      <c r="N18" s="112"/>
      <c r="O18" s="112">
        <v>0</v>
      </c>
      <c r="P18" s="112"/>
      <c r="Q18" s="112">
        <f>PL!G29</f>
        <v>3503510</v>
      </c>
      <c r="R18" s="112"/>
      <c r="S18" s="112">
        <v>0</v>
      </c>
      <c r="T18" s="112"/>
      <c r="U18" s="112">
        <v>0</v>
      </c>
      <c r="V18" s="112"/>
      <c r="W18" s="112">
        <v>0</v>
      </c>
      <c r="X18" s="112"/>
      <c r="Y18" s="112">
        <v>0</v>
      </c>
      <c r="Z18" s="112"/>
      <c r="AA18" s="112">
        <v>0</v>
      </c>
      <c r="AB18" s="112"/>
      <c r="AC18" s="112">
        <f>SUM(C18:AB18)</f>
        <v>3503510</v>
      </c>
      <c r="AD18" s="112"/>
      <c r="AE18" s="114">
        <v>0</v>
      </c>
      <c r="AF18" s="112"/>
      <c r="AG18" s="114">
        <v>11945</v>
      </c>
      <c r="AH18" s="112"/>
      <c r="AI18" s="112">
        <f>SUM(AC18:AG18)</f>
        <v>3515455</v>
      </c>
    </row>
    <row r="19" spans="1:35" ht="24" customHeight="1">
      <c r="A19" s="97" t="s">
        <v>120</v>
      </c>
      <c r="C19" s="115">
        <v>0</v>
      </c>
      <c r="D19" s="112"/>
      <c r="E19" s="115">
        <v>0</v>
      </c>
      <c r="F19" s="112"/>
      <c r="G19" s="115">
        <v>0</v>
      </c>
      <c r="H19" s="112"/>
      <c r="I19" s="115">
        <v>0</v>
      </c>
      <c r="J19" s="112"/>
      <c r="K19" s="115">
        <v>0</v>
      </c>
      <c r="L19" s="112"/>
      <c r="M19" s="115">
        <v>0</v>
      </c>
      <c r="N19" s="112"/>
      <c r="O19" s="115">
        <v>0</v>
      </c>
      <c r="P19" s="112"/>
      <c r="Q19" s="115">
        <v>0</v>
      </c>
      <c r="R19" s="112"/>
      <c r="S19" s="115">
        <f>PL!G64</f>
        <v>-2651740</v>
      </c>
      <c r="T19" s="112"/>
      <c r="U19" s="115">
        <v>-58942</v>
      </c>
      <c r="V19" s="112"/>
      <c r="W19" s="115">
        <f>PL!G51</f>
        <v>702277</v>
      </c>
      <c r="X19" s="112"/>
      <c r="Y19" s="115">
        <f>PL!G52</f>
        <v>-2103007</v>
      </c>
      <c r="Z19" s="112"/>
      <c r="AA19" s="115">
        <v>-9986</v>
      </c>
      <c r="AB19" s="112"/>
      <c r="AC19" s="115">
        <f>SUM(C19:AB19)</f>
        <v>-4121398</v>
      </c>
      <c r="AD19" s="112"/>
      <c r="AE19" s="116">
        <v>0</v>
      </c>
      <c r="AF19" s="112"/>
      <c r="AG19" s="116">
        <v>891</v>
      </c>
      <c r="AH19" s="112"/>
      <c r="AI19" s="115">
        <f>SUM(AC19:AG19)</f>
        <v>-4120507</v>
      </c>
    </row>
    <row r="20" spans="1:35" ht="24" customHeight="1">
      <c r="A20" s="97" t="s">
        <v>121</v>
      </c>
      <c r="C20" s="112">
        <f>SUM(C18:C19)</f>
        <v>0</v>
      </c>
      <c r="D20" s="112"/>
      <c r="E20" s="112">
        <f>SUM(E18:E19)</f>
        <v>0</v>
      </c>
      <c r="F20" s="112"/>
      <c r="G20" s="112">
        <f>SUM(G18:G19)</f>
        <v>0</v>
      </c>
      <c r="H20" s="112"/>
      <c r="I20" s="112">
        <f>SUM(I18:I19)</f>
        <v>0</v>
      </c>
      <c r="J20" s="112"/>
      <c r="K20" s="112">
        <f>SUM(K18:K19)</f>
        <v>0</v>
      </c>
      <c r="L20" s="112"/>
      <c r="M20" s="112">
        <f>SUM(M18:M19)</f>
        <v>0</v>
      </c>
      <c r="N20" s="112"/>
      <c r="O20" s="112">
        <f>SUM(O18:O19)</f>
        <v>0</v>
      </c>
      <c r="P20" s="112"/>
      <c r="Q20" s="112">
        <f>SUM(Q18:Q19)</f>
        <v>3503510</v>
      </c>
      <c r="R20" s="112"/>
      <c r="S20" s="112">
        <f>SUM(S18:S19)</f>
        <v>-2651740</v>
      </c>
      <c r="T20" s="112"/>
      <c r="U20" s="112">
        <f>SUM(U18:U19)</f>
        <v>-58942</v>
      </c>
      <c r="V20" s="112"/>
      <c r="W20" s="112">
        <f>SUM(W18:W19)</f>
        <v>702277</v>
      </c>
      <c r="X20" s="112"/>
      <c r="Y20" s="112">
        <f>SUM(Y18:Y19)</f>
        <v>-2103007</v>
      </c>
      <c r="Z20" s="112"/>
      <c r="AA20" s="112">
        <f>SUM(AA18:AA19)</f>
        <v>-9986</v>
      </c>
      <c r="AB20" s="112"/>
      <c r="AC20" s="112">
        <f>SUM(AC18:AC19)</f>
        <v>-617888</v>
      </c>
      <c r="AD20" s="112"/>
      <c r="AE20" s="112">
        <f>SUM(AE18:AE19)</f>
        <v>0</v>
      </c>
      <c r="AF20" s="112"/>
      <c r="AG20" s="112">
        <f>SUM(AG18:AG19)</f>
        <v>12836</v>
      </c>
      <c r="AH20" s="112"/>
      <c r="AI20" s="112">
        <f>SUM(AI18:AI19)</f>
        <v>-605052</v>
      </c>
    </row>
    <row r="21" spans="1:35" ht="24" customHeight="1" thickBot="1">
      <c r="A21" s="92" t="s">
        <v>245</v>
      </c>
      <c r="C21" s="117">
        <f>SUM(C20:C20,C17)</f>
        <v>22338356</v>
      </c>
      <c r="D21" s="112"/>
      <c r="E21" s="117">
        <f>SUM(E20:E20,E17)</f>
        <v>10698724</v>
      </c>
      <c r="F21" s="112"/>
      <c r="G21" s="117">
        <f>SUM(G20:G20,G17)</f>
        <v>330836</v>
      </c>
      <c r="H21" s="112"/>
      <c r="I21" s="117">
        <f>SUM(I20:I20,I17)</f>
        <v>-4673495</v>
      </c>
      <c r="J21" s="112"/>
      <c r="K21" s="117">
        <f>SUM(K20:K20,K17)</f>
        <v>-1738</v>
      </c>
      <c r="L21" s="112"/>
      <c r="M21" s="117">
        <f>SUM(M20:M20,M17)</f>
        <v>2315148</v>
      </c>
      <c r="N21" s="112"/>
      <c r="O21" s="117">
        <f>SUM(O20:O20,O17)</f>
        <v>244500</v>
      </c>
      <c r="P21" s="112"/>
      <c r="Q21" s="117">
        <f>SUM(Q20:Q20,Q17)</f>
        <v>145927485</v>
      </c>
      <c r="R21" s="112"/>
      <c r="S21" s="117">
        <f>SUM(S20:S20,S17)</f>
        <v>-9389588</v>
      </c>
      <c r="T21" s="112"/>
      <c r="U21" s="117">
        <f>SUM(U20:U20,U17)</f>
        <v>1187688</v>
      </c>
      <c r="V21" s="112"/>
      <c r="W21" s="117">
        <f>SUM(W20:W20,W17)</f>
        <v>-2910363</v>
      </c>
      <c r="X21" s="112"/>
      <c r="Y21" s="117">
        <f>SUM(Y20:Y20,Y17)</f>
        <v>-3429247</v>
      </c>
      <c r="Z21" s="112"/>
      <c r="AA21" s="117">
        <f>SUM(AA20:AA20,AA17)</f>
        <v>190138</v>
      </c>
      <c r="AB21" s="112"/>
      <c r="AC21" s="117">
        <f>SUM(AC20:AC20,AC17)</f>
        <v>162828444</v>
      </c>
      <c r="AD21" s="112"/>
      <c r="AE21" s="117">
        <f>SUM(AE20:AE20,AE17)</f>
        <v>0</v>
      </c>
      <c r="AF21" s="112"/>
      <c r="AG21" s="117">
        <f>SUM(AG20:AG20,AG17)</f>
        <v>2751400</v>
      </c>
      <c r="AH21" s="112"/>
      <c r="AI21" s="117">
        <f>SUM(AI20:AI20,AI17)</f>
        <v>165579844</v>
      </c>
    </row>
    <row r="22" spans="1:35" ht="24" customHeight="1" thickTop="1">
      <c r="A22" s="9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8"/>
    </row>
    <row r="23" spans="1:35" ht="24" customHeight="1">
      <c r="A23" s="92" t="s">
        <v>263</v>
      </c>
      <c r="C23" s="119">
        <v>22338356</v>
      </c>
      <c r="D23" s="120"/>
      <c r="E23" s="119">
        <v>10698724</v>
      </c>
      <c r="F23" s="120"/>
      <c r="G23" s="119">
        <v>330836</v>
      </c>
      <c r="H23" s="120"/>
      <c r="I23" s="119">
        <v>-4667986</v>
      </c>
      <c r="J23" s="120"/>
      <c r="K23" s="119">
        <v>-1739</v>
      </c>
      <c r="L23" s="120"/>
      <c r="M23" s="119">
        <v>2315148</v>
      </c>
      <c r="N23" s="120"/>
      <c r="O23" s="119">
        <v>244500</v>
      </c>
      <c r="P23" s="120"/>
      <c r="Q23" s="119">
        <v>152980175</v>
      </c>
      <c r="R23" s="120"/>
      <c r="S23" s="119">
        <v>-7315572</v>
      </c>
      <c r="T23" s="120"/>
      <c r="U23" s="119">
        <v>-1405957</v>
      </c>
      <c r="V23" s="120"/>
      <c r="W23" s="119">
        <v>-2782592</v>
      </c>
      <c r="X23" s="120"/>
      <c r="Y23" s="119">
        <v>-971073</v>
      </c>
      <c r="Z23" s="120"/>
      <c r="AA23" s="119">
        <v>189914</v>
      </c>
      <c r="AB23" s="112"/>
      <c r="AC23" s="112">
        <f>SUM(C23:AB23)</f>
        <v>171952734</v>
      </c>
      <c r="AD23" s="112"/>
      <c r="AE23" s="119">
        <v>0</v>
      </c>
      <c r="AF23" s="112"/>
      <c r="AG23" s="119">
        <v>21078866</v>
      </c>
      <c r="AH23" s="112"/>
      <c r="AI23" s="112">
        <f>SUM(AC23:AG23)</f>
        <v>193031600</v>
      </c>
    </row>
    <row r="24" spans="1:35" ht="24" customHeight="1">
      <c r="A24" s="97" t="s">
        <v>271</v>
      </c>
      <c r="C24" s="119"/>
      <c r="D24" s="120"/>
      <c r="E24" s="119"/>
      <c r="F24" s="120"/>
      <c r="G24" s="119"/>
      <c r="H24" s="120"/>
      <c r="I24" s="119"/>
      <c r="J24" s="120"/>
      <c r="K24" s="119"/>
      <c r="L24" s="120"/>
      <c r="M24" s="119"/>
      <c r="N24" s="120"/>
      <c r="O24" s="119"/>
      <c r="P24" s="120"/>
      <c r="Q24" s="119"/>
      <c r="R24" s="120"/>
      <c r="S24" s="119"/>
      <c r="T24" s="120"/>
      <c r="U24" s="119"/>
      <c r="V24" s="120"/>
      <c r="W24" s="119"/>
      <c r="X24" s="120"/>
      <c r="Y24" s="119"/>
      <c r="Z24" s="120"/>
      <c r="AA24" s="119"/>
      <c r="AB24" s="112"/>
      <c r="AC24" s="112"/>
      <c r="AD24" s="112"/>
      <c r="AE24" s="119"/>
      <c r="AF24" s="112"/>
      <c r="AG24" s="119"/>
      <c r="AH24" s="112"/>
      <c r="AI24" s="112"/>
    </row>
    <row r="25" spans="1:35" ht="24" customHeight="1">
      <c r="A25" s="97" t="s">
        <v>284</v>
      </c>
      <c r="C25" s="119">
        <v>0</v>
      </c>
      <c r="D25" s="120"/>
      <c r="E25" s="119">
        <v>0</v>
      </c>
      <c r="F25" s="120"/>
      <c r="G25" s="119">
        <v>0</v>
      </c>
      <c r="H25" s="120"/>
      <c r="I25" s="119">
        <v>0</v>
      </c>
      <c r="J25" s="120"/>
      <c r="K25" s="119">
        <v>0</v>
      </c>
      <c r="L25" s="120"/>
      <c r="M25" s="119">
        <v>0</v>
      </c>
      <c r="N25" s="120"/>
      <c r="O25" s="119">
        <v>0</v>
      </c>
      <c r="P25" s="120"/>
      <c r="Q25" s="119">
        <v>0</v>
      </c>
      <c r="R25" s="120"/>
      <c r="S25" s="119">
        <v>0</v>
      </c>
      <c r="T25" s="120"/>
      <c r="U25" s="119">
        <v>0</v>
      </c>
      <c r="V25" s="120"/>
      <c r="W25" s="119">
        <v>0</v>
      </c>
      <c r="X25" s="120"/>
      <c r="Y25" s="119">
        <v>0</v>
      </c>
      <c r="Z25" s="120"/>
      <c r="AA25" s="119">
        <v>0</v>
      </c>
      <c r="AB25" s="112"/>
      <c r="AC25" s="112">
        <f t="shared" ref="AC25:AC27" si="0">SUM(C25:AB25)</f>
        <v>0</v>
      </c>
      <c r="AD25" s="112"/>
      <c r="AE25" s="119">
        <v>18899704</v>
      </c>
      <c r="AF25" s="112"/>
      <c r="AG25" s="119">
        <v>0</v>
      </c>
      <c r="AH25" s="112"/>
      <c r="AI25" s="112">
        <f t="shared" ref="AI25:AI27" si="1">SUM(AC25:AG25)</f>
        <v>18899704</v>
      </c>
    </row>
    <row r="26" spans="1:35" ht="24" customHeight="1">
      <c r="A26" s="97" t="s">
        <v>285</v>
      </c>
      <c r="C26" s="119"/>
      <c r="D26" s="120"/>
      <c r="E26" s="119"/>
      <c r="F26" s="120"/>
      <c r="G26" s="119"/>
      <c r="H26" s="120"/>
      <c r="I26" s="119"/>
      <c r="J26" s="120"/>
      <c r="K26" s="119"/>
      <c r="L26" s="120"/>
      <c r="M26" s="119"/>
      <c r="N26" s="120"/>
      <c r="O26" s="119"/>
      <c r="P26" s="120"/>
      <c r="Q26" s="119"/>
      <c r="R26" s="120"/>
      <c r="S26" s="119"/>
      <c r="T26" s="120"/>
      <c r="U26" s="119"/>
      <c r="V26" s="120"/>
      <c r="W26" s="119"/>
      <c r="X26" s="120"/>
      <c r="Y26" s="119"/>
      <c r="Z26" s="120"/>
      <c r="AA26" s="119"/>
      <c r="AB26" s="112"/>
      <c r="AC26" s="112"/>
      <c r="AD26" s="112"/>
      <c r="AE26" s="119"/>
      <c r="AF26" s="112"/>
      <c r="AG26" s="119"/>
      <c r="AH26" s="112"/>
      <c r="AI26" s="112"/>
    </row>
    <row r="27" spans="1:35" ht="24" customHeight="1">
      <c r="A27" s="97" t="s">
        <v>286</v>
      </c>
      <c r="C27" s="119">
        <v>0</v>
      </c>
      <c r="D27" s="120"/>
      <c r="E27" s="119">
        <v>0</v>
      </c>
      <c r="F27" s="120"/>
      <c r="G27" s="119">
        <v>0</v>
      </c>
      <c r="H27" s="120"/>
      <c r="I27" s="119">
        <v>0</v>
      </c>
      <c r="J27" s="120"/>
      <c r="K27" s="119">
        <v>322562</v>
      </c>
      <c r="L27" s="120"/>
      <c r="M27" s="119">
        <v>0</v>
      </c>
      <c r="N27" s="120"/>
      <c r="O27" s="119">
        <v>0</v>
      </c>
      <c r="P27" s="120"/>
      <c r="Q27" s="119">
        <v>0</v>
      </c>
      <c r="R27" s="120"/>
      <c r="S27" s="119">
        <v>0</v>
      </c>
      <c r="T27" s="120"/>
      <c r="U27" s="119">
        <v>0</v>
      </c>
      <c r="V27" s="120"/>
      <c r="W27" s="119">
        <v>0</v>
      </c>
      <c r="X27" s="120"/>
      <c r="Y27" s="119">
        <v>0</v>
      </c>
      <c r="Z27" s="120"/>
      <c r="AA27" s="119">
        <v>0</v>
      </c>
      <c r="AB27" s="112"/>
      <c r="AC27" s="112">
        <f t="shared" si="0"/>
        <v>322562</v>
      </c>
      <c r="AD27" s="112"/>
      <c r="AE27" s="119">
        <v>0</v>
      </c>
      <c r="AF27" s="112"/>
      <c r="AG27" s="119">
        <v>0</v>
      </c>
      <c r="AH27" s="112"/>
      <c r="AI27" s="112">
        <f t="shared" si="1"/>
        <v>322562</v>
      </c>
    </row>
    <row r="28" spans="1:35" ht="24" customHeight="1">
      <c r="A28" s="97" t="s">
        <v>98</v>
      </c>
      <c r="C28" s="112">
        <v>0</v>
      </c>
      <c r="D28" s="112"/>
      <c r="E28" s="112">
        <v>0</v>
      </c>
      <c r="F28" s="112"/>
      <c r="G28" s="112">
        <v>0</v>
      </c>
      <c r="H28" s="112"/>
      <c r="I28" s="112">
        <v>0</v>
      </c>
      <c r="J28" s="112"/>
      <c r="K28" s="112">
        <v>0</v>
      </c>
      <c r="L28" s="112"/>
      <c r="M28" s="112">
        <v>0</v>
      </c>
      <c r="N28" s="112"/>
      <c r="O28" s="112">
        <v>0</v>
      </c>
      <c r="P28" s="112"/>
      <c r="Q28" s="112">
        <f>PL!E29</f>
        <v>19481157</v>
      </c>
      <c r="R28" s="112"/>
      <c r="S28" s="112">
        <v>0</v>
      </c>
      <c r="T28" s="112"/>
      <c r="U28" s="112">
        <v>0</v>
      </c>
      <c r="V28" s="112"/>
      <c r="W28" s="112">
        <v>0</v>
      </c>
      <c r="X28" s="112"/>
      <c r="Y28" s="112">
        <v>0</v>
      </c>
      <c r="Z28" s="112"/>
      <c r="AA28" s="112">
        <v>0</v>
      </c>
      <c r="AB28" s="112"/>
      <c r="AC28" s="112">
        <f>SUM(C28:AB28)</f>
        <v>19481157</v>
      </c>
      <c r="AD28" s="112"/>
      <c r="AE28" s="112">
        <v>234326</v>
      </c>
      <c r="AF28" s="112"/>
      <c r="AG28" s="112">
        <f>PL!E31</f>
        <v>341033</v>
      </c>
      <c r="AH28" s="112"/>
      <c r="AI28" s="112">
        <f>SUM(AC28:AG28)</f>
        <v>20056516</v>
      </c>
    </row>
    <row r="29" spans="1:35" ht="24" customHeight="1">
      <c r="A29" s="97" t="s">
        <v>120</v>
      </c>
      <c r="C29" s="115">
        <v>0</v>
      </c>
      <c r="D29" s="112"/>
      <c r="E29" s="115">
        <v>0</v>
      </c>
      <c r="F29" s="112"/>
      <c r="G29" s="115">
        <v>0</v>
      </c>
      <c r="H29" s="112"/>
      <c r="I29" s="115">
        <v>0</v>
      </c>
      <c r="J29" s="112"/>
      <c r="K29" s="115">
        <v>0</v>
      </c>
      <c r="L29" s="112"/>
      <c r="M29" s="115">
        <v>0</v>
      </c>
      <c r="N29" s="112"/>
      <c r="O29" s="115">
        <v>0</v>
      </c>
      <c r="P29" s="112"/>
      <c r="Q29" s="115">
        <v>-2299</v>
      </c>
      <c r="R29" s="112"/>
      <c r="S29" s="121">
        <f>PL!E64</f>
        <v>-319658</v>
      </c>
      <c r="T29" s="120"/>
      <c r="U29" s="121">
        <v>2167255</v>
      </c>
      <c r="V29" s="120"/>
      <c r="W29" s="121">
        <f>PL!E51</f>
        <v>1174232</v>
      </c>
      <c r="X29" s="120"/>
      <c r="Y29" s="121">
        <f>PL!E52</f>
        <v>-275794</v>
      </c>
      <c r="Z29" s="120"/>
      <c r="AA29" s="121">
        <f>PL!E56</f>
        <v>-50648</v>
      </c>
      <c r="AB29" s="120"/>
      <c r="AC29" s="115">
        <f>SUM(C29:AB29)</f>
        <v>2693088</v>
      </c>
      <c r="AD29" s="112"/>
      <c r="AE29" s="115">
        <v>0</v>
      </c>
      <c r="AF29" s="112"/>
      <c r="AG29" s="115">
        <v>-2897</v>
      </c>
      <c r="AH29" s="112"/>
      <c r="AI29" s="115">
        <f>SUM(AC29:AG29)</f>
        <v>2690191</v>
      </c>
    </row>
    <row r="30" spans="1:35" ht="24" customHeight="1">
      <c r="A30" s="97" t="s">
        <v>121</v>
      </c>
      <c r="C30" s="112">
        <f>SUM(C25:C29)</f>
        <v>0</v>
      </c>
      <c r="D30" s="112"/>
      <c r="E30" s="112">
        <f>SUM(E25:E29)</f>
        <v>0</v>
      </c>
      <c r="F30" s="112"/>
      <c r="G30" s="112">
        <f>SUM(G25:G29)</f>
        <v>0</v>
      </c>
      <c r="H30" s="112"/>
      <c r="I30" s="112">
        <f>SUM(I25:I29)</f>
        <v>0</v>
      </c>
      <c r="J30" s="112"/>
      <c r="K30" s="112">
        <f>SUM(K25:K29)</f>
        <v>322562</v>
      </c>
      <c r="L30" s="112"/>
      <c r="M30" s="112">
        <f>SUM(M25:M29)</f>
        <v>0</v>
      </c>
      <c r="N30" s="112"/>
      <c r="O30" s="112">
        <f>SUM(O25:O29)</f>
        <v>0</v>
      </c>
      <c r="P30" s="112"/>
      <c r="Q30" s="112">
        <f>SUM(Q25:Q29)</f>
        <v>19478858</v>
      </c>
      <c r="R30" s="112"/>
      <c r="S30" s="112">
        <f>SUM(S25:S29)</f>
        <v>-319658</v>
      </c>
      <c r="T30" s="112"/>
      <c r="U30" s="112">
        <f>SUM(U25:U29)</f>
        <v>2167255</v>
      </c>
      <c r="V30" s="112"/>
      <c r="W30" s="112">
        <f>SUM(W25:W29)</f>
        <v>1174232</v>
      </c>
      <c r="X30" s="112"/>
      <c r="Y30" s="112">
        <f>SUM(Y25:Z29)</f>
        <v>-275794</v>
      </c>
      <c r="Z30" s="112"/>
      <c r="AA30" s="112">
        <f>SUM(AA25:AA29)</f>
        <v>-50648</v>
      </c>
      <c r="AB30" s="112"/>
      <c r="AC30" s="112">
        <f>SUM(AC25:AC29)</f>
        <v>22496807</v>
      </c>
      <c r="AD30" s="112"/>
      <c r="AE30" s="112">
        <f>SUM(AE25:AE29)</f>
        <v>19134030</v>
      </c>
      <c r="AF30" s="112"/>
      <c r="AG30" s="112">
        <f>SUM(AG25:AG29)</f>
        <v>338136</v>
      </c>
      <c r="AH30" s="112"/>
      <c r="AI30" s="112">
        <f>SUM(AI25:AI29)</f>
        <v>41968973</v>
      </c>
    </row>
    <row r="31" spans="1:35" ht="24" customHeight="1" thickBot="1">
      <c r="A31" s="92" t="s">
        <v>264</v>
      </c>
      <c r="C31" s="117">
        <f>SUM(C30:C30,C23)</f>
        <v>22338356</v>
      </c>
      <c r="D31" s="112"/>
      <c r="E31" s="117">
        <f>SUM(E30:E30,E23)</f>
        <v>10698724</v>
      </c>
      <c r="F31" s="112"/>
      <c r="G31" s="117">
        <f>SUM(G30:G30,G23)</f>
        <v>330836</v>
      </c>
      <c r="H31" s="112"/>
      <c r="I31" s="117">
        <f>SUM(I30:I30,I23)</f>
        <v>-4667986</v>
      </c>
      <c r="J31" s="112"/>
      <c r="K31" s="117">
        <f>SUM(K30:K30,K23)</f>
        <v>320823</v>
      </c>
      <c r="L31" s="112"/>
      <c r="M31" s="117">
        <f>SUM(M30:M30,M23)</f>
        <v>2315148</v>
      </c>
      <c r="N31" s="112"/>
      <c r="O31" s="117">
        <f>SUM(O30:O30,O23)</f>
        <v>244500</v>
      </c>
      <c r="P31" s="112"/>
      <c r="Q31" s="117">
        <f>SUM(Q30:Q30,Q23)</f>
        <v>172459033</v>
      </c>
      <c r="R31" s="112"/>
      <c r="S31" s="117">
        <f>SUM(S30:S30,S23)</f>
        <v>-7635230</v>
      </c>
      <c r="T31" s="112"/>
      <c r="U31" s="117">
        <f>SUM(U30:U30,U23)</f>
        <v>761298</v>
      </c>
      <c r="V31" s="112"/>
      <c r="W31" s="117">
        <f>SUM(W30:W30,W23)</f>
        <v>-1608360</v>
      </c>
      <c r="X31" s="112"/>
      <c r="Y31" s="117">
        <f>SUM(Y30:Y30,Y23)</f>
        <v>-1246867</v>
      </c>
      <c r="Z31" s="112"/>
      <c r="AA31" s="117">
        <f>SUM(AA30:AA30,AA23)</f>
        <v>139266</v>
      </c>
      <c r="AB31" s="112"/>
      <c r="AC31" s="117">
        <f>SUM(AC30:AC30,AC23)</f>
        <v>194449541</v>
      </c>
      <c r="AD31" s="112"/>
      <c r="AE31" s="117">
        <f>SUM(AE30:AE30,AE23)</f>
        <v>19134030</v>
      </c>
      <c r="AF31" s="112"/>
      <c r="AG31" s="117">
        <f>SUM(AG30:AG30,AG23)</f>
        <v>21417002</v>
      </c>
      <c r="AH31" s="112"/>
      <c r="AI31" s="117">
        <f>SUM(AI30:AI30,AI23)</f>
        <v>235000573</v>
      </c>
    </row>
    <row r="32" spans="1:35" s="123" customFormat="1" ht="24" customHeight="1" thickTop="1">
      <c r="A32" s="122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 t="e">
        <f>AI31-BS!#REF!</f>
        <v>#REF!</v>
      </c>
    </row>
    <row r="33" spans="1:1" ht="24" customHeight="1">
      <c r="A33" s="125" t="s">
        <v>38</v>
      </c>
    </row>
    <row r="116" spans="5:5" ht="24" customHeight="1">
      <c r="E116" s="174"/>
    </row>
  </sheetData>
  <mergeCells count="3">
    <mergeCell ref="S9:AB9"/>
    <mergeCell ref="S8:AB8"/>
    <mergeCell ref="G11:K11"/>
  </mergeCells>
  <printOptions horizontalCentered="1"/>
  <pageMargins left="0.39370078740157499" right="0" top="0.78740157480314998" bottom="0.196850393700787" header="0.196850393700787" footer="0.196850393700787"/>
  <pageSetup paperSize="9" scale="54" firstPageNumber="7" orientation="landscape" useFirstPageNumber="1" r:id="rId1"/>
  <headerFooter>
    <oddFooter xml:space="preserve">&amp;R&amp;15&amp;P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6"/>
  <sheetViews>
    <sheetView showGridLines="0" view="pageBreakPreview" topLeftCell="A13" zoomScale="75" zoomScaleNormal="70" zoomScaleSheetLayoutView="75" workbookViewId="0">
      <selection activeCell="I43" sqref="I43"/>
    </sheetView>
  </sheetViews>
  <sheetFormatPr defaultColWidth="9.44140625" defaultRowHeight="24" customHeight="1"/>
  <cols>
    <col min="1" max="1" width="11.44140625" style="3" customWidth="1"/>
    <col min="2" max="2" width="11.44140625" style="4" customWidth="1"/>
    <col min="3" max="3" width="9.5546875" style="4" customWidth="1"/>
    <col min="4" max="4" width="10" style="4" customWidth="1"/>
    <col min="5" max="5" width="14.5546875" style="4" customWidth="1"/>
    <col min="6" max="6" width="1.5546875" style="4" customWidth="1"/>
    <col min="7" max="7" width="14.5546875" style="4" customWidth="1"/>
    <col min="8" max="8" width="1.5546875" style="4" customWidth="1"/>
    <col min="9" max="9" width="14.5546875" style="4" customWidth="1"/>
    <col min="10" max="10" width="1.5546875" style="4" customWidth="1"/>
    <col min="11" max="11" width="14.5546875" style="4" customWidth="1"/>
    <col min="12" max="12" width="1.5546875" style="4" customWidth="1"/>
    <col min="13" max="13" width="14.5546875" style="4" customWidth="1"/>
    <col min="14" max="14" width="1.5546875" style="4" customWidth="1"/>
    <col min="15" max="15" width="14.5546875" style="4" customWidth="1"/>
    <col min="16" max="16" width="1.5546875" style="4" customWidth="1"/>
    <col min="17" max="17" width="14.5546875" style="4" customWidth="1"/>
    <col min="18" max="18" width="1.44140625" style="4" customWidth="1"/>
    <col min="19" max="19" width="14.5546875" style="4" customWidth="1"/>
    <col min="20" max="20" width="1.44140625" style="4" customWidth="1"/>
    <col min="21" max="21" width="14.5546875" style="4" customWidth="1"/>
    <col min="22" max="22" width="1.5546875" style="4" customWidth="1"/>
    <col min="23" max="23" width="14.5546875" style="4" customWidth="1"/>
    <col min="24" max="24" width="1.44140625" style="4" customWidth="1"/>
    <col min="25" max="16384" width="9.44140625" style="4"/>
  </cols>
  <sheetData>
    <row r="1" spans="1:24" ht="24" customHeight="1">
      <c r="A1" s="1"/>
      <c r="B1" s="13"/>
      <c r="C1" s="13"/>
      <c r="D1" s="13"/>
      <c r="E1" s="13"/>
      <c r="F1" s="13"/>
      <c r="G1" s="14"/>
      <c r="H1" s="13"/>
      <c r="I1" s="13"/>
      <c r="J1" s="13"/>
      <c r="K1" s="13"/>
      <c r="L1" s="13"/>
      <c r="M1" s="13"/>
      <c r="N1" s="13"/>
      <c r="O1" s="13"/>
      <c r="P1" s="13"/>
      <c r="Q1" s="2"/>
      <c r="R1" s="2"/>
      <c r="S1" s="2"/>
      <c r="T1" s="13"/>
      <c r="U1" s="2"/>
      <c r="V1" s="13"/>
      <c r="W1" s="2" t="s">
        <v>80</v>
      </c>
    </row>
    <row r="2" spans="1:24" ht="24" customHeight="1">
      <c r="A2" s="1" t="s">
        <v>0</v>
      </c>
      <c r="B2" s="13"/>
      <c r="C2" s="13"/>
      <c r="D2" s="13"/>
      <c r="E2" s="13"/>
      <c r="F2" s="13"/>
      <c r="G2" s="14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4" ht="24" customHeight="1">
      <c r="A3" s="1" t="s">
        <v>174</v>
      </c>
      <c r="B3" s="13"/>
      <c r="C3" s="13"/>
      <c r="D3" s="13"/>
      <c r="E3" s="13"/>
      <c r="F3" s="13"/>
      <c r="G3" s="14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4" ht="24" customHeight="1">
      <c r="A4" s="1" t="s">
        <v>262</v>
      </c>
      <c r="B4" s="13"/>
      <c r="C4" s="13"/>
      <c r="D4" s="13"/>
      <c r="E4" s="13"/>
      <c r="F4" s="13"/>
      <c r="G4" s="14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4" ht="24" customHeight="1">
      <c r="B5" s="15"/>
      <c r="C5" s="15"/>
      <c r="D5" s="15"/>
      <c r="E5" s="15"/>
      <c r="F5" s="15"/>
      <c r="G5" s="14"/>
      <c r="H5" s="15"/>
      <c r="I5" s="15"/>
      <c r="J5" s="15"/>
      <c r="K5" s="15"/>
      <c r="L5" s="15"/>
      <c r="M5" s="15"/>
      <c r="N5" s="15"/>
      <c r="O5" s="15"/>
      <c r="P5" s="15"/>
      <c r="Q5" s="16"/>
      <c r="R5" s="16"/>
      <c r="S5" s="16"/>
      <c r="T5" s="15"/>
      <c r="U5" s="16"/>
      <c r="V5" s="15"/>
      <c r="W5" s="16" t="s">
        <v>2</v>
      </c>
    </row>
    <row r="6" spans="1:24" s="5" customFormat="1" ht="24" customHeight="1">
      <c r="A6" s="17"/>
      <c r="B6" s="18"/>
      <c r="C6" s="18"/>
      <c r="E6" s="179" t="s">
        <v>4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9"/>
    </row>
    <row r="7" spans="1:24" s="14" customFormat="1" ht="24" customHeight="1">
      <c r="A7" s="12"/>
      <c r="Q7" s="180" t="s">
        <v>175</v>
      </c>
      <c r="R7" s="180"/>
      <c r="S7" s="180"/>
      <c r="T7" s="180"/>
      <c r="U7" s="180"/>
    </row>
    <row r="8" spans="1:24" s="14" customFormat="1" ht="24" customHeight="1">
      <c r="A8" s="12"/>
      <c r="Q8" s="178" t="s">
        <v>176</v>
      </c>
      <c r="R8" s="178"/>
      <c r="S8" s="178"/>
      <c r="T8" s="178"/>
      <c r="U8" s="178"/>
    </row>
    <row r="9" spans="1:24" s="14" customFormat="1" ht="24" customHeight="1">
      <c r="A9" s="12"/>
      <c r="K9" s="180"/>
      <c r="L9" s="180"/>
      <c r="M9" s="180"/>
      <c r="N9" s="180"/>
      <c r="O9" s="180"/>
      <c r="Q9" s="181" t="s">
        <v>124</v>
      </c>
      <c r="R9" s="181"/>
      <c r="S9" s="181"/>
      <c r="T9" s="181"/>
      <c r="U9" s="181"/>
    </row>
    <row r="10" spans="1:24" s="14" customFormat="1" ht="24" customHeight="1">
      <c r="A10" s="12"/>
      <c r="Q10" s="14" t="s">
        <v>177</v>
      </c>
    </row>
    <row r="11" spans="1:24" s="14" customFormat="1" ht="24" customHeight="1">
      <c r="A11" s="12"/>
      <c r="I11" s="6" t="s">
        <v>68</v>
      </c>
      <c r="Q11" s="14" t="s">
        <v>178</v>
      </c>
    </row>
    <row r="12" spans="1:24" s="14" customFormat="1" ht="24" customHeight="1">
      <c r="A12" s="12"/>
      <c r="I12" s="14" t="s">
        <v>179</v>
      </c>
      <c r="Q12" s="14" t="s">
        <v>180</v>
      </c>
    </row>
    <row r="13" spans="1:24" s="14" customFormat="1" ht="24" customHeight="1">
      <c r="A13" s="12"/>
      <c r="E13" s="14" t="s">
        <v>138</v>
      </c>
      <c r="I13" s="14" t="s">
        <v>139</v>
      </c>
      <c r="K13" s="178" t="s">
        <v>69</v>
      </c>
      <c r="L13" s="178"/>
      <c r="M13" s="178"/>
      <c r="N13" s="178"/>
      <c r="O13" s="178"/>
      <c r="Q13" s="14" t="s">
        <v>181</v>
      </c>
      <c r="W13" s="14" t="s">
        <v>146</v>
      </c>
    </row>
    <row r="14" spans="1:24" s="14" customFormat="1" ht="24" customHeight="1">
      <c r="A14" s="12"/>
      <c r="E14" s="14" t="s">
        <v>147</v>
      </c>
      <c r="G14" s="14" t="s">
        <v>148</v>
      </c>
      <c r="I14" s="14" t="s">
        <v>149</v>
      </c>
      <c r="K14" s="3" t="s">
        <v>182</v>
      </c>
      <c r="M14" s="14" t="s">
        <v>151</v>
      </c>
      <c r="Q14" s="14" t="s">
        <v>143</v>
      </c>
      <c r="S14" s="14" t="s">
        <v>154</v>
      </c>
      <c r="U14" s="14" t="s">
        <v>155</v>
      </c>
      <c r="W14" s="14" t="s">
        <v>159</v>
      </c>
    </row>
    <row r="15" spans="1:24" s="14" customFormat="1" ht="24" customHeight="1">
      <c r="A15" s="12"/>
      <c r="E15" s="6" t="s">
        <v>160</v>
      </c>
      <c r="G15" s="20" t="s">
        <v>161</v>
      </c>
      <c r="I15" s="6" t="s">
        <v>162</v>
      </c>
      <c r="K15" s="21" t="s">
        <v>183</v>
      </c>
      <c r="M15" s="6" t="s">
        <v>165</v>
      </c>
      <c r="O15" s="6" t="s">
        <v>166</v>
      </c>
      <c r="Q15" s="6" t="s">
        <v>184</v>
      </c>
      <c r="S15" s="6" t="s">
        <v>168</v>
      </c>
      <c r="U15" s="6" t="s">
        <v>169</v>
      </c>
      <c r="W15" s="6" t="s">
        <v>173</v>
      </c>
    </row>
    <row r="16" spans="1:24" ht="24" customHeight="1">
      <c r="A16" s="1" t="s">
        <v>244</v>
      </c>
      <c r="D16" s="14"/>
      <c r="E16" s="7">
        <v>22338356</v>
      </c>
      <c r="F16" s="7"/>
      <c r="G16" s="7">
        <v>10698724</v>
      </c>
      <c r="H16" s="7"/>
      <c r="I16" s="7">
        <v>-9146634</v>
      </c>
      <c r="J16" s="7"/>
      <c r="K16" s="7">
        <v>2315148</v>
      </c>
      <c r="L16" s="7"/>
      <c r="M16" s="7">
        <v>244500</v>
      </c>
      <c r="N16" s="7"/>
      <c r="O16" s="7">
        <v>127829355</v>
      </c>
      <c r="P16" s="7"/>
      <c r="Q16" s="7">
        <v>-5977826</v>
      </c>
      <c r="R16" s="26"/>
      <c r="S16" s="7">
        <v>-3612640</v>
      </c>
      <c r="T16" s="26"/>
      <c r="U16" s="7">
        <v>-1326240</v>
      </c>
      <c r="V16" s="7"/>
      <c r="W16" s="7">
        <f>SUM(E16:V16)</f>
        <v>143362743</v>
      </c>
      <c r="X16" s="14"/>
    </row>
    <row r="17" spans="1:24" ht="24" customHeight="1">
      <c r="A17" s="3" t="s">
        <v>98</v>
      </c>
      <c r="D17" s="14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0</v>
      </c>
      <c r="N17" s="7"/>
      <c r="O17" s="7">
        <f>PL!K29</f>
        <v>2241870</v>
      </c>
      <c r="P17" s="7"/>
      <c r="Q17" s="7">
        <v>0</v>
      </c>
      <c r="R17" s="7"/>
      <c r="S17" s="7">
        <v>0</v>
      </c>
      <c r="T17" s="7"/>
      <c r="U17" s="7">
        <v>0</v>
      </c>
      <c r="V17" s="7"/>
      <c r="W17" s="7">
        <f>SUM(E17:V17)</f>
        <v>2241870</v>
      </c>
      <c r="X17" s="14"/>
    </row>
    <row r="18" spans="1:24" ht="24" customHeight="1">
      <c r="A18" s="3" t="s">
        <v>120</v>
      </c>
      <c r="D18" s="14"/>
      <c r="E18" s="8">
        <v>0</v>
      </c>
      <c r="F18" s="7"/>
      <c r="G18" s="8">
        <v>0</v>
      </c>
      <c r="H18" s="7"/>
      <c r="I18" s="8">
        <v>0</v>
      </c>
      <c r="J18" s="7"/>
      <c r="K18" s="8">
        <v>0</v>
      </c>
      <c r="L18" s="7"/>
      <c r="M18" s="8">
        <v>0</v>
      </c>
      <c r="N18" s="7"/>
      <c r="O18" s="8">
        <v>0</v>
      </c>
      <c r="P18" s="7"/>
      <c r="Q18" s="8">
        <f>PL!K64</f>
        <v>-2594151</v>
      </c>
      <c r="R18" s="7"/>
      <c r="S18" s="8">
        <f>PL!K51</f>
        <v>702277</v>
      </c>
      <c r="T18" s="7"/>
      <c r="U18" s="27">
        <v>-2103007</v>
      </c>
      <c r="V18" s="7"/>
      <c r="W18" s="8">
        <f>SUM(E18:V18)</f>
        <v>-3994881</v>
      </c>
      <c r="X18" s="14"/>
    </row>
    <row r="19" spans="1:24" ht="24" customHeight="1">
      <c r="A19" s="3" t="s">
        <v>121</v>
      </c>
      <c r="D19" s="14"/>
      <c r="E19" s="7">
        <f>SUM(E17:E18)</f>
        <v>0</v>
      </c>
      <c r="F19" s="7"/>
      <c r="G19" s="7">
        <f>SUM(G17:G18)</f>
        <v>0</v>
      </c>
      <c r="H19" s="7"/>
      <c r="I19" s="7">
        <f>SUM(I17:I18)</f>
        <v>0</v>
      </c>
      <c r="J19" s="7"/>
      <c r="K19" s="7">
        <f>SUM(K17:K18)</f>
        <v>0</v>
      </c>
      <c r="L19" s="7"/>
      <c r="M19" s="7">
        <f>SUM(M17:M18)</f>
        <v>0</v>
      </c>
      <c r="N19" s="7"/>
      <c r="O19" s="7">
        <f>SUM(O17:O18)</f>
        <v>2241870</v>
      </c>
      <c r="P19" s="7"/>
      <c r="Q19" s="7">
        <f>SUM(Q17:Q18)</f>
        <v>-2594151</v>
      </c>
      <c r="R19" s="7"/>
      <c r="S19" s="7">
        <f>SUM(S17:S18)</f>
        <v>702277</v>
      </c>
      <c r="T19" s="7"/>
      <c r="U19" s="7">
        <f>SUM(U17:U18)</f>
        <v>-2103007</v>
      </c>
      <c r="V19" s="7"/>
      <c r="W19" s="7">
        <f>SUM(W17:W18)</f>
        <v>-1753011</v>
      </c>
      <c r="X19" s="14"/>
    </row>
    <row r="20" spans="1:24" ht="24" customHeight="1" thickBot="1">
      <c r="A20" s="1" t="s">
        <v>245</v>
      </c>
      <c r="D20" s="14"/>
      <c r="E20" s="9">
        <f>SUM(E19:E19,E16)</f>
        <v>22338356</v>
      </c>
      <c r="F20" s="7"/>
      <c r="G20" s="9">
        <f>SUM(G19:G19,G16)</f>
        <v>10698724</v>
      </c>
      <c r="H20" s="7"/>
      <c r="I20" s="9">
        <f>SUM(I19:I19,I16)</f>
        <v>-9146634</v>
      </c>
      <c r="J20" s="7"/>
      <c r="K20" s="9">
        <f>SUM(K19:K19,K16)</f>
        <v>2315148</v>
      </c>
      <c r="L20" s="7"/>
      <c r="M20" s="9">
        <f>SUM(M19:M19,M16)</f>
        <v>244500</v>
      </c>
      <c r="N20" s="7"/>
      <c r="O20" s="9">
        <f>SUM(O19:O19,O16)</f>
        <v>130071225</v>
      </c>
      <c r="P20" s="7"/>
      <c r="Q20" s="9">
        <f>SUM(Q19:Q19,Q16)</f>
        <v>-8571977</v>
      </c>
      <c r="R20" s="7"/>
      <c r="S20" s="9">
        <f>SUM(S19:S19,S16)</f>
        <v>-2910363</v>
      </c>
      <c r="T20" s="7"/>
      <c r="U20" s="9">
        <f>SUM(U19:U19,U16)</f>
        <v>-3429247</v>
      </c>
      <c r="V20" s="7"/>
      <c r="W20" s="9">
        <f>SUM(W19:W19,W16)</f>
        <v>141609732</v>
      </c>
    </row>
    <row r="21" spans="1:24" ht="24" customHeight="1" thickTop="1">
      <c r="A21" s="1"/>
      <c r="D21" s="14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22"/>
    </row>
    <row r="22" spans="1:24" ht="24" customHeight="1">
      <c r="A22" s="1" t="s">
        <v>263</v>
      </c>
      <c r="D22" s="14"/>
      <c r="E22" s="7">
        <v>22338356</v>
      </c>
      <c r="F22" s="7"/>
      <c r="G22" s="7">
        <v>10698724</v>
      </c>
      <c r="H22" s="7"/>
      <c r="I22" s="7">
        <v>-9146634</v>
      </c>
      <c r="J22" s="7"/>
      <c r="K22" s="7">
        <v>2315148</v>
      </c>
      <c r="L22" s="7"/>
      <c r="M22" s="7">
        <v>244500</v>
      </c>
      <c r="N22" s="7"/>
      <c r="O22" s="7">
        <v>133577651</v>
      </c>
      <c r="P22" s="7"/>
      <c r="Q22" s="7">
        <v>-6485377</v>
      </c>
      <c r="R22" s="7"/>
      <c r="S22" s="7">
        <v>-2782592</v>
      </c>
      <c r="T22" s="7"/>
      <c r="U22" s="7">
        <v>-971073</v>
      </c>
      <c r="V22" s="7"/>
      <c r="W22" s="7">
        <f>SUM(E22:V22)</f>
        <v>149788703</v>
      </c>
      <c r="X22" s="14"/>
    </row>
    <row r="23" spans="1:24" ht="24" customHeight="1">
      <c r="A23" s="3" t="s">
        <v>98</v>
      </c>
      <c r="D23" s="14"/>
      <c r="E23" s="7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7"/>
      <c r="M23" s="7">
        <v>0</v>
      </c>
      <c r="N23" s="7"/>
      <c r="O23" s="7">
        <f>PL!I29</f>
        <v>15846738</v>
      </c>
      <c r="P23" s="7"/>
      <c r="Q23" s="7">
        <v>0</v>
      </c>
      <c r="R23" s="7"/>
      <c r="S23" s="7">
        <v>0</v>
      </c>
      <c r="T23" s="7"/>
      <c r="U23" s="7">
        <v>0</v>
      </c>
      <c r="V23" s="7"/>
      <c r="W23" s="7">
        <f>SUM(E23:V23)</f>
        <v>15846738</v>
      </c>
      <c r="X23" s="14"/>
    </row>
    <row r="24" spans="1:24" ht="24" customHeight="1">
      <c r="A24" s="3" t="s">
        <v>120</v>
      </c>
      <c r="D24" s="14"/>
      <c r="E24" s="8">
        <v>0</v>
      </c>
      <c r="F24" s="7"/>
      <c r="G24" s="8">
        <v>0</v>
      </c>
      <c r="H24" s="7"/>
      <c r="I24" s="8">
        <v>0</v>
      </c>
      <c r="J24" s="7"/>
      <c r="K24" s="8">
        <v>0</v>
      </c>
      <c r="L24" s="7"/>
      <c r="M24" s="8">
        <v>0</v>
      </c>
      <c r="N24" s="7"/>
      <c r="O24" s="8">
        <v>0</v>
      </c>
      <c r="P24" s="7"/>
      <c r="Q24" s="8">
        <f>PL!I64</f>
        <v>-451157</v>
      </c>
      <c r="R24" s="7"/>
      <c r="S24" s="8">
        <f>PL!I51</f>
        <v>1174232</v>
      </c>
      <c r="T24" s="7"/>
      <c r="U24" s="8">
        <f>PL!I52</f>
        <v>-275794</v>
      </c>
      <c r="V24" s="7"/>
      <c r="W24" s="8">
        <f>SUM(E24:V24)</f>
        <v>447281</v>
      </c>
      <c r="X24" s="14"/>
    </row>
    <row r="25" spans="1:24" ht="24" customHeight="1">
      <c r="A25" s="3" t="s">
        <v>121</v>
      </c>
      <c r="D25" s="14"/>
      <c r="E25" s="7">
        <f>SUM(E23:E24)</f>
        <v>0</v>
      </c>
      <c r="F25" s="7"/>
      <c r="G25" s="7">
        <f>SUM(G23:G24)</f>
        <v>0</v>
      </c>
      <c r="H25" s="7"/>
      <c r="I25" s="7">
        <f>SUM(I23:I24)</f>
        <v>0</v>
      </c>
      <c r="J25" s="7"/>
      <c r="K25" s="7">
        <f>SUM(K23:K24)</f>
        <v>0</v>
      </c>
      <c r="L25" s="7"/>
      <c r="M25" s="7">
        <f>SUM(M23:M24)</f>
        <v>0</v>
      </c>
      <c r="N25" s="7"/>
      <c r="O25" s="7">
        <f>SUM(O23:O24)</f>
        <v>15846738</v>
      </c>
      <c r="P25" s="7"/>
      <c r="Q25" s="7">
        <f>SUM(Q23:Q24)</f>
        <v>-451157</v>
      </c>
      <c r="R25" s="7"/>
      <c r="S25" s="7">
        <f>SUM(S23:S24)</f>
        <v>1174232</v>
      </c>
      <c r="T25" s="7"/>
      <c r="U25" s="7">
        <f>SUM(U23:U24)</f>
        <v>-275794</v>
      </c>
      <c r="V25" s="7"/>
      <c r="W25" s="7">
        <f>SUM(W23:W24)</f>
        <v>16294019</v>
      </c>
      <c r="X25" s="14"/>
    </row>
    <row r="26" spans="1:24" ht="24" customHeight="1" thickBot="1">
      <c r="A26" s="1" t="s">
        <v>264</v>
      </c>
      <c r="D26" s="14"/>
      <c r="E26" s="9">
        <f>SUM(E25:E25,E22)</f>
        <v>22338356</v>
      </c>
      <c r="F26" s="7"/>
      <c r="G26" s="9">
        <f>SUM(G25:G25,G22)</f>
        <v>10698724</v>
      </c>
      <c r="H26" s="7"/>
      <c r="I26" s="9">
        <f>SUM(I25:I25,I22)</f>
        <v>-9146634</v>
      </c>
      <c r="J26" s="7"/>
      <c r="K26" s="9">
        <f>SUM(K25:K25,K22)</f>
        <v>2315148</v>
      </c>
      <c r="L26" s="7"/>
      <c r="M26" s="9">
        <f>SUM(M25:M25,M22)</f>
        <v>244500</v>
      </c>
      <c r="N26" s="7"/>
      <c r="O26" s="9">
        <f>SUM(O25:O25,O22)</f>
        <v>149424389</v>
      </c>
      <c r="P26" s="7"/>
      <c r="Q26" s="9">
        <f>SUM(Q25:Q25,Q22)</f>
        <v>-6936534</v>
      </c>
      <c r="R26" s="7"/>
      <c r="S26" s="9">
        <f>SUM(S25:S25,S22)</f>
        <v>-1608360</v>
      </c>
      <c r="T26" s="7"/>
      <c r="U26" s="9">
        <f>SUM(U25:U25,U22)</f>
        <v>-1246867</v>
      </c>
      <c r="V26" s="7"/>
      <c r="W26" s="9">
        <f>SUM(W25:W25,W22)</f>
        <v>166082722</v>
      </c>
    </row>
    <row r="27" spans="1:24" s="11" customFormat="1" ht="11.25" customHeight="1" thickTop="1">
      <c r="A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 t="e">
        <f>W26-BS!#REF!</f>
        <v>#REF!</v>
      </c>
    </row>
    <row r="28" spans="1:24" ht="24" customHeight="1">
      <c r="A28" s="10" t="s">
        <v>38</v>
      </c>
    </row>
    <row r="116" spans="5:5" ht="24" customHeight="1">
      <c r="E116" s="153"/>
    </row>
  </sheetData>
  <mergeCells count="6">
    <mergeCell ref="K13:O13"/>
    <mergeCell ref="E6:W6"/>
    <mergeCell ref="K9:O9"/>
    <mergeCell ref="Q8:U8"/>
    <mergeCell ref="Q9:U9"/>
    <mergeCell ref="Q7:U7"/>
  </mergeCells>
  <printOptions horizontalCentered="1"/>
  <pageMargins left="0.78740157480314998" right="0.196850393700787" top="0.78740157480314998" bottom="0.31496062992126" header="0.196850393700787" footer="0.196850393700787"/>
  <pageSetup paperSize="9" scale="66" firstPageNumber="8" orientation="landscape" useFirstPageNumber="1" r:id="rId1"/>
  <headerFooter>
    <oddFooter xml:space="preserve">&amp;R&amp;15&amp;P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DBCD-8CE5-479B-8157-8C7D6227FC2C}">
  <dimension ref="A1:L116"/>
  <sheetViews>
    <sheetView showGridLines="0" view="pageBreakPreview" topLeftCell="A101" zoomScale="90" zoomScaleNormal="80" zoomScaleSheetLayoutView="90" workbookViewId="0">
      <selection activeCell="I110" sqref="I110"/>
    </sheetView>
  </sheetViews>
  <sheetFormatPr defaultColWidth="10.5546875" defaultRowHeight="23.1" customHeight="1"/>
  <cols>
    <col min="1" max="1" width="44.88671875" style="77" customWidth="1"/>
    <col min="2" max="2" width="22.5546875" style="78" customWidth="1"/>
    <col min="3" max="3" width="5.88671875" style="77" customWidth="1"/>
    <col min="4" max="4" width="1.88671875" style="78" customWidth="1"/>
    <col min="5" max="5" width="15.88671875" style="78" customWidth="1"/>
    <col min="6" max="6" width="1.88671875" style="78" customWidth="1"/>
    <col min="7" max="7" width="15.88671875" style="78" customWidth="1"/>
    <col min="8" max="8" width="1.88671875" style="78" customWidth="1"/>
    <col min="9" max="9" width="15.88671875" style="78" customWidth="1"/>
    <col min="10" max="10" width="1.88671875" style="78" customWidth="1"/>
    <col min="11" max="11" width="15.88671875" style="78" customWidth="1"/>
    <col min="12" max="12" width="1.88671875" style="78" customWidth="1"/>
    <col min="13" max="16384" width="10.5546875" style="78"/>
  </cols>
  <sheetData>
    <row r="1" spans="1:11" s="76" customFormat="1" ht="23.1" customHeight="1">
      <c r="A1" s="71"/>
      <c r="B1" s="72"/>
      <c r="C1" s="73"/>
      <c r="D1" s="74"/>
      <c r="E1" s="74"/>
      <c r="F1" s="74"/>
      <c r="G1" s="74"/>
      <c r="H1" s="74"/>
      <c r="I1" s="74"/>
      <c r="J1" s="74"/>
      <c r="K1" s="75" t="s">
        <v>80</v>
      </c>
    </row>
    <row r="2" spans="1:11" s="76" customFormat="1" ht="23.1" customHeight="1">
      <c r="A2" s="71" t="s">
        <v>0</v>
      </c>
      <c r="B2" s="72"/>
      <c r="C2" s="73"/>
      <c r="D2" s="74"/>
      <c r="E2" s="74"/>
      <c r="F2" s="74"/>
      <c r="G2" s="74"/>
      <c r="H2" s="74"/>
      <c r="I2" s="74"/>
      <c r="J2" s="74"/>
      <c r="K2" s="74"/>
    </row>
    <row r="3" spans="1:11" s="76" customFormat="1" ht="23.1" customHeight="1">
      <c r="A3" s="71" t="s">
        <v>185</v>
      </c>
      <c r="B3" s="72"/>
      <c r="C3" s="73"/>
      <c r="D3" s="74"/>
      <c r="E3" s="74"/>
      <c r="F3" s="74"/>
      <c r="G3" s="74"/>
      <c r="H3" s="74"/>
      <c r="I3" s="74"/>
      <c r="J3" s="74"/>
      <c r="K3" s="74"/>
    </row>
    <row r="4" spans="1:11" s="76" customFormat="1" ht="23.1" customHeight="1">
      <c r="A4" s="71" t="s">
        <v>262</v>
      </c>
      <c r="B4" s="74"/>
      <c r="C4" s="73"/>
      <c r="D4" s="74"/>
      <c r="E4" s="74"/>
      <c r="F4" s="74"/>
      <c r="G4" s="74"/>
      <c r="H4" s="74"/>
      <c r="I4" s="74"/>
      <c r="J4" s="74"/>
      <c r="K4" s="74"/>
    </row>
    <row r="5" spans="1:11" s="76" customFormat="1" ht="23.1" customHeight="1">
      <c r="B5" s="74"/>
      <c r="C5" s="73"/>
      <c r="D5" s="74"/>
      <c r="E5" s="74"/>
      <c r="F5" s="74"/>
      <c r="G5" s="74"/>
      <c r="H5" s="74"/>
      <c r="I5" s="74"/>
      <c r="J5" s="74"/>
      <c r="K5" s="75" t="s">
        <v>2</v>
      </c>
    </row>
    <row r="6" spans="1:11" ht="23.1" customHeight="1">
      <c r="E6" s="79"/>
      <c r="F6" s="79" t="s">
        <v>3</v>
      </c>
      <c r="G6" s="79"/>
      <c r="H6" s="80"/>
      <c r="I6" s="79"/>
      <c r="J6" s="79" t="s">
        <v>4</v>
      </c>
      <c r="K6" s="79"/>
    </row>
    <row r="7" spans="1:11" ht="23.1" customHeight="1">
      <c r="C7" s="126" t="s">
        <v>5</v>
      </c>
      <c r="E7" s="81">
        <v>2026</v>
      </c>
      <c r="F7" s="82"/>
      <c r="G7" s="81">
        <v>2025</v>
      </c>
      <c r="H7" s="82"/>
      <c r="I7" s="81">
        <v>2026</v>
      </c>
      <c r="J7" s="82"/>
      <c r="K7" s="81">
        <v>2025</v>
      </c>
    </row>
    <row r="8" spans="1:11" s="80" customFormat="1" ht="23.1" customHeight="1">
      <c r="A8" s="71" t="s">
        <v>186</v>
      </c>
      <c r="C8" s="127"/>
      <c r="E8" s="128"/>
      <c r="F8" s="128"/>
      <c r="G8" s="128"/>
      <c r="I8" s="128"/>
      <c r="J8" s="128"/>
      <c r="K8" s="128"/>
    </row>
    <row r="9" spans="1:11" ht="23.1" customHeight="1">
      <c r="A9" s="77" t="s">
        <v>96</v>
      </c>
      <c r="C9" s="86"/>
      <c r="E9" s="84">
        <v>24940074</v>
      </c>
      <c r="F9" s="84"/>
      <c r="G9" s="84">
        <f>PL!G24</f>
        <v>4398524</v>
      </c>
      <c r="H9" s="84"/>
      <c r="I9" s="84">
        <v>19733322</v>
      </c>
      <c r="J9" s="84"/>
      <c r="K9" s="84">
        <f>PL!K24</f>
        <v>2782739</v>
      </c>
    </row>
    <row r="10" spans="1:11" ht="23.1" customHeight="1">
      <c r="A10" s="77" t="s">
        <v>187</v>
      </c>
      <c r="C10" s="86"/>
      <c r="E10" s="84"/>
      <c r="F10" s="84"/>
      <c r="G10" s="84"/>
      <c r="H10" s="84"/>
      <c r="I10" s="84"/>
      <c r="J10" s="84"/>
      <c r="K10" s="84"/>
    </row>
    <row r="11" spans="1:11" ht="23.1" customHeight="1">
      <c r="A11" s="77" t="s">
        <v>188</v>
      </c>
      <c r="C11" s="86"/>
      <c r="E11" s="84"/>
      <c r="F11" s="84"/>
      <c r="G11" s="84"/>
      <c r="H11" s="84"/>
      <c r="I11" s="84"/>
      <c r="J11" s="84"/>
      <c r="K11" s="84"/>
    </row>
    <row r="12" spans="1:11" ht="23.1" customHeight="1">
      <c r="A12" s="129" t="s">
        <v>189</v>
      </c>
      <c r="C12" s="86"/>
      <c r="E12" s="84">
        <v>2049014</v>
      </c>
      <c r="F12" s="84"/>
      <c r="G12" s="84">
        <v>1958195</v>
      </c>
      <c r="H12" s="84"/>
      <c r="I12" s="84">
        <v>1367814</v>
      </c>
      <c r="J12" s="84"/>
      <c r="K12" s="84">
        <v>1305742</v>
      </c>
    </row>
    <row r="13" spans="1:11" ht="23.1" customHeight="1">
      <c r="A13" s="129" t="s">
        <v>243</v>
      </c>
      <c r="C13" s="86"/>
      <c r="E13" s="84">
        <v>-3158</v>
      </c>
      <c r="F13" s="84"/>
      <c r="G13" s="84">
        <v>2860</v>
      </c>
      <c r="H13" s="84"/>
      <c r="I13" s="84">
        <v>0</v>
      </c>
      <c r="J13" s="84"/>
      <c r="K13" s="84">
        <v>0</v>
      </c>
    </row>
    <row r="14" spans="1:11" ht="23.1" customHeight="1">
      <c r="A14" s="77" t="s">
        <v>241</v>
      </c>
      <c r="C14" s="86"/>
      <c r="E14" s="84">
        <v>-247380</v>
      </c>
      <c r="F14" s="84"/>
      <c r="G14" s="84">
        <v>134042</v>
      </c>
      <c r="H14" s="84"/>
      <c r="I14" s="84">
        <v>-202904</v>
      </c>
      <c r="J14" s="84"/>
      <c r="K14" s="84">
        <v>140045</v>
      </c>
    </row>
    <row r="15" spans="1:11" ht="22.5" customHeight="1">
      <c r="A15" s="77" t="s">
        <v>281</v>
      </c>
      <c r="C15" s="83">
        <v>6</v>
      </c>
      <c r="E15" s="84">
        <v>306403</v>
      </c>
      <c r="F15" s="84"/>
      <c r="G15" s="84">
        <v>0</v>
      </c>
      <c r="H15" s="84"/>
      <c r="I15" s="84">
        <v>39498</v>
      </c>
      <c r="J15" s="84"/>
      <c r="K15" s="84">
        <v>0</v>
      </c>
    </row>
    <row r="16" spans="1:11" ht="23.1" customHeight="1">
      <c r="A16" s="77" t="s">
        <v>190</v>
      </c>
      <c r="B16" s="130"/>
      <c r="C16" s="86"/>
      <c r="E16" s="84">
        <v>682618</v>
      </c>
      <c r="F16" s="84"/>
      <c r="G16" s="84">
        <v>969114</v>
      </c>
      <c r="H16" s="84"/>
      <c r="I16" s="84">
        <v>1260940</v>
      </c>
      <c r="J16" s="84"/>
      <c r="K16" s="84">
        <v>966918</v>
      </c>
    </row>
    <row r="17" spans="1:11" ht="23.1" customHeight="1">
      <c r="A17" s="77" t="s">
        <v>287</v>
      </c>
      <c r="C17" s="86"/>
      <c r="E17" s="84">
        <v>-1959105</v>
      </c>
      <c r="F17" s="84"/>
      <c r="G17" s="84">
        <v>-72798</v>
      </c>
      <c r="H17" s="84"/>
      <c r="I17" s="84">
        <v>-1769502</v>
      </c>
      <c r="J17" s="84"/>
      <c r="K17" s="84">
        <v>-64437</v>
      </c>
    </row>
    <row r="18" spans="1:11" ht="23.1" customHeight="1">
      <c r="A18" s="77" t="s">
        <v>306</v>
      </c>
      <c r="C18" s="83">
        <v>5</v>
      </c>
      <c r="E18" s="84">
        <v>-109826</v>
      </c>
      <c r="F18" s="84"/>
      <c r="G18" s="84">
        <v>112803</v>
      </c>
      <c r="H18" s="84"/>
      <c r="I18" s="84">
        <v>0</v>
      </c>
      <c r="J18" s="84"/>
      <c r="K18" s="84">
        <v>0</v>
      </c>
    </row>
    <row r="19" spans="1:11" ht="23.1" customHeight="1">
      <c r="A19" s="129" t="s">
        <v>191</v>
      </c>
      <c r="C19" s="83"/>
      <c r="E19" s="84">
        <v>-935</v>
      </c>
      <c r="F19" s="84"/>
      <c r="G19" s="84">
        <v>-1005</v>
      </c>
      <c r="H19" s="84"/>
      <c r="I19" s="84">
        <v>-150000</v>
      </c>
      <c r="J19" s="84"/>
      <c r="K19" s="84">
        <v>0</v>
      </c>
    </row>
    <row r="20" spans="1:11" ht="23.1" customHeight="1">
      <c r="A20" s="129" t="s">
        <v>192</v>
      </c>
      <c r="C20" s="86"/>
      <c r="E20" s="84">
        <v>-70</v>
      </c>
      <c r="F20" s="84"/>
      <c r="G20" s="84">
        <v>233</v>
      </c>
      <c r="H20" s="84"/>
      <c r="I20" s="84">
        <v>-70</v>
      </c>
      <c r="J20" s="84"/>
      <c r="K20" s="84">
        <v>233</v>
      </c>
    </row>
    <row r="21" spans="1:11" ht="23.1" customHeight="1">
      <c r="A21" s="129" t="s">
        <v>248</v>
      </c>
      <c r="C21" s="86"/>
      <c r="E21" s="84">
        <v>0</v>
      </c>
      <c r="F21" s="84"/>
      <c r="G21" s="84">
        <v>72</v>
      </c>
      <c r="H21" s="84"/>
      <c r="I21" s="84">
        <v>0</v>
      </c>
      <c r="J21" s="84"/>
      <c r="K21" s="84">
        <v>72</v>
      </c>
    </row>
    <row r="22" spans="1:11" ht="22.5" customHeight="1">
      <c r="A22" s="129" t="s">
        <v>236</v>
      </c>
      <c r="C22" s="83">
        <v>8</v>
      </c>
      <c r="E22" s="84">
        <v>-2436169</v>
      </c>
      <c r="F22" s="84"/>
      <c r="G22" s="84">
        <v>-173698</v>
      </c>
      <c r="H22" s="84"/>
      <c r="I22" s="84">
        <v>0</v>
      </c>
      <c r="J22" s="84"/>
      <c r="K22" s="84">
        <v>-173698</v>
      </c>
    </row>
    <row r="23" spans="1:11" ht="22.5" customHeight="1">
      <c r="A23" s="129" t="s">
        <v>288</v>
      </c>
      <c r="C23" s="83"/>
      <c r="E23" s="84">
        <v>-398</v>
      </c>
      <c r="F23" s="84"/>
      <c r="G23" s="84">
        <v>0</v>
      </c>
      <c r="H23" s="84"/>
      <c r="I23" s="84">
        <v>35</v>
      </c>
      <c r="J23" s="84"/>
      <c r="K23" s="84">
        <v>0</v>
      </c>
    </row>
    <row r="24" spans="1:11" ht="22.5" customHeight="1">
      <c r="A24" s="77" t="s">
        <v>193</v>
      </c>
      <c r="C24" s="86"/>
      <c r="E24" s="84">
        <v>2</v>
      </c>
      <c r="F24" s="84"/>
      <c r="G24" s="84">
        <v>0</v>
      </c>
      <c r="H24" s="84"/>
      <c r="I24" s="84">
        <v>0</v>
      </c>
      <c r="J24" s="84"/>
      <c r="K24" s="84">
        <v>0</v>
      </c>
    </row>
    <row r="25" spans="1:11" ht="23.1" customHeight="1">
      <c r="A25" s="77" t="s">
        <v>289</v>
      </c>
      <c r="C25" s="86"/>
      <c r="E25" s="84">
        <v>-8220</v>
      </c>
      <c r="F25" s="84"/>
      <c r="G25" s="84">
        <v>-466</v>
      </c>
      <c r="H25" s="84"/>
      <c r="I25" s="84">
        <v>-8220</v>
      </c>
      <c r="J25" s="84"/>
      <c r="K25" s="84">
        <v>-466</v>
      </c>
    </row>
    <row r="26" spans="1:11" ht="23.1" customHeight="1">
      <c r="A26" s="77" t="s">
        <v>290</v>
      </c>
      <c r="C26" s="86"/>
      <c r="E26" s="84">
        <v>-78615</v>
      </c>
      <c r="F26" s="84"/>
      <c r="G26" s="84">
        <v>19533</v>
      </c>
      <c r="H26" s="84"/>
      <c r="I26" s="84">
        <v>-78615</v>
      </c>
      <c r="J26" s="84"/>
      <c r="K26" s="84">
        <v>19533</v>
      </c>
    </row>
    <row r="27" spans="1:11" ht="23.1" customHeight="1">
      <c r="A27" s="77" t="s">
        <v>305</v>
      </c>
      <c r="C27" s="86"/>
      <c r="E27" s="84">
        <v>-95835</v>
      </c>
      <c r="F27" s="84"/>
      <c r="G27" s="84">
        <v>18371</v>
      </c>
      <c r="H27" s="84"/>
      <c r="I27" s="84">
        <v>-73103</v>
      </c>
      <c r="J27" s="84"/>
      <c r="K27" s="84">
        <v>24520</v>
      </c>
    </row>
    <row r="28" spans="1:11" ht="23.1" customHeight="1">
      <c r="A28" s="77" t="s">
        <v>251</v>
      </c>
      <c r="C28" s="86"/>
      <c r="E28" s="84">
        <v>6843911</v>
      </c>
      <c r="F28" s="84"/>
      <c r="G28" s="84">
        <v>-210073</v>
      </c>
      <c r="H28" s="84"/>
      <c r="I28" s="84">
        <v>6965936</v>
      </c>
      <c r="J28" s="84"/>
      <c r="K28" s="84">
        <v>-211331</v>
      </c>
    </row>
    <row r="29" spans="1:11" ht="23.1" customHeight="1">
      <c r="A29" s="77" t="s">
        <v>276</v>
      </c>
      <c r="C29" s="86"/>
      <c r="E29" s="84">
        <v>1517232</v>
      </c>
      <c r="F29" s="84"/>
      <c r="G29" s="84">
        <v>0</v>
      </c>
      <c r="H29" s="84"/>
      <c r="I29" s="84">
        <v>1517232</v>
      </c>
      <c r="J29" s="84"/>
      <c r="K29" s="84">
        <v>0</v>
      </c>
    </row>
    <row r="30" spans="1:11" ht="23.1" customHeight="1">
      <c r="A30" s="77" t="s">
        <v>194</v>
      </c>
      <c r="B30" s="77"/>
      <c r="C30" s="86"/>
      <c r="E30" s="85">
        <v>-7485</v>
      </c>
      <c r="F30" s="84"/>
      <c r="G30" s="85">
        <v>-7294</v>
      </c>
      <c r="H30" s="84"/>
      <c r="I30" s="85">
        <v>-214871</v>
      </c>
      <c r="J30" s="84"/>
      <c r="K30" s="85">
        <v>-210698</v>
      </c>
    </row>
    <row r="31" spans="1:11" ht="23.1" customHeight="1">
      <c r="A31" s="129" t="s">
        <v>195</v>
      </c>
      <c r="C31" s="86"/>
      <c r="E31" s="84"/>
      <c r="F31" s="84"/>
      <c r="G31" s="84"/>
      <c r="H31" s="84"/>
      <c r="I31" s="84"/>
      <c r="J31" s="84"/>
      <c r="K31" s="84"/>
    </row>
    <row r="32" spans="1:11" ht="23.1" customHeight="1">
      <c r="A32" s="77" t="s">
        <v>196</v>
      </c>
      <c r="C32" s="86"/>
      <c r="E32" s="84">
        <f>SUM(E9:E31)</f>
        <v>31392058</v>
      </c>
      <c r="F32" s="84"/>
      <c r="G32" s="84">
        <f>SUM(G9:G31)</f>
        <v>7148413</v>
      </c>
      <c r="H32" s="84"/>
      <c r="I32" s="84">
        <f>SUM(I9:I31)</f>
        <v>28387492</v>
      </c>
      <c r="J32" s="84"/>
      <c r="K32" s="84">
        <f>SUM(K9:K31)</f>
        <v>4579172</v>
      </c>
    </row>
    <row r="33" spans="1:11" ht="23.1" customHeight="1">
      <c r="A33" s="77" t="s">
        <v>197</v>
      </c>
      <c r="C33" s="86"/>
      <c r="E33" s="84"/>
      <c r="F33" s="84"/>
      <c r="G33" s="84"/>
      <c r="H33" s="84"/>
      <c r="I33" s="84"/>
      <c r="J33" s="84"/>
      <c r="K33" s="84"/>
    </row>
    <row r="34" spans="1:11" ht="23.1" customHeight="1">
      <c r="A34" s="77" t="s">
        <v>198</v>
      </c>
      <c r="C34" s="86"/>
      <c r="E34" s="84">
        <v>-14778512</v>
      </c>
      <c r="F34" s="84"/>
      <c r="G34" s="84">
        <v>1179170</v>
      </c>
      <c r="H34" s="84"/>
      <c r="I34" s="84">
        <v>-16947955</v>
      </c>
      <c r="J34" s="84"/>
      <c r="K34" s="84">
        <v>1267543</v>
      </c>
    </row>
    <row r="35" spans="1:11" ht="23.1" customHeight="1">
      <c r="A35" s="77" t="s">
        <v>249</v>
      </c>
      <c r="C35" s="86"/>
      <c r="E35" s="84">
        <v>955902</v>
      </c>
      <c r="F35" s="84"/>
      <c r="G35" s="84">
        <v>822617</v>
      </c>
      <c r="H35" s="84"/>
      <c r="I35" s="84">
        <v>889164</v>
      </c>
      <c r="J35" s="84"/>
      <c r="K35" s="84">
        <v>750088</v>
      </c>
    </row>
    <row r="36" spans="1:11" ht="23.1" customHeight="1">
      <c r="A36" s="77" t="s">
        <v>199</v>
      </c>
      <c r="C36" s="86"/>
      <c r="E36" s="84">
        <v>-7509402</v>
      </c>
      <c r="F36" s="84"/>
      <c r="G36" s="84">
        <v>23243</v>
      </c>
      <c r="H36" s="84"/>
      <c r="I36" s="84">
        <v>-7509402</v>
      </c>
      <c r="J36" s="84"/>
      <c r="K36" s="84">
        <v>23243</v>
      </c>
    </row>
    <row r="37" spans="1:11" ht="23.1" customHeight="1">
      <c r="A37" s="77" t="s">
        <v>200</v>
      </c>
      <c r="C37" s="86"/>
      <c r="E37" s="84">
        <v>-6682058</v>
      </c>
      <c r="F37" s="84"/>
      <c r="G37" s="84">
        <v>-3022286</v>
      </c>
      <c r="H37" s="84"/>
      <c r="I37" s="84">
        <v>-6108395</v>
      </c>
      <c r="J37" s="84"/>
      <c r="K37" s="84">
        <v>-2645467</v>
      </c>
    </row>
    <row r="38" spans="1:11" ht="23.1" customHeight="1">
      <c r="A38" s="129" t="s">
        <v>201</v>
      </c>
      <c r="B38" s="76"/>
      <c r="C38" s="86"/>
      <c r="E38" s="84">
        <v>219517</v>
      </c>
      <c r="F38" s="84"/>
      <c r="G38" s="84">
        <v>42517</v>
      </c>
      <c r="H38" s="84"/>
      <c r="I38" s="84">
        <v>166897</v>
      </c>
      <c r="J38" s="84"/>
      <c r="K38" s="84">
        <v>0</v>
      </c>
    </row>
    <row r="39" spans="1:11" ht="23.1" customHeight="1">
      <c r="A39" s="129" t="s">
        <v>274</v>
      </c>
      <c r="B39" s="76"/>
      <c r="C39" s="86"/>
      <c r="E39" s="84">
        <v>-26356</v>
      </c>
      <c r="F39" s="84"/>
      <c r="G39" s="84">
        <v>0</v>
      </c>
      <c r="H39" s="84"/>
      <c r="I39" s="84">
        <v>-26356</v>
      </c>
      <c r="J39" s="84"/>
      <c r="K39" s="84">
        <v>0</v>
      </c>
    </row>
    <row r="40" spans="1:11" ht="23.1" customHeight="1">
      <c r="A40" s="129" t="s">
        <v>202</v>
      </c>
      <c r="C40" s="86"/>
      <c r="E40" s="84">
        <v>41962</v>
      </c>
      <c r="F40" s="84"/>
      <c r="G40" s="84">
        <v>-21876</v>
      </c>
      <c r="H40" s="84"/>
      <c r="I40" s="84">
        <v>43437</v>
      </c>
      <c r="J40" s="84"/>
      <c r="K40" s="84">
        <v>-21707</v>
      </c>
    </row>
    <row r="41" spans="1:11" ht="23.1" customHeight="1">
      <c r="A41" s="77" t="s">
        <v>203</v>
      </c>
      <c r="C41" s="86"/>
      <c r="E41" s="84"/>
      <c r="F41" s="84"/>
      <c r="G41" s="84"/>
      <c r="H41" s="84"/>
      <c r="I41" s="84"/>
      <c r="J41" s="84"/>
      <c r="K41" s="84"/>
    </row>
    <row r="42" spans="1:11" ht="23.1" customHeight="1">
      <c r="A42" s="129" t="s">
        <v>204</v>
      </c>
      <c r="C42" s="86"/>
      <c r="E42" s="84">
        <v>4669981</v>
      </c>
      <c r="F42" s="84"/>
      <c r="G42" s="84">
        <v>-6183696</v>
      </c>
      <c r="H42" s="84"/>
      <c r="I42" s="84">
        <v>5771901</v>
      </c>
      <c r="J42" s="84"/>
      <c r="K42" s="84">
        <v>-6327257</v>
      </c>
    </row>
    <row r="43" spans="1:11" ht="23.1" customHeight="1">
      <c r="A43" s="129" t="s">
        <v>250</v>
      </c>
      <c r="C43" s="86"/>
      <c r="E43" s="84">
        <v>1148406</v>
      </c>
      <c r="F43" s="84"/>
      <c r="G43" s="84">
        <v>-946038</v>
      </c>
      <c r="H43" s="84"/>
      <c r="I43" s="84">
        <v>1305722</v>
      </c>
      <c r="J43" s="84"/>
      <c r="K43" s="84">
        <v>-610994</v>
      </c>
    </row>
    <row r="44" spans="1:11" ht="23.1" customHeight="1">
      <c r="A44" s="77" t="s">
        <v>205</v>
      </c>
      <c r="C44" s="86"/>
      <c r="E44" s="84">
        <v>127955</v>
      </c>
      <c r="F44" s="84"/>
      <c r="G44" s="84">
        <v>-1564712</v>
      </c>
      <c r="H44" s="84"/>
      <c r="I44" s="84">
        <v>128208</v>
      </c>
      <c r="J44" s="84"/>
      <c r="K44" s="84">
        <v>-1564284</v>
      </c>
    </row>
    <row r="45" spans="1:11" ht="23.1" customHeight="1">
      <c r="A45" s="77" t="s">
        <v>206</v>
      </c>
      <c r="C45" s="86"/>
      <c r="E45" s="85">
        <v>75496</v>
      </c>
      <c r="F45" s="84"/>
      <c r="G45" s="85">
        <v>-49437</v>
      </c>
      <c r="H45" s="84"/>
      <c r="I45" s="85">
        <v>63344</v>
      </c>
      <c r="J45" s="84"/>
      <c r="K45" s="85">
        <v>-53030</v>
      </c>
    </row>
    <row r="46" spans="1:11" ht="23.1" customHeight="1">
      <c r="A46" s="77" t="s">
        <v>255</v>
      </c>
      <c r="C46" s="86"/>
      <c r="E46" s="84">
        <f>SUM(E32:E45)</f>
        <v>9634949</v>
      </c>
      <c r="F46" s="84"/>
      <c r="G46" s="84">
        <f>SUM(G32:G45)</f>
        <v>-2572085</v>
      </c>
      <c r="H46" s="84"/>
      <c r="I46" s="84">
        <f>SUM(I32:I45)</f>
        <v>6164057</v>
      </c>
      <c r="J46" s="84"/>
      <c r="K46" s="84">
        <f>SUM(K32:K45)</f>
        <v>-4602693</v>
      </c>
    </row>
    <row r="47" spans="1:11" ht="23.1" customHeight="1">
      <c r="A47" s="77" t="s">
        <v>207</v>
      </c>
      <c r="C47" s="86"/>
      <c r="E47" s="85">
        <v>-42792</v>
      </c>
      <c r="F47" s="84"/>
      <c r="G47" s="85">
        <v>-69469</v>
      </c>
      <c r="H47" s="84"/>
      <c r="I47" s="85">
        <v>-33876</v>
      </c>
      <c r="J47" s="84"/>
      <c r="K47" s="85">
        <v>-23226</v>
      </c>
    </row>
    <row r="48" spans="1:11" ht="23.1" customHeight="1">
      <c r="A48" s="131" t="s">
        <v>252</v>
      </c>
      <c r="B48" s="76"/>
      <c r="C48" s="86"/>
      <c r="E48" s="85">
        <f>SUM(E46:E47)</f>
        <v>9592157</v>
      </c>
      <c r="F48" s="84"/>
      <c r="G48" s="85">
        <f>SUM(G46:G47)</f>
        <v>-2641554</v>
      </c>
      <c r="H48" s="84"/>
      <c r="I48" s="85">
        <f>SUM(I46:I47)</f>
        <v>6130181</v>
      </c>
      <c r="J48" s="84"/>
      <c r="K48" s="85">
        <f>SUM(K46:K47)</f>
        <v>-4625919</v>
      </c>
    </row>
    <row r="49" spans="1:11" ht="23.1" customHeight="1">
      <c r="A49" s="129"/>
      <c r="B49" s="76"/>
      <c r="C49" s="86"/>
    </row>
    <row r="50" spans="1:11" ht="23.1" customHeight="1">
      <c r="A50" s="129" t="s">
        <v>38</v>
      </c>
      <c r="B50" s="76"/>
      <c r="C50" s="86"/>
      <c r="F50" s="88"/>
    </row>
    <row r="51" spans="1:11" s="76" customFormat="1" ht="23.1" customHeight="1">
      <c r="A51" s="71"/>
      <c r="B51" s="72"/>
      <c r="C51" s="73"/>
      <c r="D51" s="74"/>
      <c r="E51" s="74"/>
      <c r="F51" s="74"/>
      <c r="G51" s="74"/>
      <c r="H51" s="74"/>
      <c r="I51" s="74"/>
      <c r="J51" s="74"/>
      <c r="K51" s="75" t="s">
        <v>80</v>
      </c>
    </row>
    <row r="52" spans="1:11" s="76" customFormat="1" ht="23.1" customHeight="1">
      <c r="A52" s="71" t="s">
        <v>0</v>
      </c>
      <c r="B52" s="72"/>
      <c r="C52" s="73"/>
      <c r="D52" s="74"/>
      <c r="E52" s="74"/>
      <c r="F52" s="74"/>
      <c r="G52" s="74"/>
      <c r="H52" s="74"/>
      <c r="I52" s="74"/>
      <c r="J52" s="74"/>
      <c r="K52" s="74"/>
    </row>
    <row r="53" spans="1:11" s="76" customFormat="1" ht="23.1" customHeight="1">
      <c r="A53" s="71" t="s">
        <v>208</v>
      </c>
      <c r="B53" s="72"/>
      <c r="C53" s="73"/>
      <c r="D53" s="74"/>
      <c r="E53" s="74"/>
      <c r="F53" s="74"/>
      <c r="G53" s="74"/>
      <c r="H53" s="74"/>
      <c r="I53" s="74"/>
      <c r="J53" s="74"/>
      <c r="K53" s="74"/>
    </row>
    <row r="54" spans="1:11" s="76" customFormat="1" ht="23.1" customHeight="1">
      <c r="A54" s="71" t="s">
        <v>262</v>
      </c>
      <c r="B54" s="74"/>
      <c r="C54" s="73"/>
      <c r="D54" s="74"/>
      <c r="E54" s="74"/>
      <c r="F54" s="74"/>
      <c r="G54" s="74"/>
      <c r="H54" s="74"/>
      <c r="I54" s="74"/>
      <c r="J54" s="74"/>
      <c r="K54" s="74"/>
    </row>
    <row r="55" spans="1:11" s="76" customFormat="1" ht="23.1" customHeight="1">
      <c r="B55" s="74"/>
      <c r="C55" s="73"/>
      <c r="D55" s="74"/>
      <c r="E55" s="74"/>
      <c r="F55" s="74"/>
      <c r="G55" s="74"/>
      <c r="H55" s="74"/>
      <c r="I55" s="74"/>
      <c r="J55" s="74"/>
      <c r="K55" s="75" t="s">
        <v>2</v>
      </c>
    </row>
    <row r="56" spans="1:11" ht="23.1" customHeight="1">
      <c r="E56" s="79"/>
      <c r="F56" s="79" t="s">
        <v>3</v>
      </c>
      <c r="G56" s="79"/>
      <c r="H56" s="80"/>
      <c r="I56" s="79"/>
      <c r="J56" s="79" t="s">
        <v>4</v>
      </c>
      <c r="K56" s="79"/>
    </row>
    <row r="57" spans="1:11" ht="23.1" customHeight="1">
      <c r="C57" s="126" t="s">
        <v>5</v>
      </c>
      <c r="E57" s="81">
        <v>2026</v>
      </c>
      <c r="F57" s="82"/>
      <c r="G57" s="81">
        <v>2025</v>
      </c>
      <c r="H57" s="82"/>
      <c r="I57" s="81">
        <v>2026</v>
      </c>
      <c r="J57" s="82"/>
      <c r="K57" s="81">
        <v>2025</v>
      </c>
    </row>
    <row r="58" spans="1:11" ht="23.1" customHeight="1">
      <c r="A58" s="71" t="s">
        <v>209</v>
      </c>
      <c r="B58" s="80"/>
      <c r="C58" s="86"/>
      <c r="E58" s="88"/>
      <c r="F58" s="88"/>
      <c r="G58" s="88"/>
      <c r="I58" s="88"/>
      <c r="J58" s="88"/>
      <c r="K58" s="88"/>
    </row>
    <row r="59" spans="1:11" ht="23.1" customHeight="1">
      <c r="A59" s="129" t="s">
        <v>210</v>
      </c>
      <c r="B59" s="80"/>
      <c r="C59" s="86"/>
      <c r="E59" s="89">
        <v>150000</v>
      </c>
      <c r="F59" s="89"/>
      <c r="G59" s="89">
        <v>0</v>
      </c>
      <c r="I59" s="89">
        <v>150000</v>
      </c>
      <c r="K59" s="89">
        <v>0</v>
      </c>
    </row>
    <row r="60" spans="1:11" ht="23.1" customHeight="1">
      <c r="A60" s="129" t="s">
        <v>256</v>
      </c>
      <c r="B60" s="80"/>
      <c r="C60" s="86"/>
      <c r="E60" s="89"/>
      <c r="F60" s="89"/>
      <c r="G60" s="89"/>
      <c r="I60" s="89"/>
      <c r="K60" s="89"/>
    </row>
    <row r="61" spans="1:11" ht="23.1" customHeight="1">
      <c r="A61" s="129" t="s">
        <v>257</v>
      </c>
      <c r="B61" s="80"/>
      <c r="C61" s="86"/>
      <c r="E61" s="89">
        <v>3000000</v>
      </c>
      <c r="F61" s="89"/>
      <c r="G61" s="89">
        <v>-7464748</v>
      </c>
      <c r="H61" s="90"/>
      <c r="I61" s="89">
        <v>3000000</v>
      </c>
      <c r="J61" s="89"/>
      <c r="K61" s="84">
        <v>-7464748</v>
      </c>
    </row>
    <row r="62" spans="1:11" ht="23.1" customHeight="1">
      <c r="A62" s="129" t="s">
        <v>211</v>
      </c>
      <c r="C62" s="86"/>
      <c r="E62" s="89"/>
      <c r="F62" s="84"/>
      <c r="G62" s="84"/>
      <c r="H62" s="84"/>
      <c r="I62" s="84"/>
      <c r="J62" s="84"/>
      <c r="K62" s="84"/>
    </row>
    <row r="63" spans="1:11" ht="23.1" customHeight="1">
      <c r="A63" s="129" t="s">
        <v>212</v>
      </c>
      <c r="C63" s="86"/>
      <c r="E63" s="89">
        <v>-10196</v>
      </c>
      <c r="F63" s="84"/>
      <c r="G63" s="84">
        <v>-3410</v>
      </c>
      <c r="H63" s="84"/>
      <c r="I63" s="84">
        <v>0</v>
      </c>
      <c r="J63" s="84"/>
      <c r="K63" s="84">
        <v>0</v>
      </c>
    </row>
    <row r="64" spans="1:11" ht="23.1" hidden="1" customHeight="1">
      <c r="A64" s="129" t="s">
        <v>213</v>
      </c>
      <c r="C64" s="83">
        <v>2</v>
      </c>
      <c r="E64" s="84">
        <v>0</v>
      </c>
      <c r="F64" s="84"/>
      <c r="G64" s="84">
        <v>0</v>
      </c>
      <c r="H64" s="84"/>
      <c r="I64" s="84">
        <v>0</v>
      </c>
      <c r="J64" s="84"/>
      <c r="K64" s="84">
        <v>0</v>
      </c>
    </row>
    <row r="65" spans="1:12" ht="23.1" customHeight="1">
      <c r="A65" s="129" t="s">
        <v>242</v>
      </c>
      <c r="C65" s="83">
        <v>2</v>
      </c>
      <c r="E65" s="84">
        <v>0</v>
      </c>
      <c r="F65" s="84"/>
      <c r="G65" s="84">
        <v>0</v>
      </c>
      <c r="H65" s="84"/>
      <c r="I65" s="84">
        <v>0</v>
      </c>
      <c r="J65" s="84"/>
      <c r="K65" s="84">
        <v>-433846</v>
      </c>
    </row>
    <row r="66" spans="1:12" ht="23.1" customHeight="1">
      <c r="A66" s="129" t="s">
        <v>214</v>
      </c>
      <c r="C66" s="86"/>
      <c r="E66" s="89"/>
      <c r="F66" s="84"/>
      <c r="G66" s="84"/>
      <c r="H66" s="84"/>
      <c r="I66" s="84"/>
      <c r="J66" s="84"/>
      <c r="K66" s="84"/>
    </row>
    <row r="67" spans="1:12" ht="23.1" customHeight="1">
      <c r="A67" s="129" t="s">
        <v>215</v>
      </c>
      <c r="C67" s="86"/>
      <c r="E67" s="89">
        <v>11847</v>
      </c>
      <c r="F67" s="84"/>
      <c r="G67" s="84">
        <v>11158</v>
      </c>
      <c r="H67" s="84"/>
      <c r="I67" s="84">
        <v>11732</v>
      </c>
      <c r="J67" s="84"/>
      <c r="K67" s="84">
        <v>10751</v>
      </c>
    </row>
    <row r="68" spans="1:12" ht="23.1" customHeight="1">
      <c r="A68" s="129" t="s">
        <v>280</v>
      </c>
      <c r="C68" s="86"/>
      <c r="F68" s="84"/>
      <c r="G68" s="84"/>
      <c r="H68" s="84"/>
      <c r="I68" s="84"/>
      <c r="J68" s="84"/>
      <c r="K68" s="84"/>
    </row>
    <row r="69" spans="1:12" ht="23.1" customHeight="1">
      <c r="A69" s="129" t="s">
        <v>215</v>
      </c>
      <c r="C69" s="86"/>
      <c r="E69" s="89">
        <v>-300</v>
      </c>
      <c r="F69" s="84"/>
      <c r="G69" s="84">
        <v>0</v>
      </c>
      <c r="H69" s="84"/>
      <c r="I69" s="84">
        <v>0</v>
      </c>
      <c r="J69" s="84"/>
      <c r="K69" s="84">
        <v>0</v>
      </c>
    </row>
    <row r="70" spans="1:12" ht="23.1" customHeight="1">
      <c r="A70" s="129" t="s">
        <v>279</v>
      </c>
      <c r="C70" s="86"/>
      <c r="E70" s="89">
        <v>470</v>
      </c>
      <c r="F70" s="84"/>
      <c r="G70" s="84">
        <v>0</v>
      </c>
      <c r="H70" s="84"/>
      <c r="I70" s="84">
        <v>37</v>
      </c>
      <c r="J70" s="84"/>
      <c r="K70" s="84">
        <v>0</v>
      </c>
    </row>
    <row r="71" spans="1:12" ht="23.1" customHeight="1">
      <c r="A71" s="129" t="s">
        <v>216</v>
      </c>
      <c r="C71" s="86"/>
      <c r="E71" s="84">
        <v>-5645739</v>
      </c>
      <c r="F71" s="84"/>
      <c r="G71" s="84">
        <v>-1848138</v>
      </c>
      <c r="H71" s="84"/>
      <c r="I71" s="84">
        <v>-5521260</v>
      </c>
      <c r="J71" s="84"/>
      <c r="K71" s="84">
        <v>-1541802</v>
      </c>
    </row>
    <row r="72" spans="1:12" ht="23.1" customHeight="1">
      <c r="A72" s="129" t="s">
        <v>217</v>
      </c>
      <c r="C72" s="86"/>
      <c r="E72" s="84">
        <v>-24627</v>
      </c>
      <c r="F72" s="84"/>
      <c r="G72" s="84">
        <v>-88712</v>
      </c>
      <c r="H72" s="84"/>
      <c r="I72" s="84">
        <v>-24589</v>
      </c>
      <c r="J72" s="84"/>
      <c r="K72" s="84">
        <v>-71951</v>
      </c>
    </row>
    <row r="73" spans="1:12" ht="23.1" hidden="1" customHeight="1">
      <c r="A73" s="129" t="s">
        <v>218</v>
      </c>
      <c r="C73" s="86"/>
      <c r="E73" s="84">
        <v>0</v>
      </c>
      <c r="F73" s="84"/>
      <c r="G73" s="84">
        <v>0</v>
      </c>
      <c r="H73" s="84"/>
      <c r="I73" s="84">
        <v>0</v>
      </c>
      <c r="J73" s="84"/>
      <c r="K73" s="84">
        <v>0</v>
      </c>
    </row>
    <row r="74" spans="1:12" ht="23.1" customHeight="1">
      <c r="A74" s="129" t="s">
        <v>259</v>
      </c>
      <c r="C74" s="83"/>
      <c r="E74" s="84">
        <v>0</v>
      </c>
      <c r="F74" s="84"/>
      <c r="G74" s="84">
        <v>12240632</v>
      </c>
      <c r="H74" s="84"/>
      <c r="I74" s="84">
        <v>0</v>
      </c>
      <c r="J74" s="84"/>
      <c r="K74" s="84">
        <v>12240632</v>
      </c>
    </row>
    <row r="75" spans="1:12" ht="23.1" customHeight="1">
      <c r="A75" s="71" t="s">
        <v>253</v>
      </c>
      <c r="C75" s="86"/>
      <c r="E75" s="132">
        <f>SUM(E59:E74)</f>
        <v>-2518545</v>
      </c>
      <c r="F75" s="84"/>
      <c r="G75" s="132">
        <f>SUM(G59:G74)</f>
        <v>2846782</v>
      </c>
      <c r="H75" s="84"/>
      <c r="I75" s="132">
        <f>SUM(I59:I74)</f>
        <v>-2384080</v>
      </c>
      <c r="J75" s="84"/>
      <c r="K75" s="132">
        <f>SUM(K59:K74)</f>
        <v>2739036</v>
      </c>
    </row>
    <row r="76" spans="1:12" ht="23.1" customHeight="1">
      <c r="A76" s="71" t="s">
        <v>219</v>
      </c>
      <c r="B76" s="80"/>
      <c r="C76" s="86"/>
      <c r="E76" s="84"/>
      <c r="F76" s="84"/>
      <c r="G76" s="84"/>
      <c r="H76" s="84"/>
      <c r="I76" s="84"/>
      <c r="J76" s="84"/>
      <c r="K76" s="84"/>
      <c r="L76" s="71"/>
    </row>
    <row r="77" spans="1:12" ht="23.1" customHeight="1">
      <c r="A77" s="129" t="s">
        <v>220</v>
      </c>
      <c r="B77" s="76"/>
      <c r="C77" s="86"/>
      <c r="E77" s="84">
        <v>-932532</v>
      </c>
      <c r="F77" s="84"/>
      <c r="G77" s="84">
        <v>-1030978</v>
      </c>
      <c r="H77" s="84"/>
      <c r="I77" s="84">
        <v>-1508814</v>
      </c>
      <c r="J77" s="84"/>
      <c r="K77" s="84">
        <v>-1125877</v>
      </c>
      <c r="L77" s="91"/>
    </row>
    <row r="78" spans="1:12" ht="23.1" customHeight="1">
      <c r="A78" s="129" t="s">
        <v>221</v>
      </c>
      <c r="B78" s="76"/>
      <c r="C78" s="83"/>
      <c r="D78" s="78">
        <v>2</v>
      </c>
      <c r="E78" s="84">
        <v>736243</v>
      </c>
      <c r="F78" s="84"/>
      <c r="G78" s="84">
        <v>4263381</v>
      </c>
      <c r="H78" s="84"/>
      <c r="I78" s="84">
        <v>0</v>
      </c>
      <c r="J78" s="84"/>
      <c r="K78" s="84">
        <v>0</v>
      </c>
      <c r="L78" s="91"/>
    </row>
    <row r="79" spans="1:12" ht="23.1" customHeight="1">
      <c r="A79" s="129" t="s">
        <v>222</v>
      </c>
      <c r="B79" s="76"/>
      <c r="C79" s="86"/>
      <c r="E79" s="84">
        <v>-1078364</v>
      </c>
      <c r="F79" s="84"/>
      <c r="G79" s="84">
        <v>-4542929</v>
      </c>
      <c r="H79" s="84"/>
      <c r="I79" s="84">
        <v>0</v>
      </c>
      <c r="J79" s="84"/>
      <c r="K79" s="84">
        <v>0</v>
      </c>
      <c r="L79" s="91"/>
    </row>
    <row r="80" spans="1:12" ht="23.1" customHeight="1">
      <c r="A80" s="129" t="s">
        <v>223</v>
      </c>
      <c r="B80" s="76"/>
      <c r="C80" s="83">
        <v>2</v>
      </c>
      <c r="E80" s="84">
        <v>0</v>
      </c>
      <c r="F80" s="84"/>
      <c r="G80" s="84">
        <v>0</v>
      </c>
      <c r="H80" s="84"/>
      <c r="I80" s="84">
        <v>513790</v>
      </c>
      <c r="J80" s="84"/>
      <c r="K80" s="84">
        <v>645471</v>
      </c>
      <c r="L80" s="129"/>
    </row>
    <row r="81" spans="1:12" ht="23.1" customHeight="1">
      <c r="A81" s="129" t="s">
        <v>224</v>
      </c>
      <c r="B81" s="76"/>
      <c r="C81" s="83">
        <v>7</v>
      </c>
      <c r="E81" s="84">
        <v>0</v>
      </c>
      <c r="F81" s="84"/>
      <c r="G81" s="84">
        <v>9063</v>
      </c>
      <c r="H81" s="84"/>
      <c r="I81" s="84">
        <v>0</v>
      </c>
      <c r="J81" s="84"/>
      <c r="K81" s="84">
        <v>0</v>
      </c>
      <c r="L81" s="129"/>
    </row>
    <row r="82" spans="1:12" ht="23.1" customHeight="1">
      <c r="A82" s="129" t="s">
        <v>225</v>
      </c>
      <c r="B82" s="76"/>
      <c r="C82" s="83">
        <v>7</v>
      </c>
      <c r="E82" s="84">
        <v>-158751</v>
      </c>
      <c r="F82" s="84"/>
      <c r="G82" s="84">
        <v>-372480</v>
      </c>
      <c r="H82" s="84"/>
      <c r="I82" s="84">
        <v>0</v>
      </c>
      <c r="J82" s="84"/>
      <c r="K82" s="84">
        <v>-350000</v>
      </c>
      <c r="L82" s="129"/>
    </row>
    <row r="83" spans="1:12" ht="23.1" customHeight="1">
      <c r="A83" s="129" t="s">
        <v>275</v>
      </c>
      <c r="B83" s="76"/>
      <c r="C83" s="83">
        <v>2</v>
      </c>
      <c r="E83" s="84">
        <v>0</v>
      </c>
      <c r="F83" s="84"/>
      <c r="G83" s="84">
        <v>0</v>
      </c>
      <c r="H83" s="84"/>
      <c r="I83" s="84">
        <v>18933770</v>
      </c>
      <c r="J83" s="84"/>
      <c r="K83" s="84">
        <v>0</v>
      </c>
      <c r="L83" s="129"/>
    </row>
    <row r="84" spans="1:12" ht="23.1" customHeight="1">
      <c r="A84" s="129" t="s">
        <v>226</v>
      </c>
      <c r="B84" s="76"/>
      <c r="C84" s="83">
        <v>2</v>
      </c>
      <c r="E84" s="84">
        <v>0</v>
      </c>
      <c r="F84" s="84"/>
      <c r="G84" s="84">
        <v>0</v>
      </c>
      <c r="H84" s="84"/>
      <c r="I84" s="84">
        <v>-17198146</v>
      </c>
      <c r="J84" s="84"/>
      <c r="K84" s="84">
        <v>0</v>
      </c>
      <c r="L84" s="129"/>
    </row>
    <row r="85" spans="1:12" ht="23.1" customHeight="1">
      <c r="A85" s="129" t="s">
        <v>277</v>
      </c>
      <c r="B85" s="76"/>
      <c r="C85" s="86"/>
      <c r="L85" s="129"/>
    </row>
    <row r="86" spans="1:12" ht="23.1" customHeight="1">
      <c r="A86" s="78" t="s">
        <v>278</v>
      </c>
      <c r="B86" s="76"/>
      <c r="C86" s="83">
        <v>2</v>
      </c>
      <c r="E86" s="84">
        <v>0</v>
      </c>
      <c r="F86" s="84"/>
      <c r="G86" s="84">
        <v>0</v>
      </c>
      <c r="H86" s="84"/>
      <c r="I86" s="84">
        <v>-57490</v>
      </c>
      <c r="J86" s="84"/>
      <c r="K86" s="84">
        <v>0</v>
      </c>
      <c r="L86" s="129"/>
    </row>
    <row r="87" spans="1:12" ht="23.1" customHeight="1">
      <c r="A87" s="129" t="s">
        <v>227</v>
      </c>
      <c r="B87" s="76"/>
      <c r="C87" s="86"/>
      <c r="E87" s="84">
        <v>0</v>
      </c>
      <c r="F87" s="84"/>
      <c r="G87" s="84">
        <v>0</v>
      </c>
      <c r="H87" s="84"/>
      <c r="I87" s="84">
        <v>-81973</v>
      </c>
      <c r="J87" s="84"/>
      <c r="K87" s="84">
        <v>0</v>
      </c>
      <c r="L87" s="129"/>
    </row>
    <row r="88" spans="1:12" ht="23.1" customHeight="1">
      <c r="A88" s="129" t="s">
        <v>240</v>
      </c>
      <c r="B88" s="76"/>
      <c r="C88" s="83">
        <v>8</v>
      </c>
      <c r="E88" s="84">
        <v>-14950552</v>
      </c>
      <c r="F88" s="84"/>
      <c r="G88" s="84">
        <v>-996120</v>
      </c>
      <c r="H88" s="84"/>
      <c r="I88" s="84">
        <v>0</v>
      </c>
      <c r="J88" s="84"/>
      <c r="K88" s="84">
        <v>-996120</v>
      </c>
      <c r="L88" s="129"/>
    </row>
    <row r="89" spans="1:12" ht="23.1" customHeight="1">
      <c r="A89" s="129" t="s">
        <v>299</v>
      </c>
      <c r="B89" s="76"/>
      <c r="C89" s="83"/>
      <c r="E89" s="84"/>
      <c r="F89" s="84"/>
      <c r="G89" s="84"/>
      <c r="H89" s="84"/>
      <c r="I89" s="84"/>
      <c r="J89" s="84"/>
      <c r="K89" s="84"/>
      <c r="L89" s="129"/>
    </row>
    <row r="90" spans="1:12" ht="23.1" customHeight="1">
      <c r="A90" s="78" t="s">
        <v>300</v>
      </c>
      <c r="B90" s="76"/>
      <c r="C90" s="83"/>
      <c r="E90" s="84">
        <v>668500</v>
      </c>
      <c r="F90" s="84"/>
      <c r="G90" s="84">
        <v>0</v>
      </c>
      <c r="H90" s="84"/>
      <c r="I90" s="84">
        <v>668500</v>
      </c>
      <c r="J90" s="84"/>
      <c r="K90" s="84">
        <v>0</v>
      </c>
      <c r="L90" s="129"/>
    </row>
    <row r="91" spans="1:12" ht="23.1" customHeight="1">
      <c r="A91" s="129" t="s">
        <v>272</v>
      </c>
      <c r="B91" s="76"/>
      <c r="C91" s="83">
        <v>13</v>
      </c>
      <c r="E91" s="84">
        <v>-1517232</v>
      </c>
      <c r="F91" s="84"/>
      <c r="G91" s="84">
        <v>0</v>
      </c>
      <c r="H91" s="84"/>
      <c r="I91" s="84">
        <v>-1517232</v>
      </c>
      <c r="J91" s="84"/>
      <c r="K91" s="84">
        <v>0</v>
      </c>
      <c r="L91" s="129"/>
    </row>
    <row r="92" spans="1:12" ht="23.1" customHeight="1">
      <c r="A92" s="129" t="s">
        <v>273</v>
      </c>
      <c r="B92" s="76"/>
      <c r="C92" s="83">
        <v>10</v>
      </c>
      <c r="E92" s="84">
        <v>18978875</v>
      </c>
      <c r="F92" s="84"/>
      <c r="G92" s="84">
        <v>0</v>
      </c>
      <c r="H92" s="84"/>
      <c r="I92" s="84">
        <v>0</v>
      </c>
      <c r="J92" s="84"/>
      <c r="K92" s="84">
        <v>0</v>
      </c>
      <c r="L92" s="129"/>
    </row>
    <row r="93" spans="1:12" ht="23.1" customHeight="1">
      <c r="A93" s="129" t="s">
        <v>301</v>
      </c>
      <c r="B93" s="76"/>
      <c r="C93" s="83"/>
      <c r="E93" s="84"/>
      <c r="F93" s="84"/>
      <c r="G93" s="84"/>
      <c r="H93" s="84"/>
      <c r="I93" s="84"/>
      <c r="J93" s="84"/>
      <c r="K93" s="84"/>
      <c r="L93" s="129"/>
    </row>
    <row r="94" spans="1:12" ht="23.1" customHeight="1">
      <c r="A94" s="78" t="s">
        <v>303</v>
      </c>
      <c r="B94" s="76"/>
      <c r="C94" s="83">
        <v>10</v>
      </c>
      <c r="E94" s="84">
        <v>-79171</v>
      </c>
      <c r="F94" s="84"/>
      <c r="G94" s="84">
        <v>0</v>
      </c>
      <c r="H94" s="84"/>
      <c r="I94" s="84">
        <v>0</v>
      </c>
      <c r="J94" s="84"/>
      <c r="K94" s="84">
        <v>0</v>
      </c>
      <c r="L94" s="129"/>
    </row>
    <row r="95" spans="1:12" ht="23.1" customHeight="1">
      <c r="A95" s="77" t="s">
        <v>228</v>
      </c>
      <c r="B95" s="76"/>
      <c r="C95" s="86"/>
      <c r="E95" s="84">
        <v>-270069</v>
      </c>
      <c r="F95" s="84"/>
      <c r="G95" s="84">
        <v>-258897</v>
      </c>
      <c r="H95" s="84"/>
      <c r="I95" s="84">
        <v>-245329</v>
      </c>
      <c r="J95" s="84"/>
      <c r="K95" s="84">
        <v>-246110</v>
      </c>
      <c r="L95" s="77"/>
    </row>
    <row r="96" spans="1:12" ht="23.1" customHeight="1">
      <c r="A96" s="131" t="s">
        <v>291</v>
      </c>
      <c r="C96" s="86"/>
      <c r="E96" s="132">
        <f>SUM(E77:E95)</f>
        <v>1396947</v>
      </c>
      <c r="F96" s="84"/>
      <c r="G96" s="132">
        <f>SUM(G77:G95)</f>
        <v>-2928960</v>
      </c>
      <c r="H96" s="84"/>
      <c r="I96" s="132">
        <f>SUM(I77:I95)</f>
        <v>-492924</v>
      </c>
      <c r="J96" s="84"/>
      <c r="K96" s="132">
        <f>SUM(K77:K95)</f>
        <v>-2072636</v>
      </c>
    </row>
    <row r="97" spans="1:11" ht="23.1" customHeight="1">
      <c r="A97" s="131"/>
      <c r="C97" s="86"/>
      <c r="E97" s="84"/>
      <c r="F97" s="84"/>
      <c r="G97" s="84"/>
      <c r="H97" s="84"/>
      <c r="I97" s="84"/>
      <c r="J97" s="84"/>
      <c r="K97" s="84"/>
    </row>
    <row r="98" spans="1:11" ht="23.1" customHeight="1">
      <c r="A98" s="129" t="s">
        <v>38</v>
      </c>
      <c r="B98" s="76"/>
      <c r="C98" s="86"/>
      <c r="E98" s="88"/>
      <c r="F98" s="88"/>
      <c r="G98" s="88"/>
    </row>
    <row r="99" spans="1:11" s="76" customFormat="1" ht="23.1" customHeight="1">
      <c r="A99" s="71"/>
      <c r="B99" s="72"/>
      <c r="C99" s="73"/>
      <c r="D99" s="74"/>
      <c r="E99" s="74"/>
      <c r="F99" s="74"/>
      <c r="G99" s="74"/>
      <c r="H99" s="74"/>
      <c r="I99" s="74"/>
      <c r="J99" s="74"/>
      <c r="K99" s="75" t="s">
        <v>80</v>
      </c>
    </row>
    <row r="100" spans="1:11" s="76" customFormat="1" ht="23.1" customHeight="1">
      <c r="A100" s="71" t="s">
        <v>0</v>
      </c>
      <c r="B100" s="72"/>
      <c r="C100" s="73"/>
      <c r="D100" s="74"/>
      <c r="E100" s="74"/>
      <c r="F100" s="74"/>
      <c r="G100" s="74"/>
      <c r="H100" s="74"/>
      <c r="I100" s="74"/>
      <c r="J100" s="74"/>
      <c r="K100" s="74"/>
    </row>
    <row r="101" spans="1:11" s="76" customFormat="1" ht="23.1" customHeight="1">
      <c r="A101" s="71" t="s">
        <v>208</v>
      </c>
      <c r="B101" s="72"/>
      <c r="C101" s="73"/>
      <c r="D101" s="74"/>
      <c r="E101" s="74"/>
      <c r="F101" s="74"/>
      <c r="G101" s="74"/>
      <c r="H101" s="74"/>
      <c r="I101" s="74"/>
      <c r="J101" s="74"/>
      <c r="K101" s="74"/>
    </row>
    <row r="102" spans="1:11" s="76" customFormat="1" ht="23.1" customHeight="1">
      <c r="A102" s="71" t="s">
        <v>262</v>
      </c>
      <c r="B102" s="74"/>
      <c r="C102" s="73"/>
      <c r="D102" s="74"/>
      <c r="E102" s="74"/>
      <c r="F102" s="74"/>
      <c r="G102" s="74"/>
      <c r="H102" s="74"/>
      <c r="I102" s="74"/>
      <c r="J102" s="74"/>
      <c r="K102" s="74"/>
    </row>
    <row r="103" spans="1:11" s="76" customFormat="1" ht="23.1" customHeight="1">
      <c r="B103" s="74"/>
      <c r="C103" s="73"/>
      <c r="D103" s="74"/>
      <c r="E103" s="74"/>
      <c r="F103" s="74"/>
      <c r="G103" s="74"/>
      <c r="H103" s="74"/>
      <c r="I103" s="74"/>
      <c r="J103" s="74"/>
      <c r="K103" s="75" t="s">
        <v>2</v>
      </c>
    </row>
    <row r="104" spans="1:11" ht="23.1" customHeight="1">
      <c r="E104" s="79"/>
      <c r="F104" s="79" t="s">
        <v>3</v>
      </c>
      <c r="G104" s="79"/>
      <c r="H104" s="80"/>
      <c r="I104" s="79"/>
      <c r="J104" s="79" t="s">
        <v>4</v>
      </c>
      <c r="K104" s="79"/>
    </row>
    <row r="105" spans="1:11" ht="23.1" customHeight="1">
      <c r="C105" s="87"/>
      <c r="E105" s="81">
        <v>2026</v>
      </c>
      <c r="F105" s="82"/>
      <c r="G105" s="81">
        <v>2025</v>
      </c>
      <c r="H105" s="82"/>
      <c r="I105" s="81">
        <v>2026</v>
      </c>
      <c r="J105" s="82"/>
      <c r="K105" s="81">
        <v>2025</v>
      </c>
    </row>
    <row r="106" spans="1:11" ht="23.1" customHeight="1">
      <c r="A106" s="71" t="s">
        <v>254</v>
      </c>
      <c r="C106" s="86"/>
      <c r="E106" s="84">
        <f>SUM(E48,E75,E96)</f>
        <v>8470559</v>
      </c>
      <c r="F106" s="84"/>
      <c r="G106" s="84">
        <f>SUM(G48,G75,G96)</f>
        <v>-2723732</v>
      </c>
      <c r="H106" s="84"/>
      <c r="I106" s="84">
        <f>SUM(I48,I75,I96)</f>
        <v>3253177</v>
      </c>
      <c r="J106" s="84"/>
      <c r="K106" s="84">
        <f>SUM(K48,K75,K96)</f>
        <v>-3959519</v>
      </c>
    </row>
    <row r="107" spans="1:11" ht="23.1" customHeight="1">
      <c r="A107" s="129" t="s">
        <v>229</v>
      </c>
      <c r="B107" s="76"/>
      <c r="C107" s="86"/>
      <c r="E107" s="84">
        <v>62568203</v>
      </c>
      <c r="F107" s="84"/>
      <c r="G107" s="84">
        <v>29042414</v>
      </c>
      <c r="H107" s="133"/>
      <c r="I107" s="84">
        <v>56606771</v>
      </c>
      <c r="J107" s="84"/>
      <c r="K107" s="84">
        <v>25571834</v>
      </c>
    </row>
    <row r="108" spans="1:11" ht="23.1" customHeight="1">
      <c r="A108" s="129" t="s">
        <v>230</v>
      </c>
      <c r="B108" s="76"/>
      <c r="C108" s="86"/>
      <c r="E108" s="85">
        <v>2070967</v>
      </c>
      <c r="F108" s="84"/>
      <c r="G108" s="85">
        <v>131220</v>
      </c>
      <c r="H108" s="84"/>
      <c r="I108" s="85">
        <v>1902929</v>
      </c>
      <c r="J108" s="84"/>
      <c r="K108" s="85">
        <v>125826</v>
      </c>
    </row>
    <row r="109" spans="1:11" ht="23.1" customHeight="1" thickBot="1">
      <c r="A109" s="131" t="s">
        <v>231</v>
      </c>
      <c r="B109" s="76"/>
      <c r="C109" s="86"/>
      <c r="E109" s="134">
        <f>SUM(E106:E108)</f>
        <v>73109729</v>
      </c>
      <c r="F109" s="84"/>
      <c r="G109" s="134">
        <f>SUM(G106:G108)</f>
        <v>26449902</v>
      </c>
      <c r="H109" s="84"/>
      <c r="I109" s="134">
        <f>SUM(I106:I108)</f>
        <v>61762877</v>
      </c>
      <c r="J109" s="84"/>
      <c r="K109" s="134">
        <f>SUM(K106:K108)</f>
        <v>21738141</v>
      </c>
    </row>
    <row r="110" spans="1:11" s="138" customFormat="1" ht="23.1" customHeight="1" thickTop="1">
      <c r="A110" s="135"/>
      <c r="B110" s="136"/>
      <c r="C110" s="137"/>
      <c r="E110" s="84"/>
      <c r="F110" s="139"/>
      <c r="G110" s="139">
        <f>G109-32597216</f>
        <v>-6147314</v>
      </c>
      <c r="H110" s="139"/>
      <c r="I110" s="84"/>
      <c r="J110" s="139"/>
      <c r="K110" s="139">
        <f>K109-28172503</f>
        <v>-6434362</v>
      </c>
    </row>
    <row r="111" spans="1:11" ht="23.1" customHeight="1">
      <c r="A111" s="140" t="s">
        <v>232</v>
      </c>
      <c r="C111" s="86"/>
      <c r="E111" s="84"/>
      <c r="F111" s="84"/>
      <c r="G111" s="84"/>
      <c r="H111" s="84"/>
      <c r="I111" s="84"/>
      <c r="J111" s="84"/>
      <c r="K111" s="84"/>
    </row>
    <row r="112" spans="1:11" ht="23.1" customHeight="1">
      <c r="A112" s="77" t="s">
        <v>233</v>
      </c>
      <c r="C112" s="86"/>
      <c r="E112" s="78">
        <v>1178643</v>
      </c>
      <c r="F112" s="84"/>
      <c r="G112" s="84">
        <v>197772</v>
      </c>
      <c r="H112" s="84"/>
      <c r="I112" s="78">
        <v>1169422</v>
      </c>
      <c r="J112" s="84"/>
      <c r="K112" s="84">
        <v>100982</v>
      </c>
    </row>
    <row r="113" spans="1:11" ht="23.1" customHeight="1">
      <c r="A113" s="77" t="s">
        <v>234</v>
      </c>
      <c r="C113" s="86"/>
      <c r="E113" s="78">
        <v>10956</v>
      </c>
      <c r="F113" s="84"/>
      <c r="G113" s="84">
        <v>6953</v>
      </c>
      <c r="H113" s="84"/>
      <c r="I113" s="78">
        <v>10953</v>
      </c>
      <c r="J113" s="84"/>
      <c r="K113" s="84">
        <v>6953</v>
      </c>
    </row>
    <row r="114" spans="1:11" ht="23.1" customHeight="1">
      <c r="A114" s="77" t="s">
        <v>235</v>
      </c>
      <c r="C114" s="86"/>
      <c r="E114" s="78">
        <v>6876</v>
      </c>
      <c r="F114" s="84"/>
      <c r="G114" s="84">
        <v>28544</v>
      </c>
      <c r="H114" s="84"/>
      <c r="I114" s="78">
        <v>6040</v>
      </c>
      <c r="J114" s="84"/>
      <c r="K114" s="84">
        <v>49121</v>
      </c>
    </row>
    <row r="115" spans="1:11" ht="23.1" customHeight="1">
      <c r="C115" s="86"/>
      <c r="E115" s="84"/>
      <c r="F115" s="84"/>
      <c r="G115" s="84"/>
      <c r="H115" s="84"/>
      <c r="I115" s="84"/>
      <c r="J115" s="84"/>
      <c r="K115" s="84"/>
    </row>
    <row r="116" spans="1:11" ht="23.1" customHeight="1">
      <c r="A116" s="129" t="s">
        <v>38</v>
      </c>
      <c r="B116" s="76"/>
      <c r="C116" s="86"/>
      <c r="E116" s="153"/>
      <c r="F116" s="88"/>
      <c r="G116" s="88"/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65" firstPageNumber="9" fitToHeight="7" orientation="portrait" useFirstPageNumber="1" r:id="rId1"/>
  <headerFooter>
    <oddFooter xml:space="preserve">&amp;R&amp;15&amp;P   </oddFooter>
  </headerFooter>
  <rowBreaks count="2" manualBreakCount="2">
    <brk id="50" max="10" man="1"/>
    <brk id="98" max="16383" man="1"/>
  </rowBreaks>
  <customProperties>
    <customPr name="EpmWorksheetKeyString_GUID" r:id="rId2"/>
    <customPr name="FPMExcelClientCellBasedFunctionStatus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96C6DB586ADF40B2C022DE24C94B4E" ma:contentTypeVersion="17" ma:contentTypeDescription="Create a new document." ma:contentTypeScope="" ma:versionID="59bc481ff94123dbede3ab72842e831c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c56d331f05911a9c5f5a071b87ddb082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0A8210-8400-4121-8F9D-E54D5BA4EB5E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d04ce29-a9cc-4b3b-a68d-888bbcef01b4"/>
    <ds:schemaRef ds:uri="deec6bc4-7c9f-46dd-8cdd-5718fd15ee8e"/>
  </ds:schemaRefs>
</ds:datastoreItem>
</file>

<file path=customXml/itemProps2.xml><?xml version="1.0" encoding="utf-8"?>
<ds:datastoreItem xmlns:ds="http://schemas.openxmlformats.org/officeDocument/2006/customXml" ds:itemID="{7D088F1C-1B86-427C-BA4B-B371701795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B41C06-FF7E-47C1-B282-3749E27E9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94f6e4e-e59c-47ff-be1e-b63a852cfb53}" enabled="0" method="" siteId="{894f6e4e-e59c-47ff-be1e-b63a852cfb5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TOP ACFC-Tanyalak B.</dc:creator>
  <cp:keywords/>
  <dc:description/>
  <cp:lastModifiedBy>Wanwimon Unanuya</cp:lastModifiedBy>
  <cp:revision/>
  <cp:lastPrinted>2026-05-05T08:35:13Z</cp:lastPrinted>
  <dcterms:created xsi:type="dcterms:W3CDTF">2011-03-15T03:50:46Z</dcterms:created>
  <dcterms:modified xsi:type="dcterms:W3CDTF">2026-05-08T03:57:08Z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