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wphuvanaporn\Desktop\SNC SET Q126\"/>
    </mc:Choice>
  </mc:AlternateContent>
  <xr:revisionPtr revIDLastSave="0" documentId="13_ncr:1_{2A2A9CF8-031A-45EE-A3BB-CE0BBB1AF44E}" xr6:coauthVersionLast="47" xr6:coauthVersionMax="47" xr10:uidLastSave="{00000000-0000-0000-0000-000000000000}"/>
  <bookViews>
    <workbookView xWindow="28692" yWindow="-108" windowWidth="29016" windowHeight="15696" tabRatio="841" activeTab="1" xr2:uid="{117154C9-4A4F-4993-8C6E-2F33A4C73480}"/>
  </bookViews>
  <sheets>
    <sheet name="FS 3-5" sheetId="1" r:id="rId1"/>
    <sheet name="PL 6 (3mth)" sheetId="19" r:id="rId2"/>
    <sheet name="PL 8-9 (Q2-25)" sheetId="23" state="hidden" r:id="rId3"/>
    <sheet name="CH-Conso 68" sheetId="20" r:id="rId4"/>
    <sheet name="CH-Conso 69" sheetId="17" r:id="rId5"/>
    <sheet name="CH Seperate 68" sheetId="21" r:id="rId6"/>
    <sheet name="CH-Seperate 69" sheetId="18" r:id="rId7"/>
    <sheet name="Cash flow 11-13" sheetId="24" r:id="rId8"/>
  </sheets>
  <definedNames>
    <definedName name="\0">#REF!</definedName>
    <definedName name="\a" localSheetId="7">'Cash flow 11-13'!#REF!</definedName>
    <definedName name="\a" localSheetId="5">#REF!</definedName>
    <definedName name="\a" localSheetId="3">#REF!</definedName>
    <definedName name="\a" localSheetId="4">#REF!</definedName>
    <definedName name="\a" localSheetId="1">'PL 6 (3mth)'!#REF!</definedName>
    <definedName name="\a" localSheetId="2">'PL 8-9 (Q2-25)'!#REF!</definedName>
    <definedName name="\a">'FS 3-5'!#REF!</definedName>
    <definedName name="\c" localSheetId="7">'Cash flow 11-13'!#REF!</definedName>
    <definedName name="\c" localSheetId="5">#REF!</definedName>
    <definedName name="\c" localSheetId="3">#REF!</definedName>
    <definedName name="\c" localSheetId="4">#REF!</definedName>
    <definedName name="\c" localSheetId="1">'PL 6 (3mth)'!#REF!</definedName>
    <definedName name="\c" localSheetId="2">'PL 8-9 (Q2-25)'!#REF!</definedName>
    <definedName name="\c">'FS 3-5'!#REF!</definedName>
    <definedName name="\d" localSheetId="7">'Cash flow 11-13'!#REF!</definedName>
    <definedName name="\d" localSheetId="5">#REF!</definedName>
    <definedName name="\d" localSheetId="3">#REF!</definedName>
    <definedName name="\d" localSheetId="4">#REF!</definedName>
    <definedName name="\d" localSheetId="1">'PL 6 (3mth)'!#REF!</definedName>
    <definedName name="\d" localSheetId="2">'PL 8-9 (Q2-25)'!#REF!</definedName>
    <definedName name="\d">'FS 3-5'!#REF!</definedName>
    <definedName name="\t">#REF!</definedName>
    <definedName name="______ar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Us1">#REF!</definedName>
    <definedName name="______Us2">#REF!</definedName>
    <definedName name="______Uss1">#REF!</definedName>
    <definedName name="______Uss2">#REF!</definedName>
    <definedName name="_____SCB1">#REF!</definedName>
    <definedName name="_____SCB2">#REF!</definedName>
    <definedName name="____ar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13">#REF!</definedName>
    <definedName name="____kkk1" hidden="1">#REF!</definedName>
    <definedName name="____lit1">#REF!</definedName>
    <definedName name="____lit2">#REF!</definedName>
    <definedName name="____SCB1">#REF!</definedName>
    <definedName name="____SCB2">#REF!</definedName>
    <definedName name="____Us1">#REF!</definedName>
    <definedName name="____Us2">#REF!</definedName>
    <definedName name="____Uss1">#REF!</definedName>
    <definedName name="____Uss2">#REF!</definedName>
    <definedName name="___ar2">"$#REF!.$#REF!$#REF!"</definedName>
    <definedName name="___dkk1">"$#REF!.$#REF!$#REF!"</definedName>
    <definedName name="___dkk2">"$#REF!.$#REF!$#REF!"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a13">"$#REF!.$#REF!$#REF!"</definedName>
    <definedName name="___kkk1" hidden="1">#REF!</definedName>
    <definedName name="___lit1">"$#REF!.$#REF!$#REF!"</definedName>
    <definedName name="___lit2">"$#REF!.$#REF!$#REF!"</definedName>
    <definedName name="___SCB1">#REF!</definedName>
    <definedName name="___SCB2">#REF!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ar2">"$#REF!.$#REF!$#REF!"</definedName>
    <definedName name="__dkk1">"$#REF!.$#REF!$#REF!"</definedName>
    <definedName name="__dkk2">"$#REF!.$#REF!$#REF!"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a13">#REF!</definedName>
    <definedName name="__kkk1" hidden="1">#REF!</definedName>
    <definedName name="__lit1">"$#REF!.$#REF!$#REF!"</definedName>
    <definedName name="__lit2">"$#REF!.$#REF!$#REF!"</definedName>
    <definedName name="__SCB1">#REF!</definedName>
    <definedName name="__SCB2">#REF!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10exp10_18_1_1_1">"$#REF!.$#REF!$#REF!"</definedName>
    <definedName name="_11exp11_18_1_1_1">"$#REF!.$#REF!$#REF!"</definedName>
    <definedName name="_12exp12_18_1_1_1">"$#REF!.$#REF!$#REF!"</definedName>
    <definedName name="_13EXP22_18_1_1_1">"$#REF!.$#REF!$#REF!"</definedName>
    <definedName name="_14exp5_18_1_1_1">"$#REF!.$#REF!$#REF!"</definedName>
    <definedName name="_15exp7_18_1_1_1">"$#REF!.$#REF!$#REF!"</definedName>
    <definedName name="_16exp8_18_1_1_1">"$#REF!.$#REF!$#REF!"</definedName>
    <definedName name="_17exp9_18_1_1_1">"$#REF!.$#REF!$#REF!"</definedName>
    <definedName name="_18expp10_18_1_1_1">"$#REF!.$#REF!$#REF!"</definedName>
    <definedName name="_19expp12_18_1_1_1">"$#REF!.$#REF!$#REF!"</definedName>
    <definedName name="_1ar_18_1_1_1">"$#REF!.$#REF!$#REF!:$#REF!$#REF!"</definedName>
    <definedName name="_20EXPP22_18_1_1_1">"$#REF!.$#REF!$#REF!"</definedName>
    <definedName name="_21expp5_18_1_1_1">"$#REF!.$#REF!$#REF!"</definedName>
    <definedName name="_22expp7_18_1_1_1">"$#REF!.$#REF!$#REF!"</definedName>
    <definedName name="_23expp8_18_1_1_1">"$#REF!.$#REF!$#REF!"</definedName>
    <definedName name="_24expp9_18_1_1_1">"$#REF!.$#REF!$#REF!"</definedName>
    <definedName name="_25fa13_18_1_1_1">"$#REF!.$#REF!$#REF!"</definedName>
    <definedName name="_26fre_18_1_1_1">"$#REF!.$#REF!$#REF!:$#REF!$#REF!"</definedName>
    <definedName name="_27free_18_1_1_1">"$#REF!.$#REF!$#REF!:$#REF!$#REF!"</definedName>
    <definedName name="_28hjjkkkl_18_1_1_1">"$#REF!.$#REF!$#REF!"</definedName>
    <definedName name="_29HSCB_18_1_1_1">NA()</definedName>
    <definedName name="_2ar2_18_1_1_1">"$#REF!.$#REF!$#REF!"</definedName>
    <definedName name="_30huu_18_1_1_1">"$#REF!.$#REF!$#REF!"</definedName>
    <definedName name="_31iuoo_18_1_1_1">"$#REF!.$#REF!$#REF!"</definedName>
    <definedName name="_32jk_18_1_1_1">"$#REF!.$#REF!$#REF!"</definedName>
    <definedName name="_33lit1_18_1_1_1">"$#REF!.$#REF!$#REF!"</definedName>
    <definedName name="_34lit2_18_1_1_1">"$#REF!.$#REF!$#REF!"</definedName>
    <definedName name="_35litt1_18_1_1_1">"$#REF!.$#REF!$#REF!"</definedName>
    <definedName name="_36litt2_18_1_1_1">"$#REF!.$#REF!$#REF!"</definedName>
    <definedName name="_37MmExcelLinker_C711C530_5325_478E_A359_4A319BB87904_18_1_1_1">"$#REF!.$K$241:$K$241"</definedName>
    <definedName name="_38oo_18_1_1_1">"$#REF!.$#REF!$#REF!"</definedName>
    <definedName name="_39poil_18_1_1_1">"$#REF!.$#REF!$#REF!"</definedName>
    <definedName name="_3Asstes_18_1_1_1">"$#REF!.$A$2:$U$1343"</definedName>
    <definedName name="_40pp_18_1_1_1">"$#REF!.$#REF!$#REF!"</definedName>
    <definedName name="_41SCB_18_1_1_1">NA()</definedName>
    <definedName name="_42To_Print_by_Date_18_1_1_1">"$#REF!.$A$1:$BH$30"</definedName>
    <definedName name="_43To_Print_ห_ามลบ_1_1_1">"$#REF!.$A$1:$H$36"</definedName>
    <definedName name="_44Us1_18_1_1_1">"$#REF!.$#REF!$#REF!"</definedName>
    <definedName name="_45Us2_18_1_1_1">"$#REF!.$#REF!$#REF!"</definedName>
    <definedName name="_46USD_18_1_1_1">"$#REF!.$#REF!$#REF!"</definedName>
    <definedName name="_47USDD_18_1_1_1">"$#REF!.$#REF!$#REF!"</definedName>
    <definedName name="_48Uss1_18_1_1_1">"$#REF!.$#REF!$#REF!"</definedName>
    <definedName name="_49Uss2_18_1_1_1">"$#REF!.$#REF!$#REF!"</definedName>
    <definedName name="_4BBL_18_1_1_1">NA()</definedName>
    <definedName name="_50vda_18_1_1_1">"$#REF!.$#REF!$#REF!"</definedName>
    <definedName name="_51werert_18_1_1_1">"$#REF!.$#REF!$#REF!"</definedName>
    <definedName name="_52ytuio_18_1_1_1">"$#REF!.$#REF!$#REF!"</definedName>
    <definedName name="_53เบ__ยประก_นจ_ายล_วงหน_า_1_1_1">"$#REF!.$#REF!$#REF!"</definedName>
    <definedName name="_54เบ__ยประก_นจ_ายล_วงหน_า_18_1_1_1">"$#REF!.$#REF!$#REF!"</definedName>
    <definedName name="_55ฟ35_18_1_1_1">"$#REF!.$#REF!$#REF!"</definedName>
    <definedName name="_56สาด_รกง_1_1_1">"$#REF!.$#REF!$#REF!"</definedName>
    <definedName name="_57สาด_รกง_18_1_1_1">"$#REF!.$#REF!$#REF!"</definedName>
    <definedName name="_5dflt7_18_1_1_1">NA()</definedName>
    <definedName name="_6dkk1_18_1_1_1">"$#REF!.$#REF!$#REF!"</definedName>
    <definedName name="_7dkk2_18_1_1_1">"$#REF!.$#REF!$#REF!"</definedName>
    <definedName name="_8Excel_BuiltIn__FilterDatabase_18_18_1_1_1">"$#REF!.$A$6:$F$148"</definedName>
    <definedName name="_9Excel_BuiltIn_Database_1_1_1">"$#REF!.$A$3:$I$5"</definedName>
    <definedName name="_ar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1" hidden="1">#REF!</definedName>
    <definedName name="_fa13">#REF!</definedName>
    <definedName name="_Fill" hidden="1">#REF!</definedName>
    <definedName name="_xlnm._FilterDatabase" localSheetId="7" hidden="1">'Cash flow 11-13'!$A$64:$C$85</definedName>
    <definedName name="_xlnm._FilterDatabase" localSheetId="4" hidden="1">'CH-Conso 69'!$P$16:$P$19</definedName>
    <definedName name="_xlnm._FilterDatabase" localSheetId="6" hidden="1">'CH-Seperate 69'!$N$17:$N$19</definedName>
    <definedName name="_xlnm._FilterDatabase" localSheetId="0" hidden="1">'FS 3-5'!$J$96:$J$103</definedName>
    <definedName name="_xlnm._FilterDatabase" localSheetId="1" hidden="1">'PL 6 (3mth)'!#REF!</definedName>
    <definedName name="_xlnm._FilterDatabase" localSheetId="2" hidden="1">'PL 8-9 (Q2-25)'!#REF!</definedName>
    <definedName name="_Key1" hidden="1">#REF!</definedName>
    <definedName name="_kkk1" hidden="1">#REF!</definedName>
    <definedName name="_lit1">#REF!</definedName>
    <definedName name="_lit2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Order1" hidden="1">255</definedName>
    <definedName name="_Regression_Int" localSheetId="7" hidden="1">1</definedName>
    <definedName name="_Regression_Int" localSheetId="0" hidden="1">1</definedName>
    <definedName name="_Regression_Int" localSheetId="1" hidden="1">1</definedName>
    <definedName name="_Regression_Int" localSheetId="2" hidden="1">1</definedName>
    <definedName name="_SCB1">#REF!</definedName>
    <definedName name="_SCB2">#REF!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#REF!</definedName>
    <definedName name="a">#REF!</definedName>
    <definedName name="AA" hidden="1">#REF!</definedName>
    <definedName name="aaa" localSheetId="7" hidden="1">{"conso",#N/A,FALSE,"cash flow"}</definedName>
    <definedName name="aaa" localSheetId="5" hidden="1">{"conso",#N/A,FALSE,"cash flow"}</definedName>
    <definedName name="aaa" hidden="1">{"conso",#N/A,FALSE,"cash flow"}</definedName>
    <definedName name="aaaa" localSheetId="7" hidden="1">{"cashflow",#N/A,FALSE,"cash flow"}</definedName>
    <definedName name="aaaa" localSheetId="5" hidden="1">{"cashflow",#N/A,FALSE,"cash flow"}</definedName>
    <definedName name="aaaa" hidden="1">{"cashflow",#N/A,FALSE,"cash flow"}</definedName>
    <definedName name="aaaaa" localSheetId="7" hidden="1">{"conso",#N/A,FALSE,"cash flow"}</definedName>
    <definedName name="aaaaa" localSheetId="5" hidden="1">{"conso",#N/A,FALSE,"cash flow"}</definedName>
    <definedName name="aaaaa" hidden="1">{"conso",#N/A,FALSE,"cash flow"}</definedName>
    <definedName name="aaaaaa">#REF!</definedName>
    <definedName name="ACC_RESP_SIGN">#REF!,#REF!</definedName>
    <definedName name="ACCTG_RATE_BASE">#REF!</definedName>
    <definedName name="ana">#REF!</definedName>
    <definedName name="Ana_U_5">#REF!</definedName>
    <definedName name="aqaq" localSheetId="7" hidden="1">{"cashflow",#N/A,FALSE,"cash flow"}</definedName>
    <definedName name="aqaq" localSheetId="5" hidden="1">{"cashflow",#N/A,FALSE,"cash flow"}</definedName>
    <definedName name="aqaq" hidden="1">{"cashflow",#N/A,FALSE,"cash flow"}</definedName>
    <definedName name="ar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0">"$#REF!.$#REF!$#REF!:$#REF!$#REF!"</definedName>
    <definedName name="ar_21">#REF!</definedName>
    <definedName name="ar_22">"$#REF!.$#REF!$#REF!:$#REF!$#REF!"</definedName>
    <definedName name="ar_23">#REF!</definedName>
    <definedName name="ar_24">#REF!</definedName>
    <definedName name="ar_25">#REF!</definedName>
    <definedName name="ar_5">#REF!</definedName>
    <definedName name="ar_7">#REF!</definedName>
    <definedName name="ar_8">#REF!</definedName>
    <definedName name="ar_9">#REF!</definedName>
    <definedName name="ar2_1">#REF!</definedName>
    <definedName name="ar2_10">#REF!</definedName>
    <definedName name="ar2_11">#REF!</definedName>
    <definedName name="ar2_12">#REF!</definedName>
    <definedName name="ar2_13">#REF!</definedName>
    <definedName name="ar2_14">#REF!</definedName>
    <definedName name="ar2_15">#REF!</definedName>
    <definedName name="ar2_16">#REF!</definedName>
    <definedName name="ar2_17">#REF!</definedName>
    <definedName name="ar2_17_1">"$#REF!.$#REF!$#REF!"</definedName>
    <definedName name="ar2_17_1_1">"$#REF!.$#REF!$#REF!"</definedName>
    <definedName name="ar2_18">#REF!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#REF!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#REF!</definedName>
    <definedName name="ar2_21">#REF!</definedName>
    <definedName name="ar2_21_1">#REF!</definedName>
    <definedName name="ar2_22">#REF!</definedName>
    <definedName name="ar2_23">#REF!</definedName>
    <definedName name="ar2_24">#REF!</definedName>
    <definedName name="ar2_25">#REF!</definedName>
    <definedName name="ar2_26">#REF!</definedName>
    <definedName name="ar2_27">#REF!</definedName>
    <definedName name="ar2_28">#REF!</definedName>
    <definedName name="ar2_29">#REF!</definedName>
    <definedName name="ar2_3">#REF!</definedName>
    <definedName name="ar2_30">#REF!</definedName>
    <definedName name="ar2_31">#REF!</definedName>
    <definedName name="ar2_32">#REF!</definedName>
    <definedName name="ar2_33">#REF!</definedName>
    <definedName name="ar2_36">#REF!</definedName>
    <definedName name="ar2_37">#REF!</definedName>
    <definedName name="ar2_38">#REF!</definedName>
    <definedName name="ar2_39">#REF!</definedName>
    <definedName name="ar2_4">#REF!</definedName>
    <definedName name="ar2_40">#REF!</definedName>
    <definedName name="ar2_5">#REF!</definedName>
    <definedName name="ar2_6">#REF!</definedName>
    <definedName name="ar2_7">#REF!</definedName>
    <definedName name="ar2_8">#REF!</definedName>
    <definedName name="ar2_9">#REF!</definedName>
    <definedName name="AS2DocOpenMode" hidden="1">"AS2DocumentEdit"</definedName>
    <definedName name="Asstes">#REF!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#REF!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ug">#REF!</definedName>
    <definedName name="axaax" localSheetId="7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7" hidden="1">{"conso",#N/A,FALSE,"cash flow"}</definedName>
    <definedName name="axaxax" localSheetId="5" hidden="1">{"conso",#N/A,FALSE,"cash flow"}</definedName>
    <definedName name="axaxax" hidden="1">{"conso",#N/A,FALSE,"cash flow"}</definedName>
    <definedName name="b">#REF!</definedName>
    <definedName name="BASE_CURR">#REF!</definedName>
    <definedName name="bb" hidden="1">#REF!</definedName>
    <definedName name="bbbbb">#REF!</definedName>
    <definedName name="BBL">#REF!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5">#REF!</definedName>
    <definedName name="BBL_16">#REF!</definedName>
    <definedName name="BBL_17">#REF!</definedName>
    <definedName name="BBL_17_1">NA()</definedName>
    <definedName name="BBL_18">#REF!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#REF!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#REF!</definedName>
    <definedName name="BBL_20">#REF!</definedName>
    <definedName name="BBL_21">#REF!</definedName>
    <definedName name="BBL_21_1">#REF!</definedName>
    <definedName name="BBL_22">#REF!</definedName>
    <definedName name="BBL_23">#REF!</definedName>
    <definedName name="BBL_24">#REF!</definedName>
    <definedName name="BBL_25">#REF!</definedName>
    <definedName name="BBL_26">#REF!</definedName>
    <definedName name="BBL_27">#REF!</definedName>
    <definedName name="BBL_28">#REF!</definedName>
    <definedName name="BBL_29">#REF!</definedName>
    <definedName name="BBL_3">#REF!</definedName>
    <definedName name="BBL_30">#REF!</definedName>
    <definedName name="BBL_31">#REF!</definedName>
    <definedName name="BBL_32">#REF!</definedName>
    <definedName name="BBL_33">#REF!</definedName>
    <definedName name="BBL_36">#REF!</definedName>
    <definedName name="BBL_37">#REF!</definedName>
    <definedName name="BBL_38">#REF!</definedName>
    <definedName name="BBL_39">#REF!</definedName>
    <definedName name="BBL_4">#REF!</definedName>
    <definedName name="BBL_40">#REF!</definedName>
    <definedName name="BBL_5">#REF!</definedName>
    <definedName name="BBL_6">#REF!</definedName>
    <definedName name="BBL_7">#REF!</definedName>
    <definedName name="BBL_8">#REF!</definedName>
    <definedName name="BBL_9">#REF!</definedName>
    <definedName name="bend">#REF!</definedName>
    <definedName name="BLOW4502">#REF!</definedName>
    <definedName name="ca">#REF!</definedName>
    <definedName name="cc">#REF!</definedName>
    <definedName name="CNT_RECON_DTL">#REF!</definedName>
    <definedName name="code">#REF!</definedName>
    <definedName name="company">"$#REF!.$A$2:$E$26"</definedName>
    <definedName name="cost_per_unit">#REF!</definedName>
    <definedName name="cost_per_unit_1">#REF!</definedName>
    <definedName name="cost_per_unit_1_39">#REF!</definedName>
    <definedName name="cost_per_unit_10">#REF!</definedName>
    <definedName name="cost_per_unit_10_39">#REF!</definedName>
    <definedName name="cost_per_unit_11">#REF!</definedName>
    <definedName name="cost_per_unit_11_39">#REF!</definedName>
    <definedName name="cost_per_unit_12">#REF!</definedName>
    <definedName name="cost_per_unit_12_39">#REF!</definedName>
    <definedName name="cost_per_unit_13">#REF!</definedName>
    <definedName name="cost_per_unit_13_39">#REF!</definedName>
    <definedName name="cost_per_unit_14">#REF!</definedName>
    <definedName name="cost_per_unit_14_39">#REF!</definedName>
    <definedName name="cost_per_unit_15">#REF!</definedName>
    <definedName name="cost_per_unit_15_39">#REF!</definedName>
    <definedName name="cost_per_unit_16">#REF!</definedName>
    <definedName name="cost_per_unit_16_39">#REF!</definedName>
    <definedName name="cost_per_unit_17">#REF!</definedName>
    <definedName name="cost_per_unit_17_1">"$#REF!.$E$1:$E$65529"</definedName>
    <definedName name="cost_per_unit_17_39">#REF!</definedName>
    <definedName name="cost_per_unit_18">#REF!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8_39">#REF!</definedName>
    <definedName name="cost_per_unit_19">#REF!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19_39">#REF!</definedName>
    <definedName name="cost_per_unit_2">#REF!</definedName>
    <definedName name="cost_per_unit_2_39">#REF!</definedName>
    <definedName name="cost_per_unit_20">#REF!</definedName>
    <definedName name="cost_per_unit_20_39">#REF!</definedName>
    <definedName name="cost_per_unit_21">#REF!</definedName>
    <definedName name="cost_per_unit_21_1">#REF!</definedName>
    <definedName name="cost_per_unit_21_1_39">#REF!</definedName>
    <definedName name="cost_per_unit_21_39">#REF!</definedName>
    <definedName name="cost_per_unit_22">#REF!</definedName>
    <definedName name="cost_per_unit_22_39">#REF!</definedName>
    <definedName name="cost_per_unit_23">#REF!</definedName>
    <definedName name="cost_per_unit_23_39">#REF!</definedName>
    <definedName name="cost_per_unit_24">#REF!</definedName>
    <definedName name="cost_per_unit_24_39">#REF!</definedName>
    <definedName name="cost_per_unit_25">#REF!</definedName>
    <definedName name="cost_per_unit_25_39">#REF!</definedName>
    <definedName name="cost_per_unit_26">#REF!</definedName>
    <definedName name="cost_per_unit_26_39">#REF!</definedName>
    <definedName name="cost_per_unit_27">#REF!</definedName>
    <definedName name="cost_per_unit_27_39">#REF!</definedName>
    <definedName name="cost_per_unit_28">#REF!</definedName>
    <definedName name="cost_per_unit_28_39">#REF!</definedName>
    <definedName name="cost_per_unit_29">#REF!</definedName>
    <definedName name="cost_per_unit_29_39">#REF!</definedName>
    <definedName name="cost_per_unit_3">#REF!</definedName>
    <definedName name="cost_per_unit_3_39">#REF!</definedName>
    <definedName name="cost_per_unit_30">#REF!</definedName>
    <definedName name="cost_per_unit_30_39">#REF!</definedName>
    <definedName name="cost_per_unit_31">#REF!</definedName>
    <definedName name="cost_per_unit_31_39">#REF!</definedName>
    <definedName name="cost_per_unit_32">#REF!</definedName>
    <definedName name="cost_per_unit_32_39">#REF!</definedName>
    <definedName name="cost_per_unit_33">#REF!</definedName>
    <definedName name="cost_per_unit_33_39">#REF!</definedName>
    <definedName name="cost_per_unit_36">#REF!</definedName>
    <definedName name="cost_per_unit_36_39">#REF!</definedName>
    <definedName name="cost_per_unit_37">#REF!</definedName>
    <definedName name="cost_per_unit_37_39">#REF!</definedName>
    <definedName name="cost_per_unit_38">#REF!</definedName>
    <definedName name="cost_per_unit_38_39">#REF!</definedName>
    <definedName name="cost_per_unit_39">#REF!</definedName>
    <definedName name="cost_per_unit_39_1">#REF!</definedName>
    <definedName name="cost_per_unit_39_39">#REF!</definedName>
    <definedName name="cost_per_unit_4">#REF!</definedName>
    <definedName name="cost_per_unit_4_39">#REF!</definedName>
    <definedName name="cost_per_unit_40">#REF!</definedName>
    <definedName name="cost_per_unit_40_39">#REF!</definedName>
    <definedName name="cost_per_unit_5">#REF!</definedName>
    <definedName name="cost_per_unit_5_39">#REF!</definedName>
    <definedName name="cost_per_unit_6">#REF!</definedName>
    <definedName name="cost_per_unit_6_39">#REF!</definedName>
    <definedName name="cost_per_unit_7">#REF!</definedName>
    <definedName name="cost_per_unit_7_39">#REF!</definedName>
    <definedName name="cost_per_unit_8">#REF!</definedName>
    <definedName name="cost_per_unit_8_39">#REF!</definedName>
    <definedName name="cost_per_unit_9">#REF!</definedName>
    <definedName name="cost_per_unit_9_39">#REF!</definedName>
    <definedName name="cp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#REF!</definedName>
    <definedName name="Data">#REF!</definedName>
    <definedName name="data_table">#REF!</definedName>
    <definedName name="data1">#REF!</definedName>
    <definedName name="_xlnm.Database">#REF!</definedName>
    <definedName name="DATE">#REF!</definedName>
    <definedName name="date_13">#REF!</definedName>
    <definedName name="Date2">#REF!</definedName>
    <definedName name="Datee">#REF!</definedName>
    <definedName name="dd" localSheetId="7" hidden="1">{"conso",#N/A,FALSE,"cash flow"}</definedName>
    <definedName name="dd" localSheetId="5" hidden="1">{"conso",#N/A,FALSE,"cash flow"}</definedName>
    <definedName name="dd" hidden="1">{"conso",#N/A,FALSE,"cash flow"}</definedName>
    <definedName name="ddddd">#REF!</definedName>
    <definedName name="dec">#REF!</definedName>
    <definedName name="dede" localSheetId="7" hidden="1">{"conso",#N/A,FALSE,"cash flow"}</definedName>
    <definedName name="dede" localSheetId="5" hidden="1">{"conso",#N/A,FALSE,"cash flow"}</definedName>
    <definedName name="dede" hidden="1">{"conso",#N/A,FALSE,"cash flow"}</definedName>
    <definedName name="description">#REF!</definedName>
    <definedName name="description_1">#REF!</definedName>
    <definedName name="description_1_39">#REF!</definedName>
    <definedName name="description_10">#REF!</definedName>
    <definedName name="description_10_39">#REF!</definedName>
    <definedName name="description_11">#REF!</definedName>
    <definedName name="description_11_39">#REF!</definedName>
    <definedName name="description_12">#REF!</definedName>
    <definedName name="description_12_39">#REF!</definedName>
    <definedName name="description_13">#REF!</definedName>
    <definedName name="description_13_39">#REF!</definedName>
    <definedName name="description_14">#REF!</definedName>
    <definedName name="description_14_39">#REF!</definedName>
    <definedName name="description_15">#REF!</definedName>
    <definedName name="description_15_39">#REF!</definedName>
    <definedName name="description_16">#REF!</definedName>
    <definedName name="description_16_39">#REF!</definedName>
    <definedName name="description_17">#REF!</definedName>
    <definedName name="description_17_1">"$#REF!.$B$1:$C$65529"</definedName>
    <definedName name="description_17_39">#REF!</definedName>
    <definedName name="description_18">#REF!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8_39">#REF!</definedName>
    <definedName name="description_19">#REF!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19_39">#REF!</definedName>
    <definedName name="description_2">#REF!</definedName>
    <definedName name="description_2_39">#REF!</definedName>
    <definedName name="description_20">#REF!</definedName>
    <definedName name="description_20_39">#REF!</definedName>
    <definedName name="description_21">#REF!</definedName>
    <definedName name="description_21_1">#REF!</definedName>
    <definedName name="description_21_1_39">#REF!</definedName>
    <definedName name="description_21_39">#REF!</definedName>
    <definedName name="description_22">#REF!</definedName>
    <definedName name="description_22_39">#REF!</definedName>
    <definedName name="description_23">#REF!</definedName>
    <definedName name="description_23_39">#REF!</definedName>
    <definedName name="description_24">#REF!</definedName>
    <definedName name="description_24_39">#REF!</definedName>
    <definedName name="description_25">#REF!</definedName>
    <definedName name="description_25_39">#REF!</definedName>
    <definedName name="description_26">#REF!</definedName>
    <definedName name="description_26_39">#REF!</definedName>
    <definedName name="description_27">#REF!</definedName>
    <definedName name="description_27_39">#REF!</definedName>
    <definedName name="description_28">#REF!</definedName>
    <definedName name="description_28_39">#REF!</definedName>
    <definedName name="description_29">#REF!</definedName>
    <definedName name="description_29_39">#REF!</definedName>
    <definedName name="description_3">#REF!</definedName>
    <definedName name="description_3_39">#REF!</definedName>
    <definedName name="description_30">#REF!</definedName>
    <definedName name="description_30_39">#REF!</definedName>
    <definedName name="description_31">#REF!</definedName>
    <definedName name="description_31_39">#REF!</definedName>
    <definedName name="description_32">#REF!</definedName>
    <definedName name="description_32_39">#REF!</definedName>
    <definedName name="description_33">#REF!</definedName>
    <definedName name="description_33_39">#REF!</definedName>
    <definedName name="description_36">#REF!</definedName>
    <definedName name="description_36_39">#REF!</definedName>
    <definedName name="description_37">#REF!</definedName>
    <definedName name="description_37_39">#REF!</definedName>
    <definedName name="description_38">#REF!</definedName>
    <definedName name="description_38_39">#REF!</definedName>
    <definedName name="description_39">#REF!</definedName>
    <definedName name="description_39_1">#REF!</definedName>
    <definedName name="description_39_39">#REF!</definedName>
    <definedName name="description_4">#REF!</definedName>
    <definedName name="description_4_39">#REF!</definedName>
    <definedName name="description_40">#REF!</definedName>
    <definedName name="description_40_39">#REF!</definedName>
    <definedName name="description_5">#REF!</definedName>
    <definedName name="description_5_39">#REF!</definedName>
    <definedName name="description_6">#REF!</definedName>
    <definedName name="description_6_39">#REF!</definedName>
    <definedName name="description_7">#REF!</definedName>
    <definedName name="description_7_39">#REF!</definedName>
    <definedName name="description_8">#REF!</definedName>
    <definedName name="description_8_39">#REF!</definedName>
    <definedName name="description_9">#REF!</definedName>
    <definedName name="description_9_39">#REF!</definedName>
    <definedName name="dfffffff">#REF!</definedName>
    <definedName name="dflt7">#REF!</definedName>
    <definedName name="dflt7_1">#REF!</definedName>
    <definedName name="dflt7_10">#REF!</definedName>
    <definedName name="dflt7_11">#REF!</definedName>
    <definedName name="dflt7_12">#REF!</definedName>
    <definedName name="dflt7_13">#REF!</definedName>
    <definedName name="dflt7_14">#REF!</definedName>
    <definedName name="dflt7_15">#REF!</definedName>
    <definedName name="dflt7_16">#REF!</definedName>
    <definedName name="dflt7_17">#REF!</definedName>
    <definedName name="dflt7_17_1">NA()</definedName>
    <definedName name="dflt7_17_1_1">NA()</definedName>
    <definedName name="dflt7_18">#REF!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#REF!</definedName>
    <definedName name="dflt7_2">#REF!</definedName>
    <definedName name="dflt7_20">#REF!</definedName>
    <definedName name="dflt7_21">#REF!</definedName>
    <definedName name="dflt7_21_1">#REF!</definedName>
    <definedName name="dflt7_22">#REF!</definedName>
    <definedName name="dflt7_23">#REF!</definedName>
    <definedName name="dflt7_24">#REF!</definedName>
    <definedName name="dflt7_25">#REF!</definedName>
    <definedName name="dflt7_26">#REF!</definedName>
    <definedName name="dflt7_27">#REF!</definedName>
    <definedName name="dflt7_28">#REF!</definedName>
    <definedName name="dflt7_29">#REF!</definedName>
    <definedName name="dflt7_3">#REF!</definedName>
    <definedName name="dflt7_30">#REF!</definedName>
    <definedName name="dflt7_31">#REF!</definedName>
    <definedName name="dflt7_32">#REF!</definedName>
    <definedName name="dflt7_33">#REF!</definedName>
    <definedName name="dflt7_36">#REF!</definedName>
    <definedName name="dflt7_37">#REF!</definedName>
    <definedName name="dflt7_38">#REF!</definedName>
    <definedName name="dflt7_39">#REF!</definedName>
    <definedName name="dflt7_4">#REF!</definedName>
    <definedName name="dflt7_40">#REF!</definedName>
    <definedName name="dflt7_5">#REF!</definedName>
    <definedName name="dflt7_6">#REF!</definedName>
    <definedName name="dflt7_7">#REF!</definedName>
    <definedName name="dflt7_8">#REF!</definedName>
    <definedName name="dflt7_9">#REF!</definedName>
    <definedName name="director">#REF!</definedName>
    <definedName name="DKK">#REF!</definedName>
    <definedName name="dkk1_1">#REF!</definedName>
    <definedName name="dkk1_10">#REF!</definedName>
    <definedName name="dkk1_11">#REF!</definedName>
    <definedName name="dkk1_12">#REF!</definedName>
    <definedName name="dkk1_13">#REF!</definedName>
    <definedName name="dkk1_14">#REF!</definedName>
    <definedName name="dkk1_15">#REF!</definedName>
    <definedName name="dkk1_16">#REF!</definedName>
    <definedName name="dkk1_17">#REF!</definedName>
    <definedName name="dkk1_17_1">"$#REF!.$#REF!$#REF!"</definedName>
    <definedName name="dkk1_17_1_1">"$#REF!.$#REF!$#REF!"</definedName>
    <definedName name="dkk1_18">#REF!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#REF!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#REF!</definedName>
    <definedName name="dkk1_21">#REF!</definedName>
    <definedName name="dkk1_21_1">#REF!</definedName>
    <definedName name="dkk1_22">#REF!</definedName>
    <definedName name="dkk1_23">#REF!</definedName>
    <definedName name="dkk1_24">#REF!</definedName>
    <definedName name="dkk1_25">#REF!</definedName>
    <definedName name="dkk1_26">#REF!</definedName>
    <definedName name="dkk1_27">#REF!</definedName>
    <definedName name="dkk1_28">#REF!</definedName>
    <definedName name="dkk1_29">#REF!</definedName>
    <definedName name="dkk1_3">#REF!</definedName>
    <definedName name="dkk1_30">#REF!</definedName>
    <definedName name="dkk1_31">#REF!</definedName>
    <definedName name="dkk1_32">#REF!</definedName>
    <definedName name="dkk1_33">#REF!</definedName>
    <definedName name="dkk1_36">#REF!</definedName>
    <definedName name="dkk1_37">#REF!</definedName>
    <definedName name="dkk1_38">#REF!</definedName>
    <definedName name="dkk1_39">#REF!</definedName>
    <definedName name="dkk1_4">#REF!</definedName>
    <definedName name="dkk1_40">#REF!</definedName>
    <definedName name="dkk1_5">#REF!</definedName>
    <definedName name="dkk1_6">#REF!</definedName>
    <definedName name="dkk1_7">#REF!</definedName>
    <definedName name="dkk1_8">#REF!</definedName>
    <definedName name="dkk1_9">#REF!</definedName>
    <definedName name="dkk2_1">#REF!</definedName>
    <definedName name="dkk2_10">#REF!</definedName>
    <definedName name="dkk2_11">#REF!</definedName>
    <definedName name="dkk2_12">#REF!</definedName>
    <definedName name="dkk2_13">#REF!</definedName>
    <definedName name="dkk2_14">#REF!</definedName>
    <definedName name="dkk2_15">#REF!</definedName>
    <definedName name="dkk2_16">#REF!</definedName>
    <definedName name="dkk2_17">#REF!</definedName>
    <definedName name="dkk2_17_1">"$#REF!.$#REF!$#REF!"</definedName>
    <definedName name="dkk2_17_1_1">"$#REF!.$#REF!$#REF!"</definedName>
    <definedName name="dkk2_18">#REF!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#REF!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#REF!</definedName>
    <definedName name="dkk2_21">#REF!</definedName>
    <definedName name="dkk2_21_1">#REF!</definedName>
    <definedName name="dkk2_22">#REF!</definedName>
    <definedName name="dkk2_23">#REF!</definedName>
    <definedName name="dkk2_24">#REF!</definedName>
    <definedName name="dkk2_25">#REF!</definedName>
    <definedName name="dkk2_26">#REF!</definedName>
    <definedName name="dkk2_27">#REF!</definedName>
    <definedName name="dkk2_28">#REF!</definedName>
    <definedName name="dkk2_29">#REF!</definedName>
    <definedName name="dkk2_3">#REF!</definedName>
    <definedName name="dkk2_30">#REF!</definedName>
    <definedName name="dkk2_31">#REF!</definedName>
    <definedName name="dkk2_32">#REF!</definedName>
    <definedName name="dkk2_33">#REF!</definedName>
    <definedName name="dkk2_36">#REF!</definedName>
    <definedName name="dkk2_37">#REF!</definedName>
    <definedName name="dkk2_38">#REF!</definedName>
    <definedName name="dkk2_39">#REF!</definedName>
    <definedName name="dkk2_4">#REF!</definedName>
    <definedName name="dkk2_40">#REF!</definedName>
    <definedName name="dkk2_5">#REF!</definedName>
    <definedName name="dkk2_6">#REF!</definedName>
    <definedName name="dkk2_7">#REF!</definedName>
    <definedName name="dkk2_8">#REF!</definedName>
    <definedName name="dkk2_9">#REF!</definedName>
    <definedName name="DL_SET">#REF!</definedName>
    <definedName name="DL_SET_21">#REF!</definedName>
    <definedName name="DM_SET">#REF!</definedName>
    <definedName name="DM_SET_21">#REF!</definedName>
    <definedName name="dssf">#REF!</definedName>
    <definedName name="e">#REF!</definedName>
    <definedName name="EDIT_DT">#REF!,#REF!</definedName>
    <definedName name="ee">#REF!</definedName>
    <definedName name="eiuyop">#REF!</definedName>
    <definedName name="eqq" localSheetId="7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r">#REF!</definedName>
    <definedName name="erty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localSheetId="7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x">#REF!</definedName>
    <definedName name="ex_10">#REF!</definedName>
    <definedName name="ex_11">#REF!</definedName>
    <definedName name="ex_12">#REF!</definedName>
    <definedName name="ex_13">#REF!</definedName>
    <definedName name="ex_14">#REF!</definedName>
    <definedName name="ex_15">#REF!</definedName>
    <definedName name="ex_16">#REF!</definedName>
    <definedName name="ex_17">#REF!</definedName>
    <definedName name="ex_18">#REF!</definedName>
    <definedName name="ex_19">#REF!</definedName>
    <definedName name="ex_2">#REF!</definedName>
    <definedName name="ex_21">#REF!</definedName>
    <definedName name="ex_22">#REF!</definedName>
    <definedName name="ex_24">#REF!</definedName>
    <definedName name="ex_25">#REF!</definedName>
    <definedName name="ex_26">#REF!</definedName>
    <definedName name="ex_27">#REF!</definedName>
    <definedName name="ex_28">#REF!</definedName>
    <definedName name="ex_29">#REF!</definedName>
    <definedName name="ex_3">#REF!</definedName>
    <definedName name="ex_30">#REF!</definedName>
    <definedName name="ex_31">#REF!</definedName>
    <definedName name="ex_32">#REF!</definedName>
    <definedName name="ex_33">#REF!</definedName>
    <definedName name="ex_36">#REF!</definedName>
    <definedName name="ex_38">#REF!</definedName>
    <definedName name="ex_39">#REF!</definedName>
    <definedName name="ex_4">#REF!</definedName>
    <definedName name="ex_40">#REF!</definedName>
    <definedName name="ex_5">#REF!</definedName>
    <definedName name="ex_6">#REF!</definedName>
    <definedName name="ex_7">#REF!</definedName>
    <definedName name="ex_8">#REF!</definedName>
    <definedName name="ex_9">#REF!</definedName>
    <definedName name="Excel_BuiltIn__FilterDatabase_1">NA()</definedName>
    <definedName name="Excel_BuiltIn__FilterDatabase_12">#REF!</definedName>
    <definedName name="Excel_BuiltIn__FilterDatabase_13">NA()</definedName>
    <definedName name="Excel_BuiltIn__FilterDatabase_15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5">#REF!</definedName>
    <definedName name="Excel_BuiltIn__FilterDatabase_29">#REF!</definedName>
    <definedName name="Excel_BuiltIn__FilterDatabase_30">#REF!</definedName>
    <definedName name="Excel_BuiltIn__FilterDatabase_33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Database">#REF!</definedName>
    <definedName name="Excel_BuiltIn_Database_1">#REF!</definedName>
    <definedName name="Excel_BuiltIn_Database_1_1">#REF!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0">#REF!</definedName>
    <definedName name="Excel_BuiltIn_Database_11">#REF!</definedName>
    <definedName name="Excel_BuiltIn_Database_12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7">#REF!</definedName>
    <definedName name="Excel_BuiltIn_Database_17_1">"$#REF!.$A$3:$I$5"</definedName>
    <definedName name="Excel_BuiltIn_Database_18">#REF!</definedName>
    <definedName name="Excel_BuiltIn_Database_18_1">"$#REF!.$A$3:$I$5"</definedName>
    <definedName name="Excel_BuiltIn_Database_18_1_1">"$#REF!.$A$3:$I$5"</definedName>
    <definedName name="Excel_BuiltIn_Database_19">#REF!</definedName>
    <definedName name="Excel_BuiltIn_Database_2">#REF!</definedName>
    <definedName name="Excel_BuiltIn_Database_20">#REF!</definedName>
    <definedName name="Excel_BuiltIn_Database_21">#REF!</definedName>
    <definedName name="Excel_BuiltIn_Database_21_1">#REF!</definedName>
    <definedName name="Excel_BuiltIn_Database_22">#REF!</definedName>
    <definedName name="Excel_BuiltIn_Database_23">#REF!</definedName>
    <definedName name="Excel_BuiltIn_Database_24">#REF!</definedName>
    <definedName name="Excel_BuiltIn_Database_25">#REF!</definedName>
    <definedName name="Excel_BuiltIn_Database_26">#REF!</definedName>
    <definedName name="Excel_BuiltIn_Database_27">#REF!</definedName>
    <definedName name="Excel_BuiltIn_Database_28">#REF!</definedName>
    <definedName name="Excel_BuiltIn_Database_29">#REF!</definedName>
    <definedName name="Excel_BuiltIn_Database_3">#REF!</definedName>
    <definedName name="Excel_BuiltIn_Database_30">#REF!</definedName>
    <definedName name="Excel_BuiltIn_Database_31">#REF!</definedName>
    <definedName name="Excel_BuiltIn_Database_32">#REF!</definedName>
    <definedName name="Excel_BuiltIn_Database_33">#REF!</definedName>
    <definedName name="Excel_BuiltIn_Database_36">#REF!</definedName>
    <definedName name="Excel_BuiltIn_Database_37">#REF!</definedName>
    <definedName name="Excel_BuiltIn_Database_38">#REF!</definedName>
    <definedName name="Excel_BuiltIn_Database_39">#REF!</definedName>
    <definedName name="Excel_BuiltIn_Database_4">#REF!</definedName>
    <definedName name="Excel_BuiltIn_Database_40">#REF!</definedName>
    <definedName name="Excel_BuiltIn_Database_5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6_1">#REF!</definedName>
    <definedName name="Excel_BuiltIn_Print_Area_17_1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0_1_1_1">#REF!</definedName>
    <definedName name="Excel_BuiltIn_Print_Area_20_1_1_1_1">#REF!</definedName>
    <definedName name="Excel_BuiltIn_Print_Area_20_1_1_1_1_1">#REF!</definedName>
    <definedName name="Excel_BuiltIn_Print_Area_20_1_1_1_1_1_1">#REF!</definedName>
    <definedName name="Excel_BuiltIn_Print_Area_20_1_1_1_1_1_1_1">#REF!</definedName>
    <definedName name="Excel_BuiltIn_Print_Area_22">#REF!</definedName>
    <definedName name="Excel_BuiltIn_Print_Area_22_1_1_1_1">#REF!</definedName>
    <definedName name="Excel_BuiltIn_Print_Area_23_1">#REF!</definedName>
    <definedName name="Excel_BuiltIn_Print_Area_24_1_1_1_1_1_1_1">#REF!</definedName>
    <definedName name="Excel_BuiltIn_Print_Area_26_1">#REF!</definedName>
    <definedName name="Excel_BuiltIn_Print_Area_27_1">#REF!</definedName>
    <definedName name="Excel_BuiltIn_Print_Area_28_1_1">#REF!</definedName>
    <definedName name="Excel_BuiltIn_Print_Area_28_1_1_1">#REF!</definedName>
    <definedName name="Excel_BuiltIn_Print_Area_29_1">#REF!</definedName>
    <definedName name="Excel_BuiltIn_Print_Area_3">"$#REF!.$A$117:$E$135"</definedName>
    <definedName name="Excel_BuiltIn_Print_Area_3_1">"$#REF!.$A$1:$BE$87"</definedName>
    <definedName name="Excel_BuiltIn_Print_Area_31_1_1">#REF!</definedName>
    <definedName name="Excel_BuiltIn_Print_Area_31_1_1_1">#REF!</definedName>
    <definedName name="Excel_BuiltIn_Print_Area_31_1_1_39">#REF!</definedName>
    <definedName name="Excel_BuiltIn_Print_Area_32_1">#REF!</definedName>
    <definedName name="Excel_BuiltIn_Print_Area_32_1_39">#REF!</definedName>
    <definedName name="Excel_BuiltIn_Print_Area_36_1">#REF!</definedName>
    <definedName name="Excel_BuiltIn_Print_Area_36_1_1">#REF!</definedName>
    <definedName name="Excel_BuiltIn_Print_Area_39_1_1_1">#REF!</definedName>
    <definedName name="Excel_BuiltIn_Print_Area_39_1_1_1_1">#REF!</definedName>
    <definedName name="Excel_BuiltIn_Print_Area_4">"$#REF!.$A$1:$BE$87"</definedName>
    <definedName name="Excel_BuiltIn_Print_Area_40_1">#REF!</definedName>
    <definedName name="Excel_BuiltIn_Print_Area_40_1_1">#REF!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16_1">#REF!</definedName>
    <definedName name="Excel_BuiltIn_Print_Titles_20_1">#REF!</definedName>
    <definedName name="Excel_BuiltIn_Print_Titles_25_1">#REF!</definedName>
    <definedName name="Excel_BuiltIn_Print_Titles_28_1_1">#REF!</definedName>
    <definedName name="Excel_BuiltIn_Print_Titles_28_1_1_1">#REF!</definedName>
    <definedName name="Excel_BuiltIn_Print_Titles_29_1">#REF!</definedName>
    <definedName name="Excel_BuiltIn_Print_Titles_30_1">#REF!</definedName>
    <definedName name="Excel_BuiltIn_Print_Titles_30_1_1">#REF!</definedName>
    <definedName name="Excel_BuiltIn_Print_Titles_30_1_1_1">#REF!</definedName>
    <definedName name="Excel_BuiltIn_Print_Titles_31_1">#REF!</definedName>
    <definedName name="Excel_BuiltIn_Print_Titles_32_1">#REF!</definedName>
    <definedName name="Excel_BuiltIn_Print_Titles_32_1_1">#REF!</definedName>
    <definedName name="Excel_BuiltIn_Print_Titles_33_1">#REF!</definedName>
    <definedName name="Excel_BuiltIn_Print_Titles_33_1_1">#REF!</definedName>
    <definedName name="Excel_BuiltIn_Print_Titles_33_1_1_1">#REF!</definedName>
    <definedName name="Excel_BuiltIn_Print_Titles_37_1">#REF!</definedName>
    <definedName name="Excel_BuiltIn_Print_Titles_38_1">#REF!</definedName>
    <definedName name="Excel_BuiltIn_Print_Titles_38_1_1">#REF!</definedName>
    <definedName name="Excel_BuiltIn_Print_Titles_38_1_1_39">#REF!</definedName>
    <definedName name="Excel_BuiltIn_Print_Titles_39_1">#REF!</definedName>
    <definedName name="Excel_BuiltIn_Print_Titles_40">#REF!</definedName>
    <definedName name="Excel_BuiltIn_Print_Titles_41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p10_1">#REF!</definedName>
    <definedName name="exp10_10">#REF!</definedName>
    <definedName name="exp10_11">#REF!</definedName>
    <definedName name="exp10_12">#REF!</definedName>
    <definedName name="exp10_13">#REF!</definedName>
    <definedName name="exp10_14">#REF!</definedName>
    <definedName name="exp10_15">#REF!</definedName>
    <definedName name="exp10_16">#REF!</definedName>
    <definedName name="exp10_17">#REF!</definedName>
    <definedName name="exp10_17_1">"$#REF!.$#REF!$#REF!"</definedName>
    <definedName name="exp10_17_1_1">"$#REF!.$#REF!$#REF!"</definedName>
    <definedName name="exp10_18">#REF!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#REF!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#REF!</definedName>
    <definedName name="exp10_21">#REF!</definedName>
    <definedName name="exp10_21_1">#REF!</definedName>
    <definedName name="exp10_22">#REF!</definedName>
    <definedName name="exp10_23">#REF!</definedName>
    <definedName name="exp10_24">#REF!</definedName>
    <definedName name="exp10_25">#REF!</definedName>
    <definedName name="exp10_26">#REF!</definedName>
    <definedName name="exp10_27">#REF!</definedName>
    <definedName name="exp10_28">#REF!</definedName>
    <definedName name="exp10_29">#REF!</definedName>
    <definedName name="exp10_3">#REF!</definedName>
    <definedName name="exp10_30">#REF!</definedName>
    <definedName name="exp10_31">#REF!</definedName>
    <definedName name="exp10_32">#REF!</definedName>
    <definedName name="exp10_33">#REF!</definedName>
    <definedName name="exp10_36">#REF!</definedName>
    <definedName name="exp10_37">#REF!</definedName>
    <definedName name="exp10_38">#REF!</definedName>
    <definedName name="exp10_39">#REF!</definedName>
    <definedName name="exp10_4">#REF!</definedName>
    <definedName name="exp10_40">#REF!</definedName>
    <definedName name="exp10_5">#REF!</definedName>
    <definedName name="exp10_6">#REF!</definedName>
    <definedName name="exp10_7">#REF!</definedName>
    <definedName name="exp10_8">#REF!</definedName>
    <definedName name="exp10_9">#REF!</definedName>
    <definedName name="exp11_1">#REF!</definedName>
    <definedName name="exp11_1_39">#REF!</definedName>
    <definedName name="exp11_10">#REF!</definedName>
    <definedName name="exp11_10_39">#REF!</definedName>
    <definedName name="exp11_11">#REF!</definedName>
    <definedName name="exp11_11_39">#REF!</definedName>
    <definedName name="exp11_12">#REF!</definedName>
    <definedName name="exp11_12_39">#REF!</definedName>
    <definedName name="exp11_13">#REF!</definedName>
    <definedName name="exp11_13_39">#REF!</definedName>
    <definedName name="exp11_14">#REF!</definedName>
    <definedName name="exp11_14_39">#REF!</definedName>
    <definedName name="exp11_15">#REF!</definedName>
    <definedName name="exp11_15_39">#REF!</definedName>
    <definedName name="exp11_16">#REF!</definedName>
    <definedName name="exp11_16_39">#REF!</definedName>
    <definedName name="exp11_17">#REF!</definedName>
    <definedName name="exp11_17_1">"$#REF!.$#REF!$#REF!"</definedName>
    <definedName name="exp11_17_1_1">"$#REF!.$#REF!$#REF!"</definedName>
    <definedName name="exp11_17_39">#REF!</definedName>
    <definedName name="exp11_18">#REF!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8_39">#REF!</definedName>
    <definedName name="exp11_19">#REF!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19_39">#REF!</definedName>
    <definedName name="exp11_2">#REF!</definedName>
    <definedName name="exp11_2_39">#REF!</definedName>
    <definedName name="exp11_20">#REF!</definedName>
    <definedName name="exp11_20_39">#REF!</definedName>
    <definedName name="exp11_21">#REF!</definedName>
    <definedName name="exp11_21_1">#REF!</definedName>
    <definedName name="exp11_21_1_39">#REF!</definedName>
    <definedName name="exp11_21_39">#REF!</definedName>
    <definedName name="exp11_22">#REF!</definedName>
    <definedName name="exp11_22_39">#REF!</definedName>
    <definedName name="exp11_23">#REF!</definedName>
    <definedName name="exp11_23_39">#REF!</definedName>
    <definedName name="exp11_24">#REF!</definedName>
    <definedName name="exp11_24_39">#REF!</definedName>
    <definedName name="exp11_25">#REF!</definedName>
    <definedName name="exp11_25_39">#REF!</definedName>
    <definedName name="exp11_26">#REF!</definedName>
    <definedName name="exp11_26_39">#REF!</definedName>
    <definedName name="exp11_27">#REF!</definedName>
    <definedName name="exp11_27_39">#REF!</definedName>
    <definedName name="exp11_28">#REF!</definedName>
    <definedName name="exp11_28_39">#REF!</definedName>
    <definedName name="exp11_29">#REF!</definedName>
    <definedName name="exp11_29_39">#REF!</definedName>
    <definedName name="exp11_3">#REF!</definedName>
    <definedName name="exp11_3_39">#REF!</definedName>
    <definedName name="exp11_30">#REF!</definedName>
    <definedName name="exp11_30_39">#REF!</definedName>
    <definedName name="exp11_31">#REF!</definedName>
    <definedName name="exp11_31_39">#REF!</definedName>
    <definedName name="exp11_32">#REF!</definedName>
    <definedName name="exp11_32_39">#REF!</definedName>
    <definedName name="exp11_33">#REF!</definedName>
    <definedName name="exp11_33_39">#REF!</definedName>
    <definedName name="exp11_36">#REF!</definedName>
    <definedName name="exp11_36_39">#REF!</definedName>
    <definedName name="exp11_37">#REF!</definedName>
    <definedName name="exp11_37_39">#REF!</definedName>
    <definedName name="exp11_38">#REF!</definedName>
    <definedName name="exp11_38_39">#REF!</definedName>
    <definedName name="exp11_39">#REF!</definedName>
    <definedName name="exp11_39_1">#REF!</definedName>
    <definedName name="exp11_39_39">#REF!</definedName>
    <definedName name="exp11_4">#REF!</definedName>
    <definedName name="exp11_4_39">#REF!</definedName>
    <definedName name="exp11_40">#REF!</definedName>
    <definedName name="exp11_40_39">#REF!</definedName>
    <definedName name="exp11_5">#REF!</definedName>
    <definedName name="exp11_5_39">#REF!</definedName>
    <definedName name="exp11_6">#REF!</definedName>
    <definedName name="exp11_6_39">#REF!</definedName>
    <definedName name="exp11_7">#REF!</definedName>
    <definedName name="exp11_7_39">#REF!</definedName>
    <definedName name="exp11_8">#REF!</definedName>
    <definedName name="exp11_8_39">#REF!</definedName>
    <definedName name="exp11_9">#REF!</definedName>
    <definedName name="exp11_9_39">#REF!</definedName>
    <definedName name="exp12_1">#REF!</definedName>
    <definedName name="exp12_1_39">#REF!</definedName>
    <definedName name="exp12_10">#REF!</definedName>
    <definedName name="exp12_10_39">#REF!</definedName>
    <definedName name="exp12_11">#REF!</definedName>
    <definedName name="exp12_11_39">#REF!</definedName>
    <definedName name="exp12_12">#REF!</definedName>
    <definedName name="exp12_12_39">#REF!</definedName>
    <definedName name="exp12_13">#REF!</definedName>
    <definedName name="exp12_13_39">#REF!</definedName>
    <definedName name="exp12_14">#REF!</definedName>
    <definedName name="exp12_14_39">#REF!</definedName>
    <definedName name="exp12_15">#REF!</definedName>
    <definedName name="exp12_15_39">#REF!</definedName>
    <definedName name="exp12_16">#REF!</definedName>
    <definedName name="exp12_16_39">#REF!</definedName>
    <definedName name="exp12_17">#REF!</definedName>
    <definedName name="exp12_17_1">"$#REF!.$#REF!$#REF!"</definedName>
    <definedName name="exp12_17_1_1">"$#REF!.$#REF!$#REF!"</definedName>
    <definedName name="exp12_17_39">#REF!</definedName>
    <definedName name="exp12_18">#REF!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8_39">#REF!</definedName>
    <definedName name="exp12_19">#REF!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19_39">#REF!</definedName>
    <definedName name="exp12_2">#REF!</definedName>
    <definedName name="exp12_2_39">#REF!</definedName>
    <definedName name="exp12_20">#REF!</definedName>
    <definedName name="exp12_20_39">#REF!</definedName>
    <definedName name="exp12_21">#REF!</definedName>
    <definedName name="exp12_21_1">#REF!</definedName>
    <definedName name="exp12_21_1_39">#REF!</definedName>
    <definedName name="exp12_21_39">#REF!</definedName>
    <definedName name="exp12_22">#REF!</definedName>
    <definedName name="exp12_22_39">#REF!</definedName>
    <definedName name="exp12_23">#REF!</definedName>
    <definedName name="exp12_23_39">#REF!</definedName>
    <definedName name="exp12_24">#REF!</definedName>
    <definedName name="exp12_24_39">#REF!</definedName>
    <definedName name="exp12_25">#REF!</definedName>
    <definedName name="exp12_25_39">#REF!</definedName>
    <definedName name="exp12_26">#REF!</definedName>
    <definedName name="exp12_26_39">#REF!</definedName>
    <definedName name="exp12_27">#REF!</definedName>
    <definedName name="exp12_27_39">#REF!</definedName>
    <definedName name="exp12_28">#REF!</definedName>
    <definedName name="exp12_28_39">#REF!</definedName>
    <definedName name="exp12_29">#REF!</definedName>
    <definedName name="exp12_29_39">#REF!</definedName>
    <definedName name="exp12_3">#REF!</definedName>
    <definedName name="exp12_3_39">#REF!</definedName>
    <definedName name="exp12_30">#REF!</definedName>
    <definedName name="exp12_30_39">#REF!</definedName>
    <definedName name="exp12_31">#REF!</definedName>
    <definedName name="exp12_31_39">#REF!</definedName>
    <definedName name="exp12_32">#REF!</definedName>
    <definedName name="exp12_32_39">#REF!</definedName>
    <definedName name="exp12_33">#REF!</definedName>
    <definedName name="exp12_33_39">#REF!</definedName>
    <definedName name="exp12_36">#REF!</definedName>
    <definedName name="exp12_36_39">#REF!</definedName>
    <definedName name="exp12_37">#REF!</definedName>
    <definedName name="exp12_37_39">#REF!</definedName>
    <definedName name="exp12_38">#REF!</definedName>
    <definedName name="exp12_38_39">#REF!</definedName>
    <definedName name="exp12_39">#REF!</definedName>
    <definedName name="exp12_39_1">#REF!</definedName>
    <definedName name="exp12_39_39">#REF!</definedName>
    <definedName name="exp12_4">#REF!</definedName>
    <definedName name="exp12_4_39">#REF!</definedName>
    <definedName name="exp12_40">#REF!</definedName>
    <definedName name="exp12_40_39">#REF!</definedName>
    <definedName name="exp12_5">#REF!</definedName>
    <definedName name="exp12_5_39">#REF!</definedName>
    <definedName name="exp12_6">#REF!</definedName>
    <definedName name="exp12_6_39">#REF!</definedName>
    <definedName name="exp12_7">#REF!</definedName>
    <definedName name="exp12_7_39">#REF!</definedName>
    <definedName name="exp12_8">#REF!</definedName>
    <definedName name="exp12_8_39">#REF!</definedName>
    <definedName name="exp12_9">#REF!</definedName>
    <definedName name="exp12_9_39">#REF!</definedName>
    <definedName name="EXP22_1">#REF!</definedName>
    <definedName name="EXP22_1_39">#REF!</definedName>
    <definedName name="EXP22_10">#REF!</definedName>
    <definedName name="EXP22_10_39">#REF!</definedName>
    <definedName name="EXP22_11">#REF!</definedName>
    <definedName name="EXP22_11_39">#REF!</definedName>
    <definedName name="EXP22_12">#REF!</definedName>
    <definedName name="EXP22_12_39">#REF!</definedName>
    <definedName name="EXP22_13">#REF!</definedName>
    <definedName name="EXP22_13_39">#REF!</definedName>
    <definedName name="EXP22_14">#REF!</definedName>
    <definedName name="EXP22_14_39">#REF!</definedName>
    <definedName name="EXP22_15">#REF!</definedName>
    <definedName name="EXP22_15_39">#REF!</definedName>
    <definedName name="EXP22_16">#REF!</definedName>
    <definedName name="EXP22_16_39">#REF!</definedName>
    <definedName name="EXP22_17">#REF!</definedName>
    <definedName name="EXP22_17_1">"$#REF!.$#REF!$#REF!"</definedName>
    <definedName name="EXP22_17_1_1">"$#REF!.$#REF!$#REF!"</definedName>
    <definedName name="EXP22_17_39">#REF!</definedName>
    <definedName name="EXP22_18">#REF!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8_39">#REF!</definedName>
    <definedName name="EXP22_19">#REF!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19_39">#REF!</definedName>
    <definedName name="EXP22_2">#REF!</definedName>
    <definedName name="EXP22_2_39">#REF!</definedName>
    <definedName name="EXP22_20">#REF!</definedName>
    <definedName name="EXP22_20_39">#REF!</definedName>
    <definedName name="EXP22_21">#REF!</definedName>
    <definedName name="EXP22_21_1">#REF!</definedName>
    <definedName name="EXP22_21_1_39">#REF!</definedName>
    <definedName name="EXP22_21_39">#REF!</definedName>
    <definedName name="EXP22_22">#REF!</definedName>
    <definedName name="EXP22_22_39">#REF!</definedName>
    <definedName name="EXP22_23">#REF!</definedName>
    <definedName name="EXP22_23_39">#REF!</definedName>
    <definedName name="EXP22_24">#REF!</definedName>
    <definedName name="EXP22_24_39">#REF!</definedName>
    <definedName name="EXP22_25">#REF!</definedName>
    <definedName name="EXP22_25_39">#REF!</definedName>
    <definedName name="EXP22_26">#REF!</definedName>
    <definedName name="EXP22_26_39">#REF!</definedName>
    <definedName name="EXP22_27">#REF!</definedName>
    <definedName name="EXP22_27_39">#REF!</definedName>
    <definedName name="EXP22_28">#REF!</definedName>
    <definedName name="EXP22_28_39">#REF!</definedName>
    <definedName name="EXP22_29">#REF!</definedName>
    <definedName name="EXP22_29_39">#REF!</definedName>
    <definedName name="EXP22_3">#REF!</definedName>
    <definedName name="EXP22_3_39">#REF!</definedName>
    <definedName name="EXP22_30">#REF!</definedName>
    <definedName name="EXP22_30_39">#REF!</definedName>
    <definedName name="EXP22_31">#REF!</definedName>
    <definedName name="EXP22_31_39">#REF!</definedName>
    <definedName name="EXP22_32">#REF!</definedName>
    <definedName name="EXP22_32_39">#REF!</definedName>
    <definedName name="EXP22_33">#REF!</definedName>
    <definedName name="EXP22_33_39">#REF!</definedName>
    <definedName name="EXP22_36">#REF!</definedName>
    <definedName name="EXP22_36_39">#REF!</definedName>
    <definedName name="EXP22_37">#REF!</definedName>
    <definedName name="EXP22_37_39">#REF!</definedName>
    <definedName name="EXP22_38">#REF!</definedName>
    <definedName name="EXP22_38_39">#REF!</definedName>
    <definedName name="EXP22_39">#REF!</definedName>
    <definedName name="EXP22_39_1">#REF!</definedName>
    <definedName name="EXP22_39_39">#REF!</definedName>
    <definedName name="EXP22_4">#REF!</definedName>
    <definedName name="EXP22_4_39">#REF!</definedName>
    <definedName name="EXP22_40">#REF!</definedName>
    <definedName name="EXP22_40_39">#REF!</definedName>
    <definedName name="EXP22_5">#REF!</definedName>
    <definedName name="EXP22_5_39">#REF!</definedName>
    <definedName name="EXP22_6">#REF!</definedName>
    <definedName name="EXP22_6_39">#REF!</definedName>
    <definedName name="EXP22_7">#REF!</definedName>
    <definedName name="EXP22_7_39">#REF!</definedName>
    <definedName name="EXP22_8">#REF!</definedName>
    <definedName name="EXP22_8_39">#REF!</definedName>
    <definedName name="EXP22_9">#REF!</definedName>
    <definedName name="EXP22_9_39">#REF!</definedName>
    <definedName name="exp5.1">#REF!</definedName>
    <definedName name="exp5_1">#REF!</definedName>
    <definedName name="exp5_10">#REF!</definedName>
    <definedName name="exp5_11">#REF!</definedName>
    <definedName name="exp5_12">#REF!</definedName>
    <definedName name="exp5_13">#REF!</definedName>
    <definedName name="exp5_14">#REF!</definedName>
    <definedName name="exp5_15">#REF!</definedName>
    <definedName name="exp5_16">#REF!</definedName>
    <definedName name="exp5_17">#REF!</definedName>
    <definedName name="exp5_17_1">"$#REF!.$#REF!$#REF!"</definedName>
    <definedName name="exp5_17_1_1">"$#REF!.$#REF!$#REF!"</definedName>
    <definedName name="exp5_18">#REF!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#REF!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#REF!</definedName>
    <definedName name="exp5_21">#REF!</definedName>
    <definedName name="exp5_21_1">#REF!</definedName>
    <definedName name="exp5_22">#REF!</definedName>
    <definedName name="exp5_23">#REF!</definedName>
    <definedName name="exp5_24">#REF!</definedName>
    <definedName name="exp5_25">#REF!</definedName>
    <definedName name="exp5_26">#REF!</definedName>
    <definedName name="exp5_27">#REF!</definedName>
    <definedName name="exp5_28">#REF!</definedName>
    <definedName name="exp5_29">#REF!</definedName>
    <definedName name="exp5_3">#REF!</definedName>
    <definedName name="exp5_30">#REF!</definedName>
    <definedName name="exp5_31">#REF!</definedName>
    <definedName name="exp5_32">#REF!</definedName>
    <definedName name="exp5_33">#REF!</definedName>
    <definedName name="exp5_36">#REF!</definedName>
    <definedName name="exp5_37">#REF!</definedName>
    <definedName name="exp5_38">#REF!</definedName>
    <definedName name="exp5_39">#REF!</definedName>
    <definedName name="exp5_4">#REF!</definedName>
    <definedName name="exp5_40">#REF!</definedName>
    <definedName name="exp5_5">#REF!</definedName>
    <definedName name="exp5_6">#REF!</definedName>
    <definedName name="exp5_7">#REF!</definedName>
    <definedName name="exp5_8">#REF!</definedName>
    <definedName name="exp5_9">#REF!</definedName>
    <definedName name="exp7_1">#REF!</definedName>
    <definedName name="exp7_10">#REF!</definedName>
    <definedName name="exp7_11">#REF!</definedName>
    <definedName name="exp7_12">#REF!</definedName>
    <definedName name="exp7_13">#REF!</definedName>
    <definedName name="exp7_14">#REF!</definedName>
    <definedName name="exp7_15">#REF!</definedName>
    <definedName name="exp7_16">#REF!</definedName>
    <definedName name="exp7_17">#REF!</definedName>
    <definedName name="exp7_17_1">"$#REF!.$#REF!$#REF!"</definedName>
    <definedName name="exp7_17_1_1">"$#REF!.$#REF!$#REF!"</definedName>
    <definedName name="exp7_18">#REF!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#REF!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#REF!</definedName>
    <definedName name="exp7_21">#REF!</definedName>
    <definedName name="exp7_21_1">#REF!</definedName>
    <definedName name="exp7_22">#REF!</definedName>
    <definedName name="exp7_23">#REF!</definedName>
    <definedName name="exp7_24">#REF!</definedName>
    <definedName name="exp7_25">#REF!</definedName>
    <definedName name="exp7_26">#REF!</definedName>
    <definedName name="exp7_27">#REF!</definedName>
    <definedName name="exp7_28">#REF!</definedName>
    <definedName name="exp7_29">#REF!</definedName>
    <definedName name="exp7_3">#REF!</definedName>
    <definedName name="exp7_30">#REF!</definedName>
    <definedName name="exp7_31">#REF!</definedName>
    <definedName name="exp7_32">#REF!</definedName>
    <definedName name="exp7_33">#REF!</definedName>
    <definedName name="exp7_36">#REF!</definedName>
    <definedName name="exp7_37">#REF!</definedName>
    <definedName name="exp7_38">#REF!</definedName>
    <definedName name="exp7_39">#REF!</definedName>
    <definedName name="exp7_4">#REF!</definedName>
    <definedName name="exp7_40">#REF!</definedName>
    <definedName name="exp7_5">#REF!</definedName>
    <definedName name="exp7_6">#REF!</definedName>
    <definedName name="exp7_7">#REF!</definedName>
    <definedName name="exp7_8">#REF!</definedName>
    <definedName name="exp7_9">#REF!</definedName>
    <definedName name="exp8_1">#REF!</definedName>
    <definedName name="exp8_10">#REF!</definedName>
    <definedName name="exp8_11">#REF!</definedName>
    <definedName name="exp8_12">#REF!</definedName>
    <definedName name="exp8_13">#REF!</definedName>
    <definedName name="exp8_14">#REF!</definedName>
    <definedName name="exp8_15">#REF!</definedName>
    <definedName name="exp8_16">#REF!</definedName>
    <definedName name="exp8_17">#REF!</definedName>
    <definedName name="exp8_17_1">"$#REF!.$#REF!$#REF!"</definedName>
    <definedName name="exp8_17_1_1">"$#REF!.$#REF!$#REF!"</definedName>
    <definedName name="exp8_18">#REF!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#REF!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#REF!</definedName>
    <definedName name="exp8_21">#REF!</definedName>
    <definedName name="exp8_21_1">#REF!</definedName>
    <definedName name="exp8_22">#REF!</definedName>
    <definedName name="exp8_23">#REF!</definedName>
    <definedName name="exp8_24">#REF!</definedName>
    <definedName name="exp8_25">#REF!</definedName>
    <definedName name="exp8_26">#REF!</definedName>
    <definedName name="exp8_27">#REF!</definedName>
    <definedName name="exp8_28">#REF!</definedName>
    <definedName name="exp8_29">#REF!</definedName>
    <definedName name="exp8_3">#REF!</definedName>
    <definedName name="exp8_30">#REF!</definedName>
    <definedName name="exp8_31">#REF!</definedName>
    <definedName name="exp8_32">#REF!</definedName>
    <definedName name="exp8_33">#REF!</definedName>
    <definedName name="exp8_36">#REF!</definedName>
    <definedName name="exp8_37">#REF!</definedName>
    <definedName name="exp8_38">#REF!</definedName>
    <definedName name="exp8_39">#REF!</definedName>
    <definedName name="exp8_4">#REF!</definedName>
    <definedName name="exp8_40">#REF!</definedName>
    <definedName name="exp8_5">#REF!</definedName>
    <definedName name="exp8_6">#REF!</definedName>
    <definedName name="exp8_7">#REF!</definedName>
    <definedName name="exp8_8">#REF!</definedName>
    <definedName name="exp8_9">#REF!</definedName>
    <definedName name="exp9_1">#REF!</definedName>
    <definedName name="exp9_10">#REF!</definedName>
    <definedName name="exp9_11">#REF!</definedName>
    <definedName name="exp9_12">#REF!</definedName>
    <definedName name="exp9_13">#REF!</definedName>
    <definedName name="exp9_14">#REF!</definedName>
    <definedName name="exp9_15">#REF!</definedName>
    <definedName name="exp9_16">#REF!</definedName>
    <definedName name="exp9_17">#REF!</definedName>
    <definedName name="exp9_17_1">"$#REF!.$#REF!$#REF!"</definedName>
    <definedName name="exp9_17_1_1">"$#REF!.$#REF!$#REF!"</definedName>
    <definedName name="exp9_18">#REF!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#REF!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#REF!</definedName>
    <definedName name="exp9_21">#REF!</definedName>
    <definedName name="exp9_21_1">#REF!</definedName>
    <definedName name="exp9_22">#REF!</definedName>
    <definedName name="exp9_23">#REF!</definedName>
    <definedName name="exp9_24">#REF!</definedName>
    <definedName name="exp9_25">#REF!</definedName>
    <definedName name="exp9_26">#REF!</definedName>
    <definedName name="exp9_27">#REF!</definedName>
    <definedName name="exp9_28">#REF!</definedName>
    <definedName name="exp9_29">#REF!</definedName>
    <definedName name="exp9_3">#REF!</definedName>
    <definedName name="exp9_30">#REF!</definedName>
    <definedName name="exp9_31">#REF!</definedName>
    <definedName name="exp9_32">#REF!</definedName>
    <definedName name="exp9_33">#REF!</definedName>
    <definedName name="exp9_36">#REF!</definedName>
    <definedName name="exp9_37">#REF!</definedName>
    <definedName name="exp9_38">#REF!</definedName>
    <definedName name="exp9_39">#REF!</definedName>
    <definedName name="exp9_4">#REF!</definedName>
    <definedName name="exp9_40">#REF!</definedName>
    <definedName name="exp9_5">#REF!</definedName>
    <definedName name="exp9_6">#REF!</definedName>
    <definedName name="exp9_7">#REF!</definedName>
    <definedName name="exp9_8">#REF!</definedName>
    <definedName name="exp9_9">#REF!</definedName>
    <definedName name="expense">#REF!</definedName>
    <definedName name="expp10">#REF!</definedName>
    <definedName name="expp10_1">#REF!</definedName>
    <definedName name="expp10_10">#REF!</definedName>
    <definedName name="expp10_11">#REF!</definedName>
    <definedName name="expp10_12">#REF!</definedName>
    <definedName name="expp10_13">#REF!</definedName>
    <definedName name="expp10_14">#REF!</definedName>
    <definedName name="expp10_15">#REF!</definedName>
    <definedName name="expp10_16">#REF!</definedName>
    <definedName name="expp10_17">#REF!</definedName>
    <definedName name="expp10_17_1">"$#REF!.$#REF!$#REF!"</definedName>
    <definedName name="expp10_17_1_1">"$#REF!.$#REF!$#REF!"</definedName>
    <definedName name="expp10_18">#REF!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#REF!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#REF!</definedName>
    <definedName name="expp10_21">#REF!</definedName>
    <definedName name="expp10_21_1">#REF!</definedName>
    <definedName name="expp10_22">#REF!</definedName>
    <definedName name="expp10_23">#REF!</definedName>
    <definedName name="expp10_24">#REF!</definedName>
    <definedName name="expp10_25">#REF!</definedName>
    <definedName name="expp10_26">#REF!</definedName>
    <definedName name="expp10_27">#REF!</definedName>
    <definedName name="expp10_28">#REF!</definedName>
    <definedName name="expp10_29">#REF!</definedName>
    <definedName name="expp10_3">#REF!</definedName>
    <definedName name="expp10_30">#REF!</definedName>
    <definedName name="expp10_31">#REF!</definedName>
    <definedName name="expp10_32">#REF!</definedName>
    <definedName name="expp10_33">#REF!</definedName>
    <definedName name="expp10_36">#REF!</definedName>
    <definedName name="expp10_37">#REF!</definedName>
    <definedName name="expp10_38">#REF!</definedName>
    <definedName name="expp10_39">#REF!</definedName>
    <definedName name="expp10_4">#REF!</definedName>
    <definedName name="expp10_40">#REF!</definedName>
    <definedName name="expp10_5">#REF!</definedName>
    <definedName name="expp10_6">#REF!</definedName>
    <definedName name="expp10_7">#REF!</definedName>
    <definedName name="expp10_8">#REF!</definedName>
    <definedName name="expp10_9">#REF!</definedName>
    <definedName name="expp12">#REF!</definedName>
    <definedName name="expp12_1">#REF!</definedName>
    <definedName name="expp12_1_1">#REF!</definedName>
    <definedName name="expp12_1_1_39">#REF!</definedName>
    <definedName name="expp12_1_10">#REF!</definedName>
    <definedName name="expp12_1_10_39">#REF!</definedName>
    <definedName name="expp12_1_11">#REF!</definedName>
    <definedName name="expp12_1_11_39">#REF!</definedName>
    <definedName name="expp12_1_12">#REF!</definedName>
    <definedName name="expp12_1_12_39">#REF!</definedName>
    <definedName name="expp12_1_13">#REF!</definedName>
    <definedName name="expp12_1_13_39">#REF!</definedName>
    <definedName name="expp12_1_14">#REF!</definedName>
    <definedName name="expp12_1_14_39">#REF!</definedName>
    <definedName name="expp12_1_15">#REF!</definedName>
    <definedName name="expp12_1_15_39">#REF!</definedName>
    <definedName name="expp12_1_16">#REF!</definedName>
    <definedName name="expp12_1_16_39">#REF!</definedName>
    <definedName name="expp12_1_17">#REF!</definedName>
    <definedName name="expp12_1_17_39">#REF!</definedName>
    <definedName name="expp12_1_18">#REF!</definedName>
    <definedName name="expp12_1_18_39">#REF!</definedName>
    <definedName name="expp12_1_19">#REF!</definedName>
    <definedName name="expp12_1_19_39">#REF!</definedName>
    <definedName name="expp12_1_2">#REF!</definedName>
    <definedName name="expp12_1_2_39">#REF!</definedName>
    <definedName name="expp12_1_21">#REF!</definedName>
    <definedName name="expp12_1_21_39">#REF!</definedName>
    <definedName name="expp12_1_22">#REF!</definedName>
    <definedName name="expp12_1_22_39">#REF!</definedName>
    <definedName name="expp12_1_24">#REF!</definedName>
    <definedName name="expp12_1_24_39">#REF!</definedName>
    <definedName name="expp12_1_25">#REF!</definedName>
    <definedName name="expp12_1_25_39">#REF!</definedName>
    <definedName name="expp12_1_26">#REF!</definedName>
    <definedName name="expp12_1_26_39">#REF!</definedName>
    <definedName name="expp12_1_27">#REF!</definedName>
    <definedName name="expp12_1_27_39">#REF!</definedName>
    <definedName name="expp12_1_28">#REF!</definedName>
    <definedName name="expp12_1_28_39">#REF!</definedName>
    <definedName name="expp12_1_29">#REF!</definedName>
    <definedName name="expp12_1_29_39">#REF!</definedName>
    <definedName name="expp12_1_3">#REF!</definedName>
    <definedName name="expp12_1_3_39">#REF!</definedName>
    <definedName name="expp12_1_30">#REF!</definedName>
    <definedName name="expp12_1_30_39">#REF!</definedName>
    <definedName name="expp12_1_31">#REF!</definedName>
    <definedName name="expp12_1_31_39">#REF!</definedName>
    <definedName name="expp12_1_32">#REF!</definedName>
    <definedName name="expp12_1_32_39">#REF!</definedName>
    <definedName name="expp12_1_33">#REF!</definedName>
    <definedName name="expp12_1_33_39">#REF!</definedName>
    <definedName name="expp12_1_36">#REF!</definedName>
    <definedName name="expp12_1_36_39">#REF!</definedName>
    <definedName name="expp12_1_38">#REF!</definedName>
    <definedName name="expp12_1_38_39">#REF!</definedName>
    <definedName name="expp12_1_39">#REF!</definedName>
    <definedName name="expp12_1_39_1">#REF!</definedName>
    <definedName name="expp12_1_39_39">#REF!</definedName>
    <definedName name="expp12_1_4">#REF!</definedName>
    <definedName name="expp12_1_4_39">#REF!</definedName>
    <definedName name="expp12_1_40">#REF!</definedName>
    <definedName name="expp12_1_40_39">#REF!</definedName>
    <definedName name="expp12_1_5">#REF!</definedName>
    <definedName name="expp12_1_5_39">#REF!</definedName>
    <definedName name="expp12_1_6">#REF!</definedName>
    <definedName name="expp12_1_6_39">#REF!</definedName>
    <definedName name="expp12_1_7">#REF!</definedName>
    <definedName name="expp12_1_7_39">#REF!</definedName>
    <definedName name="expp12_1_8">#REF!</definedName>
    <definedName name="expp12_1_8_39">#REF!</definedName>
    <definedName name="expp12_1_9">#REF!</definedName>
    <definedName name="expp12_1_9_39">#REF!</definedName>
    <definedName name="expp12_10">#REF!</definedName>
    <definedName name="expp12_10_39">#REF!</definedName>
    <definedName name="expp12_11">#REF!</definedName>
    <definedName name="expp12_11_39">#REF!</definedName>
    <definedName name="expp12_12">#REF!</definedName>
    <definedName name="expp12_12_39">#REF!</definedName>
    <definedName name="expp12_13">#REF!</definedName>
    <definedName name="expp12_13_39">#REF!</definedName>
    <definedName name="expp12_14">#REF!</definedName>
    <definedName name="expp12_14_39">#REF!</definedName>
    <definedName name="expp12_15">#REF!</definedName>
    <definedName name="expp12_15_39">#REF!</definedName>
    <definedName name="expp12_16">#REF!</definedName>
    <definedName name="expp12_16_39">#REF!</definedName>
    <definedName name="expp12_17">#REF!</definedName>
    <definedName name="expp12_17_1">"$#REF!.$#REF!$#REF!"</definedName>
    <definedName name="expp12_17_1_1">"$#REF!.$#REF!$#REF!"</definedName>
    <definedName name="expp12_17_39">#REF!</definedName>
    <definedName name="expp12_18">#REF!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8_39">#REF!</definedName>
    <definedName name="expp12_19">#REF!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19_39">#REF!</definedName>
    <definedName name="expp12_2">#REF!</definedName>
    <definedName name="expp12_2_39">#REF!</definedName>
    <definedName name="expp12_20">#REF!</definedName>
    <definedName name="expp12_20_39">#REF!</definedName>
    <definedName name="expp12_21">#REF!</definedName>
    <definedName name="expp12_21_1">#REF!</definedName>
    <definedName name="expp12_21_1_39">#REF!</definedName>
    <definedName name="expp12_21_39">#REF!</definedName>
    <definedName name="expp12_22">#REF!</definedName>
    <definedName name="expp12_22_39">#REF!</definedName>
    <definedName name="expp12_23">#REF!</definedName>
    <definedName name="expp12_23_39">#REF!</definedName>
    <definedName name="expp12_24">#REF!</definedName>
    <definedName name="expp12_24_39">#REF!</definedName>
    <definedName name="expp12_25">#REF!</definedName>
    <definedName name="expp12_25_39">#REF!</definedName>
    <definedName name="expp12_26">#REF!</definedName>
    <definedName name="expp12_26_39">#REF!</definedName>
    <definedName name="expp12_27">#REF!</definedName>
    <definedName name="expp12_27_39">#REF!</definedName>
    <definedName name="expp12_28">#REF!</definedName>
    <definedName name="expp12_28_39">#REF!</definedName>
    <definedName name="expp12_29">#REF!</definedName>
    <definedName name="expp12_29_39">#REF!</definedName>
    <definedName name="expp12_3">#REF!</definedName>
    <definedName name="expp12_3_39">#REF!</definedName>
    <definedName name="expp12_30">#REF!</definedName>
    <definedName name="expp12_30_39">#REF!</definedName>
    <definedName name="expp12_31">#REF!</definedName>
    <definedName name="expp12_31_39">#REF!</definedName>
    <definedName name="expp12_32">#REF!</definedName>
    <definedName name="expp12_32_39">#REF!</definedName>
    <definedName name="expp12_33">#REF!</definedName>
    <definedName name="expp12_33_39">#REF!</definedName>
    <definedName name="expp12_36">#REF!</definedName>
    <definedName name="expp12_36_39">#REF!</definedName>
    <definedName name="expp12_37">#REF!</definedName>
    <definedName name="expp12_37_39">#REF!</definedName>
    <definedName name="expp12_38">#REF!</definedName>
    <definedName name="expp12_38_39">#REF!</definedName>
    <definedName name="expp12_39">#REF!</definedName>
    <definedName name="expp12_39_1">#REF!</definedName>
    <definedName name="expp12_39_39">#REF!</definedName>
    <definedName name="expp12_4">#REF!</definedName>
    <definedName name="expp12_4_39">#REF!</definedName>
    <definedName name="expp12_40">#REF!</definedName>
    <definedName name="expp12_40_39">#REF!</definedName>
    <definedName name="expp12_5">#REF!</definedName>
    <definedName name="expp12_5_39">#REF!</definedName>
    <definedName name="expp12_6">#REF!</definedName>
    <definedName name="expp12_6_39">#REF!</definedName>
    <definedName name="expp12_7">#REF!</definedName>
    <definedName name="expp12_7_39">#REF!</definedName>
    <definedName name="expp12_8">#REF!</definedName>
    <definedName name="expp12_8_39">#REF!</definedName>
    <definedName name="expp12_9">#REF!</definedName>
    <definedName name="expp12_9_39">#REF!</definedName>
    <definedName name="EXPP22">#REF!</definedName>
    <definedName name="EXPP22_1">#REF!</definedName>
    <definedName name="EXPP22_1_39">#REF!</definedName>
    <definedName name="EXPP22_10">#REF!</definedName>
    <definedName name="EXPP22_10_39">#REF!</definedName>
    <definedName name="EXPP22_11">#REF!</definedName>
    <definedName name="EXPP22_11_39">#REF!</definedName>
    <definedName name="EXPP22_12">#REF!</definedName>
    <definedName name="EXPP22_12_39">#REF!</definedName>
    <definedName name="EXPP22_13">#REF!</definedName>
    <definedName name="EXPP22_13_39">#REF!</definedName>
    <definedName name="EXPP22_14">#REF!</definedName>
    <definedName name="EXPP22_14_39">#REF!</definedName>
    <definedName name="EXPP22_15">#REF!</definedName>
    <definedName name="EXPP22_15_39">#REF!</definedName>
    <definedName name="EXPP22_16">#REF!</definedName>
    <definedName name="EXPP22_16_39">#REF!</definedName>
    <definedName name="EXPP22_17">#REF!</definedName>
    <definedName name="EXPP22_17_1">"$#REF!.$#REF!$#REF!"</definedName>
    <definedName name="EXPP22_17_1_1">"$#REF!.$#REF!$#REF!"</definedName>
    <definedName name="EXPP22_17_39">#REF!</definedName>
    <definedName name="EXPP22_18">#REF!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8_39">#REF!</definedName>
    <definedName name="EXPP22_19">#REF!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19_39">#REF!</definedName>
    <definedName name="EXPP22_2">#REF!</definedName>
    <definedName name="EXPP22_2_39">#REF!</definedName>
    <definedName name="EXPP22_20">#REF!</definedName>
    <definedName name="EXPP22_20_39">#REF!</definedName>
    <definedName name="EXPP22_21">#REF!</definedName>
    <definedName name="EXPP22_21_1">#REF!</definedName>
    <definedName name="EXPP22_21_1_39">#REF!</definedName>
    <definedName name="EXPP22_21_39">#REF!</definedName>
    <definedName name="EXPP22_22">#REF!</definedName>
    <definedName name="EXPP22_22_39">#REF!</definedName>
    <definedName name="EXPP22_23">#REF!</definedName>
    <definedName name="EXPP22_23_39">#REF!</definedName>
    <definedName name="EXPP22_24">#REF!</definedName>
    <definedName name="EXPP22_24_39">#REF!</definedName>
    <definedName name="EXPP22_25">#REF!</definedName>
    <definedName name="EXPP22_25_39">#REF!</definedName>
    <definedName name="EXPP22_26">#REF!</definedName>
    <definedName name="EXPP22_26_39">#REF!</definedName>
    <definedName name="EXPP22_27">#REF!</definedName>
    <definedName name="EXPP22_27_39">#REF!</definedName>
    <definedName name="EXPP22_28">#REF!</definedName>
    <definedName name="EXPP22_28_39">#REF!</definedName>
    <definedName name="EXPP22_29">#REF!</definedName>
    <definedName name="EXPP22_29_39">#REF!</definedName>
    <definedName name="EXPP22_3">#REF!</definedName>
    <definedName name="EXPP22_3_39">#REF!</definedName>
    <definedName name="EXPP22_30">#REF!</definedName>
    <definedName name="EXPP22_30_39">#REF!</definedName>
    <definedName name="EXPP22_31">#REF!</definedName>
    <definedName name="EXPP22_31_39">#REF!</definedName>
    <definedName name="EXPP22_32">#REF!</definedName>
    <definedName name="EXPP22_32_39">#REF!</definedName>
    <definedName name="EXPP22_33">#REF!</definedName>
    <definedName name="EXPP22_33_39">#REF!</definedName>
    <definedName name="EXPP22_36">#REF!</definedName>
    <definedName name="EXPP22_36_39">#REF!</definedName>
    <definedName name="EXPP22_37">#REF!</definedName>
    <definedName name="EXPP22_37_39">#REF!</definedName>
    <definedName name="EXPP22_38">#REF!</definedName>
    <definedName name="EXPP22_38_39">#REF!</definedName>
    <definedName name="EXPP22_39">#REF!</definedName>
    <definedName name="EXPP22_39_1">#REF!</definedName>
    <definedName name="EXPP22_39_39">#REF!</definedName>
    <definedName name="EXPP22_4">#REF!</definedName>
    <definedName name="EXPP22_4_39">#REF!</definedName>
    <definedName name="EXPP22_40">#REF!</definedName>
    <definedName name="EXPP22_40_39">#REF!</definedName>
    <definedName name="EXPP22_5">#REF!</definedName>
    <definedName name="EXPP22_5_39">#REF!</definedName>
    <definedName name="EXPP22_6">#REF!</definedName>
    <definedName name="EXPP22_6_39">#REF!</definedName>
    <definedName name="EXPP22_7">#REF!</definedName>
    <definedName name="EXPP22_7_39">#REF!</definedName>
    <definedName name="EXPP22_8">#REF!</definedName>
    <definedName name="EXPP22_8_39">#REF!</definedName>
    <definedName name="EXPP22_9">#REF!</definedName>
    <definedName name="EXPP22_9_39">#REF!</definedName>
    <definedName name="expp5">#REF!</definedName>
    <definedName name="expp5_1">#REF!</definedName>
    <definedName name="expp5_10">#REF!</definedName>
    <definedName name="expp5_11">#REF!</definedName>
    <definedName name="expp5_12">#REF!</definedName>
    <definedName name="expp5_13">#REF!</definedName>
    <definedName name="expp5_14">#REF!</definedName>
    <definedName name="expp5_15">#REF!</definedName>
    <definedName name="expp5_16">#REF!</definedName>
    <definedName name="expp5_17">#REF!</definedName>
    <definedName name="expp5_17_1">"$#REF!.$#REF!$#REF!"</definedName>
    <definedName name="expp5_17_1_1">"$#REF!.$#REF!$#REF!"</definedName>
    <definedName name="expp5_18">#REF!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#REF!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#REF!</definedName>
    <definedName name="expp5_21">#REF!</definedName>
    <definedName name="expp5_21_1">#REF!</definedName>
    <definedName name="expp5_22">#REF!</definedName>
    <definedName name="expp5_23">#REF!</definedName>
    <definedName name="expp5_24">#REF!</definedName>
    <definedName name="expp5_25">#REF!</definedName>
    <definedName name="expp5_26">#REF!</definedName>
    <definedName name="expp5_27">#REF!</definedName>
    <definedName name="expp5_28">#REF!</definedName>
    <definedName name="expp5_29">#REF!</definedName>
    <definedName name="expp5_3">#REF!</definedName>
    <definedName name="expp5_30">#REF!</definedName>
    <definedName name="expp5_31">#REF!</definedName>
    <definedName name="expp5_32">#REF!</definedName>
    <definedName name="expp5_33">#REF!</definedName>
    <definedName name="expp5_36">#REF!</definedName>
    <definedName name="expp5_37">#REF!</definedName>
    <definedName name="expp5_38">#REF!</definedName>
    <definedName name="expp5_39">#REF!</definedName>
    <definedName name="expp5_4">#REF!</definedName>
    <definedName name="expp5_40">#REF!</definedName>
    <definedName name="expp5_5">#REF!</definedName>
    <definedName name="expp5_6">#REF!</definedName>
    <definedName name="expp5_7">#REF!</definedName>
    <definedName name="expp5_8">#REF!</definedName>
    <definedName name="expp5_9">#REF!</definedName>
    <definedName name="expp7">#REF!</definedName>
    <definedName name="expp7_1">#REF!</definedName>
    <definedName name="expp7_10">#REF!</definedName>
    <definedName name="expp7_11">#REF!</definedName>
    <definedName name="expp7_12">#REF!</definedName>
    <definedName name="expp7_13">#REF!</definedName>
    <definedName name="expp7_14">#REF!</definedName>
    <definedName name="expp7_15">#REF!</definedName>
    <definedName name="expp7_16">#REF!</definedName>
    <definedName name="expp7_17">#REF!</definedName>
    <definedName name="expp7_17_1">"$#REF!.$#REF!$#REF!"</definedName>
    <definedName name="expp7_17_1_1">"$#REF!.$#REF!$#REF!"</definedName>
    <definedName name="expp7_18">#REF!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#REF!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#REF!</definedName>
    <definedName name="expp7_21">#REF!</definedName>
    <definedName name="expp7_21_1">#REF!</definedName>
    <definedName name="expp7_22">#REF!</definedName>
    <definedName name="expp7_23">#REF!</definedName>
    <definedName name="expp7_24">#REF!</definedName>
    <definedName name="expp7_25">#REF!</definedName>
    <definedName name="expp7_26">#REF!</definedName>
    <definedName name="expp7_27">#REF!</definedName>
    <definedName name="expp7_28">#REF!</definedName>
    <definedName name="expp7_29">#REF!</definedName>
    <definedName name="expp7_3">#REF!</definedName>
    <definedName name="expp7_30">#REF!</definedName>
    <definedName name="expp7_31">#REF!</definedName>
    <definedName name="expp7_32">#REF!</definedName>
    <definedName name="expp7_33">#REF!</definedName>
    <definedName name="expp7_36">#REF!</definedName>
    <definedName name="expp7_37">#REF!</definedName>
    <definedName name="expp7_38">#REF!</definedName>
    <definedName name="expp7_39">#REF!</definedName>
    <definedName name="expp7_4">#REF!</definedName>
    <definedName name="expp7_40">#REF!</definedName>
    <definedName name="expp7_5">#REF!</definedName>
    <definedName name="expp7_6">#REF!</definedName>
    <definedName name="expp7_7">#REF!</definedName>
    <definedName name="expp7_8">#REF!</definedName>
    <definedName name="expp7_9">#REF!</definedName>
    <definedName name="expp8">#REF!</definedName>
    <definedName name="expp8_1">#REF!</definedName>
    <definedName name="expp8_10">#REF!</definedName>
    <definedName name="expp8_11">#REF!</definedName>
    <definedName name="expp8_12">#REF!</definedName>
    <definedName name="expp8_13">#REF!</definedName>
    <definedName name="expp8_14">#REF!</definedName>
    <definedName name="expp8_15">#REF!</definedName>
    <definedName name="expp8_16">#REF!</definedName>
    <definedName name="expp8_17">#REF!</definedName>
    <definedName name="expp8_17_1">"$#REF!.$#REF!$#REF!"</definedName>
    <definedName name="expp8_17_1_1">"$#REF!.$#REF!$#REF!"</definedName>
    <definedName name="expp8_18">#REF!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#REF!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#REF!</definedName>
    <definedName name="expp8_21">#REF!</definedName>
    <definedName name="expp8_21_1">#REF!</definedName>
    <definedName name="expp8_22">#REF!</definedName>
    <definedName name="expp8_23">#REF!</definedName>
    <definedName name="expp8_24">#REF!</definedName>
    <definedName name="expp8_25">#REF!</definedName>
    <definedName name="expp8_26">#REF!</definedName>
    <definedName name="expp8_27">#REF!</definedName>
    <definedName name="expp8_28">#REF!</definedName>
    <definedName name="expp8_29">#REF!</definedName>
    <definedName name="expp8_3">#REF!</definedName>
    <definedName name="expp8_30">#REF!</definedName>
    <definedName name="expp8_31">#REF!</definedName>
    <definedName name="expp8_32">#REF!</definedName>
    <definedName name="expp8_33">#REF!</definedName>
    <definedName name="expp8_36">#REF!</definedName>
    <definedName name="expp8_37">#REF!</definedName>
    <definedName name="expp8_38">#REF!</definedName>
    <definedName name="expp8_39">#REF!</definedName>
    <definedName name="expp8_4">#REF!</definedName>
    <definedName name="expp8_40">#REF!</definedName>
    <definedName name="expp8_5">#REF!</definedName>
    <definedName name="expp8_6">#REF!</definedName>
    <definedName name="expp8_7">#REF!</definedName>
    <definedName name="expp8_8">#REF!</definedName>
    <definedName name="expp8_9">#REF!</definedName>
    <definedName name="expp9">#REF!</definedName>
    <definedName name="expp9_1">#REF!</definedName>
    <definedName name="expp9_10">#REF!</definedName>
    <definedName name="expp9_11">#REF!</definedName>
    <definedName name="expp9_12">#REF!</definedName>
    <definedName name="expp9_13">#REF!</definedName>
    <definedName name="expp9_14">#REF!</definedName>
    <definedName name="expp9_15">#REF!</definedName>
    <definedName name="expp9_16">#REF!</definedName>
    <definedName name="expp9_17">#REF!</definedName>
    <definedName name="expp9_17_1">"$#REF!.$#REF!$#REF!"</definedName>
    <definedName name="expp9_17_1_1">"$#REF!.$#REF!$#REF!"</definedName>
    <definedName name="expp9_18">#REF!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#REF!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#REF!</definedName>
    <definedName name="expp9_21">#REF!</definedName>
    <definedName name="expp9_21_1">#REF!</definedName>
    <definedName name="expp9_22">#REF!</definedName>
    <definedName name="expp9_23">#REF!</definedName>
    <definedName name="expp9_24">#REF!</definedName>
    <definedName name="expp9_25">#REF!</definedName>
    <definedName name="expp9_26">#REF!</definedName>
    <definedName name="expp9_27">#REF!</definedName>
    <definedName name="expp9_28">#REF!</definedName>
    <definedName name="expp9_29">#REF!</definedName>
    <definedName name="expp9_3">#REF!</definedName>
    <definedName name="expp9_30">#REF!</definedName>
    <definedName name="expp9_31">#REF!</definedName>
    <definedName name="expp9_32">#REF!</definedName>
    <definedName name="expp9_33">#REF!</definedName>
    <definedName name="expp9_36">#REF!</definedName>
    <definedName name="expp9_37">#REF!</definedName>
    <definedName name="expp9_38">#REF!</definedName>
    <definedName name="expp9_39">#REF!</definedName>
    <definedName name="expp9_4">#REF!</definedName>
    <definedName name="expp9_40">#REF!</definedName>
    <definedName name="expp9_5">#REF!</definedName>
    <definedName name="expp9_6">#REF!</definedName>
    <definedName name="expp9_7">#REF!</definedName>
    <definedName name="expp9_8">#REF!</definedName>
    <definedName name="expp9_9">#REF!</definedName>
    <definedName name="Extract_FA">#REF!</definedName>
    <definedName name="f">#REF!</definedName>
    <definedName name="FA">"$#REF!.$#REF!$#REF!"</definedName>
    <definedName name="fa13_1">#REF!</definedName>
    <definedName name="fa13_10">#REF!</definedName>
    <definedName name="fa13_11">#REF!</definedName>
    <definedName name="fa13_12">#REF!</definedName>
    <definedName name="fa13_13">#REF!</definedName>
    <definedName name="fa13_14">#REF!</definedName>
    <definedName name="fa13_15">#REF!</definedName>
    <definedName name="fa13_16">#REF!</definedName>
    <definedName name="fa13_17">#REF!</definedName>
    <definedName name="fa13_17_1">"$#REF!.$#REF!$#REF!"</definedName>
    <definedName name="fa13_17_1_1">"$#REF!.$#REF!$#REF!"</definedName>
    <definedName name="fa13_18">#REF!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#REF!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">#REF!</definedName>
    <definedName name="fa13_20">#REF!</definedName>
    <definedName name="fa13_21">#REF!</definedName>
    <definedName name="fa13_21_1">#REF!</definedName>
    <definedName name="fa13_22">#REF!</definedName>
    <definedName name="fa13_23">#REF!</definedName>
    <definedName name="fa13_24">#REF!</definedName>
    <definedName name="fa13_25">#REF!</definedName>
    <definedName name="fa13_26">#REF!</definedName>
    <definedName name="fa13_27">#REF!</definedName>
    <definedName name="fa13_28">#REF!</definedName>
    <definedName name="fa13_29">#REF!</definedName>
    <definedName name="fa13_3">#REF!</definedName>
    <definedName name="fa13_30">#REF!</definedName>
    <definedName name="fa13_31">#REF!</definedName>
    <definedName name="fa13_32">#REF!</definedName>
    <definedName name="fa13_33">#REF!</definedName>
    <definedName name="fa13_36">#REF!</definedName>
    <definedName name="fa13_37">#REF!</definedName>
    <definedName name="fa13_38">#REF!</definedName>
    <definedName name="fa13_39">#REF!</definedName>
    <definedName name="fa13_4">#REF!</definedName>
    <definedName name="fa13_40">#REF!</definedName>
    <definedName name="fa13_5">#REF!</definedName>
    <definedName name="fa13_6">#REF!</definedName>
    <definedName name="fa13_7">#REF!</definedName>
    <definedName name="fa13_8">#REF!</definedName>
    <definedName name="fa13_9">#REF!</definedName>
    <definedName name="FactoryArea">#REF!</definedName>
    <definedName name="FG">#REF!</definedName>
    <definedName name="fgg">#REF!</definedName>
    <definedName name="fre">#REF!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#REF!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#REF!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#REF!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g">#REF!</definedName>
    <definedName name="gg">#REF!</definedName>
    <definedName name="ghh">#REF!</definedName>
    <definedName name="ghvj">#REF!</definedName>
    <definedName name="GW">#REF!</definedName>
    <definedName name="h">#REF!</definedName>
    <definedName name="h_13">#REF!</definedName>
    <definedName name="HDR_2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Area">#REF!</definedName>
    <definedName name="hh">#REF!</definedName>
    <definedName name="hjjkkkl">#REF!</definedName>
    <definedName name="hjjkkkl_1">#REF!</definedName>
    <definedName name="hjjkkkl_10">#REF!</definedName>
    <definedName name="hjjkkkl_11">#REF!</definedName>
    <definedName name="hjjkkkl_12">#REF!</definedName>
    <definedName name="hjjkkkl_13">#REF!</definedName>
    <definedName name="hjjkkkl_14">#REF!</definedName>
    <definedName name="hjjkkkl_15">#REF!</definedName>
    <definedName name="hjjkkkl_16">#REF!</definedName>
    <definedName name="hjjkkkl_17">#REF!</definedName>
    <definedName name="hjjkkkl_17_1">"$#REF!.$#REF!$#REF!"</definedName>
    <definedName name="hjjkkkl_17_1_1">"$#REF!.$#REF!$#REF!"</definedName>
    <definedName name="hjjkkkl_18">#REF!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#REF!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#REF!</definedName>
    <definedName name="hjjkkkl_21">#REF!</definedName>
    <definedName name="hjjkkkl_21_1">#REF!</definedName>
    <definedName name="hjjkkkl_22">#REF!</definedName>
    <definedName name="hjjkkkl_23">#REF!</definedName>
    <definedName name="hjjkkkl_24">#REF!</definedName>
    <definedName name="hjjkkkl_25">#REF!</definedName>
    <definedName name="hjjkkkl_26">#REF!</definedName>
    <definedName name="hjjkkkl_27">#REF!</definedName>
    <definedName name="hjjkkkl_28">#REF!</definedName>
    <definedName name="hjjkkkl_29">#REF!</definedName>
    <definedName name="hjjkkkl_3">#REF!</definedName>
    <definedName name="hjjkkkl_30">#REF!</definedName>
    <definedName name="hjjkkkl_31">#REF!</definedName>
    <definedName name="hjjkkkl_32">#REF!</definedName>
    <definedName name="hjjkkkl_33">#REF!</definedName>
    <definedName name="hjjkkkl_36">#REF!</definedName>
    <definedName name="hjjkkkl_37">#REF!</definedName>
    <definedName name="hjjkkkl_38">#REF!</definedName>
    <definedName name="hjjkkkl_39">#REF!</definedName>
    <definedName name="hjjkkkl_4">#REF!</definedName>
    <definedName name="hjjkkkl_40">#REF!</definedName>
    <definedName name="hjjkkkl_5">#REF!</definedName>
    <definedName name="hjjkkkl_6">#REF!</definedName>
    <definedName name="hjjkkkl_7">#REF!</definedName>
    <definedName name="hjjkkkl_8">#REF!</definedName>
    <definedName name="hjjkkkl_9">#REF!</definedName>
    <definedName name="HSCB">#REF!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5">#REF!</definedName>
    <definedName name="HSCB_16">#REF!</definedName>
    <definedName name="HSCB_17">#REF!</definedName>
    <definedName name="HSCB_17_1">NA()</definedName>
    <definedName name="HSCB_18">#REF!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#REF!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#REF!</definedName>
    <definedName name="HSCB_20">#REF!</definedName>
    <definedName name="HSCB_21">#REF!</definedName>
    <definedName name="HSCB_21_1">#REF!</definedName>
    <definedName name="HSCB_22">#REF!</definedName>
    <definedName name="HSCB_23">#REF!</definedName>
    <definedName name="HSCB_24">#REF!</definedName>
    <definedName name="HSCB_25">#REF!</definedName>
    <definedName name="HSCB_26">#REF!</definedName>
    <definedName name="HSCB_27">#REF!</definedName>
    <definedName name="HSCB_28">#REF!</definedName>
    <definedName name="HSCB_29">#REF!</definedName>
    <definedName name="HSCB_3">#REF!</definedName>
    <definedName name="HSCB_30">#REF!</definedName>
    <definedName name="HSCB_31">#REF!</definedName>
    <definedName name="HSCB_32">#REF!</definedName>
    <definedName name="HSCB_33">#REF!</definedName>
    <definedName name="HSCB_36">#REF!</definedName>
    <definedName name="HSCB_37">#REF!</definedName>
    <definedName name="HSCB_38">#REF!</definedName>
    <definedName name="HSCB_39">#REF!</definedName>
    <definedName name="HSCB_4">#REF!</definedName>
    <definedName name="HSCB_40">#REF!</definedName>
    <definedName name="HSCB_5">#REF!</definedName>
    <definedName name="HSCB_6">#REF!</definedName>
    <definedName name="HSCB_7">#REF!</definedName>
    <definedName name="HSCB_8">#REF!</definedName>
    <definedName name="HSCB_9">#REF!</definedName>
    <definedName name="ht">#REF!</definedName>
    <definedName name="HTML_CodePage" hidden="1">874</definedName>
    <definedName name="HTML_Control" localSheetId="7" hidden="1">{"'FLATTA (2)'!$A$1:$AZ$25"}</definedName>
    <definedName name="HTML_Control" localSheetId="5" hidden="1">{"'FLATTA (2)'!$A$1:$AZ$25"}</definedName>
    <definedName name="HTML_Control" hidden="1">{"'FLATTA (2)'!$A$1:$AZ$25"}</definedName>
    <definedName name="HTML_Description" hidden="1">""</definedName>
    <definedName name="HTML_Email" hidden="1">""</definedName>
    <definedName name="HTML_Header" hidden="1">"FLATTA (2)"</definedName>
    <definedName name="HTML_LastUpdate" hidden="1">"20/6/2002"</definedName>
    <definedName name="HTML_LineAfter" hidden="1">FALSE</definedName>
    <definedName name="HTML_LineBefore" hidden="1">FALSE</definedName>
    <definedName name="HTML_Name" hidden="1">"Padej Montburinont"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"ESTIMATE TEMPLATE NEW 12-06-02"</definedName>
    <definedName name="huu">#REF!</definedName>
    <definedName name="huu_1">#REF!</definedName>
    <definedName name="huu_10">#REF!</definedName>
    <definedName name="huu_11">#REF!</definedName>
    <definedName name="huu_12">#REF!</definedName>
    <definedName name="huu_13">#REF!</definedName>
    <definedName name="huu_14">#REF!</definedName>
    <definedName name="huu_15">#REF!</definedName>
    <definedName name="huu_16">#REF!</definedName>
    <definedName name="huu_17">#REF!</definedName>
    <definedName name="huu_17_1">"$#REF!.$#REF!$#REF!"</definedName>
    <definedName name="huu_17_1_1">"$#REF!.$#REF!$#REF!"</definedName>
    <definedName name="huu_18">#REF!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#REF!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#REF!</definedName>
    <definedName name="huu_21">#REF!</definedName>
    <definedName name="huu_21_1">#REF!</definedName>
    <definedName name="huu_22">#REF!</definedName>
    <definedName name="huu_23">#REF!</definedName>
    <definedName name="huu_24">#REF!</definedName>
    <definedName name="huu_25">#REF!</definedName>
    <definedName name="huu_26">#REF!</definedName>
    <definedName name="huu_27">#REF!</definedName>
    <definedName name="huu_28">#REF!</definedName>
    <definedName name="huu_29">#REF!</definedName>
    <definedName name="huu_3">#REF!</definedName>
    <definedName name="huu_30">#REF!</definedName>
    <definedName name="huu_31">#REF!</definedName>
    <definedName name="huu_32">#REF!</definedName>
    <definedName name="huu_33">#REF!</definedName>
    <definedName name="huu_36">#REF!</definedName>
    <definedName name="huu_37">#REF!</definedName>
    <definedName name="huu_38">#REF!</definedName>
    <definedName name="huu_39">#REF!</definedName>
    <definedName name="huu_4">#REF!</definedName>
    <definedName name="huu_40">#REF!</definedName>
    <definedName name="huu_5">#REF!</definedName>
    <definedName name="huu_6">#REF!</definedName>
    <definedName name="huu_7">#REF!</definedName>
    <definedName name="huu_8">#REF!</definedName>
    <definedName name="huu_9">#REF!</definedName>
    <definedName name="i">#REF!</definedName>
    <definedName name="ier">#REF!</definedName>
    <definedName name="iouu">"$#REF!.$#REF!$#REF!"</definedName>
    <definedName name="iuoo">#REF!</definedName>
    <definedName name="iuoo_1">#REF!</definedName>
    <definedName name="iuoo_1_39">#REF!</definedName>
    <definedName name="iuoo_10">#REF!</definedName>
    <definedName name="iuoo_10_39">#REF!</definedName>
    <definedName name="iuoo_11">#REF!</definedName>
    <definedName name="iuoo_11_39">#REF!</definedName>
    <definedName name="iuoo_12">#REF!</definedName>
    <definedName name="iuoo_12_39">#REF!</definedName>
    <definedName name="iuoo_13">#REF!</definedName>
    <definedName name="iuoo_13_39">#REF!</definedName>
    <definedName name="iuoo_14">#REF!</definedName>
    <definedName name="iuoo_14_39">#REF!</definedName>
    <definedName name="iuoo_15">#REF!</definedName>
    <definedName name="iuoo_15_39">#REF!</definedName>
    <definedName name="iuoo_16">#REF!</definedName>
    <definedName name="iuoo_16_39">#REF!</definedName>
    <definedName name="iuoo_17">#REF!</definedName>
    <definedName name="iuoo_17_1">"$#REF!.$#REF!$#REF!"</definedName>
    <definedName name="iuoo_17_1_1">"$#REF!.$#REF!$#REF!"</definedName>
    <definedName name="iuoo_17_39">#REF!</definedName>
    <definedName name="iuoo_18">#REF!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8_39">#REF!</definedName>
    <definedName name="iuoo_19">#REF!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19_39">#REF!</definedName>
    <definedName name="iuoo_2">#REF!</definedName>
    <definedName name="iuoo_2_39">#REF!</definedName>
    <definedName name="iuoo_20">#REF!</definedName>
    <definedName name="iuoo_20_39">#REF!</definedName>
    <definedName name="iuoo_21">#REF!</definedName>
    <definedName name="iuoo_21_1">#REF!</definedName>
    <definedName name="iuoo_21_1_39">#REF!</definedName>
    <definedName name="iuoo_21_39">#REF!</definedName>
    <definedName name="iuoo_22">#REF!</definedName>
    <definedName name="iuoo_22_39">#REF!</definedName>
    <definedName name="iuoo_23">#REF!</definedName>
    <definedName name="iuoo_23_39">#REF!</definedName>
    <definedName name="iuoo_24">#REF!</definedName>
    <definedName name="iuoo_24_39">#REF!</definedName>
    <definedName name="iuoo_25">#REF!</definedName>
    <definedName name="iuoo_25_39">#REF!</definedName>
    <definedName name="iuoo_26">#REF!</definedName>
    <definedName name="iuoo_26_39">#REF!</definedName>
    <definedName name="iuoo_27">#REF!</definedName>
    <definedName name="iuoo_27_39">#REF!</definedName>
    <definedName name="iuoo_28">#REF!</definedName>
    <definedName name="iuoo_28_39">#REF!</definedName>
    <definedName name="iuoo_29">#REF!</definedName>
    <definedName name="iuoo_29_39">#REF!</definedName>
    <definedName name="iuoo_3">#REF!</definedName>
    <definedName name="iuoo_3_39">#REF!</definedName>
    <definedName name="iuoo_30">#REF!</definedName>
    <definedName name="iuoo_30_39">#REF!</definedName>
    <definedName name="iuoo_31">#REF!</definedName>
    <definedName name="iuoo_31_39">#REF!</definedName>
    <definedName name="iuoo_32">#REF!</definedName>
    <definedName name="iuoo_32_39">#REF!</definedName>
    <definedName name="iuoo_33">#REF!</definedName>
    <definedName name="iuoo_33_39">#REF!</definedName>
    <definedName name="iuoo_36">#REF!</definedName>
    <definedName name="iuoo_36_39">#REF!</definedName>
    <definedName name="iuoo_37">#REF!</definedName>
    <definedName name="iuoo_37_39">#REF!</definedName>
    <definedName name="iuoo_38">#REF!</definedName>
    <definedName name="iuoo_38_39">#REF!</definedName>
    <definedName name="iuoo_39">#REF!</definedName>
    <definedName name="iuoo_39_1">#REF!</definedName>
    <definedName name="iuoo_39_39">#REF!</definedName>
    <definedName name="iuoo_4">#REF!</definedName>
    <definedName name="iuoo_4_39">#REF!</definedName>
    <definedName name="iuoo_40">#REF!</definedName>
    <definedName name="iuoo_40_39">#REF!</definedName>
    <definedName name="iuoo_5">#REF!</definedName>
    <definedName name="iuoo_5_39">#REF!</definedName>
    <definedName name="iuoo_6">#REF!</definedName>
    <definedName name="iuoo_6_39">#REF!</definedName>
    <definedName name="iuoo_7">#REF!</definedName>
    <definedName name="iuoo_7_39">#REF!</definedName>
    <definedName name="iuoo_8">#REF!</definedName>
    <definedName name="iuoo_8_39">#REF!</definedName>
    <definedName name="iuoo_9">#REF!</definedName>
    <definedName name="iuoo_9_39">#REF!</definedName>
    <definedName name="J">#REF!</definedName>
    <definedName name="jk">#REF!</definedName>
    <definedName name="jk_1">#REF!</definedName>
    <definedName name="jk_10">#REF!</definedName>
    <definedName name="jk_11">#REF!</definedName>
    <definedName name="jk_12">#REF!</definedName>
    <definedName name="jk_13">#REF!</definedName>
    <definedName name="jk_14">#REF!</definedName>
    <definedName name="jk_15">#REF!</definedName>
    <definedName name="jk_16">#REF!</definedName>
    <definedName name="jk_17">#REF!</definedName>
    <definedName name="jk_17_1">"$#REF!.$#REF!$#REF!"</definedName>
    <definedName name="jk_17_1_1">"$#REF!.$#REF!$#REF!"</definedName>
    <definedName name="jk_18">#REF!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#REF!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">#REF!</definedName>
    <definedName name="jk_20">#REF!</definedName>
    <definedName name="jk_21">#REF!</definedName>
    <definedName name="jk_21_1">#REF!</definedName>
    <definedName name="jk_22">#REF!</definedName>
    <definedName name="jk_23">#REF!</definedName>
    <definedName name="jk_24">#REF!</definedName>
    <definedName name="jk_25">#REF!</definedName>
    <definedName name="jk_26">#REF!</definedName>
    <definedName name="jk_27">#REF!</definedName>
    <definedName name="jk_28">#REF!</definedName>
    <definedName name="jk_29">#REF!</definedName>
    <definedName name="jk_3">#REF!</definedName>
    <definedName name="jk_30">#REF!</definedName>
    <definedName name="jk_31">#REF!</definedName>
    <definedName name="jk_32">#REF!</definedName>
    <definedName name="jk_33">#REF!</definedName>
    <definedName name="jk_36">#REF!</definedName>
    <definedName name="jk_37">#REF!</definedName>
    <definedName name="jk_38">#REF!</definedName>
    <definedName name="jk_39">#REF!</definedName>
    <definedName name="jk_4">#REF!</definedName>
    <definedName name="jk_40">#REF!</definedName>
    <definedName name="jk_5">#REF!</definedName>
    <definedName name="jk_6">#REF!</definedName>
    <definedName name="jk_7">#REF!</definedName>
    <definedName name="jk_8">#REF!</definedName>
    <definedName name="jk_9">#REF!</definedName>
    <definedName name="jul">#REF!</definedName>
    <definedName name="june">#REF!</definedName>
    <definedName name="k">#REF!</definedName>
    <definedName name="kaa">#REF!</definedName>
    <definedName name="key" hidden="1">#REF!</definedName>
    <definedName name="KHJGDFGFHGHJ" localSheetId="7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IO">#REF!</definedName>
    <definedName name="KIOP">#REF!</definedName>
    <definedName name="KIUY">#REF!</definedName>
    <definedName name="KLO">#REF!</definedName>
    <definedName name="l">#REF!</definedName>
    <definedName name="LGArea">#REF!</definedName>
    <definedName name="list">#REF!</definedName>
    <definedName name="LIT">#REF!</definedName>
    <definedName name="lit1_1">#REF!</definedName>
    <definedName name="lit1_10">#REF!</definedName>
    <definedName name="lit1_11">#REF!</definedName>
    <definedName name="lit1_12">#REF!</definedName>
    <definedName name="lit1_13">#REF!</definedName>
    <definedName name="lit1_14">#REF!</definedName>
    <definedName name="lit1_15">#REF!</definedName>
    <definedName name="lit1_16">#REF!</definedName>
    <definedName name="lit1_17">#REF!</definedName>
    <definedName name="lit1_17_1">"$#REF!.$#REF!$#REF!"</definedName>
    <definedName name="lit1_17_1_1">"$#REF!.$#REF!$#REF!"</definedName>
    <definedName name="lit1_18">#REF!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#REF!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#REF!</definedName>
    <definedName name="lit1_21">#REF!</definedName>
    <definedName name="lit1_21_1">#REF!</definedName>
    <definedName name="lit1_22">#REF!</definedName>
    <definedName name="lit1_23">#REF!</definedName>
    <definedName name="lit1_24">#REF!</definedName>
    <definedName name="lit1_25">#REF!</definedName>
    <definedName name="lit1_26">#REF!</definedName>
    <definedName name="lit1_27">#REF!</definedName>
    <definedName name="lit1_28">#REF!</definedName>
    <definedName name="lit1_29">#REF!</definedName>
    <definedName name="lit1_3">#REF!</definedName>
    <definedName name="lit1_30">#REF!</definedName>
    <definedName name="lit1_31">#REF!</definedName>
    <definedName name="lit1_32">#REF!</definedName>
    <definedName name="lit1_33">#REF!</definedName>
    <definedName name="lit1_36">#REF!</definedName>
    <definedName name="lit1_37">#REF!</definedName>
    <definedName name="lit1_38">#REF!</definedName>
    <definedName name="lit1_39">#REF!</definedName>
    <definedName name="lit1_4">#REF!</definedName>
    <definedName name="lit1_40">#REF!</definedName>
    <definedName name="lit1_5">#REF!</definedName>
    <definedName name="lit1_6">#REF!</definedName>
    <definedName name="lit1_7">#REF!</definedName>
    <definedName name="lit1_8">#REF!</definedName>
    <definedName name="lit1_9">#REF!</definedName>
    <definedName name="lit2_1">#REF!</definedName>
    <definedName name="lit2_10">#REF!</definedName>
    <definedName name="lit2_11">#REF!</definedName>
    <definedName name="lit2_12">#REF!</definedName>
    <definedName name="lit2_13">#REF!</definedName>
    <definedName name="lit2_14">#REF!</definedName>
    <definedName name="lit2_15">#REF!</definedName>
    <definedName name="lit2_16">#REF!</definedName>
    <definedName name="lit2_17">#REF!</definedName>
    <definedName name="lit2_17_1">"$#REF!.$#REF!$#REF!"</definedName>
    <definedName name="lit2_17_1_1">"$#REF!.$#REF!$#REF!"</definedName>
    <definedName name="lit2_18">#REF!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#REF!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#REF!</definedName>
    <definedName name="lit2_21">#REF!</definedName>
    <definedName name="lit2_21_1">#REF!</definedName>
    <definedName name="lit2_22">#REF!</definedName>
    <definedName name="lit2_23">#REF!</definedName>
    <definedName name="lit2_24">#REF!</definedName>
    <definedName name="lit2_25">#REF!</definedName>
    <definedName name="lit2_26">#REF!</definedName>
    <definedName name="lit2_27">#REF!</definedName>
    <definedName name="lit2_28">#REF!</definedName>
    <definedName name="lit2_29">#REF!</definedName>
    <definedName name="lit2_3">#REF!</definedName>
    <definedName name="lit2_30">#REF!</definedName>
    <definedName name="lit2_31">#REF!</definedName>
    <definedName name="lit2_32">#REF!</definedName>
    <definedName name="lit2_33">#REF!</definedName>
    <definedName name="lit2_36">#REF!</definedName>
    <definedName name="lit2_37">#REF!</definedName>
    <definedName name="lit2_38">#REF!</definedName>
    <definedName name="lit2_39">#REF!</definedName>
    <definedName name="lit2_4">#REF!</definedName>
    <definedName name="lit2_40">#REF!</definedName>
    <definedName name="lit2_5">#REF!</definedName>
    <definedName name="lit2_6">#REF!</definedName>
    <definedName name="lit2_7">#REF!</definedName>
    <definedName name="lit2_8">#REF!</definedName>
    <definedName name="lit2_9">#REF!</definedName>
    <definedName name="litt1">#REF!</definedName>
    <definedName name="litt1_1">#REF!</definedName>
    <definedName name="litt1_10">#REF!</definedName>
    <definedName name="litt1_11">#REF!</definedName>
    <definedName name="litt1_12">#REF!</definedName>
    <definedName name="litt1_13">#REF!</definedName>
    <definedName name="litt1_14">#REF!</definedName>
    <definedName name="litt1_15">#REF!</definedName>
    <definedName name="litt1_16">#REF!</definedName>
    <definedName name="litt1_17">#REF!</definedName>
    <definedName name="litt1_17_1">"$#REF!.$#REF!$#REF!"</definedName>
    <definedName name="litt1_17_1_1">"$#REF!.$#REF!$#REF!"</definedName>
    <definedName name="litt1_18">#REF!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#REF!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#REF!</definedName>
    <definedName name="litt1_21">#REF!</definedName>
    <definedName name="litt1_21_1">#REF!</definedName>
    <definedName name="litt1_22">#REF!</definedName>
    <definedName name="litt1_23">#REF!</definedName>
    <definedName name="litt1_24">#REF!</definedName>
    <definedName name="litt1_25">#REF!</definedName>
    <definedName name="litt1_26">#REF!</definedName>
    <definedName name="litt1_27">#REF!</definedName>
    <definedName name="litt1_28">#REF!</definedName>
    <definedName name="litt1_29">#REF!</definedName>
    <definedName name="litt1_3">#REF!</definedName>
    <definedName name="litt1_30">#REF!</definedName>
    <definedName name="litt1_31">#REF!</definedName>
    <definedName name="litt1_32">#REF!</definedName>
    <definedName name="litt1_33">#REF!</definedName>
    <definedName name="litt1_36">#REF!</definedName>
    <definedName name="litt1_37">#REF!</definedName>
    <definedName name="litt1_38">#REF!</definedName>
    <definedName name="litt1_39">#REF!</definedName>
    <definedName name="litt1_4">#REF!</definedName>
    <definedName name="litt1_40">#REF!</definedName>
    <definedName name="litt1_5">#REF!</definedName>
    <definedName name="litt1_6">#REF!</definedName>
    <definedName name="litt1_7">#REF!</definedName>
    <definedName name="litt1_8">#REF!</definedName>
    <definedName name="litt1_9">#REF!</definedName>
    <definedName name="litt2">#REF!</definedName>
    <definedName name="litt2_1">#REF!</definedName>
    <definedName name="litt2_10">#REF!</definedName>
    <definedName name="litt2_11">#REF!</definedName>
    <definedName name="litt2_12">#REF!</definedName>
    <definedName name="litt2_13">#REF!</definedName>
    <definedName name="litt2_14">#REF!</definedName>
    <definedName name="litt2_15">#REF!</definedName>
    <definedName name="litt2_16">#REF!</definedName>
    <definedName name="litt2_17">#REF!</definedName>
    <definedName name="litt2_17_1">"$#REF!.$#REF!$#REF!"</definedName>
    <definedName name="litt2_17_1_1">"$#REF!.$#REF!$#REF!"</definedName>
    <definedName name="litt2_18">#REF!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#REF!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#REF!</definedName>
    <definedName name="litt2_21">#REF!</definedName>
    <definedName name="litt2_21_1">#REF!</definedName>
    <definedName name="litt2_22">#REF!</definedName>
    <definedName name="litt2_23">#REF!</definedName>
    <definedName name="litt2_24">#REF!</definedName>
    <definedName name="litt2_25">#REF!</definedName>
    <definedName name="litt2_26">#REF!</definedName>
    <definedName name="litt2_27">#REF!</definedName>
    <definedName name="litt2_28">#REF!</definedName>
    <definedName name="litt2_29">#REF!</definedName>
    <definedName name="litt2_3">#REF!</definedName>
    <definedName name="litt2_30">#REF!</definedName>
    <definedName name="litt2_31">#REF!</definedName>
    <definedName name="litt2_32">#REF!</definedName>
    <definedName name="litt2_33">#REF!</definedName>
    <definedName name="litt2_36">#REF!</definedName>
    <definedName name="litt2_37">#REF!</definedName>
    <definedName name="litt2_38">#REF!</definedName>
    <definedName name="litt2_39">#REF!</definedName>
    <definedName name="litt2_4">#REF!</definedName>
    <definedName name="litt2_40">#REF!</definedName>
    <definedName name="litt2_5">#REF!</definedName>
    <definedName name="litt2_6">#REF!</definedName>
    <definedName name="litt2_7">#REF!</definedName>
    <definedName name="litt2_8">#REF!</definedName>
    <definedName name="litt2_9">#REF!</definedName>
    <definedName name="Loan">#REF!</definedName>
    <definedName name="Loan_13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ng">#REF!</definedName>
    <definedName name="Long_13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yiu">#REF!</definedName>
    <definedName name="main">#REF!</definedName>
    <definedName name="main_21">#REF!</definedName>
    <definedName name="mat">#REF!</definedName>
    <definedName name="materialcode">#REF!</definedName>
    <definedName name="materialdata">#REF!</definedName>
    <definedName name="may">#REF!</definedName>
    <definedName name="mc">#REF!</definedName>
    <definedName name="member">"$#REF!.$A$2:$D$31"</definedName>
    <definedName name="MmExcelLinker_07D55AD7_6346_4C7E_BF1F_870A73D2F918" localSheetId="7">Log #REF!</definedName>
    <definedName name="MmExcelLinker_07D55AD7_6346_4C7E_BF1F_870A73D2F918" localSheetId="5">Log #REF!</definedName>
    <definedName name="MmExcelLinker_07D55AD7_6346_4C7E_BF1F_870A73D2F918" localSheetId="2">Log #REF!</definedName>
    <definedName name="MmExcelLinker_07D55AD7_6346_4C7E_BF1F_870A73D2F918">Log #REF!</definedName>
    <definedName name="MmExcelLinker_42821290_D8E6_4442_972C_F63ADCE94F49" localSheetId="7">Forcast&amp;Confirm order Jan #REF!</definedName>
    <definedName name="MmExcelLinker_42821290_D8E6_4442_972C_F63ADCE94F49" localSheetId="5">Forcast&amp;Confirm order Jan #REF!</definedName>
    <definedName name="MmExcelLinker_42821290_D8E6_4442_972C_F63ADCE94F49" localSheetId="2">Forcast&amp;Confirm order Jan #REF!</definedName>
    <definedName name="MmExcelLinker_42821290_D8E6_4442_972C_F63ADCE94F49">Forcast&amp;Confirm order Jan #REF!</definedName>
    <definedName name="MmExcelLinker_C711C530_5325_478E_A359_4A319BB87904">#REF!</definedName>
    <definedName name="MmExcelLinker_C711C530_5325_478E_A359_4A319BB87904_1">#REF!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#REF!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5">#REF!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#REF!</definedName>
    <definedName name="MmExcelLinker_C711C530_5325_478E_A359_4A319BB87904_21">#REF!</definedName>
    <definedName name="MmExcelLinker_C711C530_5325_478E_A359_4A319BB87904_21_1">#REF!</definedName>
    <definedName name="MmExcelLinker_C711C530_5325_478E_A359_4A319BB87904_22">#REF!</definedName>
    <definedName name="MmExcelLinker_C711C530_5325_478E_A359_4A319BB87904_23">#REF!</definedName>
    <definedName name="MmExcelLinker_C711C530_5325_478E_A359_4A319BB87904_24">#REF!</definedName>
    <definedName name="MmExcelLinker_C711C530_5325_478E_A359_4A319BB87904_25">#REF!</definedName>
    <definedName name="MmExcelLinker_C711C530_5325_478E_A359_4A319BB87904_30">#REF!</definedName>
    <definedName name="MmExcelLinker_C711C530_5325_478E_A359_4A319BB87904_31">#REF!</definedName>
    <definedName name="MmExcelLinker_C711C530_5325_478E_A359_4A319BB87904_32">#REF!</definedName>
    <definedName name="MmExcelLinker_C711C530_5325_478E_A359_4A319BB87904_33">#REF!</definedName>
    <definedName name="MmExcelLinker_C711C530_5325_478E_A359_4A319BB87904_34">#REF!</definedName>
    <definedName name="MmExcelLinker_C711C530_5325_478E_A359_4A319BB87904_35">#REF!</definedName>
    <definedName name="MmExcelLinker_C711C530_5325_478E_A359_4A319BB87904_37">#REF!</definedName>
    <definedName name="MmExcelLinker_C711C530_5325_478E_A359_4A319BB87904_38">#REF!</definedName>
    <definedName name="MmExcelLinker_C711C530_5325_478E_A359_4A319BB87904_39">#REF!</definedName>
    <definedName name="MmExcelLinker_C711C530_5325_478E_A359_4A319BB87904_40">#REF!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RP_Table">#REF!</definedName>
    <definedName name="NCode">#REF!</definedName>
    <definedName name="nee">#REF!</definedName>
    <definedName name="newb">#REF!</definedName>
    <definedName name="nnnn">"$#REF!.$#REF!$#REF!"</definedName>
    <definedName name="nov">#REF!</definedName>
    <definedName name="NOW">#REF!</definedName>
    <definedName name="nu" localSheetId="7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c">#REF!</definedName>
    <definedName name="nuch">#REF!</definedName>
    <definedName name="oct">#REF!</definedName>
    <definedName name="oeiur">#REF!</definedName>
    <definedName name="oh">#REF!</definedName>
    <definedName name="oh_21">#REF!</definedName>
    <definedName name="OH_SET">#REF!</definedName>
    <definedName name="OH_SET_21">#REF!</definedName>
    <definedName name="oldData">#REF!</definedName>
    <definedName name="oo">#REF!</definedName>
    <definedName name="oo_1">#REF!</definedName>
    <definedName name="oo_1_39">#REF!</definedName>
    <definedName name="oo_10">#REF!</definedName>
    <definedName name="oo_10_39">#REF!</definedName>
    <definedName name="oo_11">#REF!</definedName>
    <definedName name="oo_11_39">#REF!</definedName>
    <definedName name="oo_12">#REF!</definedName>
    <definedName name="oo_12_39">#REF!</definedName>
    <definedName name="oo_13">#REF!</definedName>
    <definedName name="oo_13_39">#REF!</definedName>
    <definedName name="oo_14">#REF!</definedName>
    <definedName name="oo_14_39">#REF!</definedName>
    <definedName name="oo_15">#REF!</definedName>
    <definedName name="oo_15_39">#REF!</definedName>
    <definedName name="oo_16">#REF!</definedName>
    <definedName name="oo_16_39">#REF!</definedName>
    <definedName name="oo_17">#REF!</definedName>
    <definedName name="oo_17_1">"$#REF!.$#REF!$#REF!"</definedName>
    <definedName name="oo_17_1_1">"$#REF!.$#REF!$#REF!"</definedName>
    <definedName name="oo_17_39">#REF!</definedName>
    <definedName name="oo_18">#REF!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8_39">#REF!</definedName>
    <definedName name="oo_19">#REF!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19_39">#REF!</definedName>
    <definedName name="oo_2">#REF!</definedName>
    <definedName name="oo_2_39">#REF!</definedName>
    <definedName name="oo_20">#REF!</definedName>
    <definedName name="oo_20_39">#REF!</definedName>
    <definedName name="oo_21">#REF!</definedName>
    <definedName name="oo_21_1">#REF!</definedName>
    <definedName name="oo_21_1_39">#REF!</definedName>
    <definedName name="oo_21_39">#REF!</definedName>
    <definedName name="oo_22">#REF!</definedName>
    <definedName name="oo_22_39">#REF!</definedName>
    <definedName name="oo_23">#REF!</definedName>
    <definedName name="oo_23_39">#REF!</definedName>
    <definedName name="oo_24">#REF!</definedName>
    <definedName name="oo_24_39">#REF!</definedName>
    <definedName name="oo_25">#REF!</definedName>
    <definedName name="oo_25_39">#REF!</definedName>
    <definedName name="oo_26">#REF!</definedName>
    <definedName name="oo_26_39">#REF!</definedName>
    <definedName name="oo_27">#REF!</definedName>
    <definedName name="oo_27_39">#REF!</definedName>
    <definedName name="oo_28">#REF!</definedName>
    <definedName name="oo_28_39">#REF!</definedName>
    <definedName name="oo_29">#REF!</definedName>
    <definedName name="oo_29_39">#REF!</definedName>
    <definedName name="oo_3">#REF!</definedName>
    <definedName name="oo_3_39">#REF!</definedName>
    <definedName name="oo_30">#REF!</definedName>
    <definedName name="oo_30_39">#REF!</definedName>
    <definedName name="oo_31">#REF!</definedName>
    <definedName name="oo_31_39">#REF!</definedName>
    <definedName name="oo_32">#REF!</definedName>
    <definedName name="oo_32_39">#REF!</definedName>
    <definedName name="oo_33">#REF!</definedName>
    <definedName name="oo_33_39">#REF!</definedName>
    <definedName name="oo_36">#REF!</definedName>
    <definedName name="oo_36_39">#REF!</definedName>
    <definedName name="oo_37">#REF!</definedName>
    <definedName name="oo_37_39">#REF!</definedName>
    <definedName name="oo_38">#REF!</definedName>
    <definedName name="oo_38_39">#REF!</definedName>
    <definedName name="oo_39">#REF!</definedName>
    <definedName name="oo_39_1">#REF!</definedName>
    <definedName name="oo_39_39">#REF!</definedName>
    <definedName name="oo_4">#REF!</definedName>
    <definedName name="oo_4_39">#REF!</definedName>
    <definedName name="oo_40">#REF!</definedName>
    <definedName name="oo_40_39">#REF!</definedName>
    <definedName name="oo_5">#REF!</definedName>
    <definedName name="oo_5_39">#REF!</definedName>
    <definedName name="oo_6">#REF!</definedName>
    <definedName name="oo_6_39">#REF!</definedName>
    <definedName name="oo_7">#REF!</definedName>
    <definedName name="oo_7_39">#REF!</definedName>
    <definedName name="oo_8">#REF!</definedName>
    <definedName name="oo_8_39">#REF!</definedName>
    <definedName name="oo_9">#REF!</definedName>
    <definedName name="oo_9_39">#REF!</definedName>
    <definedName name="OPEN_USR_REC_USD">#REF!</definedName>
    <definedName name="opp">#REF!</definedName>
    <definedName name="PeriodsInYear">#REF!</definedName>
    <definedName name="PipeArea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">#REF!</definedName>
    <definedName name="poi">#REF!</definedName>
    <definedName name="poiil">#REF!</definedName>
    <definedName name="poil">#REF!</definedName>
    <definedName name="poil_1">#REF!</definedName>
    <definedName name="poil_1_39">#REF!</definedName>
    <definedName name="poil_10">#REF!</definedName>
    <definedName name="poil_10_39">#REF!</definedName>
    <definedName name="poil_11">#REF!</definedName>
    <definedName name="poil_11_39">#REF!</definedName>
    <definedName name="poil_12">#REF!</definedName>
    <definedName name="poil_12_39">#REF!</definedName>
    <definedName name="poil_13">#REF!</definedName>
    <definedName name="poil_13_39">#REF!</definedName>
    <definedName name="poil_14">#REF!</definedName>
    <definedName name="poil_14_39">#REF!</definedName>
    <definedName name="poil_15">#REF!</definedName>
    <definedName name="poil_15_39">#REF!</definedName>
    <definedName name="poil_16">#REF!</definedName>
    <definedName name="poil_16_39">#REF!</definedName>
    <definedName name="poil_17">#REF!</definedName>
    <definedName name="poil_17_1">"$#REF!.$#REF!$#REF!"</definedName>
    <definedName name="poil_17_1_1">"$#REF!.$#REF!$#REF!"</definedName>
    <definedName name="poil_17_39">#REF!</definedName>
    <definedName name="poil_18">#REF!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8_39">#REF!</definedName>
    <definedName name="poil_19">#REF!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19_39">#REF!</definedName>
    <definedName name="poil_2">#REF!</definedName>
    <definedName name="poil_2_39">#REF!</definedName>
    <definedName name="poil_20">#REF!</definedName>
    <definedName name="poil_20_39">#REF!</definedName>
    <definedName name="poil_21">#REF!</definedName>
    <definedName name="poil_21_1">#REF!</definedName>
    <definedName name="poil_21_1_39">#REF!</definedName>
    <definedName name="poil_21_39">#REF!</definedName>
    <definedName name="poil_22">#REF!</definedName>
    <definedName name="poil_22_39">#REF!</definedName>
    <definedName name="poil_23">#REF!</definedName>
    <definedName name="poil_23_39">#REF!</definedName>
    <definedName name="poil_24">#REF!</definedName>
    <definedName name="poil_24_39">#REF!</definedName>
    <definedName name="poil_25">#REF!</definedName>
    <definedName name="poil_25_39">#REF!</definedName>
    <definedName name="poil_26">#REF!</definedName>
    <definedName name="poil_26_39">#REF!</definedName>
    <definedName name="poil_27">#REF!</definedName>
    <definedName name="poil_27_39">#REF!</definedName>
    <definedName name="poil_28">#REF!</definedName>
    <definedName name="poil_28_39">#REF!</definedName>
    <definedName name="poil_29">#REF!</definedName>
    <definedName name="poil_29_39">#REF!</definedName>
    <definedName name="poil_3">#REF!</definedName>
    <definedName name="poil_3_39">#REF!</definedName>
    <definedName name="poil_30">#REF!</definedName>
    <definedName name="poil_30_39">#REF!</definedName>
    <definedName name="poil_31">#REF!</definedName>
    <definedName name="poil_31_39">#REF!</definedName>
    <definedName name="poil_32">#REF!</definedName>
    <definedName name="poil_32_39">#REF!</definedName>
    <definedName name="poil_33">#REF!</definedName>
    <definedName name="poil_33_39">#REF!</definedName>
    <definedName name="poil_36">#REF!</definedName>
    <definedName name="poil_36_39">#REF!</definedName>
    <definedName name="poil_37">#REF!</definedName>
    <definedName name="poil_37_39">#REF!</definedName>
    <definedName name="poil_38">#REF!</definedName>
    <definedName name="poil_38_39">#REF!</definedName>
    <definedName name="poil_39">#REF!</definedName>
    <definedName name="poil_39_1">#REF!</definedName>
    <definedName name="poil_39_39">#REF!</definedName>
    <definedName name="poil_4">#REF!</definedName>
    <definedName name="poil_4_39">#REF!</definedName>
    <definedName name="poil_40">#REF!</definedName>
    <definedName name="poil_40_39">#REF!</definedName>
    <definedName name="poil_5">#REF!</definedName>
    <definedName name="poil_5_39">#REF!</definedName>
    <definedName name="poil_6">#REF!</definedName>
    <definedName name="poil_6_39">#REF!</definedName>
    <definedName name="poil_7">#REF!</definedName>
    <definedName name="poil_7_39">#REF!</definedName>
    <definedName name="poil_8">#REF!</definedName>
    <definedName name="poil_8_39">#REF!</definedName>
    <definedName name="poil_9">#REF!</definedName>
    <definedName name="poil_9_39">#REF!</definedName>
    <definedName name="pp">#REF!</definedName>
    <definedName name="pp_1">#REF!</definedName>
    <definedName name="pp_10">#REF!</definedName>
    <definedName name="pp_11">#REF!</definedName>
    <definedName name="pp_12">#REF!</definedName>
    <definedName name="pp_13">#REF!</definedName>
    <definedName name="pp_14">#REF!</definedName>
    <definedName name="pp_15">#REF!</definedName>
    <definedName name="pp_16">#REF!</definedName>
    <definedName name="pp_17">#REF!</definedName>
    <definedName name="pp_17_1">"$#REF!.$#REF!$#REF!"</definedName>
    <definedName name="pp_17_1_1">"$#REF!.$#REF!$#REF!"</definedName>
    <definedName name="pp_18">#REF!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#REF!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#REF!</definedName>
    <definedName name="pp_21">#REF!</definedName>
    <definedName name="pp_21_1">#REF!</definedName>
    <definedName name="pp_22">#REF!</definedName>
    <definedName name="pp_23">#REF!</definedName>
    <definedName name="pp_24">#REF!</definedName>
    <definedName name="pp_25">#REF!</definedName>
    <definedName name="pp_26">#REF!</definedName>
    <definedName name="pp_27">#REF!</definedName>
    <definedName name="pp_28">#REF!</definedName>
    <definedName name="pp_29">#REF!</definedName>
    <definedName name="pp_3">#REF!</definedName>
    <definedName name="pp_30">#REF!</definedName>
    <definedName name="pp_31">#REF!</definedName>
    <definedName name="pp_32">#REF!</definedName>
    <definedName name="pp_33">#REF!</definedName>
    <definedName name="pp_36">#REF!</definedName>
    <definedName name="pp_37">#REF!</definedName>
    <definedName name="pp_38">#REF!</definedName>
    <definedName name="pp_39">#REF!</definedName>
    <definedName name="pp_4">#REF!</definedName>
    <definedName name="pp_40">#REF!</definedName>
    <definedName name="pp_5">#REF!</definedName>
    <definedName name="pp_6">#REF!</definedName>
    <definedName name="pp_7">#REF!</definedName>
    <definedName name="pp_8">#REF!</definedName>
    <definedName name="pp_9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P_DT_SIGN">#REF!</definedName>
    <definedName name="_xlnm.Print_Area" localSheetId="7">'Cash flow 11-13'!$A$1:$I$136</definedName>
    <definedName name="_xlnm.Print_Area" localSheetId="5">'CH Seperate 68'!$B$1:$U$26</definedName>
    <definedName name="_xlnm.Print_Area" localSheetId="3">'CH-Conso 68'!$A$1:$AD$32</definedName>
    <definedName name="_xlnm.Print_Area" localSheetId="4">'CH-Conso 69'!$B$1:$AD$37</definedName>
    <definedName name="_xlnm.Print_Area" localSheetId="6">'CH-Seperate 69'!$B$1:$X$29</definedName>
    <definedName name="_xlnm.Print_Area" localSheetId="0">'FS 3-5'!$A$1:$J$106</definedName>
    <definedName name="_xlnm.Print_Area" localSheetId="1">'PL 6 (3mth)'!$A$1:$J$83</definedName>
    <definedName name="_xlnm.Print_Area" localSheetId="2">'PL 8-9 (Q2-25)'!$A$1:$J$83</definedName>
    <definedName name="_xlnm.Print_Area">#REF!</definedName>
    <definedName name="Print_Area_MI" localSheetId="7">'Cash flow 11-13'!#REF!</definedName>
    <definedName name="Print_Area_MI" localSheetId="1">'PL 6 (3mth)'!#REF!</definedName>
    <definedName name="Print_Area_MI" localSheetId="2">'PL 8-9 (Q2-25)'!#REF!</definedName>
    <definedName name="Print_Area_MI">'FS 3-5'!$A$61:$J$89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1">#REF!</definedName>
    <definedName name="Print_Area_MI_21_1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3">#REF!</definedName>
    <definedName name="Print_Area_MI_36">#REF!</definedName>
    <definedName name="Print_Area_MI_37">#REF!</definedName>
    <definedName name="Print_Area_MI_38">#REF!</definedName>
    <definedName name="Print_Area_MI_39">#REF!</definedName>
    <definedName name="Print_Area_MI_4">#REF!</definedName>
    <definedName name="Print_Area_MI_40">#REF!</definedName>
    <definedName name="Print_Area_MI_5">#REF!</definedName>
    <definedName name="Print_Area_MI_6">#REF!</definedName>
    <definedName name="Print_Area_MI_7">#REF!</definedName>
    <definedName name="Print_Area_MI_8">#REF!</definedName>
    <definedName name="Print_Area_MI_9">#REF!</definedName>
    <definedName name="_xlnm.Print_Titles">#REF!</definedName>
    <definedName name="Print_Titles_MI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7" hidden="1">{"conso",#N/A,FALSE,"cash flow"}</definedName>
    <definedName name="q" localSheetId="5" hidden="1">{"conso",#N/A,FALSE,"cash flow"}</definedName>
    <definedName name="q" hidden="1">{"conso",#N/A,FALSE,"cash flow"}</definedName>
    <definedName name="qaqa" localSheetId="7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7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7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7" hidden="1">{"conso",#N/A,FALSE,"cash flow"}</definedName>
    <definedName name="qaqass" localSheetId="5" hidden="1">{"conso",#N/A,FALSE,"cash flow"}</definedName>
    <definedName name="qaqass" hidden="1">{"conso",#N/A,FALSE,"cash flow"}</definedName>
    <definedName name="qq">#REF!</definedName>
    <definedName name="qqqqq" localSheetId="7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7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uitpay">#REF!</definedName>
    <definedName name="qwqwq" localSheetId="7" hidden="1">{"cashflow",#N/A,FALSE,"cash flow"}</definedName>
    <definedName name="qwqwq" localSheetId="5" hidden="1">{"cashflow",#N/A,FALSE,"cash flow"}</definedName>
    <definedName name="qwqwq" hidden="1">{"cashflow",#N/A,FALSE,"cash flow"}</definedName>
    <definedName name="RANKING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r" localSheetId="7" hidden="1">{"cashflow",#N/A,FALSE,"cash flow"}</definedName>
    <definedName name="rer" localSheetId="5" hidden="1">{"cashflow",#N/A,FALSE,"cash flow"}</definedName>
    <definedName name="rer" hidden="1">{"cashflow",#N/A,FALSE,"cash flow"}</definedName>
    <definedName name="rere" localSheetId="7" hidden="1">{"conso",#N/A,FALSE,"cash flow"}</definedName>
    <definedName name="rere" localSheetId="5" hidden="1">{"conso",#N/A,FALSE,"cash flow"}</definedName>
    <definedName name="rere" hidden="1">{"conso",#N/A,FALSE,"cash flow"}</definedName>
    <definedName name="reval_acc_name">#REF!</definedName>
    <definedName name="RM">#REF!</definedName>
    <definedName name="RM_QTY">#REF!</definedName>
    <definedName name="rpt">#REF!</definedName>
    <definedName name="rpt_10">#REF!</definedName>
    <definedName name="rpt_11">#REF!</definedName>
    <definedName name="rpt_12">#REF!</definedName>
    <definedName name="rpt_13">#REF!</definedName>
    <definedName name="rpt_14">#REF!</definedName>
    <definedName name="rpt_15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#REF!</definedName>
    <definedName name="rpt_22">#REF!</definedName>
    <definedName name="rpt_24">#REF!</definedName>
    <definedName name="rpt_25">#REF!</definedName>
    <definedName name="rpt_30">#REF!</definedName>
    <definedName name="rpt_31">#REF!</definedName>
    <definedName name="rpt_32">#REF!</definedName>
    <definedName name="rpt_33">#REF!</definedName>
    <definedName name="rpt_37">#REF!</definedName>
    <definedName name="rpt_38">#REF!</definedName>
    <definedName name="rpt_39">#REF!</definedName>
    <definedName name="rpt_40">#REF!</definedName>
    <definedName name="rpt_7">#REF!</definedName>
    <definedName name="rpt_8">#REF!</definedName>
    <definedName name="rpt_9">#REF!</definedName>
    <definedName name="rr">#REF!</definedName>
    <definedName name="rrrrrrrrr">#REF!,#REF!,#REF!,#REF!,#REF!,#REF!,#REF!,#REF!,#REF!,#REF!,#REF!,#REF!</definedName>
    <definedName name="RT">#REF!</definedName>
    <definedName name="rty">#REF!</definedName>
    <definedName name="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#REF!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5">#REF!</definedName>
    <definedName name="SCB_16">#REF!</definedName>
    <definedName name="SCB_17">#REF!</definedName>
    <definedName name="SCB_17_1">NA()</definedName>
    <definedName name="SCB_18">#REF!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#REF!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#REF!</definedName>
    <definedName name="SCB_20">#REF!</definedName>
    <definedName name="SCB_21">#REF!</definedName>
    <definedName name="SCB_21_1">#REF!</definedName>
    <definedName name="SCB_22">#REF!</definedName>
    <definedName name="SCB_23">#REF!</definedName>
    <definedName name="SCB_24">#REF!</definedName>
    <definedName name="SCB_25">#REF!</definedName>
    <definedName name="SCB_26">#REF!</definedName>
    <definedName name="SCB_27">#REF!</definedName>
    <definedName name="SCB_28">#REF!</definedName>
    <definedName name="SCB_29">#REF!</definedName>
    <definedName name="SCB_3">#REF!</definedName>
    <definedName name="SCB_30">#REF!</definedName>
    <definedName name="SCB_31">#REF!</definedName>
    <definedName name="SCB_32">#REF!</definedName>
    <definedName name="SCB_33">#REF!</definedName>
    <definedName name="SCB_36">#REF!</definedName>
    <definedName name="SCB_37">#REF!</definedName>
    <definedName name="SCB_38">#REF!</definedName>
    <definedName name="SCB_39">#REF!</definedName>
    <definedName name="SCB_4">#REF!</definedName>
    <definedName name="SCB_40">#REF!</definedName>
    <definedName name="SCB_5">#REF!</definedName>
    <definedName name="SCB_6">#REF!</definedName>
    <definedName name="SCB_7">#REF!</definedName>
    <definedName name="SCB_8">#REF!</definedName>
    <definedName name="SCB_9">#REF!</definedName>
    <definedName name="scoretable">#REF!</definedName>
    <definedName name="SD">#REF!</definedName>
    <definedName name="sdsd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">#REF!</definedName>
    <definedName name="SER">#REF!</definedName>
    <definedName name="sff">#REF!</definedName>
    <definedName name="shear">#REF!</definedName>
    <definedName name="SHEET">#REF!</definedName>
    <definedName name="SheetArea">#REF!</definedName>
    <definedName name="Short">#REF!</definedName>
    <definedName name="Short_13">#REF!</definedName>
    <definedName name="short1">#REF!</definedName>
    <definedName name="short1_13">#REF!</definedName>
    <definedName name="Shortt">#REF!</definedName>
    <definedName name="shortt1">#REF!</definedName>
    <definedName name="shorttt">#REF!</definedName>
    <definedName name="Spec">#REF!</definedName>
    <definedName name="StartDate">#REF!</definedName>
    <definedName name="StartDate_1">#REF!</definedName>
    <definedName name="StartDate_10">#REF!</definedName>
    <definedName name="StartDate_11">#REF!</definedName>
    <definedName name="StartDate_12">#REF!</definedName>
    <definedName name="StartDate_13">#REF!</definedName>
    <definedName name="StartDate_14">#REF!</definedName>
    <definedName name="StartDate_15">#REF!</definedName>
    <definedName name="StartDate_16">#REF!</definedName>
    <definedName name="StartDate_17">#REF!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#REF!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#REF!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#REF!</definedName>
    <definedName name="StartDate_21">#REF!</definedName>
    <definedName name="StartDate_21_1">#REF!</definedName>
    <definedName name="StartDate_22">#REF!</definedName>
    <definedName name="StartDate_23">#REF!</definedName>
    <definedName name="StartDate_24">#REF!</definedName>
    <definedName name="StartDate_25">#REF!</definedName>
    <definedName name="StartDate_26">#REF!</definedName>
    <definedName name="StartDate_27">#REF!</definedName>
    <definedName name="StartDate_28">#REF!</definedName>
    <definedName name="StartDate_29">#REF!</definedName>
    <definedName name="StartDate_3">#REF!</definedName>
    <definedName name="StartDate_30">#REF!</definedName>
    <definedName name="StartDate_31">#REF!</definedName>
    <definedName name="StartDate_32">#REF!</definedName>
    <definedName name="StartDate_33">#REF!</definedName>
    <definedName name="StartDate_36">#REF!</definedName>
    <definedName name="StartDate_37">#REF!</definedName>
    <definedName name="StartDate_38">#REF!</definedName>
    <definedName name="StartDate_39">#REF!</definedName>
    <definedName name="StartDate_4">#REF!</definedName>
    <definedName name="StartDate_40">#REF!</definedName>
    <definedName name="StartDate_5">#REF!</definedName>
    <definedName name="StartDate_6">#REF!</definedName>
    <definedName name="StartDate_7">#REF!</definedName>
    <definedName name="StartDate_8">#REF!</definedName>
    <definedName name="StartDate_9">#REF!</definedName>
    <definedName name="stud">#REF!</definedName>
    <definedName name="SUB_SYS_NAME">#REF!</definedName>
    <definedName name="SUM_LCL_ESC">#REF!</definedName>
    <definedName name="SUM_REC_USD">#REF!</definedName>
    <definedName name="Supplier">#REF!</definedName>
    <definedName name="TB">#REF!</definedName>
    <definedName name="tbData">#REF!</definedName>
    <definedName name="tbIndex">#REF!</definedName>
    <definedName name="tbold">#REF!</definedName>
    <definedName name="To_Print">#REF!</definedName>
    <definedName name="To_Print_1">#REF!</definedName>
    <definedName name="To_Print_10">#REF!</definedName>
    <definedName name="To_Print_11">#REF!</definedName>
    <definedName name="To_Print_12">#REF!</definedName>
    <definedName name="To_Print_13">#REF!</definedName>
    <definedName name="To_Print_14">#REF!</definedName>
    <definedName name="To_Print_15">#REF!</definedName>
    <definedName name="To_Print_16">#REF!</definedName>
    <definedName name="To_Print_17">#REF!</definedName>
    <definedName name="To_Print_17_1">"$#REF!.$A$1:$I$10"</definedName>
    <definedName name="To_Print_18">#REF!</definedName>
    <definedName name="To_Print_18_1">"$#REF!.$A$1:$I$10"</definedName>
    <definedName name="To_Print_18_1_1">"$#REF!.$A$1:$I$10"</definedName>
    <definedName name="To_Print_19">#REF!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#REF!</definedName>
    <definedName name="To_Print_21_1">#REF!</definedName>
    <definedName name="To_Print_22">#REF!</definedName>
    <definedName name="To_Print_23">#REF!</definedName>
    <definedName name="To_Print_24">#REF!</definedName>
    <definedName name="To_Print_25">#REF!</definedName>
    <definedName name="To_Print_26">#REF!</definedName>
    <definedName name="To_Print_27">#REF!</definedName>
    <definedName name="To_Print_28">#REF!</definedName>
    <definedName name="To_Print_29">#REF!</definedName>
    <definedName name="To_Print_3">#REF!</definedName>
    <definedName name="To_Print_30">#REF!</definedName>
    <definedName name="To_Print_31">#REF!</definedName>
    <definedName name="To_Print_32">#REF!</definedName>
    <definedName name="To_Print_33">#REF!</definedName>
    <definedName name="To_Print_36">#REF!</definedName>
    <definedName name="To_Print_37">#REF!</definedName>
    <definedName name="To_Print_38">#REF!</definedName>
    <definedName name="To_Print_39">#REF!</definedName>
    <definedName name="To_Print_4">#REF!</definedName>
    <definedName name="To_Print_40">#REF!</definedName>
    <definedName name="To_Print_5">#REF!</definedName>
    <definedName name="To_Print_6">#REF!</definedName>
    <definedName name="To_Print_7">#REF!</definedName>
    <definedName name="To_Print_8">#REF!</definedName>
    <definedName name="To_Print_9">#REF!</definedName>
    <definedName name="To_Print_by_Date">#REF!</definedName>
    <definedName name="To_Print_by_Date_1">#REF!</definedName>
    <definedName name="To_Print_by_Date_10">#REF!</definedName>
    <definedName name="To_Print_by_Date_11">#REF!</definedName>
    <definedName name="To_Print_by_Date_12">#REF!</definedName>
    <definedName name="To_Print_by_Date_13">#REF!</definedName>
    <definedName name="To_Print_by_Date_14">#REF!</definedName>
    <definedName name="To_Print_by_Date_15">#REF!</definedName>
    <definedName name="To_Print_by_Date_16">#REF!</definedName>
    <definedName name="To_Print_by_Date_17">#REF!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#REF!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#REF!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#REF!</definedName>
    <definedName name="To_Print_by_Date_21">#REF!</definedName>
    <definedName name="To_Print_by_Date_21_1">#REF!</definedName>
    <definedName name="To_Print_by_Date_22">#REF!</definedName>
    <definedName name="To_Print_by_Date_23">#REF!</definedName>
    <definedName name="To_Print_by_Date_24">#REF!</definedName>
    <definedName name="To_Print_by_Date_25">#REF!</definedName>
    <definedName name="To_Print_by_Date_26">#REF!</definedName>
    <definedName name="To_Print_by_Date_27">#REF!</definedName>
    <definedName name="To_Print_by_Date_28">#REF!</definedName>
    <definedName name="To_Print_by_Date_29">#REF!</definedName>
    <definedName name="To_Print_by_Date_3">#REF!</definedName>
    <definedName name="To_Print_by_Date_30">#REF!</definedName>
    <definedName name="To_Print_by_Date_31">#REF!</definedName>
    <definedName name="To_Print_by_Date_32">#REF!</definedName>
    <definedName name="To_Print_by_Date_33">#REF!</definedName>
    <definedName name="To_Print_by_Date_36">#REF!</definedName>
    <definedName name="To_Print_by_Date_37">#REF!</definedName>
    <definedName name="To_Print_by_Date_38">#REF!</definedName>
    <definedName name="To_Print_by_Date_39">#REF!</definedName>
    <definedName name="To_Print_by_Date_4">#REF!</definedName>
    <definedName name="To_Print_by_Date_40">#REF!</definedName>
    <definedName name="To_Print_by_Date_5">#REF!</definedName>
    <definedName name="To_Print_by_Date_6">#REF!</definedName>
    <definedName name="To_Print_by_Date_7">#REF!</definedName>
    <definedName name="To_Print_by_Date_8">#REF!</definedName>
    <definedName name="To_Print_by_Date_9">#REF!</definedName>
    <definedName name="To_Print_ห_ามลบ">#REF!</definedName>
    <definedName name="To_Print_ห_ามลบ_1">#REF!</definedName>
    <definedName name="To_Print_ห_ามลบ_1_1">#REF!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0">#REF!</definedName>
    <definedName name="To_Print_ห_ามลบ_11">#REF!</definedName>
    <definedName name="To_Print_ห_ามลบ_11_1">"$#REF!.$A$1:$H$36"</definedName>
    <definedName name="To_Print_ห_ามลบ_11_1_1">"$#REF!.$A$1:$H$36"</definedName>
    <definedName name="To_Print_ห_ามลบ_12">#REF!</definedName>
    <definedName name="To_Print_ห_ามลบ_13">#REF!</definedName>
    <definedName name="To_Print_ห_ามลบ_14">#REF!</definedName>
    <definedName name="To_Print_ห_ามลบ_15">#REF!</definedName>
    <definedName name="To_Print_ห_ามลบ_16">#REF!</definedName>
    <definedName name="To_Print_ห_ามลบ_17">#REF!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#REF!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#REF!</definedName>
    <definedName name="To_Print_ห_ามลบ_19_1">"$#REF!.$A$1:$H$36"</definedName>
    <definedName name="To_Print_ห_ามลบ_2">#REF!</definedName>
    <definedName name="To_Print_ห_ามลบ_20">#REF!</definedName>
    <definedName name="To_Print_ห_ามลบ_21">#REF!</definedName>
    <definedName name="To_Print_ห_ามลบ_21_1">#REF!</definedName>
    <definedName name="To_Print_ห_ามลบ_22">#REF!</definedName>
    <definedName name="To_Print_ห_ามลบ_23">#REF!</definedName>
    <definedName name="To_Print_ห_ามลบ_24">#REF!</definedName>
    <definedName name="To_Print_ห_ามลบ_25">#REF!</definedName>
    <definedName name="To_Print_ห_ามลบ_26">#REF!</definedName>
    <definedName name="To_Print_ห_ามลบ_27">#REF!</definedName>
    <definedName name="To_Print_ห_ามลบ_28">#REF!</definedName>
    <definedName name="To_Print_ห_ามลบ_29">#REF!</definedName>
    <definedName name="To_Print_ห_ามลบ_3">#REF!</definedName>
    <definedName name="To_Print_ห_ามลบ_30">#REF!</definedName>
    <definedName name="To_Print_ห_ามลบ_31">#REF!</definedName>
    <definedName name="To_Print_ห_ามลบ_32">#REF!</definedName>
    <definedName name="To_Print_ห_ามลบ_33">#REF!</definedName>
    <definedName name="To_Print_ห_ามลบ_36">#REF!</definedName>
    <definedName name="To_Print_ห_ามลบ_37">#REF!</definedName>
    <definedName name="To_Print_ห_ามลบ_38">#REF!</definedName>
    <definedName name="To_Print_ห_ามลบ_39">#REF!</definedName>
    <definedName name="To_Print_ห_ามลบ_4">#REF!</definedName>
    <definedName name="To_Print_ห_ามลบ_40">#REF!</definedName>
    <definedName name="To_Print_ห_ามลบ_5">#REF!</definedName>
    <definedName name="To_Print_ห_ามลบ_6">#REF!</definedName>
    <definedName name="To_Print_ห_ามลบ_7">#REF!</definedName>
    <definedName name="To_Print_ห_ามลบ_8">#REF!</definedName>
    <definedName name="To_Print_ห_ามลบ_9">#REF!</definedName>
    <definedName name="To_Print_ห้ามลบ">#REF!</definedName>
    <definedName name="tribal">#REF!</definedName>
    <definedName name="ttr">#REF!</definedName>
    <definedName name="US">#REF!</definedName>
    <definedName name="Us1_1">#REF!</definedName>
    <definedName name="Us1_10">#REF!</definedName>
    <definedName name="Us1_11">#REF!</definedName>
    <definedName name="Us1_12">#REF!</definedName>
    <definedName name="Us1_13">#REF!</definedName>
    <definedName name="Us1_14">#REF!</definedName>
    <definedName name="Us1_15">#REF!</definedName>
    <definedName name="Us1_16">#REF!</definedName>
    <definedName name="Us1_17">#REF!</definedName>
    <definedName name="Us1_17_1">"$#REF!.$#REF!$#REF!"</definedName>
    <definedName name="Us1_17_1_1">"$#REF!.$#REF!$#REF!"</definedName>
    <definedName name="Us1_18">#REF!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#REF!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#REF!</definedName>
    <definedName name="Us1_21">#REF!</definedName>
    <definedName name="Us1_21_1">#REF!</definedName>
    <definedName name="Us1_22">#REF!</definedName>
    <definedName name="Us1_23">#REF!</definedName>
    <definedName name="Us1_24">#REF!</definedName>
    <definedName name="Us1_25">#REF!</definedName>
    <definedName name="Us1_26">#REF!</definedName>
    <definedName name="Us1_27">#REF!</definedName>
    <definedName name="Us1_28">#REF!</definedName>
    <definedName name="Us1_29">#REF!</definedName>
    <definedName name="Us1_3">#REF!</definedName>
    <definedName name="Us1_30">#REF!</definedName>
    <definedName name="Us1_31">#REF!</definedName>
    <definedName name="Us1_32">#REF!</definedName>
    <definedName name="Us1_33">#REF!</definedName>
    <definedName name="Us1_36">#REF!</definedName>
    <definedName name="Us1_37">#REF!</definedName>
    <definedName name="Us1_38">#REF!</definedName>
    <definedName name="Us1_39">#REF!</definedName>
    <definedName name="Us1_4">#REF!</definedName>
    <definedName name="Us1_40">#REF!</definedName>
    <definedName name="Us1_5">#REF!</definedName>
    <definedName name="Us1_6">#REF!</definedName>
    <definedName name="Us1_7">#REF!</definedName>
    <definedName name="Us1_8">#REF!</definedName>
    <definedName name="Us1_9">#REF!</definedName>
    <definedName name="Us2_1">#REF!</definedName>
    <definedName name="Us2_10">#REF!</definedName>
    <definedName name="Us2_11">#REF!</definedName>
    <definedName name="Us2_12">#REF!</definedName>
    <definedName name="Us2_13">#REF!</definedName>
    <definedName name="Us2_14">#REF!</definedName>
    <definedName name="Us2_15">#REF!</definedName>
    <definedName name="Us2_16">#REF!</definedName>
    <definedName name="Us2_17">#REF!</definedName>
    <definedName name="Us2_17_1">"$#REF!.$#REF!$#REF!"</definedName>
    <definedName name="Us2_17_1_1">"$#REF!.$#REF!$#REF!"</definedName>
    <definedName name="Us2_18">#REF!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#REF!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#REF!</definedName>
    <definedName name="Us2_21">#REF!</definedName>
    <definedName name="Us2_21_1">#REF!</definedName>
    <definedName name="Us2_22">#REF!</definedName>
    <definedName name="Us2_23">#REF!</definedName>
    <definedName name="Us2_24">#REF!</definedName>
    <definedName name="Us2_25">#REF!</definedName>
    <definedName name="Us2_26">#REF!</definedName>
    <definedName name="Us2_27">#REF!</definedName>
    <definedName name="Us2_28">#REF!</definedName>
    <definedName name="Us2_29">#REF!</definedName>
    <definedName name="Us2_3">#REF!</definedName>
    <definedName name="Us2_30">#REF!</definedName>
    <definedName name="Us2_31">#REF!</definedName>
    <definedName name="Us2_32">#REF!</definedName>
    <definedName name="Us2_33">#REF!</definedName>
    <definedName name="Us2_36">#REF!</definedName>
    <definedName name="Us2_37">#REF!</definedName>
    <definedName name="Us2_38">#REF!</definedName>
    <definedName name="Us2_39">#REF!</definedName>
    <definedName name="Us2_4">#REF!</definedName>
    <definedName name="Us2_40">#REF!</definedName>
    <definedName name="Us2_5">#REF!</definedName>
    <definedName name="Us2_6">#REF!</definedName>
    <definedName name="Us2_7">#REF!</definedName>
    <definedName name="Us2_8">#REF!</definedName>
    <definedName name="Us2_9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5">#REF!</definedName>
    <definedName name="USD_16">#REF!</definedName>
    <definedName name="USD_17">#REF!</definedName>
    <definedName name="USD_17_1">"$#REF!.$#REF!$#REF!"</definedName>
    <definedName name="USD_17_1_1">"$#REF!.$#REF!$#REF!"</definedName>
    <definedName name="USD_18">#REF!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#REF!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#REF!</definedName>
    <definedName name="USD_21">#REF!</definedName>
    <definedName name="USD_21_1">#REF!</definedName>
    <definedName name="USD_22">#REF!</definedName>
    <definedName name="USD_23">#REF!</definedName>
    <definedName name="USD_24">#REF!</definedName>
    <definedName name="USD_25">#REF!</definedName>
    <definedName name="USD_26">#REF!</definedName>
    <definedName name="USD_27">#REF!</definedName>
    <definedName name="USD_28">#REF!</definedName>
    <definedName name="USD_29">#REF!</definedName>
    <definedName name="USD_3">#REF!</definedName>
    <definedName name="USD_30">#REF!</definedName>
    <definedName name="USD_31">#REF!</definedName>
    <definedName name="USD_32">#REF!</definedName>
    <definedName name="USD_33">#REF!</definedName>
    <definedName name="USD_36">#REF!</definedName>
    <definedName name="USD_37">#REF!</definedName>
    <definedName name="USD_38">#REF!</definedName>
    <definedName name="USD_39">#REF!</definedName>
    <definedName name="USD_4">#REF!</definedName>
    <definedName name="USD_40">#REF!</definedName>
    <definedName name="USD_5">#REF!</definedName>
    <definedName name="USD_6">#REF!</definedName>
    <definedName name="USD_7">#REF!</definedName>
    <definedName name="USD_8">#REF!</definedName>
    <definedName name="USD_9">#REF!</definedName>
    <definedName name="USDD">#REF!</definedName>
    <definedName name="USDD_1">#REF!</definedName>
    <definedName name="USDD_10">#REF!</definedName>
    <definedName name="USDD_11">#REF!</definedName>
    <definedName name="USDD_12">#REF!</definedName>
    <definedName name="USDD_13">#REF!</definedName>
    <definedName name="USDD_14">#REF!</definedName>
    <definedName name="USDD_15">#REF!</definedName>
    <definedName name="USDD_16">#REF!</definedName>
    <definedName name="USDD_17">#REF!</definedName>
    <definedName name="USDD_17_1">"$#REF!.$#REF!$#REF!"</definedName>
    <definedName name="USDD_17_1_1">"$#REF!.$#REF!$#REF!"</definedName>
    <definedName name="USDD_18">#REF!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#REF!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#REF!</definedName>
    <definedName name="USDD_21">#REF!</definedName>
    <definedName name="USDD_21_1">#REF!</definedName>
    <definedName name="USDD_22">#REF!</definedName>
    <definedName name="USDD_23">#REF!</definedName>
    <definedName name="USDD_24">#REF!</definedName>
    <definedName name="USDD_25">#REF!</definedName>
    <definedName name="USDD_26">#REF!</definedName>
    <definedName name="USDD_27">#REF!</definedName>
    <definedName name="USDD_28">#REF!</definedName>
    <definedName name="USDD_29">#REF!</definedName>
    <definedName name="USDD_3">#REF!</definedName>
    <definedName name="USDD_30">#REF!</definedName>
    <definedName name="USDD_31">#REF!</definedName>
    <definedName name="USDD_32">#REF!</definedName>
    <definedName name="USDD_33">#REF!</definedName>
    <definedName name="USDD_36">#REF!</definedName>
    <definedName name="USDD_37">#REF!</definedName>
    <definedName name="USDD_38">#REF!</definedName>
    <definedName name="USDD_39">#REF!</definedName>
    <definedName name="USDD_4">#REF!</definedName>
    <definedName name="USDD_40">#REF!</definedName>
    <definedName name="USDD_5">#REF!</definedName>
    <definedName name="USDD_6">#REF!</definedName>
    <definedName name="USDD_7">#REF!</definedName>
    <definedName name="USDD_8">#REF!</definedName>
    <definedName name="USDD_9">#REF!</definedName>
    <definedName name="Uss1_1">#REF!</definedName>
    <definedName name="Uss1_10">#REF!</definedName>
    <definedName name="Uss1_11">#REF!</definedName>
    <definedName name="Uss1_12">#REF!</definedName>
    <definedName name="Uss1_13">#REF!</definedName>
    <definedName name="Uss1_14">#REF!</definedName>
    <definedName name="Uss1_15">#REF!</definedName>
    <definedName name="Uss1_16">#REF!</definedName>
    <definedName name="Uss1_17">#REF!</definedName>
    <definedName name="Uss1_17_1">"$#REF!.$#REF!$#REF!"</definedName>
    <definedName name="Uss1_17_1_1">"$#REF!.$#REF!$#REF!"</definedName>
    <definedName name="Uss1_18">#REF!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#REF!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#REF!</definedName>
    <definedName name="Uss1_21">#REF!</definedName>
    <definedName name="Uss1_21_1">#REF!</definedName>
    <definedName name="Uss1_22">#REF!</definedName>
    <definedName name="Uss1_23">#REF!</definedName>
    <definedName name="Uss1_24">#REF!</definedName>
    <definedName name="Uss1_25">#REF!</definedName>
    <definedName name="Uss1_26">#REF!</definedName>
    <definedName name="Uss1_27">#REF!</definedName>
    <definedName name="Uss1_28">#REF!</definedName>
    <definedName name="Uss1_29">#REF!</definedName>
    <definedName name="Uss1_3">#REF!</definedName>
    <definedName name="Uss1_30">#REF!</definedName>
    <definedName name="Uss1_31">#REF!</definedName>
    <definedName name="Uss1_32">#REF!</definedName>
    <definedName name="Uss1_33">#REF!</definedName>
    <definedName name="Uss1_36">#REF!</definedName>
    <definedName name="Uss1_37">#REF!</definedName>
    <definedName name="Uss1_38">#REF!</definedName>
    <definedName name="Uss1_39">#REF!</definedName>
    <definedName name="Uss1_4">#REF!</definedName>
    <definedName name="Uss1_40">#REF!</definedName>
    <definedName name="Uss1_5">#REF!</definedName>
    <definedName name="Uss1_6">#REF!</definedName>
    <definedName name="Uss1_7">#REF!</definedName>
    <definedName name="Uss1_8">#REF!</definedName>
    <definedName name="Uss1_9">#REF!</definedName>
    <definedName name="Uss2_1">#REF!</definedName>
    <definedName name="Uss2_10">#REF!</definedName>
    <definedName name="Uss2_11">#REF!</definedName>
    <definedName name="Uss2_12">#REF!</definedName>
    <definedName name="Uss2_13">#REF!</definedName>
    <definedName name="Uss2_14">#REF!</definedName>
    <definedName name="Uss2_15">#REF!</definedName>
    <definedName name="Uss2_16">#REF!</definedName>
    <definedName name="Uss2_17">#REF!</definedName>
    <definedName name="Uss2_17_1">"$#REF!.$#REF!$#REF!"</definedName>
    <definedName name="Uss2_17_1_1">"$#REF!.$#REF!$#REF!"</definedName>
    <definedName name="Uss2_18">#REF!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#REF!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#REF!</definedName>
    <definedName name="Uss2_21">#REF!</definedName>
    <definedName name="Uss2_21_1">#REF!</definedName>
    <definedName name="Uss2_22">#REF!</definedName>
    <definedName name="Uss2_23">#REF!</definedName>
    <definedName name="Uss2_24">#REF!</definedName>
    <definedName name="Uss2_25">#REF!</definedName>
    <definedName name="Uss2_26">#REF!</definedName>
    <definedName name="Uss2_27">#REF!</definedName>
    <definedName name="Uss2_28">#REF!</definedName>
    <definedName name="Uss2_29">#REF!</definedName>
    <definedName name="Uss2_3">#REF!</definedName>
    <definedName name="Uss2_30">#REF!</definedName>
    <definedName name="Uss2_31">#REF!</definedName>
    <definedName name="Uss2_32">#REF!</definedName>
    <definedName name="Uss2_33">#REF!</definedName>
    <definedName name="Uss2_36">#REF!</definedName>
    <definedName name="Uss2_37">#REF!</definedName>
    <definedName name="Uss2_38">#REF!</definedName>
    <definedName name="Uss2_39">#REF!</definedName>
    <definedName name="Uss2_4">#REF!</definedName>
    <definedName name="Uss2_40">#REF!</definedName>
    <definedName name="Uss2_5">#REF!</definedName>
    <definedName name="Uss2_6">#REF!</definedName>
    <definedName name="Uss2_7">#REF!</definedName>
    <definedName name="Uss2_8">#REF!</definedName>
    <definedName name="Uss2_9">#REF!</definedName>
    <definedName name="uuuuuuuuuuuuuuuuuu">#REF!</definedName>
    <definedName name="vda">#REF!</definedName>
    <definedName name="vda_1">#REF!</definedName>
    <definedName name="vda_1_39">#REF!</definedName>
    <definedName name="vda_10">#REF!</definedName>
    <definedName name="vda_10_39">#REF!</definedName>
    <definedName name="vda_11">#REF!</definedName>
    <definedName name="vda_11_39">#REF!</definedName>
    <definedName name="vda_12">#REF!</definedName>
    <definedName name="vda_12_39">#REF!</definedName>
    <definedName name="vda_13">#REF!</definedName>
    <definedName name="vda_13_39">#REF!</definedName>
    <definedName name="vda_14">#REF!</definedName>
    <definedName name="vda_14_39">#REF!</definedName>
    <definedName name="vda_15">#REF!</definedName>
    <definedName name="vda_15_39">#REF!</definedName>
    <definedName name="vda_16">#REF!</definedName>
    <definedName name="vda_16_39">#REF!</definedName>
    <definedName name="vda_17">#REF!</definedName>
    <definedName name="vda_17_1">"$#REF!.$#REF!$#REF!"</definedName>
    <definedName name="vda_17_1_1">"$#REF!.$#REF!$#REF!"</definedName>
    <definedName name="vda_17_39">#REF!</definedName>
    <definedName name="vda_18">#REF!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8_39">#REF!</definedName>
    <definedName name="vda_19">#REF!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19_39">#REF!</definedName>
    <definedName name="vda_2">#REF!</definedName>
    <definedName name="vda_2_39">#REF!</definedName>
    <definedName name="vda_20">#REF!</definedName>
    <definedName name="vda_20_39">#REF!</definedName>
    <definedName name="vda_21">#REF!</definedName>
    <definedName name="vda_21_1">#REF!</definedName>
    <definedName name="vda_21_1_39">#REF!</definedName>
    <definedName name="vda_21_39">#REF!</definedName>
    <definedName name="vda_22">#REF!</definedName>
    <definedName name="vda_22_39">#REF!</definedName>
    <definedName name="vda_23">#REF!</definedName>
    <definedName name="vda_23_39">#REF!</definedName>
    <definedName name="vda_24">#REF!</definedName>
    <definedName name="vda_24_39">#REF!</definedName>
    <definedName name="vda_25">#REF!</definedName>
    <definedName name="vda_25_39">#REF!</definedName>
    <definedName name="vda_26">#REF!</definedName>
    <definedName name="vda_26_39">#REF!</definedName>
    <definedName name="vda_27">#REF!</definedName>
    <definedName name="vda_27_39">#REF!</definedName>
    <definedName name="vda_28">#REF!</definedName>
    <definedName name="vda_28_39">#REF!</definedName>
    <definedName name="vda_29">#REF!</definedName>
    <definedName name="vda_29_39">#REF!</definedName>
    <definedName name="vda_3">#REF!</definedName>
    <definedName name="vda_3_39">#REF!</definedName>
    <definedName name="vda_30">#REF!</definedName>
    <definedName name="vda_30_39">#REF!</definedName>
    <definedName name="vda_31">#REF!</definedName>
    <definedName name="vda_31_39">#REF!</definedName>
    <definedName name="vda_32">#REF!</definedName>
    <definedName name="vda_32_39">#REF!</definedName>
    <definedName name="vda_33">#REF!</definedName>
    <definedName name="vda_33_39">#REF!</definedName>
    <definedName name="vda_36">#REF!</definedName>
    <definedName name="vda_36_39">#REF!</definedName>
    <definedName name="vda_37">#REF!</definedName>
    <definedName name="vda_37_39">#REF!</definedName>
    <definedName name="vda_38">#REF!</definedName>
    <definedName name="vda_38_39">#REF!</definedName>
    <definedName name="vda_39">#REF!</definedName>
    <definedName name="vda_39_1">#REF!</definedName>
    <definedName name="vda_39_39">#REF!</definedName>
    <definedName name="vda_4">#REF!</definedName>
    <definedName name="vda_4_39">#REF!</definedName>
    <definedName name="vda_40">#REF!</definedName>
    <definedName name="vda_40_39">#REF!</definedName>
    <definedName name="vda_5">#REF!</definedName>
    <definedName name="vda_5_39">#REF!</definedName>
    <definedName name="vda_6">#REF!</definedName>
    <definedName name="vda_6_39">#REF!</definedName>
    <definedName name="vda_7">#REF!</definedName>
    <definedName name="vda_7_39">#REF!</definedName>
    <definedName name="vda_8">#REF!</definedName>
    <definedName name="vda_8_39">#REF!</definedName>
    <definedName name="vda_9">#REF!</definedName>
    <definedName name="vda_9_39">#REF!</definedName>
    <definedName name="werert">#REF!</definedName>
    <definedName name="werert_1">#REF!</definedName>
    <definedName name="werert_10">#REF!</definedName>
    <definedName name="werert_11">#REF!</definedName>
    <definedName name="werert_12">#REF!</definedName>
    <definedName name="werert_13">#REF!</definedName>
    <definedName name="werert_14">#REF!</definedName>
    <definedName name="werert_15">#REF!</definedName>
    <definedName name="werert_16">#REF!</definedName>
    <definedName name="werert_17">#REF!</definedName>
    <definedName name="werert_17_1">"$#REF!.$#REF!$#REF!"</definedName>
    <definedName name="werert_17_1_1">"$#REF!.$#REF!$#REF!"</definedName>
    <definedName name="werert_18">#REF!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#REF!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#REF!</definedName>
    <definedName name="werert_21">#REF!</definedName>
    <definedName name="werert_21_1">#REF!</definedName>
    <definedName name="werert_22">#REF!</definedName>
    <definedName name="werert_23">#REF!</definedName>
    <definedName name="werert_24">#REF!</definedName>
    <definedName name="werert_25">#REF!</definedName>
    <definedName name="werert_26">#REF!</definedName>
    <definedName name="werert_27">#REF!</definedName>
    <definedName name="werert_28">#REF!</definedName>
    <definedName name="werert_29">#REF!</definedName>
    <definedName name="werert_3">#REF!</definedName>
    <definedName name="werert_30">#REF!</definedName>
    <definedName name="werert_31">#REF!</definedName>
    <definedName name="werert_32">#REF!</definedName>
    <definedName name="werert_33">#REF!</definedName>
    <definedName name="werert_36">#REF!</definedName>
    <definedName name="werert_37">#REF!</definedName>
    <definedName name="werert_38">#REF!</definedName>
    <definedName name="werert_39">#REF!</definedName>
    <definedName name="werert_4">#REF!</definedName>
    <definedName name="werert_40">#REF!</definedName>
    <definedName name="werert_5">#REF!</definedName>
    <definedName name="werert_6">#REF!</definedName>
    <definedName name="werert_7">#REF!</definedName>
    <definedName name="werert_8">#REF!</definedName>
    <definedName name="werert_9">#REF!</definedName>
    <definedName name="WindowArea">#REF!</definedName>
    <definedName name="woip">#REF!</definedName>
    <definedName name="wqwqw" localSheetId="7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rn.Cashflow." localSheetId="7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7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wqq" localSheetId="7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w.">#REF!</definedName>
    <definedName name="www..">#REF!</definedName>
    <definedName name="xaxa" localSheetId="7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7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x" localSheetId="7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7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x">#REF!</definedName>
    <definedName name="xxx">#REF!</definedName>
    <definedName name="xxx_10">#REF!</definedName>
    <definedName name="xxx_11">#REF!</definedName>
    <definedName name="xxx_12">#REF!</definedName>
    <definedName name="xxx_13">#REF!</definedName>
    <definedName name="xxx_14">#REF!</definedName>
    <definedName name="xxx_15">#REF!</definedName>
    <definedName name="xxx_16">#REF!</definedName>
    <definedName name="xxx_17">#REF!</definedName>
    <definedName name="xxx_18">#REF!</definedName>
    <definedName name="xxx_19">#REF!</definedName>
    <definedName name="xxx_2">#REF!</definedName>
    <definedName name="xxx_21">#REF!</definedName>
    <definedName name="xxx_22">#REF!</definedName>
    <definedName name="xxx_24">#REF!</definedName>
    <definedName name="xxx_25">#REF!</definedName>
    <definedName name="xxx_26">#REF!</definedName>
    <definedName name="xxx_27">#REF!</definedName>
    <definedName name="xxx_28">#REF!</definedName>
    <definedName name="xxx_29">#REF!</definedName>
    <definedName name="xxx_3">#REF!</definedName>
    <definedName name="xxx_30">#REF!</definedName>
    <definedName name="xxx_31">#REF!</definedName>
    <definedName name="xxx_32">#REF!</definedName>
    <definedName name="xxx_33">#REF!</definedName>
    <definedName name="xxx_36">#REF!</definedName>
    <definedName name="xxx_38">#REF!</definedName>
    <definedName name="xxx_39">#REF!</definedName>
    <definedName name="xxx_4">#REF!</definedName>
    <definedName name="xxx_40">#REF!</definedName>
    <definedName name="xxx_5">#REF!</definedName>
    <definedName name="xxx_6">#REF!</definedName>
    <definedName name="xxx_7">#REF!</definedName>
    <definedName name="xxx_8">#REF!</definedName>
    <definedName name="ytuio">#REF!</definedName>
    <definedName name="ytuio_1">#REF!</definedName>
    <definedName name="ytuio_10">#REF!</definedName>
    <definedName name="ytuio_11">#REF!</definedName>
    <definedName name="ytuio_12">#REF!</definedName>
    <definedName name="ytuio_13">#REF!</definedName>
    <definedName name="ytuio_14">#REF!</definedName>
    <definedName name="ytuio_15">#REF!</definedName>
    <definedName name="ytuio_16">#REF!</definedName>
    <definedName name="ytuio_17">#REF!</definedName>
    <definedName name="ytuio_17_1">"$#REF!.$#REF!$#REF!"</definedName>
    <definedName name="ytuio_17_1_1">"$#REF!.$#REF!$#REF!"</definedName>
    <definedName name="ytuio_18">#REF!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#REF!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#REF!</definedName>
    <definedName name="ytuio_21">#REF!</definedName>
    <definedName name="ytuio_21_1">#REF!</definedName>
    <definedName name="ytuio_22">#REF!</definedName>
    <definedName name="ytuio_23">#REF!</definedName>
    <definedName name="ytuio_24">#REF!</definedName>
    <definedName name="ytuio_25">#REF!</definedName>
    <definedName name="ytuio_26">#REF!</definedName>
    <definedName name="ytuio_27">#REF!</definedName>
    <definedName name="ytuio_28">#REF!</definedName>
    <definedName name="ytuio_29">#REF!</definedName>
    <definedName name="ytuio_3">#REF!</definedName>
    <definedName name="ytuio_30">#REF!</definedName>
    <definedName name="ytuio_31">#REF!</definedName>
    <definedName name="ytuio_32">#REF!</definedName>
    <definedName name="ytuio_33">#REF!</definedName>
    <definedName name="ytuio_36">#REF!</definedName>
    <definedName name="ytuio_37">#REF!</definedName>
    <definedName name="ytuio_38">#REF!</definedName>
    <definedName name="ytuio_39">#REF!</definedName>
    <definedName name="ytuio_4">#REF!</definedName>
    <definedName name="ytuio_40">#REF!</definedName>
    <definedName name="ytuio_5">#REF!</definedName>
    <definedName name="ytuio_6">#REF!</definedName>
    <definedName name="ytuio_7">#REF!</definedName>
    <definedName name="ytuio_8">#REF!</definedName>
    <definedName name="ytuio_9">#REF!</definedName>
    <definedName name="zaxa" localSheetId="7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7" hidden="1">{"conso",#N/A,FALSE,"cash flow"}</definedName>
    <definedName name="zaza" localSheetId="5" hidden="1">{"conso",#N/A,FALSE,"cash flow"}</definedName>
    <definedName name="zaza" hidden="1">{"conso",#N/A,FALSE,"cash flow"}</definedName>
    <definedName name="zz" localSheetId="7" hidden="1">{"cashflow",#N/A,FALSE,"cash flow"}</definedName>
    <definedName name="zz" localSheetId="5" hidden="1">{"cashflow",#N/A,FALSE,"cash flow"}</definedName>
    <definedName name="zz" hidden="1">{"cashflow",#N/A,FALSE,"cash flow"}</definedName>
    <definedName name="เบ__ยประก_นจ_ายล_วงหน_า">#REF!</definedName>
    <definedName name="เบ__ยประก_นจ_ายล_วงหน_า_1">#REF!</definedName>
    <definedName name="เบ__ยประก_นจ_ายล_วงหน_า_1_1">#REF!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#REF!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4">#REF!</definedName>
    <definedName name="เบ__ยประก_นจ_ายล_วงหน_า_15">#REF!</definedName>
    <definedName name="เบ__ยประก_นจ_ายล_วงหน_า_16">#REF!</definedName>
    <definedName name="เบ__ยประก_นจ_ายล_วงหน_า_17">#REF!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#REF!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#REF!</definedName>
    <definedName name="เบ__ยประก_นจ_ายล_วงหน_า_19_1">"$#REF!.$#REF!$#REF!"</definedName>
    <definedName name="เบ__ยประก_นจ_ายล_วงหน_า_2">#REF!</definedName>
    <definedName name="เบ__ยประก_นจ_ายล_วงหน_า_20">#REF!</definedName>
    <definedName name="เบ__ยประก_นจ_ายล_วงหน_า_21">#REF!</definedName>
    <definedName name="เบ__ยประก_นจ_ายล_วงหน_า_21_1">#REF!</definedName>
    <definedName name="เบ__ยประก_นจ_ายล_วงหน_า_22">#REF!</definedName>
    <definedName name="เบ__ยประก_นจ_ายล_วงหน_า_23">#REF!</definedName>
    <definedName name="เบ__ยประก_นจ_ายล_วงหน_า_24">#REF!</definedName>
    <definedName name="เบ__ยประก_นจ_ายล_วงหน_า_25">#REF!</definedName>
    <definedName name="เบ__ยประก_นจ_ายล_วงหน_า_26">#REF!</definedName>
    <definedName name="เบ__ยประก_นจ_ายล_วงหน_า_27">#REF!</definedName>
    <definedName name="เบ__ยประก_นจ_ายล_วงหน_า_28">#REF!</definedName>
    <definedName name="เบ__ยประก_นจ_ายล_วงหน_า_29">#REF!</definedName>
    <definedName name="เบ__ยประก_นจ_ายล_วงหน_า_3">#REF!</definedName>
    <definedName name="เบ__ยประก_นจ_ายล_วงหน_า_30">#REF!</definedName>
    <definedName name="เบ__ยประก_นจ_ายล_วงหน_า_31">#REF!</definedName>
    <definedName name="เบ__ยประก_นจ_ายล_วงหน_า_32">#REF!</definedName>
    <definedName name="เบ__ยประก_นจ_ายล_วงหน_า_33">#REF!</definedName>
    <definedName name="เบ__ยประก_นจ_ายล_วงหน_า_36">#REF!</definedName>
    <definedName name="เบ__ยประก_นจ_ายล_วงหน_า_37">#REF!</definedName>
    <definedName name="เบ__ยประก_นจ_ายล_วงหน_า_38">#REF!</definedName>
    <definedName name="เบ__ยประก_นจ_ายล_วงหน_า_39">#REF!</definedName>
    <definedName name="เบ__ยประก_นจ_ายล_วงหน_า_4">#REF!</definedName>
    <definedName name="เบ__ยประก_นจ_ายล_วงหน_า_40">#REF!</definedName>
    <definedName name="เบ__ยประก_นจ_ายล_วงหน_า_5">#REF!</definedName>
    <definedName name="เบ__ยประก_นจ_ายล_วงหน_า_6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แ">#REF!</definedName>
    <definedName name="แ_12">#REF!</definedName>
    <definedName name="แ_12_39">#REF!</definedName>
    <definedName name="แ_13">#REF!</definedName>
    <definedName name="แ_13_39">#REF!</definedName>
    <definedName name="แ_14">#REF!</definedName>
    <definedName name="แ_14_39">#REF!</definedName>
    <definedName name="แ_15">#REF!</definedName>
    <definedName name="แ_15_39">#REF!</definedName>
    <definedName name="แ_21">#REF!</definedName>
    <definedName name="แ_21_39">#REF!</definedName>
    <definedName name="แ_22">#REF!</definedName>
    <definedName name="แ_22_39">#REF!</definedName>
    <definedName name="แ_24">#REF!</definedName>
    <definedName name="แ_24_39">#REF!</definedName>
    <definedName name="แ_25">#REF!</definedName>
    <definedName name="แ_25_39">#REF!</definedName>
    <definedName name="แ_30">#REF!</definedName>
    <definedName name="แ_30_39">#REF!</definedName>
    <definedName name="แ_31">#REF!</definedName>
    <definedName name="แ_31_39">#REF!</definedName>
    <definedName name="แ_32">#REF!</definedName>
    <definedName name="แ_32_39">#REF!</definedName>
    <definedName name="แ_33">#REF!</definedName>
    <definedName name="แ_33_39">#REF!</definedName>
    <definedName name="แ_38">#REF!</definedName>
    <definedName name="แ_38_39">#REF!</definedName>
    <definedName name="แ_39">#REF!</definedName>
    <definedName name="แ_39_1">#REF!</definedName>
    <definedName name="แ_39_39">#REF!</definedName>
    <definedName name="แ_40">#REF!</definedName>
    <definedName name="แ_40_39">#REF!</definedName>
    <definedName name="โบน_สผ__บร_หาร">#REF!</definedName>
    <definedName name="โบน_สผ__บร_หาร_1">#REF!</definedName>
    <definedName name="โบน_สผ__บร_หาร_1_1">#REF!</definedName>
    <definedName name="โบน_สผ__บร_หาร_1_1_1">"$#REF!.$#REF!$#REF!"</definedName>
    <definedName name="โบน_สผ__บร_หาร_14">#REF!</definedName>
    <definedName name="โบน_สผ__บร_หาร_15">#REF!</definedName>
    <definedName name="โบน_สผ__บร_หาร_21">#REF!</definedName>
    <definedName name="โบน_สผ__บร_หาร_3">"$#REF!.$#REF!$#REF!"</definedName>
    <definedName name="โบน_สผ__บร_หาร_30">#REF!</definedName>
    <definedName name="ก">#REF!</definedName>
    <definedName name="ช__อ">#REF!</definedName>
    <definedName name="ช__อ_1">#REF!</definedName>
    <definedName name="ฟ35">#REF!</definedName>
    <definedName name="ฟ35_1">#REF!</definedName>
    <definedName name="ฟ35_10">#REF!</definedName>
    <definedName name="ฟ35_11">#REF!</definedName>
    <definedName name="ฟ35_12">#REF!</definedName>
    <definedName name="ฟ35_13">#REF!</definedName>
    <definedName name="ฟ35_14">#REF!</definedName>
    <definedName name="ฟ35_15">#REF!</definedName>
    <definedName name="ฟ35_16">#REF!</definedName>
    <definedName name="ฟ35_17">#REF!</definedName>
    <definedName name="ฟ35_17_1">"$#REF!.$#REF!$#REF!"</definedName>
    <definedName name="ฟ35_17_1_1">"$#REF!.$#REF!$#REF!"</definedName>
    <definedName name="ฟ35_18">#REF!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#REF!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#REF!</definedName>
    <definedName name="ฟ35_21">#REF!</definedName>
    <definedName name="ฟ35_21_1">#REF!</definedName>
    <definedName name="ฟ35_22">#REF!</definedName>
    <definedName name="ฟ35_23">#REF!</definedName>
    <definedName name="ฟ35_24">#REF!</definedName>
    <definedName name="ฟ35_25">#REF!</definedName>
    <definedName name="ฟ35_26">#REF!</definedName>
    <definedName name="ฟ35_27">#REF!</definedName>
    <definedName name="ฟ35_28">#REF!</definedName>
    <definedName name="ฟ35_29">#REF!</definedName>
    <definedName name="ฟ35_3">#REF!</definedName>
    <definedName name="ฟ35_30">#REF!</definedName>
    <definedName name="ฟ35_31">#REF!</definedName>
    <definedName name="ฟ35_32">#REF!</definedName>
    <definedName name="ฟ35_33">#REF!</definedName>
    <definedName name="ฟ35_36">#REF!</definedName>
    <definedName name="ฟ35_37">#REF!</definedName>
    <definedName name="ฟ35_38">#REF!</definedName>
    <definedName name="ฟ35_39">#REF!</definedName>
    <definedName name="ฟ35_4">#REF!</definedName>
    <definedName name="ฟ35_40">#REF!</definedName>
    <definedName name="ฟ35_5">#REF!</definedName>
    <definedName name="ฟ35_6">#REF!</definedName>
    <definedName name="ฟ35_7">#REF!</definedName>
    <definedName name="ฟ35_8">#REF!</definedName>
    <definedName name="ฟ35_9">#REF!</definedName>
    <definedName name="ฟๅ">#REF!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#REF!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ภาษ_น_ต_">#REF!</definedName>
    <definedName name="ภาษ_น_ต__1">#REF!</definedName>
    <definedName name="ภาษ_น_ต__1_1">#REF!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14">#REF!</definedName>
    <definedName name="ภาษ_น_ต__15">#REF!</definedName>
    <definedName name="ภาษ_น_ต__21">#REF!</definedName>
    <definedName name="ภาษ_น_ต__30">#REF!</definedName>
    <definedName name="ภาษ_น_ต__9">#REF!</definedName>
    <definedName name="ภาษีนิติ">#REF!</definedName>
    <definedName name="ลูกหนี้" localSheetId="7" hidden="1">{"conso",#N/A,FALSE,"cash flow"}</definedName>
    <definedName name="ลูกหนี้" localSheetId="5" hidden="1">{"conso",#N/A,FALSE,"cash flow"}</definedName>
    <definedName name="ลูกหนี้" hidden="1">{"conso",#N/A,FALSE,"cash flow"}</definedName>
    <definedName name="ลูกหนี้1" localSheetId="7" hidden="1">{"conso",#N/A,FALSE,"cash flow"}</definedName>
    <definedName name="ลูกหนี้1" localSheetId="5" hidden="1">{"conso",#N/A,FALSE,"cash flow"}</definedName>
    <definedName name="ลูกหนี้1" hidden="1">{"conso",#N/A,FALSE,"cash flow"}</definedName>
    <definedName name="ลูกหนี้เงินตรา.." localSheetId="7" hidden="1">{"conso",#N/A,FALSE,"cash flow"}</definedName>
    <definedName name="ลูกหนี้เงินตรา.." localSheetId="5" hidden="1">{"conso",#N/A,FALSE,"cash flow"}</definedName>
    <definedName name="ลูกหนี้เงินตรา.." hidden="1">{"conso",#N/A,FALSE,"cash flow"}</definedName>
    <definedName name="ลูกหนี้เงินตรา0509" localSheetId="7" hidden="1">{"cashflow",#N/A,FALSE,"cash flow"}</definedName>
    <definedName name="ลูกหนี้เงินตรา0509" localSheetId="5" hidden="1">{"cashflow",#N/A,FALSE,"cash flow"}</definedName>
    <definedName name="ลูกหนี้เงินตรา0509" hidden="1">{"cashflow",#N/A,FALSE,"cash flow"}</definedName>
    <definedName name="สาด_รกง">#REF!</definedName>
    <definedName name="สาด_รกง_1">#REF!</definedName>
    <definedName name="สาด_รกง_1_1">#REF!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4">#REF!</definedName>
    <definedName name="สาด_รกง_15">#REF!</definedName>
    <definedName name="สาด_รกง_16">#REF!</definedName>
    <definedName name="สาด_รกง_17">#REF!</definedName>
    <definedName name="สาด_รกง_17_1">"$#REF!.$#REF!$#REF!"</definedName>
    <definedName name="สาด_รกง_17_1_1">"$#REF!.$#REF!$#REF!"</definedName>
    <definedName name="สาด_รกง_18">#REF!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#REF!</definedName>
    <definedName name="สาด_รกง_19_1">"$#REF!.$#REF!$#REF!"</definedName>
    <definedName name="สาด_รกง_2">#REF!</definedName>
    <definedName name="สาด_รกง_20">#REF!</definedName>
    <definedName name="สาด_รกง_21">#REF!</definedName>
    <definedName name="สาด_รกง_21_1">#REF!</definedName>
    <definedName name="สาด_รกง_22">#REF!</definedName>
    <definedName name="สาด_รกง_23">#REF!</definedName>
    <definedName name="สาด_รกง_24">#REF!</definedName>
    <definedName name="สาด_รกง_25">#REF!</definedName>
    <definedName name="สาด_รกง_26">#REF!</definedName>
    <definedName name="สาด_รกง_27">#REF!</definedName>
    <definedName name="สาด_รกง_28">#REF!</definedName>
    <definedName name="สาด_รกง_29">#REF!</definedName>
    <definedName name="สาด_รกง_3">#REF!</definedName>
    <definedName name="สาด_รกง_30">#REF!</definedName>
    <definedName name="สาด_รกง_31">#REF!</definedName>
    <definedName name="สาด_รกง_32">#REF!</definedName>
    <definedName name="สาด_รกง_33">#REF!</definedName>
    <definedName name="สาด_รกง_36">#REF!</definedName>
    <definedName name="สาด_รกง_37">#REF!</definedName>
    <definedName name="สาด_รกง_38">#REF!</definedName>
    <definedName name="สาด_รกง_39">#REF!</definedName>
    <definedName name="สาด_รกง_4">#REF!</definedName>
    <definedName name="สาด_รกง_40">#REF!</definedName>
    <definedName name="สาด_รกง_5">#REF!</definedName>
    <definedName name="สาด_รกง_6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4" i="24" l="1"/>
  <c r="I52" i="24"/>
  <c r="E54" i="24"/>
  <c r="E52" i="24"/>
  <c r="E51" i="24"/>
  <c r="E49" i="24"/>
  <c r="E47" i="24"/>
  <c r="D67" i="1" l="1"/>
  <c r="F33" i="1"/>
  <c r="F12" i="1"/>
  <c r="F54" i="1"/>
  <c r="F67" i="1"/>
  <c r="D54" i="1"/>
  <c r="G52" i="24" l="1"/>
  <c r="H19" i="19" l="1"/>
  <c r="D73" i="1"/>
  <c r="H56" i="1"/>
  <c r="F56" i="1"/>
  <c r="D51" i="1"/>
  <c r="C48" i="24" l="1"/>
  <c r="C26" i="24"/>
  <c r="J56" i="1" l="1"/>
  <c r="J12" i="1"/>
  <c r="D69" i="1" l="1"/>
  <c r="C13" i="24" l="1"/>
  <c r="C12" i="24"/>
  <c r="F17" i="1" l="1"/>
  <c r="D20" i="19" l="1"/>
  <c r="D27" i="1"/>
  <c r="G13" i="24" l="1"/>
  <c r="G12" i="24"/>
  <c r="F22" i="19" l="1"/>
  <c r="F11" i="19"/>
  <c r="J60" i="1"/>
  <c r="J48" i="1"/>
  <c r="F60" i="1"/>
  <c r="F48" i="1"/>
  <c r="H96" i="1" l="1"/>
  <c r="I83" i="24" l="1"/>
  <c r="Z11" i="17"/>
  <c r="AD11" i="17" s="1"/>
  <c r="G116" i="24" l="1"/>
  <c r="C116" i="24"/>
  <c r="I109" i="24"/>
  <c r="G109" i="24"/>
  <c r="E109" i="24"/>
  <c r="C109" i="24"/>
  <c r="A84" i="24"/>
  <c r="G83" i="24"/>
  <c r="E83" i="24"/>
  <c r="C83" i="24"/>
  <c r="I36" i="24"/>
  <c r="E36" i="24"/>
  <c r="E59" i="24" s="1"/>
  <c r="N26" i="21"/>
  <c r="P23" i="21"/>
  <c r="P26" i="21" s="1"/>
  <c r="N23" i="21"/>
  <c r="U21" i="21"/>
  <c r="U17" i="21"/>
  <c r="U12" i="21"/>
  <c r="P18" i="21"/>
  <c r="N18" i="21"/>
  <c r="AB31" i="17"/>
  <c r="I59" i="24" l="1"/>
  <c r="I61" i="24" s="1"/>
  <c r="I112" i="24" s="1"/>
  <c r="I115" i="24" s="1"/>
  <c r="I117" i="24" s="1"/>
  <c r="E61" i="24"/>
  <c r="E112" i="24" s="1"/>
  <c r="E115" i="24" s="1"/>
  <c r="E117" i="24" s="1"/>
  <c r="R29" i="20" l="1"/>
  <c r="R24" i="20"/>
  <c r="R32" i="20" s="1"/>
  <c r="X11" i="20"/>
  <c r="T28" i="20"/>
  <c r="Z21" i="20"/>
  <c r="Z22" i="20"/>
  <c r="AD22" i="20" s="1"/>
  <c r="AB21" i="20"/>
  <c r="N29" i="20"/>
  <c r="N24" i="20"/>
  <c r="N32" i="20" s="1"/>
  <c r="N17" i="20"/>
  <c r="J61" i="1" l="1"/>
  <c r="F78" i="23" l="1"/>
  <c r="D78" i="23"/>
  <c r="J67" i="23"/>
  <c r="J68" i="23" s="1"/>
  <c r="H67" i="23"/>
  <c r="H68" i="23" s="1"/>
  <c r="F67" i="23"/>
  <c r="D67" i="23"/>
  <c r="D68" i="23" s="1"/>
  <c r="H56" i="23"/>
  <c r="D56" i="23"/>
  <c r="J47" i="23"/>
  <c r="H47" i="23"/>
  <c r="F47" i="23"/>
  <c r="F68" i="23" s="1"/>
  <c r="D47" i="23"/>
  <c r="D29" i="23"/>
  <c r="D20" i="23"/>
  <c r="D19" i="23"/>
  <c r="D17" i="23"/>
  <c r="J12" i="23"/>
  <c r="J24" i="23" s="1"/>
  <c r="J28" i="23" s="1"/>
  <c r="J30" i="23" s="1"/>
  <c r="H12" i="23"/>
  <c r="H24" i="23" s="1"/>
  <c r="H28" i="23" s="1"/>
  <c r="H30" i="23" s="1"/>
  <c r="F12" i="23"/>
  <c r="F24" i="23" s="1"/>
  <c r="F28" i="23" s="1"/>
  <c r="F30" i="23" s="1"/>
  <c r="D12" i="23"/>
  <c r="D24" i="23" s="1"/>
  <c r="D28" i="23" s="1"/>
  <c r="D30" i="23" s="1"/>
  <c r="D10" i="23"/>
  <c r="D69" i="23" l="1"/>
  <c r="D77" i="23" s="1"/>
  <c r="D79" i="23" s="1"/>
  <c r="D72" i="23"/>
  <c r="F69" i="23"/>
  <c r="F77" i="23" s="1"/>
  <c r="F79" i="23" s="1"/>
  <c r="F72" i="23"/>
  <c r="H72" i="23"/>
  <c r="H69" i="23"/>
  <c r="H77" i="23" s="1"/>
  <c r="H79" i="23" s="1"/>
  <c r="J69" i="23"/>
  <c r="J77" i="23" s="1"/>
  <c r="J79" i="23" s="1"/>
  <c r="J72" i="23"/>
  <c r="D74" i="23" l="1"/>
  <c r="J74" i="23"/>
  <c r="H74" i="23"/>
  <c r="F74" i="23"/>
  <c r="R25" i="17" l="1"/>
  <c r="J20" i="1" l="1"/>
  <c r="J12" i="19"/>
  <c r="J24" i="19" s="1"/>
  <c r="J28" i="19" s="1"/>
  <c r="J30" i="19" s="1"/>
  <c r="F12" i="19"/>
  <c r="F24" i="19" s="1"/>
  <c r="F28" i="19" s="1"/>
  <c r="F30" i="19" s="1"/>
  <c r="F72" i="19" s="1"/>
  <c r="P27" i="20" s="1"/>
  <c r="X12" i="18" l="1"/>
  <c r="T19" i="18"/>
  <c r="J19" i="18"/>
  <c r="H19" i="18"/>
  <c r="F19" i="18"/>
  <c r="R33" i="17"/>
  <c r="AB19" i="17"/>
  <c r="X17" i="17" l="1"/>
  <c r="J19" i="17"/>
  <c r="H19" i="17"/>
  <c r="F19" i="17"/>
  <c r="X18" i="17"/>
  <c r="Z18" i="17" s="1"/>
  <c r="AD18" i="17" s="1"/>
  <c r="N25" i="17"/>
  <c r="F20" i="1" l="1"/>
  <c r="J47" i="19" l="1"/>
  <c r="X23" i="17" l="1"/>
  <c r="X27" i="20" l="1"/>
  <c r="X16" i="20"/>
  <c r="Z16" i="20" s="1"/>
  <c r="AD16" i="20" s="1"/>
  <c r="X24" i="17"/>
  <c r="Z24" i="17" s="1"/>
  <c r="AD24" i="17" s="1"/>
  <c r="AD25" i="17" s="1"/>
  <c r="X31" i="17"/>
  <c r="J26" i="21" l="1"/>
  <c r="R23" i="21"/>
  <c r="R26" i="21" s="1"/>
  <c r="H18" i="21"/>
  <c r="H26" i="21" s="1"/>
  <c r="F18" i="21"/>
  <c r="F26" i="21" s="1"/>
  <c r="L18" i="21"/>
  <c r="V29" i="20"/>
  <c r="AB24" i="20"/>
  <c r="AB32" i="20" s="1"/>
  <c r="X24" i="20"/>
  <c r="X32" i="20" s="1"/>
  <c r="V24" i="20"/>
  <c r="V32" i="20" s="1"/>
  <c r="T24" i="20"/>
  <c r="T32" i="20" s="1"/>
  <c r="P24" i="20"/>
  <c r="L24" i="20"/>
  <c r="L32" i="20" s="1"/>
  <c r="H24" i="20"/>
  <c r="H32" i="20" s="1"/>
  <c r="F24" i="20"/>
  <c r="F32" i="20" s="1"/>
  <c r="J24" i="20"/>
  <c r="J32" i="20" s="1"/>
  <c r="AD21" i="20"/>
  <c r="AB17" i="20"/>
  <c r="X17" i="20"/>
  <c r="V17" i="20"/>
  <c r="T17" i="20"/>
  <c r="P17" i="20"/>
  <c r="H17" i="20"/>
  <c r="F17" i="20"/>
  <c r="AD17" i="20"/>
  <c r="Z17" i="20"/>
  <c r="Z11" i="20"/>
  <c r="AD11" i="20" l="1"/>
  <c r="U18" i="21"/>
  <c r="U22" i="21"/>
  <c r="Z23" i="20"/>
  <c r="AD23" i="20" s="1"/>
  <c r="AB29" i="20"/>
  <c r="X11" i="17"/>
  <c r="J67" i="19"/>
  <c r="J68" i="19" s="1"/>
  <c r="H67" i="19"/>
  <c r="F67" i="19"/>
  <c r="H56" i="19"/>
  <c r="D56" i="19"/>
  <c r="H47" i="19"/>
  <c r="F47" i="19"/>
  <c r="AD24" i="20" l="1"/>
  <c r="F68" i="19"/>
  <c r="F69" i="19" s="1"/>
  <c r="F77" i="19" s="1"/>
  <c r="J72" i="19"/>
  <c r="Z24" i="20"/>
  <c r="H68" i="19"/>
  <c r="J69" i="19"/>
  <c r="F81" i="19" l="1"/>
  <c r="F74" i="19"/>
  <c r="J81" i="19"/>
  <c r="J74" i="19"/>
  <c r="J77" i="19" l="1"/>
  <c r="F79" i="19"/>
  <c r="L23" i="21"/>
  <c r="L26" i="21" s="1"/>
  <c r="U23" i="21"/>
  <c r="U26" i="21" s="1"/>
  <c r="J79" i="19" l="1"/>
  <c r="X24" i="18"/>
  <c r="T25" i="18"/>
  <c r="F33" i="17" l="1"/>
  <c r="H33" i="17"/>
  <c r="J33" i="17"/>
  <c r="R25" i="18" l="1"/>
  <c r="V23" i="18"/>
  <c r="V25" i="18" s="1"/>
  <c r="R19" i="18"/>
  <c r="V17" i="18"/>
  <c r="V19" i="18" s="1"/>
  <c r="X25" i="17"/>
  <c r="X27" i="17" s="1"/>
  <c r="V25" i="17"/>
  <c r="V27" i="17" s="1"/>
  <c r="T25" i="17"/>
  <c r="P25" i="17"/>
  <c r="L25" i="17"/>
  <c r="L27" i="17" s="1"/>
  <c r="L36" i="17" s="1"/>
  <c r="D96" i="1" s="1"/>
  <c r="H25" i="17"/>
  <c r="F25" i="17"/>
  <c r="T19" i="17"/>
  <c r="Z16" i="17"/>
  <c r="AD16" i="17" s="1"/>
  <c r="T27" i="17" l="1"/>
  <c r="F27" i="17"/>
  <c r="F36" i="17" s="1"/>
  <c r="D91" i="1" s="1"/>
  <c r="H27" i="17"/>
  <c r="H36" i="17" s="1"/>
  <c r="D92" i="1" s="1"/>
  <c r="J74" i="1" l="1"/>
  <c r="F61" i="1"/>
  <c r="F34" i="1"/>
  <c r="J34" i="1"/>
  <c r="J36" i="1" l="1"/>
  <c r="F36" i="1"/>
  <c r="J76" i="1"/>
  <c r="F101" i="1" l="1"/>
  <c r="F103" i="1" l="1"/>
  <c r="R28" i="18"/>
  <c r="F74" i="1"/>
  <c r="F76" i="1" l="1"/>
  <c r="V28" i="18"/>
  <c r="A39" i="1" l="1"/>
  <c r="A79" i="1"/>
  <c r="T28" i="18" l="1"/>
  <c r="H100" i="1" s="1"/>
  <c r="J28" i="18" l="1"/>
  <c r="H28" i="18" l="1"/>
  <c r="J101" i="1" l="1"/>
  <c r="J103" i="1" l="1"/>
  <c r="F28" i="18"/>
  <c r="J105" i="1" l="1"/>
  <c r="F105" i="1"/>
  <c r="Z27" i="20" l="1"/>
  <c r="P29" i="20"/>
  <c r="P32" i="20" s="1"/>
  <c r="X28" i="20"/>
  <c r="T29" i="20"/>
  <c r="Z28" i="20" l="1"/>
  <c r="AD28" i="20" s="1"/>
  <c r="X29" i="20"/>
  <c r="AD27" i="20"/>
  <c r="Z29" i="20" l="1"/>
  <c r="Z32" i="20" s="1"/>
  <c r="AD29" i="20"/>
  <c r="AD32" i="20" s="1"/>
  <c r="V33" i="17"/>
  <c r="V36" i="17" s="1"/>
  <c r="D67" i="19" l="1"/>
  <c r="Z23" i="17" l="1"/>
  <c r="J25" i="17"/>
  <c r="J27" i="17" s="1"/>
  <c r="J36" i="17" s="1"/>
  <c r="D93" i="1" s="1"/>
  <c r="Z25" i="17" l="1"/>
  <c r="AB23" i="17"/>
  <c r="AB25" i="17"/>
  <c r="AB27" i="17" s="1"/>
  <c r="P17" i="17" l="1"/>
  <c r="L17" i="18"/>
  <c r="N19" i="17"/>
  <c r="N27" i="17" s="1"/>
  <c r="N36" i="17" s="1"/>
  <c r="D97" i="1" s="1"/>
  <c r="N17" i="18" l="1"/>
  <c r="L19" i="18"/>
  <c r="L28" i="18" s="1"/>
  <c r="H97" i="1" s="1"/>
  <c r="R17" i="17"/>
  <c r="P19" i="17"/>
  <c r="P27" i="17" s="1"/>
  <c r="P17" i="18" l="1"/>
  <c r="P19" i="18" s="1"/>
  <c r="P28" i="18" s="1"/>
  <c r="H99" i="1" s="1"/>
  <c r="N19" i="18"/>
  <c r="X17" i="18"/>
  <c r="X19" i="18" s="1"/>
  <c r="R19" i="17"/>
  <c r="R27" i="17" s="1"/>
  <c r="R36" i="17" s="1"/>
  <c r="D99" i="1" s="1"/>
  <c r="Z17" i="17"/>
  <c r="AD17" i="17" s="1"/>
  <c r="AD19" i="17" l="1"/>
  <c r="AD27" i="17" s="1"/>
  <c r="Z19" i="17"/>
  <c r="Z27" i="17" s="1"/>
  <c r="D47" i="19" l="1"/>
  <c r="T32" i="17" l="1"/>
  <c r="X32" i="17" s="1"/>
  <c r="X33" i="17" s="1"/>
  <c r="X36" i="17" s="1"/>
  <c r="D100" i="1" s="1"/>
  <c r="Z32" i="17"/>
  <c r="AD32" i="17" s="1"/>
  <c r="D68" i="19"/>
  <c r="T33" i="17" l="1"/>
  <c r="T36" i="17" s="1"/>
  <c r="H61" i="1"/>
  <c r="H20" i="1" l="1"/>
  <c r="H74" i="1" l="1"/>
  <c r="H12" i="19"/>
  <c r="H76" i="1" l="1"/>
  <c r="H34" i="1"/>
  <c r="H36" i="1" l="1"/>
  <c r="H24" i="19" l="1"/>
  <c r="H28" i="19" l="1"/>
  <c r="H30" i="19" l="1"/>
  <c r="N23" i="18" l="1"/>
  <c r="G10" i="24"/>
  <c r="G36" i="24" s="1"/>
  <c r="G59" i="24" s="1"/>
  <c r="G61" i="24" s="1"/>
  <c r="G112" i="24" s="1"/>
  <c r="G115" i="24" s="1"/>
  <c r="G117" i="24" s="1"/>
  <c r="X23" i="18"/>
  <c r="X25" i="18" s="1"/>
  <c r="X28" i="18" s="1"/>
  <c r="N25" i="18"/>
  <c r="N28" i="18" s="1"/>
  <c r="H98" i="1" s="1"/>
  <c r="H101" i="1" s="1"/>
  <c r="H69" i="19"/>
  <c r="H72" i="19"/>
  <c r="H74" i="19" l="1"/>
  <c r="H81" i="19"/>
  <c r="H103" i="1"/>
  <c r="H77" i="19"/>
  <c r="H105" i="1" l="1"/>
  <c r="H79" i="19"/>
  <c r="AB33" i="17" l="1"/>
  <c r="AB36" i="17" s="1"/>
  <c r="D102" i="1" s="1"/>
  <c r="D34" i="1" l="1"/>
  <c r="D74" i="1" l="1"/>
  <c r="D61" i="1" l="1"/>
  <c r="D20" i="1" l="1"/>
  <c r="D76" i="1"/>
  <c r="D12" i="19" l="1"/>
  <c r="D36" i="1"/>
  <c r="D24" i="19" l="1"/>
  <c r="D28" i="19" l="1"/>
  <c r="D30" i="19" l="1"/>
  <c r="D72" i="19" s="1"/>
  <c r="D74" i="19" s="1"/>
  <c r="P31" i="17" l="1"/>
  <c r="P33" i="17" s="1"/>
  <c r="P36" i="17" s="1"/>
  <c r="D98" i="1" s="1"/>
  <c r="D101" i="1" s="1"/>
  <c r="C10" i="24"/>
  <c r="C36" i="24" s="1"/>
  <c r="C59" i="24" s="1"/>
  <c r="C61" i="24" s="1"/>
  <c r="C112" i="24" s="1"/>
  <c r="C115" i="24" s="1"/>
  <c r="C117" i="24" s="1"/>
  <c r="D69" i="19"/>
  <c r="D77" i="19" l="1"/>
  <c r="D103" i="1"/>
  <c r="Z31" i="17"/>
  <c r="Z33" i="17" s="1"/>
  <c r="Z36" i="17" s="1"/>
  <c r="D81" i="19"/>
  <c r="AD31" i="17" l="1"/>
  <c r="AD33" i="17" s="1"/>
  <c r="AD36" i="17" s="1"/>
  <c r="D105" i="1"/>
  <c r="D79" i="19"/>
</calcChain>
</file>

<file path=xl/sharedStrings.xml><?xml version="1.0" encoding="utf-8"?>
<sst xmlns="http://schemas.openxmlformats.org/spreadsheetml/2006/main" count="674" uniqueCount="306">
  <si>
    <t>บริษัท เอส เอ็น ซี ฟอร์เมอร์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</si>
  <si>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</si>
  <si>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</si>
  <si>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</si>
  <si>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</si>
  <si>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</si>
  <si>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2569</t>
  </si>
  <si>
    <t>2568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</si>
  <si>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</si>
  <si>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</si>
  <si>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</si>
  <si>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</si>
  <si>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</si>
  <si>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</si>
  <si>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</si>
  <si>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3</t>
  </si>
  <si>
    <t>ลูกหนี้หมุนเวียนอื่น</t>
  </si>
  <si>
    <t>เงินให้กู้ยืมระยะสั้นแก่กิจการที่เกี่ยวข้องกัน</t>
  </si>
  <si>
    <t>2</t>
  </si>
  <si>
    <t>สินค้าคงเหลือ</t>
  </si>
  <si>
    <t>5</t>
  </si>
  <si>
    <t>ต้นทุนการพัฒนาอสังหาริมทรัพย์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</si>
  <si>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</si>
  <si>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</si>
  <si>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</si>
  <si>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</si>
  <si>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รวมสินทรัพย์หมุนเวียน</t>
  </si>
  <si>
    <t>สินทรัพย์ทางการเงินไม่หมุนเวียนอื่น</t>
  </si>
  <si>
    <t>เงินลงทุนในบริษัทย่อย</t>
  </si>
  <si>
    <t>7</t>
  </si>
  <si>
    <t>เงินลงทุนในบริษัทร่วม</t>
  </si>
  <si>
    <t>อสังหาริมทรัพย์เพื่อการลงทุน</t>
  </si>
  <si>
    <t>8</t>
  </si>
  <si>
    <t>สินทรัพย์สิทธิการใช้</t>
  </si>
  <si>
    <t>สินทรัพย์ไม่มีตัวตน</t>
  </si>
  <si>
    <t>สิทธิในการให้บริการจากข้อตกลงสัมปทานระหว่างก่อสร้าง</t>
  </si>
  <si>
    <t>สินทรัพย์ภาษีเงินได้รอการตัดบัญชี</t>
  </si>
  <si>
    <t>สินทรัพย์ทางการเงินไม่หมุนเวียนที่เป็นหลักประกัน</t>
  </si>
  <si>
    <t>11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</si>
  <si>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</si>
  <si>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</si>
  <si>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</si>
  <si>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</si>
  <si>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</si>
  <si>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</si>
  <si>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</si>
  <si>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10</t>
  </si>
  <si>
    <t>เงินปันผลค้างจ่าย</t>
  </si>
  <si>
    <t>รายได้รอตัดบัญชีส่วนที่รับรู้ภายในหนึ่งปี</t>
  </si>
  <si>
    <t>เจ้าหนี้ค่าซื้อสินทรัพย์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</si>
  <si>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</si>
  <si>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</si>
  <si>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</si>
  <si>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</si>
  <si>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</si>
  <si>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</si>
  <si>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ประมาณการหนี้สิน</t>
  </si>
  <si>
    <t>14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</si>
  <si>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</si>
  <si>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</si>
  <si>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</si>
  <si>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เจ้าหนี้อื่นไม่หมุนเวียน</t>
  </si>
  <si>
    <t>รายได้รอตัดบัญชี</t>
  </si>
  <si>
    <t>เจ้าหนี้ค่าซื้อสินทรัพย์ไม่หมุนเวียน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</si>
  <si>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</si>
  <si>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</si>
  <si>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</si>
  <si>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</si>
  <si>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ประมาณการรื้อถอน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</si>
  <si>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</si>
  <si>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</si>
  <si>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</si>
  <si>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</si>
  <si>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</si>
  <si>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</si>
  <si>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</si>
  <si>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</si>
  <si>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400,000,000 หุ้น มูลค่า 1 บาทต่อหุ้น)</t>
  </si>
  <si>
    <t xml:space="preserve">   ทุนที่ออกและชำระแล้ว</t>
  </si>
  <si>
    <t xml:space="preserve">    (หุ้นสามัญจำนวน 362,220,339 หุ้น มูลค่า 1 บาทต่อหุ้น)</t>
  </si>
  <si>
    <t>ส่วนเกินมูลค่าหุ้นสามัญ</t>
  </si>
  <si>
    <t>ส่วนต่ำกว่าทุนอื่น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</si>
  <si>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</si>
  <si>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</si>
  <si>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</si>
  <si>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</si>
  <si>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>12</t>
  </si>
  <si>
    <t xml:space="preserve">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</si>
  <si>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</si>
  <si>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</si>
  <si>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</si>
  <si>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</si>
  <si>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</si>
  <si>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</si>
  <si>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</si>
  <si>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สำหรับงวดสามดือนสิ้นสุด</t>
  </si>
  <si>
    <t>วันที่ 31 มีนาคม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</si>
  <si>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</si>
  <si>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</si>
  <si>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</si>
  <si>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รายได้ดอกเบี้ยรับ</t>
  </si>
  <si>
    <t xml:space="preserve">ผลกำไรจากการจำหน่ายสินทรัพย์ที่ถือไว้เพื่อขาย </t>
  </si>
  <si>
    <t>6</t>
  </si>
  <si>
    <t>ผลกำไรจากอัตราแลกเปลี่ยนเงินตราต่างประเทศสุทธิ</t>
  </si>
  <si>
    <t>รายได้อื่น</t>
  </si>
  <si>
    <t>เงินปันผลรับ</t>
  </si>
  <si>
    <t>ต้นทุนในการจัดจำหน่าย</t>
  </si>
  <si>
    <t>ค่าใช้จ่ายในการบริหาร</t>
  </si>
  <si>
    <t>ค่าใช้จ่ายทางตรงที่เกิดจากอสังหาริมทรัพย์เพื่อการลงทุน</t>
  </si>
  <si>
    <t>ค่าตอบแทนกรรมการและผู้บริหาร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</si>
  <si>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</si>
  <si>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</si>
  <si>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 (ขาดทุน) ก่อนภาษีเงินได้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</si>
  <si>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</si>
  <si>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</si>
  <si>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</t>
  </si>
  <si>
    <t xml:space="preserve">   หรือขาดทุนในภายหลัง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</si>
  <si>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</si>
  <si>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</si>
  <si>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รวมรายการที่อาจถูกจัดประเภทใหม่ไว้ในกำไร</t>
  </si>
  <si>
    <t>ผลกำไร (ขาดทุน) จากการป้องกันความเสี่ยงกระแสเงินสด</t>
  </si>
  <si>
    <t>24</t>
  </si>
  <si>
    <t>รายการที่จะไม่ถูกจัดประเภทใหม่ไว้ในกำไร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</si>
  <si>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</si>
  <si>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</si>
  <si>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ผลขาดทุนจากการวัดมูลค่าใหม่ของผลประโยชน์พนักงาน</t>
  </si>
  <si>
    <t xml:space="preserve">   ที่กำหนดไว้</t>
  </si>
  <si>
    <t>19</t>
  </si>
  <si>
    <t>ภาษีเงินได้ของรายการที่จะไม่ถูกจัดประเภทใหม่</t>
  </si>
  <si>
    <t>23</t>
  </si>
  <si>
    <t>รวมรายการที่จะไม่ถูกจัดประเภทใหม่ไว้ในกำไร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</si>
  <si>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</si>
  <si>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</si>
  <si>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</si>
  <si>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</si>
  <si>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</si>
  <si>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</si>
  <si>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6"/>
        <color theme="1"/>
        <rFont val="Angsana New"/>
        <family val="1"/>
      </rPr>
      <t>(บาท)</t>
    </r>
  </si>
  <si>
    <t>ขาดทุนจากการดำเนินงานที่ยกเลิก</t>
  </si>
  <si>
    <t xml:space="preserve">สำหรับงวดหกเดือนสิ้นสุด  </t>
  </si>
  <si>
    <t>วันที่ 30 มิถุนายน</t>
  </si>
  <si>
    <t>13</t>
  </si>
  <si>
    <t xml:space="preserve">กำไรจากการจำหน่ายสินทรัพย์ที่ถือไว้เพื่อขาย </t>
  </si>
  <si>
    <t>กำไรจากอัตราแลกเปลี่ยนเงินตราต่างประเทศสุทธิ</t>
  </si>
  <si>
    <t>ขาดทุนจากอัตราแลกเปลี่ยนเงินตราต่างประเทศสุทธิ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</si>
  <si>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</si>
  <si>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</si>
  <si>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</si>
  <si>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2567</t>
  </si>
  <si>
    <t>ขาดทุนจากการป้องกันความเสี่ยงกระแสเงินสด</t>
  </si>
  <si>
    <t>งบการเปลี่ยนแปลงส่วนของผู้ถือหุ้น (ไม่ได้ตรวจสอบ)</t>
  </si>
  <si>
    <t>องค์ประกอบอื่นของ</t>
  </si>
  <si>
    <t>ส่วนของ</t>
  </si>
  <si>
    <t>ทุน</t>
  </si>
  <si>
    <t>ส่วนเกิน</t>
  </si>
  <si>
    <t>สำรองการป้องกัน</t>
  </si>
  <si>
    <t>สำรอง</t>
  </si>
  <si>
    <t>รวมองค์</t>
  </si>
  <si>
    <t>ส่วนได้เสีย</t>
  </si>
  <si>
    <t>ที่ออกและ</t>
  </si>
  <si>
    <t>(ต่ำกว่า)</t>
  </si>
  <si>
    <t>ทุนสำรอง</t>
  </si>
  <si>
    <t>ยังไม่ได้</t>
  </si>
  <si>
    <t>หุ้นทุน</t>
  </si>
  <si>
    <t>ความเสี่ยง</t>
  </si>
  <si>
    <t>การเปลี่ยนแปลง</t>
  </si>
  <si>
    <t>ประกอบอื่นของ</t>
  </si>
  <si>
    <t>รวมส่วนของ</t>
  </si>
  <si>
    <t>ที่ไม่มีอำนาจ</t>
  </si>
  <si>
    <t>ชำระแล้ว</t>
  </si>
  <si>
    <t>มูลค่าหุ้น</t>
  </si>
  <si>
    <t>ทุนอื่น</t>
  </si>
  <si>
    <t>ตามกฎหมาย</t>
  </si>
  <si>
    <t>จัดสรร</t>
  </si>
  <si>
    <t>ซื้อคืน</t>
  </si>
  <si>
    <t>กระแสเงินสด</t>
  </si>
  <si>
    <t>ในมูลค่ายุติธรรม</t>
  </si>
  <si>
    <t>บริษัทใหญ่</t>
  </si>
  <si>
    <t>ควบคุม</t>
  </si>
  <si>
    <t>ผู้ถือหุ้น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</si>
  <si>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</si>
  <si>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</si>
  <si>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</si>
  <si>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
       </t>
  </si>
  <si>
    <t xml:space="preserve">    เพิ่มหุ้นสามัญ</t>
  </si>
  <si>
    <t xml:space="preserve">   เงินปันผล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</si>
  <si>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</si>
  <si>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เงินทุนที่ได้รับจากผู้ถือหุ้นและการจัดสรรส่วนทุนให้ผู้ถือหุ้นของบริษัทใหญ่
       </t>
  </si>
  <si>
    <t xml:space="preserve">   เพิ่มหุ้นสามัญ</t>
  </si>
  <si>
    <t xml:space="preserve">   การซื้อหุ้นทุนซื้อคืน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</si>
  <si>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</si>
  <si>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</si>
  <si>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กำไรขาดทุนเบ็ดเสร็จอื่น</t>
  </si>
  <si>
    <t>รวมกำไร (ขาดทุน) เบ็ดเสร็จสำหรับงวด</t>
  </si>
  <si>
    <t>โอนไปสำรองตามกฎหมาย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</si>
  <si>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</si>
  <si>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</si>
  <si>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</si>
  <si>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20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</si>
  <si>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</si>
  <si>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</si>
  <si>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</si>
  <si>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 xml:space="preserve">   บริษัทย่อยเลิกกิจการ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</si>
  <si>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</si>
  <si>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</si>
  <si>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31 มีนาคม 2569</t>
  </si>
  <si>
    <t>รวมส่วน</t>
  </si>
  <si>
    <t>ของผู้ถือหุ้น</t>
  </si>
  <si>
    <t>งบกระแสเงินสด (ไม่ได้ตรวจสอบ)</t>
  </si>
  <si>
    <t xml:space="preserve">งบการเงินรวม </t>
  </si>
  <si>
    <t>สำหรับงวดสามเดือนสิ้นสุด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</si>
  <si>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</si>
  <si>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</si>
  <si>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</si>
  <si>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</si>
  <si>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</si>
  <si>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</si>
  <si>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กำไรจากอัตราแลกเปลี่ยนที่ยังไม่เกิดขึ้น</t>
  </si>
  <si>
    <t>การปรับมูลค่ายุติธรรมของสัญญาซื้อขายเงินตราต่างประเทศ</t>
  </si>
  <si>
    <t xml:space="preserve">ส่วนแบ่งขาดทุนของบริษัทร่วมที่ใช้วิธีส่วนได้เสีย </t>
  </si>
  <si>
    <t xml:space="preserve">   (สุทธิจากภาษีเงินได้)</t>
  </si>
  <si>
    <t>ขาดทุนจากการด้อยค่าด้านเครดิตที่คาดว่าจะเกิดขึ้น</t>
  </si>
  <si>
    <t>กำไรจากการจำหน่ายที่ดิน อาคารและอุปกรณ์</t>
  </si>
  <si>
    <t>ผลขาดทุนจากการตัดจำหน่ายที่ดิน อาคาร และอุปกรณ์</t>
  </si>
  <si>
    <t>ผลขาดทุนจากการตัดจำหน่ายสินทรัพย์ไม่มีตัวตน</t>
  </si>
  <si>
    <t>กำไรจากการจำหน่ายอสังหาริมทรัพย์เพื่อการลงทุน</t>
  </si>
  <si>
    <t>ผลต่างจากการปรับปรุงสัญญาเช่า</t>
  </si>
  <si>
    <t>ค่าตัดจำหน่ายค่าใช้จ่ายในการออกหุ้นกู้</t>
  </si>
  <si>
    <t>ดอกเบี้ยรับ</t>
  </si>
  <si>
    <t>การเปลี่ยนแปลงในสินทรัพย์และหนี้สินดำเนินงาน</t>
  </si>
  <si>
    <t>จ่ายผลประโยชน์พนักงาน</t>
  </si>
  <si>
    <t>เจ้าหนี้ไม่หมุนเวียนอื่น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</si>
  <si>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</si>
  <si>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</si>
  <si>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</si>
  <si>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</si>
  <si>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เงินสดจ่ายเพื่อเพิ่มทุนในบริษัทย่อย</t>
  </si>
  <si>
    <t>เงินสดจ่ายเพื่อเพิ่มสินทรัพย์ทางการเงินไม่หมุนเวียนที่มีข้อจำกัดในการใช้</t>
  </si>
  <si>
    <t>เงินสดรับจากการเพิ่มทุนของส่วนได้เสียที่ไม่มีอำนาจควบคุม</t>
  </si>
  <si>
    <t>เงินสดจ่ายเพื่อซื้อ/เพิ่มทุนในบริษัทย่อย</t>
  </si>
  <si>
    <t>เงินสดจ่ายเพื่อซื้อตราสารทุนของกิจการอื่น</t>
  </si>
  <si>
    <t>เงินสดรับจากการขายสินทรัพย์ที่ถือไว้เพื่อขาย</t>
  </si>
  <si>
    <t>เงินมัดจำจ่ายเพื่อซื้ออสังหาริมทรัพย์เพื่อการลงทุน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</si>
  <si>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</si>
  <si>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</si>
  <si>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</si>
  <si>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</si>
  <si>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เงินสดจ่ายเพื่อซื้อสิทธิในการให้บริการจากข้อตกลงสัมปทาน</t>
  </si>
  <si>
    <t xml:space="preserve">   ระหว่างก่อสร้าง</t>
  </si>
  <si>
    <t>เงินให้กู้ยืมระยะสั้นแก่กิจการอื่น</t>
  </si>
  <si>
    <t>เงินสดรับชำระคืนจากเงินให้กู้ยืมระยะสั้นแก่กิจการอื่น</t>
  </si>
  <si>
    <t>เงินสดรับชำระคืนจากเงินให้กู้ยืมแก่กิจการที่เกี่ยวข้องกัน</t>
  </si>
  <si>
    <t>เงินให้กู้ยืมแก่กิจการที่เกี่ยวข้องกันเพิ่มขึ้น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</si>
  <si>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</si>
  <si>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</si>
  <si>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จากการเปลี่ยนแปลงส่วนได้เสีย</t>
  </si>
  <si>
    <t xml:space="preserve">   ในความเป็นเจ้าของในบริษัทย่อย</t>
  </si>
  <si>
    <t>เงินสดรับจากการออกหุ้นทุนสุทธิจากค่าใช้จ่ายทางตรงที่เกี่ยวข้อง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</si>
  <si>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</si>
  <si>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</si>
  <si>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เงินสดรับเพื่อชำระเงินกู้ยืมระยะยาวจากสถาบันการเงิน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</si>
  <si>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</si>
  <si>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</si>
  <si>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เงินสดจ่ายชำระหนี้สินตามสัญญาเช่า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</si>
  <si>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</si>
  <si>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</si>
  <si>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เงินปันผลจ่ายให้ผู้ถือหุ้นของบริษัท</t>
  </si>
  <si>
    <t>เงินสดจ่ายจากการซื้อหุ้นทุนซื้อคืน</t>
  </si>
  <si>
    <t>ดอกเบี้ยจ่าย</t>
  </si>
  <si>
    <t>กระแสเงินสดสุทธิได้มาจาก (ใช้ไปใน) 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</si>
  <si>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</si>
  <si>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</si>
  <si>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</si>
  <si>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</si>
  <si>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</si>
  <si>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รายการที่มิใช่เงินสดที่มีสาระสำคัญ</t>
  </si>
  <si>
    <t>การเปลี่ยนแปลงในหนี้สินจากการซื้ออสังหาริมทรัพย์เพื่อการลงทุน</t>
  </si>
  <si>
    <t>การเปลี่ยนแปลงในหนี้สินจากการสร้างอาคารและซื้ออุปกรณ์</t>
  </si>
  <si>
    <t>โอนลูกหนี้อื่นไปเป็นสิทธิในการให้บริการจากข้อตกลงสัมปทาน</t>
  </si>
  <si>
    <t>โอนอสังหาริมทรัพย์เพื่อการลงทุนไปเป็นที่ดิน อาคาร และอุปกรณ์</t>
  </si>
  <si>
    <t>โอนที่ดิน อาคาร และอุปกรณ์ไปเป็นอสังหาริมทรัพย์เพื่อการลงทุน</t>
  </si>
  <si>
    <t>โอนที่ดิน อาคารและอุปกรณ์ไปเป็นสินทรัพย์ไม่มีตัวตน</t>
  </si>
  <si>
    <t>โอนที่ดิน อาคาร และอุปกรณ์ไปเป็นสิทธิในการให้บริการ</t>
  </si>
  <si>
    <t xml:space="preserve">   จากข้อตกลงสัมปทาน</t>
  </si>
  <si>
    <t>การเปลี่ยนแปลงหนี้สินจากการสร้างและซื้อสิทธิในการให้บริการ</t>
  </si>
  <si>
    <t xml:space="preserve">   จากข้อตกลงสัมปทานระหว่างก่อสร้าง</t>
  </si>
  <si>
    <t>โอนสินทรัพย์สิทธิการใช้ไปเป็นที่ดิน อาคาร และอุปกรณ์</t>
  </si>
  <si>
    <t>โอนที่ดิน อาคาร และอุปกรณ์ไปเป็นสินทรัพย์หมุนเวียนที่ถือไว้เพื่อขาย</t>
  </si>
  <si>
    <t>การเปลี่ยนแปลงในสินทรัพย์สิทธิการใช้</t>
  </si>
  <si>
    <t>การเปลี่ยนแปลงในหนี้สินตามสัญญาเช่า</t>
  </si>
  <si>
    <t>เงินปันผลค้างรับ</t>
  </si>
  <si>
    <t>การเปลี่ยนแปลงในสิทธิในการให้บริการจากข้อตกลงสัมปทาน</t>
  </si>
  <si>
    <t>โอนอสังหาริมทรัพย์เพื่อการลงทุนเป็นสินทรัพย์ไม่หมุนเวียนที่ถือไว้เพื่อขาย</t>
  </si>
  <si>
    <t>8, 10</t>
  </si>
  <si>
    <t>ขาดทุนจากการด้อยค่าที่ดิน อาคาร และอุปกรณ์</t>
  </si>
  <si>
    <t>เงินสดและรายการเทียบเท่าเงินสดเพิ่มขึ้น (ลดลง) สุทธิ</t>
  </si>
  <si>
    <t>4</t>
  </si>
  <si>
    <t>9</t>
  </si>
  <si>
    <t>ที่ดิน อาคาร และอุปกรณ์</t>
  </si>
  <si>
    <t>ผลกำไร (ขาดทุน) จากอัตราแลกเปลี่ยนเงินตราต่างประเทศสุทธิ</t>
  </si>
  <si>
    <t>การเปลี่ยนแปลงหนี้สินจากการซื้อต้นทุนการพัฒนาอสังหาริมทรัพย์</t>
  </si>
  <si>
    <t xml:space="preserve">กลับรายการขาดทุนจากการปรับมูลค่าสินค้า </t>
  </si>
  <si>
    <t>กำไรจากการปรับมูลค่ายุติธรรมของสัญญาซื้อขายเงินตราต่างประเทศ</t>
  </si>
  <si>
    <t xml:space="preserve">   กำไร (ขาดทุน)</t>
  </si>
  <si>
    <t xml:space="preserve">   กำไร (ขาดทุน) เบ็ดเสร็จอื่น</t>
  </si>
  <si>
    <t>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</si>
</sst>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  <numFmt numFmtId="168" formatCode="#,##0;\(#,##0\)"/>
    <numFmt numFmtId="169" formatCode="0.0%"/>
    <numFmt numFmtId="170" formatCode="_(* #,##0.00000_);_(* \(#,##0.00000\);_(* &quot;-&quot;?????_);_(@_)"/>
    <numFmt numFmtId="171" formatCode="&quot;B1&quot;mmm/yy"/>
    <numFmt numFmtId="172" formatCode="_(* #,##0.0000_);_(* \(#,##0.0000\);_(* &quot;-&quot;??_);_(@_)"/>
    <numFmt numFmtId="173" formatCode="0.000000"/>
    <numFmt numFmtId="174" formatCode="_(* #,##0.0_);_(* \(#,##0.0\);_(* &quot;-&quot;??_);_(@_)"/>
    <numFmt numFmtId="175" formatCode="#,##0.00;\(#,##0\)"/>
    <numFmt numFmtId="176" formatCode="#,##0.0000_);\(#,##0.0000\)"/>
  </numFmts>
  <fonts count="20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7"/>
      <name val="Small Fonts"/>
      <family val="2"/>
    </font>
    <font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2">
    <xf numFmtId="37" fontId="0" fillId="0" borderId="0"/>
    <xf numFmtId="4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7" fontId="3" fillId="0" borderId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" fillId="0" borderId="0" applyFill="0" applyBorder="0" applyAlignment="0" applyProtection="0"/>
    <xf numFmtId="0" fontId="1" fillId="0" borderId="0"/>
    <xf numFmtId="40" fontId="2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337">
    <xf numFmtId="37" fontId="0" fillId="0" borderId="0" xfId="0"/>
    <xf numFmtId="40" fontId="8" fillId="0" borderId="0" xfId="1" applyFont="1" applyFill="1" applyBorder="1"/>
    <xf numFmtId="165" fontId="8" fillId="0" borderId="0" xfId="1" applyNumberFormat="1" applyFont="1" applyFill="1" applyBorder="1"/>
    <xf numFmtId="40" fontId="8" fillId="0" borderId="0" xfId="1" applyFont="1" applyFill="1" applyAlignment="1">
      <alignment horizontal="center"/>
    </xf>
    <xf numFmtId="40" fontId="8" fillId="0" borderId="0" xfId="1" applyFont="1" applyFill="1"/>
    <xf numFmtId="49" fontId="10" fillId="0" borderId="0" xfId="10" applyNumberFormat="1" applyFont="1" applyFill="1" applyBorder="1" applyAlignment="1">
      <alignment horizontal="center"/>
    </xf>
    <xf numFmtId="0" fontId="10" fillId="0" borderId="0" xfId="1" applyNumberFormat="1" applyFont="1" applyFill="1" applyAlignment="1">
      <alignment horizontal="center"/>
    </xf>
    <xf numFmtId="167" fontId="10" fillId="0" borderId="0" xfId="2" applyNumberFormat="1" applyFont="1" applyFill="1" applyBorder="1" applyAlignment="1">
      <alignment horizontal="center"/>
    </xf>
    <xf numFmtId="49" fontId="13" fillId="0" borderId="0" xfId="2" applyNumberFormat="1" applyFont="1" applyFill="1" applyAlignment="1">
      <alignment horizontal="center"/>
    </xf>
    <xf numFmtId="0" fontId="13" fillId="0" borderId="0" xfId="1" applyNumberFormat="1" applyFont="1" applyFill="1" applyAlignment="1">
      <alignment horizontal="center"/>
    </xf>
    <xf numFmtId="167" fontId="10" fillId="0" borderId="3" xfId="2" applyNumberFormat="1" applyFont="1" applyFill="1" applyBorder="1" applyAlignment="1">
      <alignment horizontal="center"/>
    </xf>
    <xf numFmtId="167" fontId="10" fillId="0" borderId="0" xfId="2" applyNumberFormat="1" applyFont="1" applyFill="1" applyBorder="1" applyAlignment="1">
      <alignment horizontal="right"/>
    </xf>
    <xf numFmtId="167" fontId="10" fillId="0" borderId="0" xfId="2" applyNumberFormat="1" applyFont="1" applyFill="1" applyAlignment="1">
      <alignment horizontal="right"/>
    </xf>
    <xf numFmtId="43" fontId="10" fillId="0" borderId="0" xfId="2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right"/>
    </xf>
    <xf numFmtId="167" fontId="12" fillId="0" borderId="2" xfId="2" applyNumberFormat="1" applyFont="1" applyFill="1" applyBorder="1" applyAlignment="1">
      <alignment horizontal="center"/>
    </xf>
    <xf numFmtId="167" fontId="10" fillId="0" borderId="0" xfId="2" applyNumberFormat="1" applyFont="1" applyFill="1" applyAlignment="1">
      <alignment horizontal="center"/>
    </xf>
    <xf numFmtId="167" fontId="10" fillId="0" borderId="0" xfId="1" applyNumberFormat="1" applyFont="1" applyFill="1" applyBorder="1" applyAlignment="1"/>
    <xf numFmtId="167" fontId="12" fillId="0" borderId="3" xfId="2" applyNumberFormat="1" applyFont="1" applyFill="1" applyBorder="1" applyAlignment="1">
      <alignment horizontal="center"/>
    </xf>
    <xf numFmtId="167" fontId="12" fillId="0" borderId="5" xfId="2" applyNumberFormat="1" applyFont="1" applyFill="1" applyBorder="1" applyAlignment="1">
      <alignment horizontal="center"/>
    </xf>
    <xf numFmtId="40" fontId="12" fillId="0" borderId="0" xfId="1" applyFont="1" applyFill="1"/>
    <xf numFmtId="167" fontId="12" fillId="0" borderId="0" xfId="2" applyNumberFormat="1" applyFont="1" applyFill="1" applyAlignment="1">
      <alignment horizontal="left" wrapText="1"/>
    </xf>
    <xf numFmtId="167" fontId="10" fillId="0" borderId="0" xfId="2" applyNumberFormat="1" applyFont="1" applyFill="1" applyAlignment="1">
      <alignment horizontal="center" vertical="top" wrapText="1"/>
    </xf>
    <xf numFmtId="49" fontId="10" fillId="0" borderId="0" xfId="2" applyNumberFormat="1" applyFont="1" applyFill="1" applyAlignment="1">
      <alignment horizontal="center"/>
    </xf>
    <xf numFmtId="167" fontId="12" fillId="0" borderId="0" xfId="2" applyNumberFormat="1" applyFont="1" applyFill="1" applyBorder="1" applyAlignment="1">
      <alignment horizontal="right"/>
    </xf>
    <xf numFmtId="167" fontId="12" fillId="0" borderId="0" xfId="2" applyNumberFormat="1" applyFont="1" applyFill="1" applyAlignment="1"/>
    <xf numFmtId="167" fontId="12" fillId="0" borderId="0" xfId="2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center"/>
    </xf>
    <xf numFmtId="167" fontId="10" fillId="0" borderId="0" xfId="2" applyNumberFormat="1" applyFont="1" applyFill="1" applyBorder="1" applyAlignment="1"/>
    <xf numFmtId="167" fontId="15" fillId="0" borderId="0" xfId="2" applyNumberFormat="1" applyFont="1" applyFill="1" applyBorder="1" applyAlignment="1">
      <alignment horizontal="center"/>
    </xf>
    <xf numFmtId="167" fontId="15" fillId="0" borderId="0" xfId="2" applyNumberFormat="1" applyFont="1" applyFill="1" applyAlignment="1">
      <alignment horizontal="center"/>
    </xf>
    <xf numFmtId="167" fontId="13" fillId="0" borderId="0" xfId="2" applyNumberFormat="1" applyFont="1" applyFill="1" applyAlignment="1">
      <alignment horizontal="center"/>
    </xf>
    <xf numFmtId="167" fontId="12" fillId="0" borderId="0" xfId="7" applyNumberFormat="1" applyFont="1" applyFill="1" applyAlignment="1">
      <alignment horizontal="left" vertical="center"/>
    </xf>
    <xf numFmtId="167" fontId="12" fillId="0" borderId="0" xfId="2" applyNumberFormat="1" applyFont="1" applyFill="1" applyAlignment="1">
      <alignment horizontal="left"/>
    </xf>
    <xf numFmtId="167" fontId="10" fillId="0" borderId="0" xfId="2" applyNumberFormat="1" applyFont="1" applyFill="1" applyAlignment="1">
      <alignment horizontal="left"/>
    </xf>
    <xf numFmtId="167" fontId="14" fillId="0" borderId="0" xfId="2" applyNumberFormat="1" applyFont="1" applyFill="1" applyAlignment="1">
      <alignment horizontal="left" vertical="center"/>
    </xf>
    <xf numFmtId="167" fontId="10" fillId="0" borderId="0" xfId="2" applyNumberFormat="1" applyFont="1" applyFill="1" applyAlignment="1">
      <alignment horizontal="left" vertical="center"/>
    </xf>
    <xf numFmtId="167" fontId="10" fillId="0" borderId="0" xfId="2" applyNumberFormat="1" applyFont="1" applyFill="1" applyAlignment="1"/>
    <xf numFmtId="170" fontId="10" fillId="0" borderId="0" xfId="2" applyNumberFormat="1" applyFont="1" applyFill="1" applyBorder="1" applyAlignment="1">
      <alignment horizontal="right"/>
    </xf>
    <xf numFmtId="167" fontId="12" fillId="0" borderId="1" xfId="2" applyNumberFormat="1" applyFont="1" applyFill="1" applyBorder="1" applyAlignment="1">
      <alignment horizontal="right"/>
    </xf>
    <xf numFmtId="43" fontId="12" fillId="0" borderId="1" xfId="2" applyFont="1" applyFill="1" applyBorder="1" applyAlignment="1">
      <alignment horizontal="center"/>
    </xf>
    <xf numFmtId="43" fontId="12" fillId="0" borderId="0" xfId="2" applyFont="1" applyFill="1" applyBorder="1" applyAlignment="1">
      <alignment horizontal="right"/>
    </xf>
    <xf numFmtId="43" fontId="10" fillId="0" borderId="0" xfId="2" applyFont="1" applyFill="1" applyBorder="1" applyAlignment="1">
      <alignment horizontal="right"/>
    </xf>
    <xf numFmtId="167" fontId="12" fillId="0" borderId="4" xfId="2" applyNumberFormat="1" applyFont="1" applyFill="1" applyBorder="1" applyAlignment="1">
      <alignment horizontal="right"/>
    </xf>
    <xf numFmtId="167" fontId="12" fillId="0" borderId="0" xfId="7" applyNumberFormat="1" applyFont="1" applyFill="1" applyAlignment="1">
      <alignment horizontal="left" wrapText="1"/>
    </xf>
    <xf numFmtId="167" fontId="10" fillId="0" borderId="0" xfId="7" applyNumberFormat="1" applyFont="1" applyFill="1" applyAlignment="1">
      <alignment horizontal="center" vertical="top" wrapText="1"/>
    </xf>
    <xf numFmtId="49" fontId="10" fillId="0" borderId="0" xfId="7" applyNumberFormat="1" applyFont="1" applyFill="1" applyAlignment="1">
      <alignment horizontal="center"/>
    </xf>
    <xf numFmtId="167" fontId="12" fillId="0" borderId="0" xfId="7" applyNumberFormat="1" applyFont="1" applyFill="1" applyBorder="1" applyAlignment="1">
      <alignment horizontal="right"/>
    </xf>
    <xf numFmtId="167" fontId="10" fillId="0" borderId="0" xfId="7" applyNumberFormat="1" applyFont="1" applyFill="1" applyBorder="1" applyAlignment="1">
      <alignment horizontal="right"/>
    </xf>
    <xf numFmtId="167" fontId="12" fillId="0" borderId="0" xfId="7" applyNumberFormat="1" applyFont="1" applyFill="1" applyAlignment="1">
      <alignment horizontal="right"/>
    </xf>
    <xf numFmtId="167" fontId="12" fillId="0" borderId="0" xfId="7" applyNumberFormat="1" applyFont="1" applyFill="1" applyAlignment="1"/>
    <xf numFmtId="167" fontId="12" fillId="0" borderId="0" xfId="7" applyNumberFormat="1" applyFont="1" applyFill="1" applyBorder="1" applyAlignment="1">
      <alignment horizontal="center"/>
    </xf>
    <xf numFmtId="167" fontId="10" fillId="0" borderId="0" xfId="7" applyNumberFormat="1" applyFont="1" applyFill="1" applyBorder="1" applyAlignment="1">
      <alignment horizontal="center"/>
    </xf>
    <xf numFmtId="167" fontId="10" fillId="0" borderId="1" xfId="7" applyNumberFormat="1" applyFont="1" applyFill="1" applyBorder="1" applyAlignment="1">
      <alignment horizontal="center"/>
    </xf>
    <xf numFmtId="167" fontId="10" fillId="0" borderId="0" xfId="7" applyNumberFormat="1" applyFont="1" applyFill="1" applyAlignment="1">
      <alignment horizontal="center"/>
    </xf>
    <xf numFmtId="167" fontId="10" fillId="0" borderId="0" xfId="7" applyNumberFormat="1" applyFont="1" applyFill="1" applyBorder="1" applyAlignment="1"/>
    <xf numFmtId="167" fontId="13" fillId="0" borderId="0" xfId="7" applyNumberFormat="1" applyFont="1" applyFill="1" applyAlignment="1">
      <alignment horizontal="center"/>
    </xf>
    <xf numFmtId="167" fontId="13" fillId="0" borderId="0" xfId="7" applyNumberFormat="1" applyFont="1" applyFill="1" applyBorder="1" applyAlignment="1">
      <alignment horizontal="center"/>
    </xf>
    <xf numFmtId="167" fontId="10" fillId="0" borderId="0" xfId="7" applyNumberFormat="1" applyFont="1" applyFill="1" applyAlignment="1">
      <alignment horizontal="left"/>
    </xf>
    <xf numFmtId="167" fontId="12" fillId="0" borderId="0" xfId="7" applyNumberFormat="1" applyFont="1" applyFill="1" applyAlignment="1">
      <alignment horizontal="left"/>
    </xf>
    <xf numFmtId="49" fontId="13" fillId="0" borderId="0" xfId="7" applyNumberFormat="1" applyFont="1" applyFill="1" applyAlignment="1">
      <alignment horizontal="center"/>
    </xf>
    <xf numFmtId="167" fontId="10" fillId="0" borderId="0" xfId="7" applyNumberFormat="1" applyFont="1" applyFill="1" applyAlignment="1"/>
    <xf numFmtId="170" fontId="10" fillId="0" borderId="0" xfId="7" applyNumberFormat="1" applyFont="1" applyFill="1" applyBorder="1" applyAlignment="1">
      <alignment horizontal="right"/>
    </xf>
    <xf numFmtId="167" fontId="10" fillId="0" borderId="1" xfId="7" applyNumberFormat="1" applyFont="1" applyFill="1" applyBorder="1" applyAlignment="1">
      <alignment horizontal="right"/>
    </xf>
    <xf numFmtId="167" fontId="12" fillId="0" borderId="1" xfId="7" applyNumberFormat="1" applyFont="1" applyFill="1" applyBorder="1" applyAlignment="1">
      <alignment horizontal="center"/>
    </xf>
    <xf numFmtId="170" fontId="12" fillId="0" borderId="0" xfId="7" applyNumberFormat="1" applyFont="1" applyFill="1" applyBorder="1" applyAlignment="1">
      <alignment horizontal="right"/>
    </xf>
    <xf numFmtId="167" fontId="12" fillId="0" borderId="4" xfId="7" applyNumberFormat="1" applyFont="1" applyFill="1" applyBorder="1" applyAlignment="1">
      <alignment horizontal="right"/>
    </xf>
    <xf numFmtId="49" fontId="8" fillId="0" borderId="0" xfId="2" applyNumberFormat="1" applyFont="1" applyFill="1" applyAlignment="1">
      <alignment horizontal="center"/>
    </xf>
    <xf numFmtId="167" fontId="8" fillId="0" borderId="0" xfId="2" applyNumberFormat="1" applyFont="1" applyFill="1" applyBorder="1" applyAlignment="1">
      <alignment horizontal="center"/>
    </xf>
    <xf numFmtId="167" fontId="7" fillId="0" borderId="0" xfId="2" applyNumberFormat="1" applyFont="1" applyFill="1" applyBorder="1" applyAlignment="1">
      <alignment horizontal="right"/>
    </xf>
    <xf numFmtId="167" fontId="8" fillId="0" borderId="0" xfId="2" applyNumberFormat="1" applyFont="1" applyFill="1" applyBorder="1" applyAlignment="1">
      <alignment horizontal="right"/>
    </xf>
    <xf numFmtId="167" fontId="16" fillId="0" borderId="0" xfId="2" applyNumberFormat="1" applyFont="1" applyFill="1" applyAlignment="1">
      <alignment horizontal="left" vertical="center"/>
    </xf>
    <xf numFmtId="49" fontId="15" fillId="0" borderId="0" xfId="2" applyNumberFormat="1" applyFont="1" applyFill="1" applyAlignment="1">
      <alignment horizontal="center"/>
    </xf>
    <xf numFmtId="167" fontId="16" fillId="0" borderId="0" xfId="2" applyNumberFormat="1" applyFont="1" applyFill="1" applyBorder="1" applyAlignment="1">
      <alignment horizontal="center"/>
    </xf>
    <xf numFmtId="167" fontId="16" fillId="0" borderId="0" xfId="2" applyNumberFormat="1" applyFont="1" applyFill="1" applyBorder="1" applyAlignment="1">
      <alignment horizontal="right"/>
    </xf>
    <xf numFmtId="167" fontId="15" fillId="0" borderId="0" xfId="2" applyNumberFormat="1" applyFont="1" applyFill="1" applyBorder="1" applyAlignment="1">
      <alignment horizontal="right"/>
    </xf>
    <xf numFmtId="167" fontId="15" fillId="0" borderId="0" xfId="2" applyNumberFormat="1" applyFont="1" applyFill="1" applyBorder="1" applyAlignment="1"/>
    <xf numFmtId="167" fontId="15" fillId="0" borderId="0" xfId="2" applyNumberFormat="1" applyFont="1" applyFill="1" applyAlignment="1"/>
    <xf numFmtId="167" fontId="15" fillId="0" borderId="0" xfId="2" applyNumberFormat="1" applyFont="1" applyFill="1" applyAlignment="1">
      <alignment horizontal="right"/>
    </xf>
    <xf numFmtId="49" fontId="17" fillId="0" borderId="0" xfId="2" applyNumberFormat="1" applyFont="1" applyFill="1" applyAlignment="1">
      <alignment horizontal="center"/>
    </xf>
    <xf numFmtId="167" fontId="18" fillId="0" borderId="0" xfId="2" applyNumberFormat="1" applyFont="1" applyFill="1" applyAlignment="1">
      <alignment horizontal="left" vertical="center"/>
    </xf>
    <xf numFmtId="167" fontId="15" fillId="0" borderId="0" xfId="2" applyNumberFormat="1" applyFont="1" applyFill="1" applyAlignment="1">
      <alignment horizontal="left" vertical="center"/>
    </xf>
    <xf numFmtId="167" fontId="15" fillId="0" borderId="1" xfId="2" applyNumberFormat="1" applyFont="1" applyFill="1" applyBorder="1" applyAlignment="1">
      <alignment horizontal="right"/>
    </xf>
    <xf numFmtId="167" fontId="16" fillId="0" borderId="2" xfId="2" applyNumberFormat="1" applyFont="1" applyFill="1" applyBorder="1" applyAlignment="1">
      <alignment horizontal="right"/>
    </xf>
    <xf numFmtId="167" fontId="12" fillId="0" borderId="0" xfId="2" applyNumberFormat="1" applyFont="1" applyFill="1" applyAlignment="1">
      <alignment horizontal="left" vertical="center"/>
    </xf>
    <xf numFmtId="167" fontId="16" fillId="0" borderId="1" xfId="2" applyNumberFormat="1" applyFont="1" applyFill="1" applyBorder="1" applyAlignment="1">
      <alignment horizontal="right"/>
    </xf>
    <xf numFmtId="40" fontId="15" fillId="0" borderId="0" xfId="1" applyFont="1" applyFill="1" applyAlignment="1"/>
    <xf numFmtId="49" fontId="16" fillId="0" borderId="0" xfId="2" applyNumberFormat="1" applyFont="1" applyFill="1" applyAlignment="1">
      <alignment horizontal="center"/>
    </xf>
    <xf numFmtId="167" fontId="16" fillId="0" borderId="3" xfId="2" applyNumberFormat="1" applyFont="1" applyFill="1" applyBorder="1" applyAlignment="1">
      <alignment horizontal="right"/>
    </xf>
    <xf numFmtId="167" fontId="16" fillId="0" borderId="0" xfId="7" applyNumberFormat="1" applyFont="1" applyFill="1" applyAlignment="1">
      <alignment horizontal="left" vertical="center"/>
    </xf>
    <xf numFmtId="167" fontId="16" fillId="0" borderId="4" xfId="2" applyNumberFormat="1" applyFont="1" applyFill="1" applyBorder="1" applyAlignment="1">
      <alignment horizontal="right" vertical="center"/>
    </xf>
    <xf numFmtId="167" fontId="15" fillId="0" borderId="0" xfId="2" applyNumberFormat="1" applyFont="1" applyFill="1" applyBorder="1" applyAlignment="1">
      <alignment horizontal="right" vertical="center"/>
    </xf>
    <xf numFmtId="167" fontId="16" fillId="0" borderId="0" xfId="2" applyNumberFormat="1" applyFont="1" applyFill="1" applyBorder="1" applyAlignment="1">
      <alignment horizontal="right" vertical="center"/>
    </xf>
    <xf numFmtId="49" fontId="8" fillId="0" borderId="0" xfId="7" applyNumberFormat="1" applyFont="1" applyFill="1" applyAlignment="1">
      <alignment horizontal="center"/>
    </xf>
    <xf numFmtId="167" fontId="8" fillId="0" borderId="0" xfId="7" applyNumberFormat="1" applyFont="1" applyFill="1" applyBorder="1" applyAlignment="1">
      <alignment horizontal="center"/>
    </xf>
    <xf numFmtId="167" fontId="7" fillId="0" borderId="0" xfId="7" applyNumberFormat="1" applyFont="1" applyFill="1" applyBorder="1" applyAlignment="1">
      <alignment horizontal="right"/>
    </xf>
    <xf numFmtId="167" fontId="8" fillId="0" borderId="0" xfId="7" applyNumberFormat="1" applyFont="1" applyFill="1" applyBorder="1" applyAlignment="1">
      <alignment horizontal="right"/>
    </xf>
    <xf numFmtId="49" fontId="15" fillId="0" borderId="0" xfId="7" applyNumberFormat="1" applyFont="1" applyFill="1" applyAlignment="1">
      <alignment horizontal="center"/>
    </xf>
    <xf numFmtId="167" fontId="15" fillId="0" borderId="0" xfId="7" applyNumberFormat="1" applyFont="1" applyFill="1" applyBorder="1" applyAlignment="1">
      <alignment horizontal="center"/>
    </xf>
    <xf numFmtId="167" fontId="16" fillId="0" borderId="0" xfId="7" applyNumberFormat="1" applyFont="1" applyFill="1" applyBorder="1" applyAlignment="1">
      <alignment horizontal="center"/>
    </xf>
    <xf numFmtId="167" fontId="16" fillId="0" borderId="0" xfId="7" applyNumberFormat="1" applyFont="1" applyFill="1" applyBorder="1" applyAlignment="1">
      <alignment horizontal="right"/>
    </xf>
    <xf numFmtId="167" fontId="15" fillId="0" borderId="0" xfId="7" applyNumberFormat="1" applyFont="1" applyFill="1" applyBorder="1" applyAlignment="1">
      <alignment horizontal="right"/>
    </xf>
    <xf numFmtId="167" fontId="15" fillId="0" borderId="0" xfId="7" applyNumberFormat="1" applyFont="1" applyFill="1" applyAlignment="1">
      <alignment horizontal="center"/>
    </xf>
    <xf numFmtId="167" fontId="15" fillId="0" borderId="0" xfId="7" applyNumberFormat="1" applyFont="1" applyFill="1" applyBorder="1" applyAlignment="1"/>
    <xf numFmtId="167" fontId="15" fillId="0" borderId="0" xfId="7" applyNumberFormat="1" applyFont="1" applyFill="1" applyAlignment="1"/>
    <xf numFmtId="167" fontId="17" fillId="0" borderId="0" xfId="7" applyNumberFormat="1" applyFont="1" applyFill="1" applyAlignment="1">
      <alignment horizontal="center"/>
    </xf>
    <xf numFmtId="167" fontId="15" fillId="0" borderId="0" xfId="7" applyNumberFormat="1" applyFont="1" applyFill="1" applyAlignment="1">
      <alignment horizontal="right"/>
    </xf>
    <xf numFmtId="49" fontId="17" fillId="0" borderId="0" xfId="7" applyNumberFormat="1" applyFont="1" applyFill="1" applyAlignment="1">
      <alignment horizontal="center"/>
    </xf>
    <xf numFmtId="167" fontId="15" fillId="0" borderId="1" xfId="7" applyNumberFormat="1" applyFont="1" applyFill="1" applyBorder="1" applyAlignment="1">
      <alignment horizontal="right"/>
    </xf>
    <xf numFmtId="167" fontId="16" fillId="0" borderId="2" xfId="7" applyNumberFormat="1" applyFont="1" applyFill="1" applyBorder="1" applyAlignment="1">
      <alignment horizontal="right"/>
    </xf>
    <xf numFmtId="167" fontId="16" fillId="0" borderId="1" xfId="7" applyNumberFormat="1" applyFont="1" applyFill="1" applyBorder="1" applyAlignment="1">
      <alignment horizontal="center"/>
    </xf>
    <xf numFmtId="167" fontId="16" fillId="0" borderId="0" xfId="7" applyNumberFormat="1" applyFont="1" applyFill="1" applyAlignment="1">
      <alignment horizontal="center"/>
    </xf>
    <xf numFmtId="167" fontId="15" fillId="0" borderId="0" xfId="7" applyNumberFormat="1" applyFont="1" applyFill="1" applyAlignment="1">
      <alignment horizontal="left" vertical="center"/>
    </xf>
    <xf numFmtId="40" fontId="15" fillId="0" borderId="0" xfId="10" applyFont="1" applyFill="1" applyAlignment="1"/>
    <xf numFmtId="49" fontId="16" fillId="0" borderId="0" xfId="7" applyNumberFormat="1" applyFont="1" applyFill="1" applyAlignment="1">
      <alignment horizontal="center"/>
    </xf>
    <xf numFmtId="167" fontId="16" fillId="0" borderId="2" xfId="7" applyNumberFormat="1" applyFont="1" applyFill="1" applyBorder="1" applyAlignment="1">
      <alignment horizontal="center"/>
    </xf>
    <xf numFmtId="167" fontId="16" fillId="0" borderId="3" xfId="7" applyNumberFormat="1" applyFont="1" applyFill="1" applyBorder="1" applyAlignment="1">
      <alignment horizontal="right"/>
    </xf>
    <xf numFmtId="167" fontId="16" fillId="0" borderId="4" xfId="7" applyNumberFormat="1" applyFont="1" applyFill="1" applyBorder="1" applyAlignment="1">
      <alignment horizontal="right" vertical="center"/>
    </xf>
    <xf numFmtId="167" fontId="15" fillId="0" borderId="0" xfId="7" applyNumberFormat="1" applyFont="1" applyFill="1" applyBorder="1" applyAlignment="1">
      <alignment horizontal="right" vertical="center"/>
    </xf>
    <xf numFmtId="167" fontId="16" fillId="0" borderId="0" xfId="7" applyNumberFormat="1" applyFont="1" applyFill="1" applyBorder="1" applyAlignment="1">
      <alignment horizontal="right" vertical="center"/>
    </xf>
    <xf numFmtId="166" fontId="8" fillId="0" borderId="0" xfId="1" quotePrefix="1" applyNumberFormat="1" applyFont="1" applyFill="1" applyBorder="1" applyAlignment="1">
      <alignment horizontal="right"/>
    </xf>
    <xf numFmtId="169" fontId="8" fillId="0" borderId="0" xfId="6" applyNumberFormat="1" applyFont="1" applyFill="1" applyBorder="1" applyAlignment="1">
      <alignment horizontal="right"/>
    </xf>
    <xf numFmtId="38" fontId="7" fillId="0" borderId="0" xfId="1" quotePrefix="1" applyNumberFormat="1" applyFont="1" applyFill="1" applyBorder="1" applyAlignment="1">
      <alignment horizontal="right"/>
    </xf>
    <xf numFmtId="38" fontId="8" fillId="0" borderId="0" xfId="1" quotePrefix="1" applyNumberFormat="1" applyFont="1" applyFill="1" applyBorder="1" applyAlignment="1">
      <alignment horizontal="right"/>
    </xf>
    <xf numFmtId="37" fontId="8" fillId="0" borderId="0" xfId="1" quotePrefix="1" applyNumberFormat="1" applyFont="1" applyFill="1" applyBorder="1" applyAlignment="1">
      <alignment horizontal="right"/>
    </xf>
    <xf numFmtId="166" fontId="8" fillId="0" borderId="1" xfId="1" quotePrefix="1" applyNumberFormat="1" applyFont="1" applyFill="1" applyBorder="1" applyAlignment="1">
      <alignment horizontal="right"/>
    </xf>
    <xf numFmtId="37" fontId="7" fillId="0" borderId="1" xfId="1" quotePrefix="1" applyNumberFormat="1" applyFont="1" applyFill="1" applyBorder="1" applyAlignment="1">
      <alignment horizontal="right"/>
    </xf>
    <xf numFmtId="166" fontId="7" fillId="0" borderId="1" xfId="1" quotePrefix="1" applyNumberFormat="1" applyFont="1" applyFill="1" applyBorder="1" applyAlignment="1">
      <alignment horizontal="right"/>
    </xf>
    <xf numFmtId="37" fontId="7" fillId="0" borderId="0" xfId="1" quotePrefix="1" applyNumberFormat="1" applyFont="1" applyFill="1" applyBorder="1" applyAlignment="1">
      <alignment horizontal="right"/>
    </xf>
    <xf numFmtId="166" fontId="7" fillId="0" borderId="0" xfId="1" applyNumberFormat="1" applyFont="1" applyFill="1" applyBorder="1"/>
    <xf numFmtId="40" fontId="7" fillId="0" borderId="0" xfId="1" applyFont="1" applyFill="1"/>
    <xf numFmtId="40" fontId="7" fillId="0" borderId="0" xfId="1" applyFont="1" applyFill="1" applyBorder="1"/>
    <xf numFmtId="166" fontId="8" fillId="0" borderId="0" xfId="1" applyNumberFormat="1" applyFont="1" applyFill="1" applyAlignment="1">
      <alignment horizontal="center"/>
    </xf>
    <xf numFmtId="0" fontId="10" fillId="0" borderId="0" xfId="1" quotePrefix="1" applyNumberFormat="1" applyFont="1" applyFill="1" applyAlignment="1">
      <alignment horizontal="center"/>
    </xf>
    <xf numFmtId="167" fontId="16" fillId="0" borderId="0" xfId="1" applyNumberFormat="1" applyFont="1" applyFill="1" applyBorder="1" applyAlignment="1">
      <alignment horizontal="right"/>
    </xf>
    <xf numFmtId="43" fontId="12" fillId="0" borderId="0" xfId="2" applyFont="1" applyFill="1" applyBorder="1" applyAlignment="1">
      <alignment horizontal="center"/>
    </xf>
    <xf numFmtId="43" fontId="12" fillId="0" borderId="2" xfId="2" applyFont="1" applyFill="1" applyBorder="1" applyAlignment="1">
      <alignment horizontal="center"/>
    </xf>
    <xf numFmtId="167" fontId="12" fillId="0" borderId="2" xfId="7" applyNumberFormat="1" applyFont="1" applyFill="1" applyBorder="1" applyAlignment="1">
      <alignment horizontal="center"/>
    </xf>
    <xf numFmtId="167" fontId="16" fillId="0" borderId="0" xfId="2" applyNumberFormat="1" applyFont="1" applyFill="1" applyAlignment="1">
      <alignment horizontal="right"/>
    </xf>
    <xf numFmtId="41" fontId="8" fillId="0" borderId="0" xfId="1" applyNumberFormat="1" applyFont="1" applyFill="1"/>
    <xf numFmtId="167" fontId="8" fillId="0" borderId="0" xfId="1" applyNumberFormat="1" applyFont="1" applyFill="1" applyAlignment="1">
      <alignment horizontal="right"/>
    </xf>
    <xf numFmtId="9" fontId="8" fillId="0" borderId="0" xfId="6" applyFont="1" applyFill="1"/>
    <xf numFmtId="10" fontId="8" fillId="0" borderId="0" xfId="6" applyNumberFormat="1" applyFont="1" applyFill="1"/>
    <xf numFmtId="37" fontId="7" fillId="0" borderId="0" xfId="0" quotePrefix="1" applyFont="1" applyAlignment="1">
      <alignment horizontal="left"/>
    </xf>
    <xf numFmtId="49" fontId="8" fillId="0" borderId="0" xfId="0" quotePrefix="1" applyNumberFormat="1" applyFont="1" applyAlignment="1">
      <alignment horizontal="center"/>
    </xf>
    <xf numFmtId="39" fontId="8" fillId="0" borderId="0" xfId="0" applyNumberFormat="1" applyFont="1"/>
    <xf numFmtId="37" fontId="8" fillId="0" borderId="0" xfId="0" applyFont="1"/>
    <xf numFmtId="37" fontId="7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37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8" fillId="0" borderId="0" xfId="0" quotePrefix="1" applyNumberFormat="1" applyFont="1" applyAlignment="1">
      <alignment horizontal="center"/>
    </xf>
    <xf numFmtId="37" fontId="7" fillId="0" borderId="0" xfId="0" applyFont="1"/>
    <xf numFmtId="49" fontId="9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164" fontId="9" fillId="0" borderId="0" xfId="0" quotePrefix="1" applyNumberFormat="1" applyFont="1" applyAlignment="1">
      <alignment horizontal="center"/>
    </xf>
    <xf numFmtId="37" fontId="11" fillId="0" borderId="0" xfId="0" applyFont="1"/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43" fontId="8" fillId="0" borderId="0" xfId="0" quotePrefix="1" applyNumberFormat="1" applyFont="1" applyAlignment="1">
      <alignment horizontal="right"/>
    </xf>
    <xf numFmtId="166" fontId="7" fillId="0" borderId="0" xfId="0" applyNumberFormat="1" applyFont="1"/>
    <xf numFmtId="166" fontId="7" fillId="0" borderId="2" xfId="0" applyNumberFormat="1" applyFont="1" applyBorder="1" applyAlignment="1">
      <alignment horizontal="right"/>
    </xf>
    <xf numFmtId="37" fontId="8" fillId="0" borderId="0" xfId="0" applyFont="1" applyAlignment="1">
      <alignment horizontal="left"/>
    </xf>
    <xf numFmtId="167" fontId="8" fillId="0" borderId="0" xfId="0" quotePrefix="1" applyNumberFormat="1" applyFont="1" applyAlignment="1">
      <alignment horizontal="right"/>
    </xf>
    <xf numFmtId="166" fontId="7" fillId="0" borderId="3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0" xfId="0" applyNumberFormat="1" applyFont="1" applyAlignment="1">
      <alignment horizontal="right"/>
    </xf>
    <xf numFmtId="166" fontId="8" fillId="0" borderId="0" xfId="0" quotePrefix="1" applyNumberFormat="1" applyFont="1" applyAlignment="1">
      <alignment horizontal="right"/>
    </xf>
    <xf numFmtId="166" fontId="8" fillId="0" borderId="1" xfId="0" applyNumberFormat="1" applyFont="1" applyBorder="1" applyAlignment="1">
      <alignment horizontal="right"/>
    </xf>
    <xf numFmtId="167" fontId="7" fillId="0" borderId="0" xfId="0" applyNumberFormat="1" applyFont="1" applyAlignment="1">
      <alignment horizontal="right"/>
    </xf>
    <xf numFmtId="167" fontId="7" fillId="0" borderId="4" xfId="0" applyNumberFormat="1" applyFont="1" applyBorder="1" applyAlignment="1">
      <alignment horizontal="right"/>
    </xf>
    <xf numFmtId="37" fontId="8" fillId="0" borderId="0" xfId="0" quotePrefix="1" applyFont="1" applyAlignment="1">
      <alignment horizontal="center"/>
    </xf>
    <xf numFmtId="37" fontId="12" fillId="0" borderId="0" xfId="0" applyFont="1" applyAlignment="1">
      <alignment horizontal="center"/>
    </xf>
    <xf numFmtId="37" fontId="10" fillId="0" borderId="0" xfId="0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0" fontId="8" fillId="0" borderId="0" xfId="0" quotePrefix="1" applyNumberFormat="1" applyFont="1" applyAlignment="1">
      <alignment horizontal="right"/>
    </xf>
    <xf numFmtId="167" fontId="8" fillId="0" borderId="7" xfId="0" quotePrefix="1" applyNumberFormat="1" applyFont="1" applyBorder="1" applyAlignment="1">
      <alignment horizontal="right"/>
    </xf>
    <xf numFmtId="43" fontId="8" fillId="0" borderId="7" xfId="0" quotePrefix="1" applyNumberFormat="1" applyFont="1" applyBorder="1" applyAlignment="1">
      <alignment horizontal="right"/>
    </xf>
    <xf numFmtId="166" fontId="7" fillId="0" borderId="7" xfId="0" quotePrefix="1" applyNumberFormat="1" applyFont="1" applyBorder="1" applyAlignment="1">
      <alignment horizontal="right"/>
    </xf>
    <xf numFmtId="43" fontId="7" fillId="0" borderId="7" xfId="0" quotePrefix="1" applyNumberFormat="1" applyFont="1" applyBorder="1" applyAlignment="1">
      <alignment horizontal="right"/>
    </xf>
    <xf numFmtId="167" fontId="7" fillId="0" borderId="7" xfId="0" quotePrefix="1" applyNumberFormat="1" applyFont="1" applyBorder="1" applyAlignment="1">
      <alignment horizontal="right"/>
    </xf>
    <xf numFmtId="49" fontId="9" fillId="0" borderId="0" xfId="0" applyNumberFormat="1" applyFont="1" applyAlignment="1">
      <alignment horizontal="center" vertical="top"/>
    </xf>
    <xf numFmtId="166" fontId="7" fillId="0" borderId="0" xfId="0" applyNumberFormat="1" applyFont="1" applyAlignment="1">
      <alignment vertical="top"/>
    </xf>
    <xf numFmtId="37" fontId="8" fillId="0" borderId="0" xfId="0" applyFont="1" applyAlignment="1">
      <alignment vertical="top"/>
    </xf>
    <xf numFmtId="166" fontId="7" fillId="0" borderId="5" xfId="0" applyNumberFormat="1" applyFont="1" applyBorder="1" applyAlignment="1">
      <alignment horizontal="right"/>
    </xf>
    <xf numFmtId="167" fontId="8" fillId="0" borderId="0" xfId="0" applyNumberFormat="1" applyFont="1" applyAlignment="1">
      <alignment horizontal="center"/>
    </xf>
    <xf numFmtId="39" fontId="7" fillId="0" borderId="0" xfId="0" applyNumberFormat="1" applyFont="1"/>
    <xf numFmtId="165" fontId="7" fillId="0" borderId="4" xfId="0" applyNumberFormat="1" applyFont="1" applyBorder="1" applyAlignment="1">
      <alignment horizontal="right"/>
    </xf>
    <xf numFmtId="165" fontId="7" fillId="0" borderId="0" xfId="0" applyNumberFormat="1" applyFont="1"/>
    <xf numFmtId="37" fontId="8" fillId="0" borderId="0" xfId="0" applyFont="1" applyAlignment="1">
      <alignment vertical="center"/>
    </xf>
    <xf numFmtId="166" fontId="7" fillId="0" borderId="6" xfId="0" quotePrefix="1" applyNumberFormat="1" applyFont="1" applyBorder="1" applyAlignment="1">
      <alignment horizontal="center"/>
    </xf>
    <xf numFmtId="165" fontId="7" fillId="0" borderId="6" xfId="0" quotePrefix="1" applyNumberFormat="1" applyFont="1" applyBorder="1" applyAlignment="1">
      <alignment horizontal="center"/>
    </xf>
    <xf numFmtId="0" fontId="15" fillId="0" borderId="0" xfId="5" applyFont="1" applyAlignment="1">
      <alignment horizontal="left"/>
    </xf>
    <xf numFmtId="0" fontId="15" fillId="0" borderId="0" xfId="5" applyFont="1"/>
    <xf numFmtId="0" fontId="7" fillId="0" borderId="0" xfId="5" applyFont="1" applyAlignment="1">
      <alignment horizontal="left" vertical="center"/>
    </xf>
    <xf numFmtId="167" fontId="15" fillId="0" borderId="0" xfId="5" applyNumberFormat="1" applyFont="1"/>
    <xf numFmtId="0" fontId="16" fillId="0" borderId="0" xfId="5" applyFont="1"/>
    <xf numFmtId="167" fontId="16" fillId="0" borderId="0" xfId="5" applyNumberFormat="1" applyFont="1"/>
    <xf numFmtId="167" fontId="15" fillId="0" borderId="0" xfId="2" applyNumberFormat="1" applyFont="1" applyFill="1"/>
    <xf numFmtId="38" fontId="15" fillId="0" borderId="0" xfId="10" applyNumberFormat="1" applyFont="1" applyFill="1"/>
    <xf numFmtId="167" fontId="18" fillId="0" borderId="0" xfId="7" applyNumberFormat="1" applyFont="1" applyFill="1" applyAlignment="1">
      <alignment horizontal="left" vertical="center"/>
    </xf>
    <xf numFmtId="0" fontId="18" fillId="0" borderId="0" xfId="5" applyFont="1"/>
    <xf numFmtId="43" fontId="15" fillId="0" borderId="0" xfId="5" applyNumberFormat="1" applyFont="1"/>
    <xf numFmtId="174" fontId="15" fillId="0" borderId="0" xfId="5" applyNumberFormat="1" applyFont="1"/>
    <xf numFmtId="43" fontId="15" fillId="0" borderId="0" xfId="2" applyFont="1" applyFill="1"/>
    <xf numFmtId="37" fontId="15" fillId="0" borderId="0" xfId="5" applyNumberFormat="1" applyFont="1"/>
    <xf numFmtId="172" fontId="15" fillId="0" borderId="0" xfId="2" applyNumberFormat="1" applyFont="1" applyFill="1"/>
    <xf numFmtId="0" fontId="7" fillId="0" borderId="0" xfId="5" applyFont="1" applyAlignment="1">
      <alignment horizontal="left"/>
    </xf>
    <xf numFmtId="0" fontId="10" fillId="0" borderId="0" xfId="5" applyFont="1" applyAlignment="1">
      <alignment horizontal="left"/>
    </xf>
    <xf numFmtId="0" fontId="10" fillId="0" borderId="0" xfId="5" applyFont="1"/>
    <xf numFmtId="167" fontId="12" fillId="0" borderId="0" xfId="5" applyNumberFormat="1" applyFont="1"/>
    <xf numFmtId="167" fontId="10" fillId="0" borderId="0" xfId="2" applyNumberFormat="1" applyFont="1" applyFill="1"/>
    <xf numFmtId="167" fontId="14" fillId="0" borderId="0" xfId="7" applyNumberFormat="1" applyFont="1" applyFill="1" applyAlignment="1">
      <alignment horizontal="left" vertical="center"/>
    </xf>
    <xf numFmtId="167" fontId="10" fillId="0" borderId="0" xfId="7" applyNumberFormat="1" applyFont="1" applyFill="1" applyAlignment="1">
      <alignment horizontal="left" vertical="center"/>
    </xf>
    <xf numFmtId="167" fontId="10" fillId="0" borderId="0" xfId="5" applyNumberFormat="1" applyFont="1"/>
    <xf numFmtId="0" fontId="10" fillId="0" borderId="0" xfId="5" applyFont="1" applyAlignment="1">
      <alignment horizontal="center"/>
    </xf>
    <xf numFmtId="49" fontId="7" fillId="0" borderId="0" xfId="5" applyNumberFormat="1" applyFont="1" applyAlignment="1">
      <alignment horizontal="left" vertical="center"/>
    </xf>
    <xf numFmtId="167" fontId="16" fillId="0" borderId="0" xfId="5" applyNumberFormat="1" applyFont="1" applyAlignment="1">
      <alignment horizontal="right"/>
    </xf>
    <xf numFmtId="167" fontId="15" fillId="0" borderId="0" xfId="5" applyNumberFormat="1" applyFont="1" applyAlignment="1">
      <alignment horizontal="right"/>
    </xf>
    <xf numFmtId="167" fontId="15" fillId="0" borderId="1" xfId="5" applyNumberFormat="1" applyFont="1" applyBorder="1" applyAlignment="1">
      <alignment horizontal="right"/>
    </xf>
    <xf numFmtId="37" fontId="18" fillId="0" borderId="0" xfId="0" applyFont="1"/>
    <xf numFmtId="37" fontId="15" fillId="0" borderId="0" xfId="0" applyFont="1" applyAlignment="1">
      <alignment vertical="center"/>
    </xf>
    <xf numFmtId="172" fontId="15" fillId="0" borderId="0" xfId="5" applyNumberFormat="1" applyFont="1"/>
    <xf numFmtId="173" fontId="15" fillId="0" borderId="0" xfId="5" applyNumberFormat="1" applyFont="1"/>
    <xf numFmtId="167" fontId="15" fillId="0" borderId="1" xfId="7" applyNumberFormat="1" applyFont="1" applyFill="1" applyBorder="1" applyAlignment="1">
      <alignment horizontal="center"/>
    </xf>
    <xf numFmtId="40" fontId="8" fillId="0" borderId="0" xfId="1" quotePrefix="1" applyFont="1" applyFill="1" applyAlignment="1">
      <alignment horizontal="right"/>
    </xf>
    <xf numFmtId="167" fontId="8" fillId="0" borderId="0" xfId="6" applyNumberFormat="1" applyFont="1" applyFill="1" applyBorder="1" applyAlignment="1">
      <alignment horizontal="right"/>
    </xf>
    <xf numFmtId="167" fontId="8" fillId="0" borderId="0" xfId="1" quotePrefix="1" applyNumberFormat="1" applyFont="1" applyFill="1" applyBorder="1" applyAlignment="1">
      <alignment horizontal="right"/>
    </xf>
    <xf numFmtId="167" fontId="8" fillId="0" borderId="1" xfId="1" quotePrefix="1" applyNumberFormat="1" applyFont="1" applyFill="1" applyBorder="1" applyAlignment="1">
      <alignment horizontal="right"/>
    </xf>
    <xf numFmtId="167" fontId="7" fillId="0" borderId="1" xfId="1" quotePrefix="1" applyNumberFormat="1" applyFont="1" applyFill="1" applyBorder="1" applyAlignment="1">
      <alignment horizontal="right"/>
    </xf>
    <xf numFmtId="167" fontId="7" fillId="0" borderId="0" xfId="1" quotePrefix="1" applyNumberFormat="1" applyFont="1" applyFill="1" applyBorder="1" applyAlignment="1">
      <alignment horizontal="right"/>
    </xf>
    <xf numFmtId="167" fontId="8" fillId="0" borderId="0" xfId="1" applyNumberFormat="1" applyFont="1" applyFill="1"/>
    <xf numFmtId="167" fontId="7" fillId="0" borderId="1" xfId="1" applyNumberFormat="1" applyFont="1" applyFill="1" applyBorder="1" applyAlignment="1">
      <alignment horizontal="right"/>
    </xf>
    <xf numFmtId="167" fontId="8" fillId="0" borderId="0" xfId="1" applyNumberFormat="1" applyFont="1" applyFill="1" applyBorder="1" applyAlignment="1">
      <alignment horizontal="center"/>
    </xf>
    <xf numFmtId="167" fontId="16" fillId="0" borderId="0" xfId="10" applyNumberFormat="1" applyFont="1" applyFill="1" applyBorder="1" applyAlignment="1">
      <alignment horizontal="center"/>
    </xf>
    <xf numFmtId="167" fontId="15" fillId="0" borderId="0" xfId="10" applyNumberFormat="1" applyFont="1" applyFill="1" applyBorder="1" applyAlignment="1">
      <alignment horizontal="right"/>
    </xf>
    <xf numFmtId="167" fontId="16" fillId="0" borderId="0" xfId="10" applyNumberFormat="1" applyFont="1" applyFill="1" applyBorder="1" applyAlignment="1">
      <alignment horizontal="right"/>
    </xf>
    <xf numFmtId="167" fontId="15" fillId="0" borderId="0" xfId="1" applyNumberFormat="1" applyFont="1" applyFill="1" applyBorder="1" applyAlignment="1">
      <alignment horizontal="right"/>
    </xf>
    <xf numFmtId="40" fontId="10" fillId="0" borderId="0" xfId="1" quotePrefix="1" applyFont="1" applyFill="1" applyBorder="1" applyAlignment="1">
      <alignment horizontal="center"/>
    </xf>
    <xf numFmtId="43" fontId="10" fillId="0" borderId="1" xfId="2" applyFont="1" applyFill="1" applyBorder="1" applyAlignment="1">
      <alignment horizontal="center"/>
    </xf>
    <xf numFmtId="10" fontId="8" fillId="0" borderId="0" xfId="6" quotePrefix="1" applyNumberFormat="1" applyFont="1" applyFill="1" applyAlignment="1">
      <alignment horizontal="center"/>
    </xf>
    <xf numFmtId="167" fontId="10" fillId="0" borderId="0" xfId="11" applyNumberFormat="1" applyFont="1" applyFill="1" applyBorder="1" applyAlignment="1">
      <alignment horizontal="right"/>
    </xf>
    <xf numFmtId="167" fontId="13" fillId="0" borderId="0" xfId="1" applyNumberFormat="1" applyFont="1" applyFill="1" applyAlignment="1">
      <alignment horizontal="center"/>
    </xf>
    <xf numFmtId="167" fontId="8" fillId="0" borderId="0" xfId="0" applyNumberFormat="1" applyFont="1" applyAlignment="1">
      <alignment horizontal="right"/>
    </xf>
    <xf numFmtId="167" fontId="7" fillId="0" borderId="2" xfId="0" applyNumberFormat="1" applyFont="1" applyBorder="1" applyAlignment="1">
      <alignment horizontal="right"/>
    </xf>
    <xf numFmtId="0" fontId="18" fillId="0" borderId="0" xfId="5" applyFont="1" applyAlignment="1">
      <alignment vertical="center"/>
    </xf>
    <xf numFmtId="167" fontId="19" fillId="0" borderId="0" xfId="1" applyNumberFormat="1" applyFont="1" applyFill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3" fontId="10" fillId="0" borderId="0" xfId="11" applyNumberFormat="1" applyFont="1" applyFill="1"/>
    <xf numFmtId="167" fontId="8" fillId="0" borderId="1" xfId="0" quotePrefix="1" applyNumberFormat="1" applyFont="1" applyBorder="1" applyAlignment="1">
      <alignment horizontal="right"/>
    </xf>
    <xf numFmtId="167" fontId="8" fillId="0" borderId="1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165" fontId="8" fillId="0" borderId="0" xfId="0" quotePrefix="1" applyNumberFormat="1" applyFont="1" applyAlignment="1">
      <alignment horizontal="right"/>
    </xf>
    <xf numFmtId="167" fontId="8" fillId="0" borderId="0" xfId="0" quotePrefix="1" applyNumberFormat="1" applyFont="1" applyAlignment="1">
      <alignment horizontal="center"/>
    </xf>
    <xf numFmtId="167" fontId="9" fillId="0" borderId="0" xfId="0" quotePrefix="1" applyNumberFormat="1" applyFont="1" applyAlignment="1">
      <alignment horizontal="center"/>
    </xf>
    <xf numFmtId="167" fontId="7" fillId="0" borderId="5" xfId="0" applyNumberFormat="1" applyFont="1" applyBorder="1" applyAlignment="1">
      <alignment horizontal="right"/>
    </xf>
    <xf numFmtId="167" fontId="8" fillId="0" borderId="0" xfId="0" applyNumberFormat="1" applyFont="1"/>
    <xf numFmtId="167" fontId="7" fillId="0" borderId="0" xfId="0" applyNumberFormat="1" applyFont="1"/>
    <xf numFmtId="166" fontId="10" fillId="0" borderId="0" xfId="0" applyNumberFormat="1" applyFont="1"/>
    <xf numFmtId="175" fontId="10" fillId="0" borderId="0" xfId="0" applyNumberFormat="1" applyFont="1"/>
    <xf numFmtId="168" fontId="10" fillId="0" borderId="0" xfId="0" applyNumberFormat="1" applyFont="1"/>
    <xf numFmtId="175" fontId="10" fillId="0" borderId="0" xfId="0" applyNumberFormat="1" applyFont="1" applyAlignment="1">
      <alignment horizontal="center"/>
    </xf>
    <xf numFmtId="37" fontId="8" fillId="0" borderId="0" xfId="0" quotePrefix="1" applyFont="1" applyAlignment="1">
      <alignment horizontal="left"/>
    </xf>
    <xf numFmtId="166" fontId="8" fillId="0" borderId="0" xfId="0" quotePrefix="1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center"/>
    </xf>
    <xf numFmtId="176" fontId="8" fillId="0" borderId="0" xfId="0" applyNumberFormat="1" applyFont="1"/>
    <xf numFmtId="37" fontId="19" fillId="0" borderId="0" xfId="0" applyFont="1"/>
    <xf numFmtId="49" fontId="9" fillId="0" borderId="0" xfId="0" quotePrefix="1" applyNumberFormat="1" applyFont="1" applyAlignment="1">
      <alignment horizontal="center"/>
    </xf>
    <xf numFmtId="167" fontId="8" fillId="0" borderId="0" xfId="0" quotePrefix="1" applyNumberFormat="1" applyFont="1" applyAlignment="1">
      <alignment horizontal="left"/>
    </xf>
    <xf numFmtId="167" fontId="10" fillId="0" borderId="0" xfId="0" applyNumberFormat="1" applyFont="1" applyAlignment="1">
      <alignment horizontal="center"/>
    </xf>
    <xf numFmtId="37" fontId="11" fillId="0" borderId="0" xfId="0" quotePrefix="1" applyFont="1" applyAlignment="1">
      <alignment horizontal="left"/>
    </xf>
    <xf numFmtId="167" fontId="7" fillId="0" borderId="1" xfId="0" applyNumberFormat="1" applyFont="1" applyBorder="1" applyAlignment="1">
      <alignment horizontal="right"/>
    </xf>
    <xf numFmtId="37" fontId="9" fillId="0" borderId="0" xfId="0" applyFont="1" applyAlignment="1">
      <alignment horizontal="left"/>
    </xf>
    <xf numFmtId="167" fontId="8" fillId="0" borderId="4" xfId="0" applyNumberFormat="1" applyFont="1" applyBorder="1" applyAlignment="1">
      <alignment horizontal="right"/>
    </xf>
    <xf numFmtId="37" fontId="9" fillId="0" borderId="0" xfId="0" applyFont="1"/>
    <xf numFmtId="0" fontId="8" fillId="0" borderId="0" xfId="0" applyNumberFormat="1" applyFont="1" applyAlignment="1">
      <alignment horizontal="left"/>
    </xf>
    <xf numFmtId="37" fontId="10" fillId="0" borderId="0" xfId="0" applyFont="1"/>
    <xf numFmtId="49" fontId="10" fillId="0" borderId="0" xfId="0" quotePrefix="1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37" fontId="14" fillId="0" borderId="0" xfId="0" applyFont="1"/>
    <xf numFmtId="37" fontId="13" fillId="0" borderId="0" xfId="0" applyFont="1" applyAlignment="1">
      <alignment horizontal="left"/>
    </xf>
    <xf numFmtId="37" fontId="10" fillId="0" borderId="0" xfId="0" applyFont="1" applyAlignment="1">
      <alignment horizontal="left"/>
    </xf>
    <xf numFmtId="37" fontId="10" fillId="0" borderId="0" xfId="0" quotePrefix="1" applyFont="1" applyAlignment="1">
      <alignment horizontal="left"/>
    </xf>
    <xf numFmtId="166" fontId="10" fillId="0" borderId="0" xfId="0" applyNumberFormat="1" applyFont="1" applyAlignment="1">
      <alignment horizontal="center"/>
    </xf>
    <xf numFmtId="166" fontId="10" fillId="0" borderId="3" xfId="0" applyNumberFormat="1" applyFont="1" applyBorder="1" applyAlignment="1">
      <alignment horizontal="right"/>
    </xf>
    <xf numFmtId="37" fontId="13" fillId="0" borderId="0" xfId="0" applyFont="1"/>
    <xf numFmtId="49" fontId="13" fillId="0" borderId="0" xfId="0" quotePrefix="1" applyNumberFormat="1" applyFont="1" applyAlignment="1">
      <alignment horizontal="center"/>
    </xf>
    <xf numFmtId="37" fontId="12" fillId="0" borderId="0" xfId="0" applyFont="1"/>
    <xf numFmtId="168" fontId="10" fillId="0" borderId="1" xfId="0" applyNumberFormat="1" applyFont="1" applyBorder="1"/>
    <xf numFmtId="175" fontId="12" fillId="0" borderId="0" xfId="0" applyNumberFormat="1" applyFont="1"/>
    <xf numFmtId="0" fontId="12" fillId="0" borderId="0" xfId="0" applyNumberFormat="1" applyFont="1" applyAlignment="1">
      <alignment horizontal="left"/>
    </xf>
    <xf numFmtId="167" fontId="10" fillId="0" borderId="0" xfId="0" applyNumberFormat="1" applyFont="1"/>
    <xf numFmtId="167" fontId="12" fillId="0" borderId="2" xfId="0" applyNumberFormat="1" applyFont="1" applyBorder="1"/>
    <xf numFmtId="167" fontId="12" fillId="0" borderId="0" xfId="0" applyNumberFormat="1" applyFont="1"/>
    <xf numFmtId="37" fontId="10" fillId="0" borderId="0" xfId="0" quotePrefix="1" applyFont="1"/>
    <xf numFmtId="168" fontId="12" fillId="0" borderId="0" xfId="0" applyNumberFormat="1" applyFont="1"/>
    <xf numFmtId="168" fontId="12" fillId="0" borderId="2" xfId="0" applyNumberFormat="1" applyFont="1" applyBorder="1"/>
    <xf numFmtId="167" fontId="10" fillId="0" borderId="0" xfId="0" applyNumberFormat="1" applyFont="1" applyAlignment="1">
      <alignment horizontal="right"/>
    </xf>
    <xf numFmtId="168" fontId="10" fillId="0" borderId="0" xfId="0" applyNumberFormat="1" applyFont="1" applyAlignment="1">
      <alignment horizontal="right"/>
    </xf>
    <xf numFmtId="167" fontId="10" fillId="0" borderId="1" xfId="0" applyNumberFormat="1" applyFont="1" applyBorder="1"/>
    <xf numFmtId="167" fontId="12" fillId="0" borderId="0" xfId="0" applyNumberFormat="1" applyFont="1" applyAlignment="1">
      <alignment horizontal="right"/>
    </xf>
    <xf numFmtId="167" fontId="12" fillId="0" borderId="1" xfId="0" applyNumberFormat="1" applyFont="1" applyBorder="1" applyAlignment="1">
      <alignment horizontal="right"/>
    </xf>
    <xf numFmtId="168" fontId="12" fillId="0" borderId="0" xfId="0" applyNumberFormat="1" applyFont="1" applyAlignment="1">
      <alignment horizontal="right"/>
    </xf>
    <xf numFmtId="168" fontId="12" fillId="0" borderId="1" xfId="0" applyNumberFormat="1" applyFont="1" applyBorder="1" applyAlignment="1">
      <alignment horizontal="right"/>
    </xf>
    <xf numFmtId="167" fontId="12" fillId="0" borderId="3" xfId="0" applyNumberFormat="1" applyFont="1" applyBorder="1" applyAlignment="1">
      <alignment horizontal="right"/>
    </xf>
    <xf numFmtId="166" fontId="12" fillId="0" borderId="0" xfId="0" applyNumberFormat="1" applyFont="1" applyAlignment="1">
      <alignment horizontal="right"/>
    </xf>
    <xf numFmtId="0" fontId="12" fillId="0" borderId="0" xfId="5" applyFont="1" applyAlignment="1">
      <alignment horizontal="left"/>
    </xf>
    <xf numFmtId="167" fontId="12" fillId="0" borderId="5" xfId="0" applyNumberFormat="1" applyFont="1" applyBorder="1" applyAlignment="1">
      <alignment horizontal="right"/>
    </xf>
    <xf numFmtId="166" fontId="12" fillId="0" borderId="5" xfId="0" applyNumberFormat="1" applyFont="1" applyBorder="1" applyAlignment="1">
      <alignment horizontal="right"/>
    </xf>
    <xf numFmtId="41" fontId="12" fillId="0" borderId="0" xfId="0" applyNumberFormat="1" applyFont="1"/>
    <xf numFmtId="39" fontId="0" fillId="0" borderId="0" xfId="0" applyNumberFormat="1"/>
    <xf numFmtId="39" fontId="10" fillId="0" borderId="0" xfId="0" applyNumberFormat="1" applyFont="1"/>
    <xf numFmtId="167" fontId="8" fillId="0" borderId="0" xfId="1" applyNumberFormat="1" applyFont="1" applyAlignment="1">
      <alignment horizontal="center"/>
    </xf>
    <xf numFmtId="37" fontId="7" fillId="0" borderId="0" xfId="0" applyFont="1" applyAlignment="1">
      <alignment horizontal="center"/>
    </xf>
    <xf numFmtId="167" fontId="7" fillId="0" borderId="0" xfId="0" applyNumberFormat="1" applyFont="1" applyAlignment="1">
      <alignment horizontal="center"/>
    </xf>
    <xf numFmtId="37" fontId="10" fillId="0" borderId="0" xfId="0" applyFont="1" applyAlignment="1">
      <alignment horizontal="center"/>
    </xf>
    <xf numFmtId="37" fontId="10" fillId="0" borderId="0" xfId="0" applyFont="1" applyAlignment="1">
      <alignment horizontal="center" wrapText="1"/>
    </xf>
    <xf numFmtId="167" fontId="16" fillId="0" borderId="0" xfId="7" applyNumberFormat="1" applyFont="1" applyFill="1" applyBorder="1" applyAlignment="1">
      <alignment horizontal="center"/>
    </xf>
    <xf numFmtId="167" fontId="15" fillId="0" borderId="0" xfId="7" applyNumberFormat="1" applyFont="1" applyFill="1" applyBorder="1" applyAlignment="1">
      <alignment horizontal="center"/>
    </xf>
    <xf numFmtId="167" fontId="15" fillId="0" borderId="1" xfId="7" applyNumberFormat="1" applyFont="1" applyFill="1" applyBorder="1" applyAlignment="1">
      <alignment horizontal="center"/>
    </xf>
    <xf numFmtId="167" fontId="17" fillId="0" borderId="0" xfId="7" applyNumberFormat="1" applyFont="1" applyFill="1" applyAlignment="1">
      <alignment horizontal="center"/>
    </xf>
    <xf numFmtId="167" fontId="16" fillId="0" borderId="0" xfId="2" applyNumberFormat="1" applyFont="1" applyFill="1" applyBorder="1" applyAlignment="1">
      <alignment horizontal="center"/>
    </xf>
    <xf numFmtId="167" fontId="15" fillId="0" borderId="0" xfId="2" applyNumberFormat="1" applyFont="1" applyFill="1" applyBorder="1" applyAlignment="1">
      <alignment horizontal="center"/>
    </xf>
    <xf numFmtId="167" fontId="15" fillId="0" borderId="1" xfId="2" applyNumberFormat="1" applyFont="1" applyFill="1" applyBorder="1" applyAlignment="1">
      <alignment horizontal="center"/>
    </xf>
    <xf numFmtId="167" fontId="17" fillId="0" borderId="0" xfId="2" applyNumberFormat="1" applyFont="1" applyFill="1" applyAlignment="1">
      <alignment horizontal="center"/>
    </xf>
    <xf numFmtId="167" fontId="12" fillId="0" borderId="0" xfId="7" applyNumberFormat="1" applyFont="1" applyFill="1" applyBorder="1" applyAlignment="1">
      <alignment horizontal="center"/>
    </xf>
    <xf numFmtId="167" fontId="10" fillId="0" borderId="0" xfId="7" applyNumberFormat="1" applyFont="1" applyFill="1" applyBorder="1" applyAlignment="1">
      <alignment horizontal="center"/>
    </xf>
    <xf numFmtId="167" fontId="10" fillId="0" borderId="1" xfId="7" applyNumberFormat="1" applyFont="1" applyFill="1" applyBorder="1" applyAlignment="1">
      <alignment horizontal="center"/>
    </xf>
    <xf numFmtId="167" fontId="13" fillId="0" borderId="0" xfId="7" applyNumberFormat="1" applyFont="1" applyFill="1" applyBorder="1" applyAlignment="1">
      <alignment horizontal="center"/>
    </xf>
    <xf numFmtId="167" fontId="12" fillId="0" borderId="0" xfId="2" applyNumberFormat="1" applyFont="1" applyFill="1" applyBorder="1" applyAlignment="1">
      <alignment horizontal="center"/>
    </xf>
    <xf numFmtId="167" fontId="10" fillId="0" borderId="0" xfId="2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center"/>
    </xf>
    <xf numFmtId="167" fontId="13" fillId="0" borderId="0" xfId="2" applyNumberFormat="1" applyFont="1" applyFill="1" applyBorder="1" applyAlignment="1">
      <alignment horizontal="center"/>
    </xf>
    <xf numFmtId="167" fontId="12" fillId="0" borderId="0" xfId="7" applyNumberFormat="1" applyFont="1" applyFill="1" applyAlignment="1">
      <alignment horizontal="center"/>
    </xf>
    <xf numFmtId="37" fontId="13" fillId="0" borderId="0" xfId="0" applyFont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2 2 2" xfId="7" xr:uid="{3A5196F1-4A64-4938-9911-41AA9B951324}"/>
    <cellStyle name="Comma 2 8" xfId="8" xr:uid="{C4498CA5-F15D-49F6-B509-240047C6698E}"/>
    <cellStyle name="Comma 3" xfId="3" xr:uid="{00000000-0005-0000-0000-000002000000}"/>
    <cellStyle name="Comma 4" xfId="10" xr:uid="{A652BFE5-B7F1-4935-924C-26595B56553F}"/>
    <cellStyle name="Currency" xfId="11" builtinId="4"/>
    <cellStyle name="no dec" xfId="4" xr:uid="{00000000-0005-0000-0000-000003000000}"/>
    <cellStyle name="Normal" xfId="0" builtinId="0"/>
    <cellStyle name="Normal 2" xfId="5" xr:uid="{00000000-0005-0000-0000-000005000000}"/>
    <cellStyle name="Normal 249" xfId="9" xr:uid="{979B5468-42DF-41D3-BC73-06E49C1DAEA3}"/>
    <cellStyle name="Percent" xfId="6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FEB2C2"/>
      <color rgb="FF006600"/>
      <color rgb="FF00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107</xdr:row>
      <xdr:rowOff>28579</xdr:rowOff>
    </xdr:to>
    <xdr:sp macro="" textlink="">
      <xdr:nvSpPr>
        <xdr:cNvPr id="28106" name="Text Box 1">
          <a:extLst>
            <a:ext uri="{FF2B5EF4-FFF2-40B4-BE49-F238E27FC236}">
              <a16:creationId xmlns:a16="http://schemas.microsoft.com/office/drawing/2014/main" id="{01C8A19D-9F75-4B51-BC42-1BD8325344F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107</xdr:row>
      <xdr:rowOff>28579</xdr:rowOff>
    </xdr:to>
    <xdr:sp macro="" textlink="">
      <xdr:nvSpPr>
        <xdr:cNvPr id="28107" name="Text Box 8">
          <a:extLst>
            <a:ext uri="{FF2B5EF4-FFF2-40B4-BE49-F238E27FC236}">
              <a16:creationId xmlns:a16="http://schemas.microsoft.com/office/drawing/2014/main" id="{1042F676-2EC1-41A7-82CE-C6DFA055ED77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107</xdr:row>
      <xdr:rowOff>28579</xdr:rowOff>
    </xdr:to>
    <xdr:sp macro="" textlink="">
      <xdr:nvSpPr>
        <xdr:cNvPr id="28108" name="Text Box 9">
          <a:extLst>
            <a:ext uri="{FF2B5EF4-FFF2-40B4-BE49-F238E27FC236}">
              <a16:creationId xmlns:a16="http://schemas.microsoft.com/office/drawing/2014/main" id="{9037B54A-C9CA-4427-BDCB-32474C6010A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107</xdr:row>
      <xdr:rowOff>28579</xdr:rowOff>
    </xdr:to>
    <xdr:sp macro="" textlink="">
      <xdr:nvSpPr>
        <xdr:cNvPr id="28109" name="Text Box 10">
          <a:extLst>
            <a:ext uri="{FF2B5EF4-FFF2-40B4-BE49-F238E27FC236}">
              <a16:creationId xmlns:a16="http://schemas.microsoft.com/office/drawing/2014/main" id="{F15654CA-A27B-4DA5-AF6B-30D5ABFF8A05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107</xdr:row>
      <xdr:rowOff>28579</xdr:rowOff>
    </xdr:to>
    <xdr:sp macro="" textlink="">
      <xdr:nvSpPr>
        <xdr:cNvPr id="28110" name="Text Box 41">
          <a:extLst>
            <a:ext uri="{FF2B5EF4-FFF2-40B4-BE49-F238E27FC236}">
              <a16:creationId xmlns:a16="http://schemas.microsoft.com/office/drawing/2014/main" id="{8FA4B8A1-FE72-43CD-9BFA-B105C171B3B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107</xdr:row>
      <xdr:rowOff>28579</xdr:rowOff>
    </xdr:to>
    <xdr:sp macro="" textlink="">
      <xdr:nvSpPr>
        <xdr:cNvPr id="28111" name="Text Box 43">
          <a:extLst>
            <a:ext uri="{FF2B5EF4-FFF2-40B4-BE49-F238E27FC236}">
              <a16:creationId xmlns:a16="http://schemas.microsoft.com/office/drawing/2014/main" id="{EE79CDB3-6EFB-43D6-97CF-8A0A814436DC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107</xdr:row>
      <xdr:rowOff>28579</xdr:rowOff>
    </xdr:to>
    <xdr:sp macro="" textlink="">
      <xdr:nvSpPr>
        <xdr:cNvPr id="28112" name="Text Box 44">
          <a:extLst>
            <a:ext uri="{FF2B5EF4-FFF2-40B4-BE49-F238E27FC236}">
              <a16:creationId xmlns:a16="http://schemas.microsoft.com/office/drawing/2014/main" id="{E7DDA591-FB07-4748-8208-D646FA6FFE03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107</xdr:row>
      <xdr:rowOff>34930</xdr:rowOff>
    </xdr:to>
    <xdr:sp macro="" textlink="">
      <xdr:nvSpPr>
        <xdr:cNvPr id="28113" name="Text Box 1">
          <a:extLst>
            <a:ext uri="{FF2B5EF4-FFF2-40B4-BE49-F238E27FC236}">
              <a16:creationId xmlns:a16="http://schemas.microsoft.com/office/drawing/2014/main" id="{3C8EF2AA-4CC9-4756-B738-CB02E1F214F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107</xdr:row>
      <xdr:rowOff>34930</xdr:rowOff>
    </xdr:to>
    <xdr:sp macro="" textlink="">
      <xdr:nvSpPr>
        <xdr:cNvPr id="28114" name="Text Box 8">
          <a:extLst>
            <a:ext uri="{FF2B5EF4-FFF2-40B4-BE49-F238E27FC236}">
              <a16:creationId xmlns:a16="http://schemas.microsoft.com/office/drawing/2014/main" id="{E6A85541-83CC-49AB-98CC-BAFF1F0FFD15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107</xdr:row>
      <xdr:rowOff>34930</xdr:rowOff>
    </xdr:to>
    <xdr:sp macro="" textlink="">
      <xdr:nvSpPr>
        <xdr:cNvPr id="28115" name="Text Box 9">
          <a:extLst>
            <a:ext uri="{FF2B5EF4-FFF2-40B4-BE49-F238E27FC236}">
              <a16:creationId xmlns:a16="http://schemas.microsoft.com/office/drawing/2014/main" id="{218FBA43-597B-4816-961B-B0AAD711A2FB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107</xdr:row>
      <xdr:rowOff>34930</xdr:rowOff>
    </xdr:to>
    <xdr:sp macro="" textlink="">
      <xdr:nvSpPr>
        <xdr:cNvPr id="28116" name="Text Box 10">
          <a:extLst>
            <a:ext uri="{FF2B5EF4-FFF2-40B4-BE49-F238E27FC236}">
              <a16:creationId xmlns:a16="http://schemas.microsoft.com/office/drawing/2014/main" id="{17E5081C-E00E-4CC4-9CF9-6122281FDFB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107</xdr:row>
      <xdr:rowOff>34930</xdr:rowOff>
    </xdr:to>
    <xdr:sp macro="" textlink="">
      <xdr:nvSpPr>
        <xdr:cNvPr id="28117" name="Text Box 41">
          <a:extLst>
            <a:ext uri="{FF2B5EF4-FFF2-40B4-BE49-F238E27FC236}">
              <a16:creationId xmlns:a16="http://schemas.microsoft.com/office/drawing/2014/main" id="{CEA60111-B6B4-40F0-8975-BC61499D9F70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107</xdr:row>
      <xdr:rowOff>34930</xdr:rowOff>
    </xdr:to>
    <xdr:sp macro="" textlink="">
      <xdr:nvSpPr>
        <xdr:cNvPr id="28118" name="Text Box 43">
          <a:extLst>
            <a:ext uri="{FF2B5EF4-FFF2-40B4-BE49-F238E27FC236}">
              <a16:creationId xmlns:a16="http://schemas.microsoft.com/office/drawing/2014/main" id="{6924276B-7D83-4119-90B6-0D59E21BA9E1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107</xdr:row>
      <xdr:rowOff>34930</xdr:rowOff>
    </xdr:to>
    <xdr:sp macro="" textlink="">
      <xdr:nvSpPr>
        <xdr:cNvPr id="28119" name="Text Box 44">
          <a:extLst>
            <a:ext uri="{FF2B5EF4-FFF2-40B4-BE49-F238E27FC236}">
              <a16:creationId xmlns:a16="http://schemas.microsoft.com/office/drawing/2014/main" id="{90010772-1107-4A71-B078-30A5892BEA2E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1194434-5C16-4DE4-874C-F232B1BCA15A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84B7BF0F-9D59-46F0-AF82-3317A07771FC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62AC28EB-B25C-4D35-82B3-FD4795A9E526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C99CA75B-606E-41D8-B85B-6EB1E3C27CCB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53A6561A-FC4F-46C8-9C48-615FE4A548C5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D4DDEFE1-B664-479C-9F6B-B9AB2F4957C3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AD3F3474-DD93-40D7-9C72-17A20E472062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4781EFDF-D601-4A45-A4D5-7A09F42555D2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345AC0F9-DD46-49EF-89D5-F6CED20A677F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11186366-5197-470E-B129-59A7DBBEEEBA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97F46A00-C540-4EE6-A904-C80B765498F9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5D444B7D-F9D1-41FE-B655-4CA8651A7789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E4F5BAA3-6BC3-44FC-813C-BD8E4E677A84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2FE4699C-2CA0-443C-B3DE-D63CAD747884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6F8FD71-3B6E-4247-862E-79AA692783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D3E6DAAD-AFAD-4B9C-91FF-FCFAF0FF59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AC63AA1D-CCB8-4F22-9A97-F599346E17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5A82DD4-566B-46B0-920B-03D63C6A47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9D402568-AA0A-4E29-AA4B-8A06A68F71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4A43FB3E-51B5-40EB-BF6D-9B95627E0A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B313661D-6AB8-48C8-86D7-F556EF2790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8FC2EBF6-A211-43A7-9B55-E166871D9D06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476721DC-E6C6-43AE-96B8-4501A2E15155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7278E8B6-23C1-44F6-986E-1A0EF7AA4012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5CA4F48C-643B-450C-808A-AF4E30F3842E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080F1C19-CA5F-44FC-8323-31117A820D45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760FE03D-3932-4A82-96E9-40A00FFF2A1E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AE3EE0E7-7E38-47A5-9D39-0F87DF19C6FD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D63D9875-ABA9-4D8A-ADCA-09E5AFFF5D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0A4EFDF0-EB07-4695-90FC-6859B2B39D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18" name="Text Box 9">
          <a:extLst>
            <a:ext uri="{FF2B5EF4-FFF2-40B4-BE49-F238E27FC236}">
              <a16:creationId xmlns:a16="http://schemas.microsoft.com/office/drawing/2014/main" id="{E9467C31-C571-4C04-A8DC-1668CAAAFB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28E4E3CC-7F94-4E8F-B828-C73A16A51F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20" name="Text Box 41">
          <a:extLst>
            <a:ext uri="{FF2B5EF4-FFF2-40B4-BE49-F238E27FC236}">
              <a16:creationId xmlns:a16="http://schemas.microsoft.com/office/drawing/2014/main" id="{8ABF60D1-F184-4846-B1EE-581F2807DA9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21" name="Text Box 43">
          <a:extLst>
            <a:ext uri="{FF2B5EF4-FFF2-40B4-BE49-F238E27FC236}">
              <a16:creationId xmlns:a16="http://schemas.microsoft.com/office/drawing/2014/main" id="{E80E01FE-CEFC-4F12-8CC2-06F8D0B127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22" name="Text Box 44">
          <a:extLst>
            <a:ext uri="{FF2B5EF4-FFF2-40B4-BE49-F238E27FC236}">
              <a16:creationId xmlns:a16="http://schemas.microsoft.com/office/drawing/2014/main" id="{44CFCC76-1257-4E33-8845-6315C80730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347A210-F9D6-4A46-B033-555E2B02681F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A76437CA-4FA2-49E6-9D4C-1F379F3C1CB4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E98F0A44-0394-4C02-BA14-55AB1D7F2FEF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6E2B8D2B-0C32-4775-9F59-D04D7A8930D9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8D52FE2A-87D9-47BC-8E1B-03EFCED0E602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D1E7413F-E629-4BA7-91F9-1BDA1996D90E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E7354EB2-2478-467B-A765-810806EABA9A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C826F538-B9FF-4647-81C1-242B5B634AB3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C0BCE74B-4936-4547-8E03-95F711BA6A48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1D1F9942-0C36-46AD-94F4-12DE8337EDBA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ECD75AF4-904D-4303-8FE6-0B221D9C3E13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48DE6980-542B-4872-886E-194FE63EA6CB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81ED44F9-5AF0-4103-986B-20D9A2753DD5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1249680</xdr:colOff>
      <xdr:row>121</xdr:row>
      <xdr:rowOff>152400</xdr:rowOff>
    </xdr:from>
    <xdr:to>
      <xdr:col>0</xdr:col>
      <xdr:colOff>1332230</xdr:colOff>
      <xdr:row>121</xdr:row>
      <xdr:rowOff>196850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AE72E725-3CF2-4FE1-B339-B585FCA3B08F}"/>
            </a:ext>
          </a:extLst>
        </xdr:cNvPr>
        <xdr:cNvSpPr txBox="1">
          <a:spLocks noChangeArrowheads="1"/>
        </xdr:cNvSpPr>
      </xdr:nvSpPr>
      <xdr:spPr bwMode="auto">
        <a:xfrm>
          <a:off x="1249680" y="27997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94" transitionEvaluation="1" transitionEntry="1"/>
  <dimension ref="A1:R107"/>
  <sheetViews>
    <sheetView topLeftCell="A94" zoomScale="80" zoomScaleNormal="80" zoomScaleSheetLayoutView="100" workbookViewId="0">
      <selection activeCell="P122" sqref="P122"/>
    </sheetView>
  </sheetViews>
  <sheetFormatPr defaultColWidth="9.875" defaultRowHeight="22.5" customHeight="1" x14ac:dyDescent="0.6"/>
  <cols>
    <col min="1" max="1" width="56.75" style="146" customWidth="1"/>
    <col min="2" max="2" width="8.875" style="148" customWidth="1"/>
    <col min="3" max="3" width="1" style="146" customWidth="1"/>
    <col min="4" max="4" width="18.75" style="150" customWidth="1"/>
    <col min="5" max="5" width="2" style="146" customWidth="1"/>
    <col min="6" max="6" width="16" style="149" customWidth="1"/>
    <col min="7" max="7" width="2" style="146" customWidth="1"/>
    <col min="8" max="8" width="17.75" style="146" bestFit="1" customWidth="1"/>
    <col min="9" max="9" width="2" style="146" customWidth="1"/>
    <col min="10" max="10" width="15.625" style="146" customWidth="1"/>
    <col min="11" max="11" width="21.75" style="145" customWidth="1"/>
    <col min="12" max="12" width="16.125" style="234" customWidth="1"/>
    <col min="13" max="13" width="1.375" style="234" customWidth="1"/>
    <col min="14" max="14" width="16.125" style="234" customWidth="1"/>
    <col min="15" max="15" width="1.375" style="139" customWidth="1"/>
    <col min="16" max="16" width="16.125" style="139" customWidth="1"/>
    <col min="17" max="17" width="1.375" style="139" customWidth="1"/>
    <col min="18" max="18" width="16.125" style="139" customWidth="1"/>
    <col min="19" max="19" width="13" style="146" bestFit="1" customWidth="1"/>
    <col min="20" max="20" width="12.375" style="146" bestFit="1" customWidth="1"/>
    <col min="21" max="21" width="9.875" style="146"/>
    <col min="22" max="22" width="10.75" style="146" bestFit="1" customWidth="1"/>
    <col min="23" max="23" width="12.625" style="146" bestFit="1" customWidth="1"/>
    <col min="24" max="16384" width="9.875" style="146"/>
  </cols>
  <sheetData>
    <row r="1" spans="1:18" ht="23.4" x14ac:dyDescent="0.6">
      <c r="A1" s="143" t="s">
        <v>0</v>
      </c>
      <c r="B1" s="144"/>
      <c r="C1" s="263"/>
      <c r="D1" s="264"/>
      <c r="E1" s="263"/>
      <c r="F1" s="263"/>
      <c r="G1" s="263"/>
      <c r="H1" s="263"/>
      <c r="I1" s="263"/>
      <c r="J1" s="263"/>
    </row>
    <row r="2" spans="1:18" ht="23.4" x14ac:dyDescent="0.6">
      <c r="A2" s="265" t="s">
        <v>1</v>
      </c>
      <c r="B2" s="144"/>
      <c r="C2" s="263"/>
      <c r="D2" s="264"/>
      <c r="E2" s="263"/>
      <c r="F2" s="263"/>
      <c r="G2" s="263"/>
      <c r="H2" s="263"/>
      <c r="I2" s="263"/>
      <c r="J2" s="263"/>
      <c r="N2" s="314"/>
    </row>
    <row r="3" spans="1:18" ht="22.5" customHeight="1" x14ac:dyDescent="0.6">
      <c r="A3" s="147"/>
      <c r="C3" s="149"/>
      <c r="E3" s="149"/>
      <c r="G3" s="149"/>
      <c r="H3" s="149"/>
      <c r="I3" s="149"/>
      <c r="J3" s="149"/>
      <c r="N3" s="314"/>
    </row>
    <row r="4" spans="1:18" ht="22.5" customHeight="1" x14ac:dyDescent="0.6">
      <c r="A4" s="263"/>
      <c r="B4" s="144"/>
      <c r="C4" s="144"/>
      <c r="D4" s="315" t="s">
        <v>2</v>
      </c>
      <c r="E4" s="315"/>
      <c r="F4" s="315"/>
      <c r="H4" s="315" t="s">
        <v>3</v>
      </c>
      <c r="I4" s="315"/>
      <c r="J4" s="315"/>
      <c r="N4" s="314"/>
    </row>
    <row r="5" spans="1:18" ht="22.5" customHeight="1" x14ac:dyDescent="0.6">
      <c r="A5" s="263"/>
      <c r="B5" s="144"/>
      <c r="C5" s="144"/>
      <c r="D5" s="151" t="s">
        <v>4</v>
      </c>
      <c r="E5" s="266"/>
      <c r="F5" s="151" t="s">
        <v>5</v>
      </c>
      <c r="H5" s="151" t="s">
        <v>4</v>
      </c>
      <c r="I5" s="266"/>
      <c r="J5" s="151" t="s">
        <v>5</v>
      </c>
      <c r="N5" s="314"/>
    </row>
    <row r="6" spans="1:18" ht="22.5" customHeight="1" x14ac:dyDescent="0.6">
      <c r="A6" s="263"/>
      <c r="B6" s="144"/>
      <c r="C6" s="144"/>
      <c r="D6" s="148" t="s">
        <v>6</v>
      </c>
      <c r="E6" s="148"/>
      <c r="F6" s="148" t="s">
        <v>7</v>
      </c>
      <c r="G6" s="148"/>
      <c r="H6" s="148" t="s">
        <v>6</v>
      </c>
      <c r="I6" s="148"/>
      <c r="J6" s="148" t="s">
        <v>7</v>
      </c>
      <c r="N6" s="314"/>
    </row>
    <row r="7" spans="1:18" ht="22.5" customHeight="1" x14ac:dyDescent="0.6">
      <c r="A7" s="152" t="s">
        <v>8</v>
      </c>
      <c r="B7" s="153" t="s">
        <v>9</v>
      </c>
      <c r="C7" s="148"/>
      <c r="D7" s="248" t="s">
        <v>10</v>
      </c>
      <c r="E7" s="148"/>
      <c r="F7" s="148"/>
      <c r="G7" s="148"/>
      <c r="H7" s="248" t="s">
        <v>10</v>
      </c>
      <c r="I7" s="148"/>
      <c r="J7" s="148"/>
      <c r="N7" s="314"/>
    </row>
    <row r="8" spans="1:18" ht="22.5" customHeight="1" x14ac:dyDescent="0.6">
      <c r="C8" s="154"/>
      <c r="D8" s="155"/>
      <c r="E8" s="154"/>
      <c r="F8" s="151"/>
      <c r="G8" s="156" t="s">
        <v>11</v>
      </c>
      <c r="H8" s="151"/>
      <c r="I8" s="154"/>
      <c r="J8" s="151"/>
      <c r="N8" s="314"/>
    </row>
    <row r="9" spans="1:18" ht="22.5" customHeight="1" x14ac:dyDescent="0.6">
      <c r="A9" s="157" t="s">
        <v>12</v>
      </c>
      <c r="C9" s="158"/>
      <c r="E9" s="158"/>
      <c r="F9" s="150"/>
      <c r="G9" s="158"/>
      <c r="H9" s="158"/>
      <c r="I9" s="158"/>
      <c r="J9" s="158"/>
      <c r="N9" s="314"/>
    </row>
    <row r="10" spans="1:18" ht="22.5" customHeight="1" x14ac:dyDescent="0.6">
      <c r="A10" s="146" t="s">
        <v>13</v>
      </c>
      <c r="B10" s="153"/>
      <c r="C10" s="158"/>
      <c r="D10" s="244">
        <v>568047</v>
      </c>
      <c r="E10" s="257"/>
      <c r="F10" s="244">
        <v>708730</v>
      </c>
      <c r="G10" s="257"/>
      <c r="H10" s="244">
        <v>298090</v>
      </c>
      <c r="I10" s="257"/>
      <c r="J10" s="244">
        <v>257479</v>
      </c>
      <c r="K10" s="146"/>
      <c r="N10" s="314"/>
      <c r="P10" s="234"/>
      <c r="R10" s="234"/>
    </row>
    <row r="11" spans="1:18" ht="22.5" customHeight="1" x14ac:dyDescent="0.6">
      <c r="A11" s="146" t="s">
        <v>14</v>
      </c>
      <c r="B11" s="153" t="s">
        <v>15</v>
      </c>
      <c r="C11" s="158"/>
      <c r="D11" s="244">
        <v>3298361</v>
      </c>
      <c r="E11" s="257"/>
      <c r="F11" s="244">
        <v>1438194</v>
      </c>
      <c r="G11" s="257"/>
      <c r="H11" s="244">
        <v>38997</v>
      </c>
      <c r="I11" s="257"/>
      <c r="J11" s="244">
        <v>29885</v>
      </c>
      <c r="K11" s="146"/>
      <c r="N11" s="247"/>
      <c r="P11" s="234"/>
      <c r="R11" s="234"/>
    </row>
    <row r="12" spans="1:18" ht="22.5" customHeight="1" x14ac:dyDescent="0.6">
      <c r="A12" s="146" t="s">
        <v>16</v>
      </c>
      <c r="B12" s="153" t="s">
        <v>296</v>
      </c>
      <c r="C12" s="158"/>
      <c r="D12" s="244">
        <v>280711</v>
      </c>
      <c r="E12" s="257"/>
      <c r="F12" s="244">
        <f>64398+125974</f>
        <v>190372</v>
      </c>
      <c r="G12" s="257"/>
      <c r="H12" s="244">
        <v>71031</v>
      </c>
      <c r="I12" s="257"/>
      <c r="J12" s="244">
        <f>54933+1</f>
        <v>54934</v>
      </c>
      <c r="K12" s="267"/>
      <c r="P12" s="234"/>
      <c r="R12" s="234"/>
    </row>
    <row r="13" spans="1:18" ht="22.5" customHeight="1" x14ac:dyDescent="0.6">
      <c r="A13" s="146" t="s">
        <v>17</v>
      </c>
      <c r="B13" s="153" t="s">
        <v>18</v>
      </c>
      <c r="C13" s="158"/>
      <c r="D13" s="140">
        <v>0</v>
      </c>
      <c r="E13" s="257"/>
      <c r="F13" s="140">
        <v>0</v>
      </c>
      <c r="G13" s="257"/>
      <c r="H13" s="140">
        <v>680000</v>
      </c>
      <c r="I13" s="257"/>
      <c r="J13" s="244">
        <v>625000</v>
      </c>
      <c r="K13" s="146"/>
      <c r="P13" s="234"/>
      <c r="R13" s="234"/>
    </row>
    <row r="14" spans="1:18" ht="22.5" customHeight="1" x14ac:dyDescent="0.6">
      <c r="A14" s="146" t="s">
        <v>19</v>
      </c>
      <c r="B14" s="153" t="s">
        <v>20</v>
      </c>
      <c r="C14" s="158"/>
      <c r="D14" s="244">
        <v>868176</v>
      </c>
      <c r="E14" s="257"/>
      <c r="F14" s="140">
        <v>1492002</v>
      </c>
      <c r="G14" s="257"/>
      <c r="H14" s="244">
        <v>13916</v>
      </c>
      <c r="I14" s="257"/>
      <c r="J14" s="244">
        <v>13885</v>
      </c>
      <c r="K14" s="268"/>
      <c r="P14" s="247"/>
      <c r="R14" s="234"/>
    </row>
    <row r="15" spans="1:18" ht="22.5" customHeight="1" x14ac:dyDescent="0.6">
      <c r="A15" s="146" t="s">
        <v>21</v>
      </c>
      <c r="B15" s="153"/>
      <c r="C15" s="158"/>
      <c r="D15" s="244">
        <v>1451831</v>
      </c>
      <c r="E15" s="257"/>
      <c r="F15" s="244">
        <v>1649238</v>
      </c>
      <c r="G15" s="257"/>
      <c r="H15" s="164">
        <v>0</v>
      </c>
      <c r="I15" s="257"/>
      <c r="J15" s="164">
        <v>0</v>
      </c>
      <c r="K15" s="146"/>
      <c r="P15" s="234"/>
      <c r="R15" s="234"/>
    </row>
    <row r="16" spans="1:18" ht="22.5" customHeight="1" x14ac:dyDescent="0.6">
      <c r="A16" s="146" t="s">
        <v>22</v>
      </c>
      <c r="B16" s="153"/>
      <c r="C16" s="158"/>
      <c r="D16" s="244">
        <v>988</v>
      </c>
      <c r="E16" s="257"/>
      <c r="F16" s="244">
        <v>0</v>
      </c>
      <c r="G16" s="257"/>
      <c r="H16" s="164">
        <v>0</v>
      </c>
      <c r="I16" s="257"/>
      <c r="J16" s="164">
        <v>0</v>
      </c>
      <c r="K16" s="146"/>
      <c r="P16" s="234"/>
      <c r="R16" s="234"/>
    </row>
    <row r="17" spans="1:18" ht="22.5" customHeight="1" x14ac:dyDescent="0.6">
      <c r="A17" s="146" t="s">
        <v>23</v>
      </c>
      <c r="B17" s="153"/>
      <c r="C17" s="158"/>
      <c r="D17" s="257">
        <v>16060</v>
      </c>
      <c r="E17" s="257"/>
      <c r="F17" s="244">
        <f>146955-125974</f>
        <v>20981</v>
      </c>
      <c r="G17" s="257"/>
      <c r="H17" s="257">
        <v>575</v>
      </c>
      <c r="I17" s="257"/>
      <c r="J17" s="244">
        <v>297</v>
      </c>
      <c r="K17" s="146"/>
      <c r="L17" s="247"/>
      <c r="N17" s="247"/>
      <c r="P17" s="234"/>
      <c r="R17" s="234"/>
    </row>
    <row r="18" spans="1:18" ht="22.5" hidden="1" customHeight="1" x14ac:dyDescent="0.6">
      <c r="A18" s="146" t="s">
        <v>24</v>
      </c>
      <c r="B18" s="153"/>
      <c r="C18" s="158"/>
      <c r="D18" s="257"/>
      <c r="E18" s="257"/>
      <c r="F18" s="244"/>
      <c r="G18" s="257"/>
      <c r="H18" s="257"/>
      <c r="I18" s="257"/>
      <c r="J18" s="244"/>
      <c r="K18" s="146"/>
      <c r="P18" s="234"/>
      <c r="R18" s="234"/>
    </row>
    <row r="19" spans="1:18" ht="22.5" hidden="1" customHeight="1" x14ac:dyDescent="0.6">
      <c r="A19" s="146" t="s">
        <v>25</v>
      </c>
      <c r="B19" s="153"/>
      <c r="C19" s="158"/>
      <c r="D19" s="140"/>
      <c r="E19" s="257"/>
      <c r="F19" s="244">
        <v>0</v>
      </c>
      <c r="G19" s="257"/>
      <c r="H19" s="140"/>
      <c r="I19" s="257"/>
      <c r="J19" s="164">
        <v>0</v>
      </c>
      <c r="K19" s="146"/>
      <c r="P19" s="234"/>
      <c r="R19" s="234"/>
    </row>
    <row r="20" spans="1:18" ht="22.5" customHeight="1" x14ac:dyDescent="0.6">
      <c r="A20" s="147" t="s">
        <v>26</v>
      </c>
      <c r="B20" s="269"/>
      <c r="C20" s="161"/>
      <c r="D20" s="245">
        <f>SUM(D10:D19)</f>
        <v>6484174</v>
      </c>
      <c r="E20" s="258"/>
      <c r="F20" s="245">
        <f>SUM(F10:F19)</f>
        <v>5499517</v>
      </c>
      <c r="G20" s="258"/>
      <c r="H20" s="245">
        <f>SUM(H10:H19)</f>
        <v>1102609</v>
      </c>
      <c r="I20" s="258"/>
      <c r="J20" s="245">
        <f>SUM(J10:J19)</f>
        <v>981480</v>
      </c>
      <c r="P20" s="234"/>
      <c r="R20" s="234"/>
    </row>
    <row r="21" spans="1:18" ht="22.5" customHeight="1" x14ac:dyDescent="0.6">
      <c r="A21" s="147"/>
      <c r="B21" s="269"/>
      <c r="C21" s="158"/>
      <c r="D21" s="186"/>
      <c r="E21" s="257"/>
      <c r="F21" s="244"/>
      <c r="G21" s="257"/>
      <c r="H21" s="257"/>
      <c r="I21" s="257"/>
      <c r="J21" s="244"/>
      <c r="P21" s="234"/>
      <c r="R21" s="234"/>
    </row>
    <row r="22" spans="1:18" ht="22.2" customHeight="1" x14ac:dyDescent="0.6">
      <c r="A22" s="157" t="s">
        <v>24</v>
      </c>
      <c r="B22" s="153"/>
      <c r="C22" s="158"/>
      <c r="D22" s="186"/>
      <c r="E22" s="257"/>
      <c r="F22" s="186"/>
      <c r="G22" s="257"/>
      <c r="H22" s="186"/>
      <c r="I22" s="257"/>
      <c r="J22" s="186"/>
      <c r="P22" s="234"/>
      <c r="R22" s="234"/>
    </row>
    <row r="23" spans="1:18" ht="22.5" customHeight="1" x14ac:dyDescent="0.6">
      <c r="A23" s="146" t="s">
        <v>27</v>
      </c>
      <c r="B23" s="153"/>
      <c r="C23" s="158"/>
      <c r="D23" s="244">
        <v>53629</v>
      </c>
      <c r="E23" s="257"/>
      <c r="F23" s="244">
        <v>53629</v>
      </c>
      <c r="G23" s="257"/>
      <c r="H23" s="244">
        <v>53629</v>
      </c>
      <c r="I23" s="257"/>
      <c r="J23" s="244">
        <v>53629</v>
      </c>
      <c r="K23" s="146"/>
      <c r="P23" s="234"/>
      <c r="R23" s="234"/>
    </row>
    <row r="24" spans="1:18" ht="22.5" customHeight="1" x14ac:dyDescent="0.6">
      <c r="A24" s="146" t="s">
        <v>28</v>
      </c>
      <c r="B24" s="153" t="s">
        <v>102</v>
      </c>
      <c r="C24" s="158"/>
      <c r="D24" s="164">
        <v>0</v>
      </c>
      <c r="E24" s="232"/>
      <c r="F24" s="164">
        <v>0</v>
      </c>
      <c r="G24" s="257"/>
      <c r="H24" s="244">
        <v>7994530</v>
      </c>
      <c r="I24" s="257"/>
      <c r="J24" s="244">
        <v>7994530</v>
      </c>
      <c r="K24" s="146"/>
      <c r="P24" s="234"/>
      <c r="R24" s="234"/>
    </row>
    <row r="25" spans="1:18" ht="22.5" hidden="1" customHeight="1" x14ac:dyDescent="0.6">
      <c r="A25" s="146" t="s">
        <v>30</v>
      </c>
      <c r="B25" s="153"/>
      <c r="C25" s="158"/>
      <c r="D25" s="164"/>
      <c r="E25" s="257"/>
      <c r="F25" s="164"/>
      <c r="G25" s="257"/>
      <c r="H25" s="164"/>
      <c r="I25" s="257"/>
      <c r="J25" s="164"/>
      <c r="K25" s="146"/>
      <c r="P25" s="234"/>
      <c r="R25" s="234"/>
    </row>
    <row r="26" spans="1:18" ht="22.5" customHeight="1" x14ac:dyDescent="0.6">
      <c r="A26" s="146" t="s">
        <v>31</v>
      </c>
      <c r="B26" s="153" t="s">
        <v>29</v>
      </c>
      <c r="C26" s="158"/>
      <c r="D26" s="244">
        <v>1133807</v>
      </c>
      <c r="E26" s="257"/>
      <c r="F26" s="244">
        <v>1130313</v>
      </c>
      <c r="G26" s="257"/>
      <c r="H26" s="164">
        <v>0</v>
      </c>
      <c r="I26" s="257"/>
      <c r="J26" s="164">
        <v>0</v>
      </c>
      <c r="K26" s="146"/>
      <c r="P26" s="234"/>
      <c r="R26" s="234"/>
    </row>
    <row r="27" spans="1:18" ht="22.5" customHeight="1" x14ac:dyDescent="0.6">
      <c r="A27" s="163" t="s">
        <v>298</v>
      </c>
      <c r="B27" s="153" t="s">
        <v>293</v>
      </c>
      <c r="C27" s="158"/>
      <c r="D27" s="244">
        <f>4154644-1150</f>
        <v>4153494</v>
      </c>
      <c r="E27" s="257"/>
      <c r="F27" s="244">
        <v>4197372</v>
      </c>
      <c r="G27" s="257"/>
      <c r="H27" s="244">
        <v>106539</v>
      </c>
      <c r="I27" s="257"/>
      <c r="J27" s="244">
        <v>109151</v>
      </c>
      <c r="K27" s="146"/>
      <c r="P27" s="234"/>
      <c r="R27" s="234"/>
    </row>
    <row r="28" spans="1:18" ht="22.5" customHeight="1" x14ac:dyDescent="0.6">
      <c r="A28" s="163" t="s">
        <v>33</v>
      </c>
      <c r="B28" s="153"/>
      <c r="C28" s="158"/>
      <c r="D28" s="244">
        <v>102011</v>
      </c>
      <c r="E28" s="257"/>
      <c r="F28" s="244">
        <v>111897</v>
      </c>
      <c r="G28" s="257"/>
      <c r="H28" s="244">
        <v>19622</v>
      </c>
      <c r="I28" s="257"/>
      <c r="J28" s="244">
        <v>20930</v>
      </c>
      <c r="K28" s="146"/>
      <c r="P28" s="234"/>
      <c r="R28" s="234"/>
    </row>
    <row r="29" spans="1:18" ht="22.5" customHeight="1" x14ac:dyDescent="0.6">
      <c r="A29" s="146" t="s">
        <v>34</v>
      </c>
      <c r="B29" s="153"/>
      <c r="C29" s="158"/>
      <c r="D29" s="244">
        <v>26275</v>
      </c>
      <c r="E29" s="257"/>
      <c r="F29" s="244">
        <v>27753</v>
      </c>
      <c r="G29" s="257"/>
      <c r="H29" s="244">
        <v>16246</v>
      </c>
      <c r="I29" s="257"/>
      <c r="J29" s="244">
        <v>17118</v>
      </c>
      <c r="K29" s="146"/>
      <c r="P29" s="234"/>
      <c r="R29" s="234"/>
    </row>
    <row r="30" spans="1:18" ht="22.5" customHeight="1" x14ac:dyDescent="0.6">
      <c r="A30" s="146" t="s">
        <v>35</v>
      </c>
      <c r="B30" s="153"/>
      <c r="C30" s="158"/>
      <c r="D30" s="244">
        <v>875885</v>
      </c>
      <c r="E30" s="257"/>
      <c r="F30" s="244">
        <v>803799</v>
      </c>
      <c r="G30" s="257"/>
      <c r="H30" s="164">
        <v>0</v>
      </c>
      <c r="I30" s="257"/>
      <c r="J30" s="164">
        <v>0</v>
      </c>
      <c r="K30" s="146"/>
      <c r="P30" s="234"/>
      <c r="R30" s="234"/>
    </row>
    <row r="31" spans="1:18" ht="22.5" customHeight="1" x14ac:dyDescent="0.6">
      <c r="A31" s="146" t="s">
        <v>36</v>
      </c>
      <c r="B31" s="153"/>
      <c r="C31" s="158"/>
      <c r="D31" s="244">
        <v>23767</v>
      </c>
      <c r="E31" s="257"/>
      <c r="F31" s="244">
        <v>23908</v>
      </c>
      <c r="G31" s="257"/>
      <c r="H31" s="164">
        <v>0</v>
      </c>
      <c r="I31" s="257"/>
      <c r="J31" s="164">
        <v>0</v>
      </c>
      <c r="K31" s="146"/>
      <c r="P31" s="234"/>
      <c r="R31" s="234"/>
    </row>
    <row r="32" spans="1:18" ht="22.5" customHeight="1" x14ac:dyDescent="0.6">
      <c r="A32" s="146" t="s">
        <v>37</v>
      </c>
      <c r="B32" s="153" t="s">
        <v>46</v>
      </c>
      <c r="C32" s="158"/>
      <c r="D32" s="244">
        <v>409140</v>
      </c>
      <c r="E32" s="257"/>
      <c r="F32" s="244">
        <v>409140</v>
      </c>
      <c r="G32" s="257"/>
      <c r="H32" s="164">
        <v>400000</v>
      </c>
      <c r="I32" s="257"/>
      <c r="J32" s="244">
        <v>400000</v>
      </c>
      <c r="K32" s="146"/>
      <c r="P32" s="234"/>
      <c r="R32" s="234"/>
    </row>
    <row r="33" spans="1:18" ht="22.5" customHeight="1" x14ac:dyDescent="0.6">
      <c r="A33" s="146" t="s">
        <v>39</v>
      </c>
      <c r="B33" s="153"/>
      <c r="C33" s="158"/>
      <c r="D33" s="244">
        <v>57580</v>
      </c>
      <c r="E33" s="257"/>
      <c r="F33" s="244">
        <f>113456</f>
        <v>113456</v>
      </c>
      <c r="G33" s="257"/>
      <c r="H33" s="244">
        <v>16220</v>
      </c>
      <c r="I33" s="257"/>
      <c r="J33" s="244">
        <v>15230</v>
      </c>
      <c r="K33" s="146"/>
      <c r="L33" s="247"/>
      <c r="N33" s="247"/>
      <c r="P33" s="234"/>
      <c r="R33" s="234"/>
    </row>
    <row r="34" spans="1:18" ht="22.5" customHeight="1" x14ac:dyDescent="0.6">
      <c r="A34" s="152" t="s">
        <v>40</v>
      </c>
      <c r="B34" s="153"/>
      <c r="C34" s="161"/>
      <c r="D34" s="245">
        <f>SUM(D23:D33)</f>
        <v>6835588</v>
      </c>
      <c r="E34" s="258"/>
      <c r="F34" s="245">
        <f>SUM(F23:F33)</f>
        <v>6871267</v>
      </c>
      <c r="G34" s="258"/>
      <c r="H34" s="245">
        <f>SUM(H23:H33)</f>
        <v>8606786</v>
      </c>
      <c r="I34" s="258"/>
      <c r="J34" s="245">
        <f>SUM(J23:J33)</f>
        <v>8610588</v>
      </c>
      <c r="P34" s="234"/>
      <c r="R34" s="234"/>
    </row>
    <row r="35" spans="1:18" ht="22.5" customHeight="1" x14ac:dyDescent="0.6">
      <c r="A35" s="152"/>
      <c r="C35" s="161"/>
      <c r="D35" s="186"/>
      <c r="E35" s="258"/>
      <c r="F35" s="252"/>
      <c r="G35" s="258"/>
      <c r="H35" s="257"/>
      <c r="I35" s="258"/>
      <c r="J35" s="252"/>
      <c r="P35" s="234"/>
      <c r="R35" s="234"/>
    </row>
    <row r="36" spans="1:18" ht="22.5" customHeight="1" thickBot="1" x14ac:dyDescent="0.65">
      <c r="A36" s="147" t="s">
        <v>41</v>
      </c>
      <c r="B36" s="144"/>
      <c r="C36" s="161"/>
      <c r="D36" s="171">
        <f>D20+D34</f>
        <v>13319762</v>
      </c>
      <c r="E36" s="258"/>
      <c r="F36" s="171">
        <f>F20+F34</f>
        <v>12370784</v>
      </c>
      <c r="G36" s="258"/>
      <c r="H36" s="171">
        <f>H20+H34</f>
        <v>9709395</v>
      </c>
      <c r="I36" s="258"/>
      <c r="J36" s="171">
        <f>J20+J34</f>
        <v>9592068</v>
      </c>
      <c r="P36" s="234"/>
      <c r="R36" s="234"/>
    </row>
    <row r="37" spans="1:18" ht="22.5" customHeight="1" thickTop="1" x14ac:dyDescent="0.6">
      <c r="C37" s="158"/>
      <c r="D37" s="186"/>
      <c r="E37" s="257"/>
      <c r="F37" s="186"/>
      <c r="G37" s="258"/>
      <c r="H37" s="257"/>
      <c r="I37" s="257"/>
      <c r="J37" s="257"/>
    </row>
    <row r="38" spans="1:18" ht="23.4" x14ac:dyDescent="0.6">
      <c r="A38" s="143" t="s">
        <v>0</v>
      </c>
      <c r="B38" s="144"/>
      <c r="C38" s="263"/>
      <c r="D38" s="270"/>
      <c r="E38" s="270"/>
      <c r="F38" s="270"/>
      <c r="G38" s="270"/>
      <c r="H38" s="270"/>
      <c r="I38" s="270"/>
      <c r="J38" s="270"/>
    </row>
    <row r="39" spans="1:18" ht="23.4" x14ac:dyDescent="0.6">
      <c r="A39" s="265" t="str">
        <f>A2</f>
        <v>งบฐานะการเงิน</v>
      </c>
      <c r="B39" s="144"/>
      <c r="C39" s="263"/>
      <c r="D39" s="270"/>
      <c r="E39" s="270"/>
      <c r="F39" s="270"/>
      <c r="G39" s="270"/>
      <c r="H39" s="270"/>
      <c r="I39" s="270"/>
      <c r="J39" s="270"/>
    </row>
    <row r="40" spans="1:18" ht="22.5" customHeight="1" x14ac:dyDescent="0.6">
      <c r="A40" s="147"/>
      <c r="C40" s="149"/>
      <c r="D40" s="186"/>
      <c r="E40" s="186"/>
      <c r="F40" s="186"/>
      <c r="G40" s="186"/>
      <c r="H40" s="186"/>
      <c r="I40" s="186"/>
      <c r="J40" s="186"/>
    </row>
    <row r="41" spans="1:18" ht="22.5" customHeight="1" x14ac:dyDescent="0.6">
      <c r="A41" s="263"/>
      <c r="B41" s="144"/>
      <c r="C41" s="144"/>
      <c r="D41" s="316" t="s">
        <v>2</v>
      </c>
      <c r="E41" s="316"/>
      <c r="F41" s="316"/>
      <c r="G41" s="257"/>
      <c r="H41" s="316" t="s">
        <v>3</v>
      </c>
      <c r="I41" s="316"/>
      <c r="J41" s="316"/>
    </row>
    <row r="42" spans="1:18" ht="22.5" customHeight="1" x14ac:dyDescent="0.6">
      <c r="A42" s="263"/>
      <c r="B42" s="144"/>
      <c r="C42" s="144"/>
      <c r="D42" s="151" t="s">
        <v>4</v>
      </c>
      <c r="E42" s="266"/>
      <c r="F42" s="151" t="s">
        <v>5</v>
      </c>
      <c r="H42" s="151" t="s">
        <v>4</v>
      </c>
      <c r="I42" s="266"/>
      <c r="J42" s="151" t="s">
        <v>5</v>
      </c>
    </row>
    <row r="43" spans="1:18" ht="22.5" customHeight="1" x14ac:dyDescent="0.6">
      <c r="A43" s="263"/>
      <c r="B43" s="144"/>
      <c r="C43" s="144"/>
      <c r="D43" s="148" t="s">
        <v>6</v>
      </c>
      <c r="E43" s="148"/>
      <c r="F43" s="148" t="s">
        <v>7</v>
      </c>
      <c r="G43" s="148"/>
      <c r="H43" s="148" t="s">
        <v>6</v>
      </c>
      <c r="I43" s="148"/>
      <c r="J43" s="148" t="s">
        <v>7</v>
      </c>
    </row>
    <row r="44" spans="1:18" ht="22.5" customHeight="1" x14ac:dyDescent="0.6">
      <c r="A44" s="152" t="s">
        <v>42</v>
      </c>
      <c r="B44" s="153" t="s">
        <v>9</v>
      </c>
      <c r="C44" s="148"/>
      <c r="D44" s="271" t="s">
        <v>10</v>
      </c>
      <c r="E44" s="186"/>
      <c r="F44" s="186"/>
      <c r="G44" s="186"/>
      <c r="H44" s="271" t="s">
        <v>10</v>
      </c>
      <c r="I44" s="186"/>
      <c r="J44" s="186"/>
    </row>
    <row r="45" spans="1:18" ht="22.5" customHeight="1" x14ac:dyDescent="0.6">
      <c r="C45" s="154"/>
      <c r="D45" s="254"/>
      <c r="E45" s="186"/>
      <c r="F45" s="254"/>
      <c r="G45" s="255" t="s">
        <v>11</v>
      </c>
      <c r="H45" s="254"/>
      <c r="I45" s="186"/>
      <c r="J45" s="254"/>
    </row>
    <row r="46" spans="1:18" ht="22.5" customHeight="1" x14ac:dyDescent="0.6">
      <c r="A46" s="157" t="s">
        <v>43</v>
      </c>
      <c r="C46" s="158"/>
      <c r="D46" s="186"/>
      <c r="E46" s="257"/>
      <c r="F46" s="186"/>
      <c r="G46" s="257"/>
      <c r="H46" s="257"/>
      <c r="I46" s="257"/>
      <c r="J46" s="257"/>
    </row>
    <row r="47" spans="1:18" ht="22.5" customHeight="1" x14ac:dyDescent="0.6">
      <c r="A47" s="146" t="s">
        <v>44</v>
      </c>
      <c r="B47" s="153" t="s">
        <v>46</v>
      </c>
      <c r="C47" s="158"/>
      <c r="D47" s="244">
        <v>1432077</v>
      </c>
      <c r="E47" s="257"/>
      <c r="F47" s="244">
        <v>1231312</v>
      </c>
      <c r="G47" s="257"/>
      <c r="H47" s="244">
        <v>700000</v>
      </c>
      <c r="I47" s="257"/>
      <c r="J47" s="244">
        <v>700000</v>
      </c>
      <c r="K47" s="146"/>
      <c r="P47" s="234"/>
      <c r="R47" s="234"/>
    </row>
    <row r="48" spans="1:18" ht="22.5" customHeight="1" x14ac:dyDescent="0.6">
      <c r="A48" s="146" t="s">
        <v>45</v>
      </c>
      <c r="B48" s="153" t="s">
        <v>297</v>
      </c>
      <c r="C48" s="158"/>
      <c r="D48" s="244">
        <v>3867186</v>
      </c>
      <c r="E48" s="257"/>
      <c r="F48" s="244">
        <f>2946140+7538</f>
        <v>2953678</v>
      </c>
      <c r="G48" s="257"/>
      <c r="H48" s="244">
        <v>130308</v>
      </c>
      <c r="I48" s="257"/>
      <c r="J48" s="244">
        <f>162287+2628</f>
        <v>164915</v>
      </c>
      <c r="K48" s="146"/>
      <c r="P48" s="234"/>
      <c r="R48" s="234"/>
    </row>
    <row r="49" spans="1:18" ht="22.5" customHeight="1" x14ac:dyDescent="0.6">
      <c r="A49" s="146" t="s">
        <v>47</v>
      </c>
      <c r="B49" s="153"/>
      <c r="C49" s="158"/>
      <c r="D49" s="244">
        <v>821</v>
      </c>
      <c r="E49" s="257"/>
      <c r="F49" s="244">
        <v>821</v>
      </c>
      <c r="G49" s="257"/>
      <c r="H49" s="244">
        <v>821</v>
      </c>
      <c r="I49" s="257"/>
      <c r="J49" s="244">
        <v>821</v>
      </c>
      <c r="P49" s="234"/>
      <c r="R49" s="234"/>
    </row>
    <row r="50" spans="1:18" ht="22.95" hidden="1" customHeight="1" x14ac:dyDescent="0.6">
      <c r="A50" s="163" t="s">
        <v>48</v>
      </c>
      <c r="B50" s="153"/>
      <c r="C50" s="158"/>
      <c r="D50" s="244"/>
      <c r="E50" s="257"/>
      <c r="F50" s="244"/>
      <c r="G50" s="257"/>
      <c r="H50" s="244"/>
      <c r="I50" s="257"/>
      <c r="J50" s="244"/>
      <c r="P50" s="234"/>
      <c r="R50" s="234"/>
    </row>
    <row r="51" spans="1:18" ht="22.5" customHeight="1" x14ac:dyDescent="0.6">
      <c r="A51" s="146" t="s">
        <v>49</v>
      </c>
      <c r="B51" s="153"/>
      <c r="C51" s="158"/>
      <c r="D51" s="244">
        <f>116177</f>
        <v>116177</v>
      </c>
      <c r="E51" s="257"/>
      <c r="F51" s="244">
        <v>214341</v>
      </c>
      <c r="G51" s="257"/>
      <c r="H51" s="244">
        <v>0</v>
      </c>
      <c r="I51" s="257"/>
      <c r="J51" s="164">
        <v>0</v>
      </c>
      <c r="P51" s="234"/>
      <c r="R51" s="234"/>
    </row>
    <row r="52" spans="1:18" ht="22.5" customHeight="1" x14ac:dyDescent="0.6">
      <c r="A52" s="146" t="s">
        <v>50</v>
      </c>
      <c r="B52" s="153" t="s">
        <v>18</v>
      </c>
      <c r="C52" s="158"/>
      <c r="D52" s="164">
        <v>0</v>
      </c>
      <c r="E52" s="257"/>
      <c r="F52" s="164">
        <v>0</v>
      </c>
      <c r="G52" s="257"/>
      <c r="H52" s="164">
        <v>3859400</v>
      </c>
      <c r="I52" s="257"/>
      <c r="J52" s="244">
        <v>3665000</v>
      </c>
      <c r="P52" s="234"/>
      <c r="R52" s="234"/>
    </row>
    <row r="53" spans="1:18" ht="22.5" customHeight="1" x14ac:dyDescent="0.6">
      <c r="A53" s="146" t="s">
        <v>51</v>
      </c>
      <c r="B53" s="153"/>
      <c r="C53" s="158"/>
      <c r="D53" s="244"/>
      <c r="E53" s="257"/>
      <c r="F53" s="244"/>
      <c r="G53" s="257"/>
      <c r="H53" s="244"/>
      <c r="I53" s="257"/>
      <c r="J53" s="244"/>
      <c r="P53" s="234"/>
      <c r="R53" s="234"/>
    </row>
    <row r="54" spans="1:18" ht="22.5" customHeight="1" x14ac:dyDescent="0.6">
      <c r="A54" s="146" t="s">
        <v>52</v>
      </c>
      <c r="B54" s="153" t="s">
        <v>46</v>
      </c>
      <c r="C54" s="158"/>
      <c r="D54" s="244">
        <f>626034-116290</f>
        <v>509744</v>
      </c>
      <c r="E54" s="257"/>
      <c r="F54" s="244">
        <f>785763</f>
        <v>785763</v>
      </c>
      <c r="G54" s="257"/>
      <c r="H54" s="244">
        <v>0</v>
      </c>
      <c r="I54" s="257"/>
      <c r="J54" s="164">
        <v>0</v>
      </c>
      <c r="P54" s="234"/>
      <c r="R54" s="234"/>
    </row>
    <row r="55" spans="1:18" ht="22.5" customHeight="1" x14ac:dyDescent="0.6">
      <c r="A55" s="146" t="s">
        <v>53</v>
      </c>
      <c r="B55" s="153"/>
      <c r="C55" s="158"/>
      <c r="D55" s="244"/>
      <c r="E55" s="257"/>
      <c r="F55" s="244"/>
      <c r="G55" s="257"/>
      <c r="H55" s="244"/>
      <c r="I55" s="257"/>
      <c r="J55" s="244"/>
      <c r="P55" s="234"/>
      <c r="R55" s="234"/>
    </row>
    <row r="56" spans="1:18" ht="22.5" customHeight="1" x14ac:dyDescent="0.6">
      <c r="A56" s="146" t="s">
        <v>52</v>
      </c>
      <c r="B56" s="153"/>
      <c r="C56" s="158"/>
      <c r="D56" s="244">
        <v>29100</v>
      </c>
      <c r="E56" s="257"/>
      <c r="F56" s="244">
        <f>29515+1</f>
        <v>29516</v>
      </c>
      <c r="G56" s="257"/>
      <c r="H56" s="244">
        <f>5531+1</f>
        <v>5532</v>
      </c>
      <c r="I56" s="257"/>
      <c r="J56" s="244">
        <f>5473+1</f>
        <v>5474</v>
      </c>
      <c r="P56" s="234"/>
      <c r="R56" s="234"/>
    </row>
    <row r="57" spans="1:18" ht="22.5" customHeight="1" x14ac:dyDescent="0.6">
      <c r="A57" s="146" t="s">
        <v>54</v>
      </c>
      <c r="B57" s="153"/>
      <c r="C57" s="158"/>
      <c r="D57" s="244">
        <v>35023</v>
      </c>
      <c r="E57" s="257"/>
      <c r="F57" s="244">
        <v>24412</v>
      </c>
      <c r="G57" s="257"/>
      <c r="H57" s="244">
        <v>0</v>
      </c>
      <c r="I57" s="257"/>
      <c r="J57" s="164">
        <v>0</v>
      </c>
      <c r="P57" s="234"/>
      <c r="R57" s="234"/>
    </row>
    <row r="58" spans="1:18" ht="22.95" hidden="1" customHeight="1" x14ac:dyDescent="0.6">
      <c r="A58" s="146" t="s">
        <v>55</v>
      </c>
      <c r="B58" s="153"/>
      <c r="C58" s="158"/>
      <c r="D58" s="244"/>
      <c r="E58" s="257"/>
      <c r="F58" s="244"/>
      <c r="G58" s="257"/>
      <c r="H58" s="244"/>
      <c r="I58" s="257"/>
      <c r="J58" s="244"/>
      <c r="P58" s="234"/>
      <c r="R58" s="234"/>
    </row>
    <row r="59" spans="1:18" ht="22.95" hidden="1" customHeight="1" x14ac:dyDescent="0.6">
      <c r="A59" s="146" t="s">
        <v>56</v>
      </c>
      <c r="B59" s="153" t="s">
        <v>57</v>
      </c>
      <c r="C59" s="158"/>
      <c r="D59" s="244"/>
      <c r="E59" s="257"/>
      <c r="F59" s="244"/>
      <c r="G59" s="257"/>
      <c r="H59" s="244"/>
      <c r="I59" s="257"/>
      <c r="J59" s="244"/>
      <c r="P59" s="234"/>
      <c r="R59" s="234"/>
    </row>
    <row r="60" spans="1:18" ht="22.5" customHeight="1" x14ac:dyDescent="0.6">
      <c r="A60" s="163" t="s">
        <v>58</v>
      </c>
      <c r="B60" s="153"/>
      <c r="C60" s="158"/>
      <c r="D60" s="244">
        <v>97215</v>
      </c>
      <c r="E60" s="257"/>
      <c r="F60" s="244">
        <f>92923-7538</f>
        <v>85385</v>
      </c>
      <c r="G60" s="257"/>
      <c r="H60" s="244">
        <v>0</v>
      </c>
      <c r="I60" s="257"/>
      <c r="J60" s="244">
        <f>2628-2628</f>
        <v>0</v>
      </c>
      <c r="P60" s="234"/>
      <c r="R60" s="234"/>
    </row>
    <row r="61" spans="1:18" ht="22.5" customHeight="1" x14ac:dyDescent="0.6">
      <c r="A61" s="147" t="s">
        <v>59</v>
      </c>
      <c r="B61" s="269"/>
      <c r="C61" s="161"/>
      <c r="D61" s="245">
        <f>SUM(D47:D60)</f>
        <v>6087343</v>
      </c>
      <c r="E61" s="258"/>
      <c r="F61" s="245">
        <f>SUM(F47:F60)</f>
        <v>5325228</v>
      </c>
      <c r="G61" s="170"/>
      <c r="H61" s="245">
        <f>SUM(H47:H60)</f>
        <v>4696061</v>
      </c>
      <c r="I61" s="170"/>
      <c r="J61" s="245">
        <f>SUM(J47:J60)</f>
        <v>4536210</v>
      </c>
      <c r="P61" s="234"/>
      <c r="R61" s="234"/>
    </row>
    <row r="62" spans="1:18" ht="22.5" customHeight="1" x14ac:dyDescent="0.6">
      <c r="A62" s="147"/>
      <c r="B62" s="153"/>
      <c r="C62" s="149"/>
      <c r="D62" s="186"/>
      <c r="E62" s="186"/>
      <c r="F62" s="186"/>
      <c r="G62" s="186"/>
      <c r="H62" s="257"/>
      <c r="I62" s="186"/>
      <c r="J62" s="186"/>
    </row>
    <row r="63" spans="1:18" ht="22.5" customHeight="1" x14ac:dyDescent="0.6">
      <c r="A63" s="272" t="s">
        <v>60</v>
      </c>
      <c r="B63" s="269"/>
      <c r="C63" s="158"/>
      <c r="D63" s="244"/>
      <c r="E63" s="257"/>
      <c r="F63" s="244"/>
      <c r="G63" s="244"/>
      <c r="H63" s="244"/>
      <c r="I63" s="244"/>
      <c r="J63" s="244"/>
    </row>
    <row r="64" spans="1:18" ht="22.5" hidden="1" customHeight="1" x14ac:dyDescent="0.6">
      <c r="A64" s="163" t="s">
        <v>61</v>
      </c>
      <c r="B64" s="153"/>
      <c r="C64" s="158"/>
      <c r="D64" s="257">
        <v>0</v>
      </c>
      <c r="E64" s="257"/>
      <c r="F64" s="257">
        <v>0</v>
      </c>
      <c r="G64" s="186"/>
      <c r="H64" s="164">
        <v>0</v>
      </c>
      <c r="I64" s="186"/>
      <c r="J64" s="164">
        <v>0</v>
      </c>
    </row>
    <row r="65" spans="1:18" ht="22.5" hidden="1" customHeight="1" x14ac:dyDescent="0.6">
      <c r="A65" s="146" t="s">
        <v>62</v>
      </c>
      <c r="B65" s="153"/>
      <c r="C65" s="158"/>
      <c r="D65" s="257">
        <v>0</v>
      </c>
      <c r="E65" s="257"/>
      <c r="F65" s="257">
        <v>0</v>
      </c>
      <c r="G65" s="186"/>
      <c r="H65" s="164">
        <v>0</v>
      </c>
      <c r="I65" s="186"/>
      <c r="J65" s="164">
        <v>0</v>
      </c>
    </row>
    <row r="66" spans="1:18" ht="22.5" hidden="1" customHeight="1" x14ac:dyDescent="0.6">
      <c r="A66" s="263" t="s">
        <v>63</v>
      </c>
      <c r="B66" s="269"/>
      <c r="C66" s="158"/>
      <c r="D66" s="164">
        <v>0</v>
      </c>
      <c r="E66" s="257"/>
      <c r="F66" s="164">
        <v>0</v>
      </c>
      <c r="G66" s="244"/>
      <c r="H66" s="164">
        <v>0</v>
      </c>
      <c r="I66" s="244"/>
      <c r="J66" s="164">
        <v>0</v>
      </c>
      <c r="P66" s="234"/>
      <c r="R66" s="234"/>
    </row>
    <row r="67" spans="1:18" ht="22.5" customHeight="1" x14ac:dyDescent="0.6">
      <c r="A67" s="163" t="s">
        <v>64</v>
      </c>
      <c r="B67" s="153" t="s">
        <v>46</v>
      </c>
      <c r="C67" s="150"/>
      <c r="D67" s="244">
        <f>262500+116290</f>
        <v>378790</v>
      </c>
      <c r="E67" s="257"/>
      <c r="F67" s="164">
        <f>474331</f>
        <v>474331</v>
      </c>
      <c r="G67" s="244"/>
      <c r="H67" s="164">
        <v>0</v>
      </c>
      <c r="I67" s="244"/>
      <c r="J67" s="164">
        <v>0</v>
      </c>
      <c r="P67" s="234"/>
      <c r="R67" s="234"/>
    </row>
    <row r="68" spans="1:18" ht="22.5" customHeight="1" x14ac:dyDescent="0.6">
      <c r="A68" s="163" t="s">
        <v>65</v>
      </c>
      <c r="B68" s="153"/>
      <c r="C68" s="150"/>
      <c r="D68" s="164">
        <v>89359</v>
      </c>
      <c r="E68" s="257"/>
      <c r="F68" s="164">
        <v>99038</v>
      </c>
      <c r="G68" s="244"/>
      <c r="H68" s="164">
        <v>16479</v>
      </c>
      <c r="I68" s="244"/>
      <c r="J68" s="164">
        <v>17884</v>
      </c>
      <c r="P68" s="234"/>
      <c r="R68" s="234"/>
    </row>
    <row r="69" spans="1:18" ht="22.5" customHeight="1" x14ac:dyDescent="0.6">
      <c r="A69" s="163" t="s">
        <v>66</v>
      </c>
      <c r="B69" s="153" t="s">
        <v>46</v>
      </c>
      <c r="C69" s="150"/>
      <c r="D69" s="164">
        <f>991640</f>
        <v>991640</v>
      </c>
      <c r="E69" s="257"/>
      <c r="F69" s="164">
        <v>990344</v>
      </c>
      <c r="G69" s="244"/>
      <c r="H69" s="164">
        <v>991640</v>
      </c>
      <c r="I69" s="244"/>
      <c r="J69" s="164">
        <v>990344</v>
      </c>
      <c r="P69" s="234"/>
      <c r="R69" s="234"/>
    </row>
    <row r="70" spans="1:18" ht="22.5" customHeight="1" x14ac:dyDescent="0.6">
      <c r="A70" s="146" t="s">
        <v>67</v>
      </c>
      <c r="B70" s="153"/>
      <c r="C70" s="158"/>
      <c r="D70" s="164">
        <v>75968</v>
      </c>
      <c r="E70" s="257"/>
      <c r="F70" s="164">
        <v>74203</v>
      </c>
      <c r="G70" s="244"/>
      <c r="H70" s="164">
        <v>12589</v>
      </c>
      <c r="I70" s="244"/>
      <c r="J70" s="164">
        <v>12425</v>
      </c>
      <c r="L70" s="247"/>
      <c r="N70" s="247"/>
      <c r="P70" s="234"/>
      <c r="R70" s="234"/>
    </row>
    <row r="71" spans="1:18" ht="22.5" hidden="1" customHeight="1" x14ac:dyDescent="0.6">
      <c r="A71" s="146" t="s">
        <v>68</v>
      </c>
      <c r="B71" s="153"/>
      <c r="C71" s="158"/>
      <c r="D71" s="164"/>
      <c r="E71" s="257"/>
      <c r="F71" s="164"/>
      <c r="G71" s="244"/>
      <c r="H71" s="164"/>
      <c r="I71" s="244"/>
      <c r="J71" s="164"/>
      <c r="P71" s="234"/>
      <c r="R71" s="234"/>
    </row>
    <row r="72" spans="1:18" ht="22.5" customHeight="1" x14ac:dyDescent="0.6">
      <c r="A72" s="146" t="s">
        <v>69</v>
      </c>
      <c r="B72" s="153"/>
      <c r="C72" s="158"/>
      <c r="D72" s="164">
        <v>32955</v>
      </c>
      <c r="E72" s="257"/>
      <c r="F72" s="164">
        <v>28163</v>
      </c>
      <c r="G72" s="244"/>
      <c r="H72" s="164">
        <v>2782</v>
      </c>
      <c r="I72" s="244"/>
      <c r="J72" s="164">
        <v>2485</v>
      </c>
      <c r="P72" s="234"/>
      <c r="R72" s="234"/>
    </row>
    <row r="73" spans="1:18" ht="22.5" customHeight="1" x14ac:dyDescent="0.6">
      <c r="A73" s="146" t="s">
        <v>70</v>
      </c>
      <c r="B73" s="153"/>
      <c r="C73" s="158"/>
      <c r="D73" s="164">
        <f>47751</f>
        <v>47751</v>
      </c>
      <c r="E73" s="257"/>
      <c r="F73" s="164">
        <v>48211</v>
      </c>
      <c r="G73" s="244"/>
      <c r="H73" s="164">
        <v>0</v>
      </c>
      <c r="I73" s="244"/>
      <c r="J73" s="164">
        <v>0</v>
      </c>
      <c r="P73" s="234"/>
      <c r="R73" s="234"/>
    </row>
    <row r="74" spans="1:18" ht="22.5" customHeight="1" x14ac:dyDescent="0.6">
      <c r="A74" s="265" t="s">
        <v>71</v>
      </c>
      <c r="B74" s="153"/>
      <c r="C74" s="150"/>
      <c r="D74" s="245">
        <f>SUM(D64:D73)</f>
        <v>1616463</v>
      </c>
      <c r="E74" s="186"/>
      <c r="F74" s="245">
        <f>SUM(F64:F73)</f>
        <v>1714290</v>
      </c>
      <c r="G74" s="257"/>
      <c r="H74" s="245">
        <f>SUM(H64:H73)</f>
        <v>1023490</v>
      </c>
      <c r="I74" s="257"/>
      <c r="J74" s="245">
        <f>SUM(J64:J73)</f>
        <v>1023138</v>
      </c>
      <c r="P74" s="234"/>
      <c r="R74" s="234"/>
    </row>
    <row r="75" spans="1:18" ht="22.5" customHeight="1" x14ac:dyDescent="0.6">
      <c r="A75" s="265"/>
      <c r="C75" s="150"/>
      <c r="D75" s="186"/>
      <c r="E75" s="186"/>
      <c r="F75" s="186"/>
      <c r="G75" s="257"/>
      <c r="H75" s="257"/>
      <c r="I75" s="257"/>
      <c r="J75" s="257"/>
      <c r="P75" s="234"/>
      <c r="R75" s="234"/>
    </row>
    <row r="76" spans="1:18" ht="22.5" customHeight="1" x14ac:dyDescent="0.6">
      <c r="A76" s="265" t="s">
        <v>72</v>
      </c>
      <c r="C76" s="150"/>
      <c r="D76" s="273">
        <f>D61+D74</f>
        <v>7703806</v>
      </c>
      <c r="E76" s="186"/>
      <c r="F76" s="233">
        <f>F61+F74</f>
        <v>7039518</v>
      </c>
      <c r="G76" s="257"/>
      <c r="H76" s="273">
        <f>H61+H74</f>
        <v>5719551</v>
      </c>
      <c r="I76" s="257"/>
      <c r="J76" s="233">
        <f>J61+J74</f>
        <v>5559348</v>
      </c>
      <c r="P76" s="234"/>
      <c r="R76" s="234"/>
    </row>
    <row r="77" spans="1:18" ht="22.5" customHeight="1" x14ac:dyDescent="0.6">
      <c r="C77" s="158"/>
      <c r="E77" s="158"/>
      <c r="F77" s="150"/>
      <c r="G77" s="158"/>
      <c r="I77" s="158"/>
      <c r="J77" s="158"/>
    </row>
    <row r="78" spans="1:18" ht="23.4" x14ac:dyDescent="0.6">
      <c r="A78" s="143" t="s">
        <v>0</v>
      </c>
      <c r="B78" s="144"/>
      <c r="C78" s="263"/>
      <c r="D78" s="264"/>
      <c r="E78" s="263"/>
      <c r="F78" s="263"/>
      <c r="G78" s="263"/>
      <c r="H78" s="263"/>
      <c r="I78" s="263"/>
      <c r="J78" s="263"/>
    </row>
    <row r="79" spans="1:18" ht="23.4" x14ac:dyDescent="0.6">
      <c r="A79" s="265" t="str">
        <f>A2</f>
        <v>งบฐานะการเงิน</v>
      </c>
      <c r="B79" s="144"/>
      <c r="C79" s="263"/>
      <c r="D79" s="264"/>
      <c r="E79" s="263"/>
      <c r="F79" s="263"/>
      <c r="G79" s="263"/>
      <c r="H79" s="263"/>
      <c r="I79" s="263"/>
      <c r="J79" s="263"/>
    </row>
    <row r="80" spans="1:18" ht="22.5" customHeight="1" x14ac:dyDescent="0.6">
      <c r="A80" s="147"/>
      <c r="C80" s="149"/>
      <c r="E80" s="149"/>
      <c r="G80" s="149"/>
      <c r="H80" s="149"/>
      <c r="I80" s="149"/>
      <c r="J80" s="149"/>
    </row>
    <row r="81" spans="1:18" ht="22.5" customHeight="1" x14ac:dyDescent="0.6">
      <c r="A81" s="263"/>
      <c r="B81" s="144"/>
      <c r="C81" s="144"/>
      <c r="D81" s="315" t="s">
        <v>2</v>
      </c>
      <c r="E81" s="315"/>
      <c r="F81" s="315"/>
      <c r="H81" s="315" t="s">
        <v>3</v>
      </c>
      <c r="I81" s="315"/>
      <c r="J81" s="315"/>
    </row>
    <row r="82" spans="1:18" ht="22.5" customHeight="1" x14ac:dyDescent="0.6">
      <c r="A82" s="263"/>
      <c r="B82" s="144"/>
      <c r="C82" s="144"/>
      <c r="D82" s="151" t="s">
        <v>4</v>
      </c>
      <c r="E82" s="266"/>
      <c r="F82" s="151" t="s">
        <v>5</v>
      </c>
      <c r="H82" s="151" t="s">
        <v>4</v>
      </c>
      <c r="I82" s="266"/>
      <c r="J82" s="151" t="s">
        <v>5</v>
      </c>
    </row>
    <row r="83" spans="1:18" ht="22.5" customHeight="1" x14ac:dyDescent="0.6">
      <c r="A83" s="263"/>
      <c r="B83" s="153"/>
      <c r="C83" s="144"/>
      <c r="D83" s="148" t="s">
        <v>6</v>
      </c>
      <c r="E83" s="148"/>
      <c r="F83" s="148" t="s">
        <v>7</v>
      </c>
      <c r="G83" s="148"/>
      <c r="H83" s="148" t="s">
        <v>6</v>
      </c>
      <c r="I83" s="148"/>
      <c r="J83" s="148" t="s">
        <v>7</v>
      </c>
    </row>
    <row r="84" spans="1:18" ht="22.5" customHeight="1" x14ac:dyDescent="0.6">
      <c r="A84" s="152" t="s">
        <v>73</v>
      </c>
      <c r="B84" s="153"/>
      <c r="C84" s="148"/>
      <c r="D84" s="248" t="s">
        <v>10</v>
      </c>
      <c r="E84" s="148"/>
      <c r="F84" s="148"/>
      <c r="G84" s="148"/>
      <c r="H84" s="248" t="s">
        <v>10</v>
      </c>
      <c r="I84" s="148"/>
      <c r="J84" s="148"/>
    </row>
    <row r="85" spans="1:18" ht="22.5" customHeight="1" x14ac:dyDescent="0.6">
      <c r="C85" s="154"/>
      <c r="D85" s="155"/>
      <c r="E85" s="154"/>
      <c r="F85" s="151"/>
      <c r="G85" s="156" t="s">
        <v>11</v>
      </c>
      <c r="H85" s="151"/>
      <c r="I85" s="154"/>
      <c r="J85" s="151"/>
    </row>
    <row r="86" spans="1:18" ht="22.5" customHeight="1" x14ac:dyDescent="0.6">
      <c r="A86" s="157" t="s">
        <v>74</v>
      </c>
      <c r="C86" s="158"/>
      <c r="E86" s="158"/>
      <c r="F86" s="150"/>
      <c r="G86" s="158"/>
      <c r="H86" s="158"/>
      <c r="I86" s="158"/>
      <c r="J86" s="158"/>
    </row>
    <row r="87" spans="1:18" ht="22.5" customHeight="1" x14ac:dyDescent="0.6">
      <c r="A87" s="163" t="s">
        <v>75</v>
      </c>
      <c r="B87" s="153"/>
      <c r="C87" s="158"/>
      <c r="D87" s="159"/>
      <c r="E87" s="158"/>
      <c r="F87" s="159"/>
      <c r="G87" s="158"/>
      <c r="H87" s="158"/>
      <c r="I87" s="158"/>
      <c r="J87" s="158"/>
    </row>
    <row r="88" spans="1:18" ht="22.5" customHeight="1" x14ac:dyDescent="0.6">
      <c r="A88" s="163" t="s">
        <v>76</v>
      </c>
      <c r="B88" s="153"/>
      <c r="C88" s="158"/>
      <c r="D88" s="159"/>
      <c r="E88" s="158"/>
      <c r="F88" s="159"/>
      <c r="G88" s="158"/>
      <c r="H88" s="158"/>
      <c r="I88" s="158"/>
      <c r="J88" s="158"/>
    </row>
    <row r="89" spans="1:18" ht="22.5" customHeight="1" thickBot="1" x14ac:dyDescent="0.65">
      <c r="A89" s="274" t="s">
        <v>77</v>
      </c>
      <c r="B89" s="153"/>
      <c r="C89" s="158"/>
      <c r="D89" s="275">
        <v>400000</v>
      </c>
      <c r="E89" s="257"/>
      <c r="F89" s="275">
        <v>400000</v>
      </c>
      <c r="G89" s="257"/>
      <c r="H89" s="275">
        <v>400000</v>
      </c>
      <c r="I89" s="257"/>
      <c r="J89" s="275">
        <v>400000</v>
      </c>
      <c r="P89" s="234"/>
      <c r="R89" s="234"/>
    </row>
    <row r="90" spans="1:18" ht="22.5" customHeight="1" thickTop="1" x14ac:dyDescent="0.6">
      <c r="A90" s="146" t="s">
        <v>78</v>
      </c>
      <c r="B90" s="153"/>
      <c r="C90" s="158"/>
      <c r="D90" s="244"/>
      <c r="E90" s="257"/>
      <c r="F90" s="244"/>
      <c r="G90" s="257"/>
      <c r="H90" s="244"/>
      <c r="I90" s="257"/>
      <c r="J90" s="244"/>
      <c r="P90" s="234"/>
      <c r="R90" s="234"/>
    </row>
    <row r="91" spans="1:18" ht="22.5" customHeight="1" x14ac:dyDescent="0.6">
      <c r="A91" s="276" t="s">
        <v>79</v>
      </c>
      <c r="B91" s="153"/>
      <c r="C91" s="159"/>
      <c r="D91" s="244">
        <f>'CH-Conso 69'!F36</f>
        <v>362220</v>
      </c>
      <c r="E91" s="244"/>
      <c r="F91" s="244">
        <v>362220</v>
      </c>
      <c r="G91" s="244"/>
      <c r="H91" s="244">
        <v>362220</v>
      </c>
      <c r="I91" s="244"/>
      <c r="J91" s="244">
        <v>362220</v>
      </c>
      <c r="P91" s="234"/>
      <c r="R91" s="234"/>
    </row>
    <row r="92" spans="1:18" ht="22.5" customHeight="1" x14ac:dyDescent="0.6">
      <c r="A92" s="146" t="s">
        <v>80</v>
      </c>
      <c r="B92" s="153"/>
      <c r="C92" s="158"/>
      <c r="D92" s="244">
        <f>'CH-Conso 69'!H36</f>
        <v>2086386</v>
      </c>
      <c r="E92" s="257"/>
      <c r="F92" s="244">
        <v>2086386</v>
      </c>
      <c r="G92" s="257"/>
      <c r="H92" s="244">
        <v>2086386</v>
      </c>
      <c r="I92" s="257"/>
      <c r="J92" s="244">
        <v>2086386</v>
      </c>
      <c r="P92" s="234"/>
      <c r="R92" s="234"/>
    </row>
    <row r="93" spans="1:18" ht="22.5" customHeight="1" x14ac:dyDescent="0.6">
      <c r="A93" s="146" t="s">
        <v>81</v>
      </c>
      <c r="B93" s="153"/>
      <c r="C93" s="158"/>
      <c r="D93" s="244">
        <f>'CH-Conso 69'!J36</f>
        <v>-3232</v>
      </c>
      <c r="E93" s="257"/>
      <c r="F93" s="244">
        <v>-3232</v>
      </c>
      <c r="G93" s="257"/>
      <c r="H93" s="244">
        <v>0</v>
      </c>
      <c r="I93" s="186"/>
      <c r="J93" s="164">
        <v>0</v>
      </c>
      <c r="P93" s="234"/>
      <c r="R93" s="234"/>
    </row>
    <row r="94" spans="1:18" ht="22.5" customHeight="1" x14ac:dyDescent="0.6">
      <c r="A94" s="146" t="s">
        <v>82</v>
      </c>
      <c r="B94" s="153"/>
      <c r="C94" s="158"/>
      <c r="D94" s="244"/>
      <c r="E94" s="257"/>
      <c r="F94" s="244"/>
      <c r="G94" s="257"/>
      <c r="H94" s="244"/>
      <c r="I94" s="257"/>
      <c r="J94" s="244"/>
      <c r="P94" s="234"/>
      <c r="R94" s="234"/>
    </row>
    <row r="95" spans="1:18" ht="22.5" customHeight="1" x14ac:dyDescent="0.6">
      <c r="A95" s="146" t="s">
        <v>83</v>
      </c>
      <c r="B95" s="153"/>
      <c r="C95" s="158"/>
      <c r="D95" s="244"/>
      <c r="E95" s="257"/>
      <c r="F95" s="244"/>
      <c r="G95" s="257"/>
      <c r="H95" s="244"/>
      <c r="I95" s="257"/>
      <c r="J95" s="244"/>
      <c r="P95" s="234"/>
      <c r="R95" s="234"/>
    </row>
    <row r="96" spans="1:18" ht="22.5" customHeight="1" x14ac:dyDescent="0.6">
      <c r="A96" s="146" t="s">
        <v>84</v>
      </c>
      <c r="B96" s="153"/>
      <c r="C96" s="159"/>
      <c r="D96" s="244">
        <f>'CH-Conso 69'!L36</f>
        <v>50524</v>
      </c>
      <c r="E96" s="244"/>
      <c r="F96" s="244">
        <v>50524</v>
      </c>
      <c r="G96" s="257"/>
      <c r="H96" s="244">
        <f>'CH-Seperate 69'!J28</f>
        <v>50524</v>
      </c>
      <c r="I96" s="257"/>
      <c r="J96" s="244">
        <v>50524</v>
      </c>
      <c r="P96" s="234"/>
      <c r="R96" s="234"/>
    </row>
    <row r="97" spans="1:18" ht="22.5" customHeight="1" x14ac:dyDescent="0.6">
      <c r="A97" s="146" t="s">
        <v>85</v>
      </c>
      <c r="B97" s="153"/>
      <c r="C97" s="159"/>
      <c r="D97" s="244">
        <f>'CH-Conso 69'!N36</f>
        <v>1305</v>
      </c>
      <c r="E97" s="244"/>
      <c r="F97" s="164">
        <v>1305</v>
      </c>
      <c r="G97" s="257"/>
      <c r="H97" s="244">
        <f>'CH-Seperate 69'!L28</f>
        <v>1305</v>
      </c>
      <c r="I97" s="257"/>
      <c r="J97" s="164">
        <v>1305</v>
      </c>
      <c r="P97" s="234"/>
      <c r="R97" s="234"/>
    </row>
    <row r="98" spans="1:18" ht="22.5" customHeight="1" x14ac:dyDescent="0.6">
      <c r="A98" s="146" t="s">
        <v>87</v>
      </c>
      <c r="B98" s="153"/>
      <c r="C98" s="159"/>
      <c r="D98" s="244">
        <f>'CH-Conso 69'!P36</f>
        <v>3036227</v>
      </c>
      <c r="E98" s="244"/>
      <c r="F98" s="244">
        <v>2754325</v>
      </c>
      <c r="G98" s="257"/>
      <c r="H98" s="244">
        <f>'CH-Seperate 69'!N28</f>
        <v>1491011</v>
      </c>
      <c r="I98" s="257"/>
      <c r="J98" s="244">
        <v>1533887</v>
      </c>
      <c r="P98" s="234"/>
      <c r="R98" s="234"/>
    </row>
    <row r="99" spans="1:18" ht="22.5" customHeight="1" x14ac:dyDescent="0.6">
      <c r="A99" s="146" t="s">
        <v>88</v>
      </c>
      <c r="B99" s="153"/>
      <c r="C99" s="159"/>
      <c r="D99" s="244">
        <f>'CH-Conso 69'!R36</f>
        <v>-1305</v>
      </c>
      <c r="E99" s="244"/>
      <c r="F99" s="164">
        <v>-1305</v>
      </c>
      <c r="G99" s="257"/>
      <c r="H99" s="244">
        <f>'CH-Seperate 69'!P28</f>
        <v>-1305</v>
      </c>
      <c r="I99" s="257"/>
      <c r="J99" s="164">
        <v>-1305</v>
      </c>
      <c r="P99" s="234"/>
      <c r="R99" s="234"/>
    </row>
    <row r="100" spans="1:18" ht="22.5" customHeight="1" x14ac:dyDescent="0.6">
      <c r="A100" s="146" t="s">
        <v>89</v>
      </c>
      <c r="B100" s="153"/>
      <c r="C100" s="159"/>
      <c r="D100" s="251">
        <f>'CH-Conso 69'!X36</f>
        <v>-2174</v>
      </c>
      <c r="E100" s="244"/>
      <c r="F100" s="251">
        <v>-2865</v>
      </c>
      <c r="G100" s="186"/>
      <c r="H100" s="251">
        <f>'CH-Seperate 69'!T28</f>
        <v>-297</v>
      </c>
      <c r="I100" s="186"/>
      <c r="J100" s="251">
        <v>-297</v>
      </c>
      <c r="P100" s="234"/>
      <c r="R100" s="234"/>
    </row>
    <row r="101" spans="1:18" ht="22.5" customHeight="1" x14ac:dyDescent="0.6">
      <c r="A101" s="152" t="s">
        <v>90</v>
      </c>
      <c r="B101" s="153"/>
      <c r="C101" s="167"/>
      <c r="D101" s="170">
        <f>SUM(D91:D100)</f>
        <v>5529951</v>
      </c>
      <c r="E101" s="170"/>
      <c r="F101" s="170">
        <f>SUM(F91:F100)</f>
        <v>5247358</v>
      </c>
      <c r="G101" s="170"/>
      <c r="H101" s="170">
        <f>SUM(H91:H100)</f>
        <v>3989844</v>
      </c>
      <c r="I101" s="170"/>
      <c r="J101" s="170">
        <f>SUM(J91:J100)</f>
        <v>4032720</v>
      </c>
      <c r="P101" s="234"/>
      <c r="R101" s="234"/>
    </row>
    <row r="102" spans="1:18" ht="22.5" customHeight="1" x14ac:dyDescent="0.6">
      <c r="A102" s="277" t="s">
        <v>91</v>
      </c>
      <c r="B102" s="153"/>
      <c r="C102" s="158"/>
      <c r="D102" s="244">
        <f>'CH-Conso 69'!AB36</f>
        <v>86005</v>
      </c>
      <c r="E102" s="257"/>
      <c r="F102" s="244">
        <v>83908</v>
      </c>
      <c r="G102" s="257"/>
      <c r="H102" s="244">
        <v>0</v>
      </c>
      <c r="I102" s="257"/>
      <c r="J102" s="164">
        <v>0</v>
      </c>
      <c r="P102" s="234"/>
      <c r="R102" s="234"/>
    </row>
    <row r="103" spans="1:18" ht="22.5" customHeight="1" x14ac:dyDescent="0.6">
      <c r="A103" s="152" t="s">
        <v>92</v>
      </c>
      <c r="C103" s="167"/>
      <c r="D103" s="245">
        <f>SUM(D101:D102)</f>
        <v>5615956</v>
      </c>
      <c r="E103" s="170"/>
      <c r="F103" s="245">
        <f>SUM(F101:F102)</f>
        <v>5331266</v>
      </c>
      <c r="G103" s="170"/>
      <c r="H103" s="245">
        <f>SUM(H101:H102)</f>
        <v>3989844</v>
      </c>
      <c r="I103" s="170"/>
      <c r="J103" s="245">
        <f>SUM(J101:J102)</f>
        <v>4032720</v>
      </c>
      <c r="P103" s="234"/>
      <c r="R103" s="234"/>
    </row>
    <row r="104" spans="1:18" ht="22.5" customHeight="1" x14ac:dyDescent="0.6">
      <c r="A104" s="152"/>
      <c r="C104" s="167"/>
      <c r="D104" s="186"/>
      <c r="E104" s="170"/>
      <c r="F104" s="252"/>
      <c r="G104" s="170"/>
      <c r="H104" s="257"/>
      <c r="I104" s="170"/>
      <c r="J104" s="252"/>
      <c r="P104" s="234"/>
      <c r="R104" s="234"/>
    </row>
    <row r="105" spans="1:18" ht="22.5" customHeight="1" thickBot="1" x14ac:dyDescent="0.65">
      <c r="A105" s="152" t="s">
        <v>93</v>
      </c>
      <c r="C105" s="161"/>
      <c r="D105" s="171">
        <f>D76+D103</f>
        <v>13319762</v>
      </c>
      <c r="E105" s="258"/>
      <c r="F105" s="171">
        <f>F76+F103</f>
        <v>12370784</v>
      </c>
      <c r="G105" s="258"/>
      <c r="H105" s="171">
        <f>H76+H103</f>
        <v>9709395</v>
      </c>
      <c r="I105" s="258"/>
      <c r="J105" s="171">
        <f>J76+J103</f>
        <v>9592068</v>
      </c>
      <c r="P105" s="234"/>
      <c r="R105" s="234"/>
    </row>
    <row r="106" spans="1:18" ht="22.5" customHeight="1" thickTop="1" x14ac:dyDescent="0.6">
      <c r="B106" s="1"/>
      <c r="C106" s="1"/>
      <c r="E106" s="2"/>
      <c r="F106" s="2"/>
      <c r="G106" s="2"/>
      <c r="I106" s="2"/>
      <c r="J106" s="2"/>
    </row>
    <row r="107" spans="1:18" ht="22.5" customHeight="1" x14ac:dyDescent="0.6">
      <c r="D107" s="139"/>
      <c r="E107" s="139"/>
      <c r="F107" s="139"/>
      <c r="G107" s="139"/>
      <c r="H107" s="139"/>
      <c r="I107" s="139"/>
      <c r="J107" s="139"/>
    </row>
  </sheetData>
  <mergeCells count="6">
    <mergeCell ref="H81:J81"/>
    <mergeCell ref="D81:F81"/>
    <mergeCell ref="H4:J4"/>
    <mergeCell ref="D4:F4"/>
    <mergeCell ref="D41:F41"/>
    <mergeCell ref="H41:J41"/>
  </mergeCells>
  <phoneticPr fontId="0" type="noConversion"/>
  <pageMargins left="0.7" right="0.7" top="0.48" bottom="0.5" header="0.5" footer="0.5"/>
  <pageSetup paperSize="9" scale="71" firstPageNumber="3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7" max="16383" man="1"/>
    <brk id="77" max="16383" man="1"/>
  </rowBreaks>
  <customProperties>
    <customPr name="OrphanNamesChecked" r:id="rId2"/>
  </customProperties>
  <ignoredErrors>
    <ignoredError sqref="B20:B23 B57:B59 B11 B30:B31 B55 E6 B13 B18 B14:B15 B25 B53 B50:B51 B49 B52 B98 G6 B34:B46 B61:B66" numberStoredAsText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12316-DF5F-4CDD-8F81-CD21E3879908}">
  <sheetPr syncVertical="1" syncRef="A1" transitionEvaluation="1" transitionEntry="1"/>
  <dimension ref="A1:S86"/>
  <sheetViews>
    <sheetView tabSelected="1" zoomScale="80" zoomScaleNormal="80" zoomScaleSheetLayoutView="85" workbookViewId="0">
      <selection activeCell="A3" sqref="A3"/>
    </sheetView>
  </sheetViews>
  <sheetFormatPr defaultColWidth="9.875" defaultRowHeight="22.5" customHeight="1" x14ac:dyDescent="0.6"/>
  <cols>
    <col min="1" max="1" width="56.75" style="146" customWidth="1"/>
    <col min="2" max="2" width="8.375" style="148" customWidth="1"/>
    <col min="3" max="3" width="1" style="146" customWidth="1"/>
    <col min="4" max="4" width="18.75" style="150" customWidth="1"/>
    <col min="5" max="5" width="2" style="146" customWidth="1"/>
    <col min="6" max="6" width="16" style="149" customWidth="1"/>
    <col min="7" max="7" width="2" style="146" customWidth="1"/>
    <col min="8" max="8" width="16.5" style="146" customWidth="1"/>
    <col min="9" max="9" width="2" style="146" customWidth="1"/>
    <col min="10" max="10" width="16.5" style="146" customWidth="1"/>
    <col min="11" max="11" width="21.75" style="145" customWidth="1"/>
    <col min="12" max="12" width="17.75" style="146" bestFit="1" customWidth="1"/>
    <col min="13" max="13" width="19" style="146" customWidth="1"/>
    <col min="14" max="14" width="19.25" style="146" customWidth="1"/>
    <col min="15" max="15" width="10.875" style="146" bestFit="1" customWidth="1"/>
    <col min="16" max="16" width="2.875" style="146" customWidth="1"/>
    <col min="17" max="17" width="9.875" style="146"/>
    <col min="18" max="18" width="2.875" style="146" customWidth="1"/>
    <col min="19" max="16384" width="9.875" style="146"/>
  </cols>
  <sheetData>
    <row r="1" spans="1:19" ht="23.4" x14ac:dyDescent="0.6">
      <c r="A1" s="143" t="s">
        <v>0</v>
      </c>
      <c r="B1" s="144"/>
      <c r="C1" s="172"/>
      <c r="D1" s="155"/>
      <c r="E1" s="172"/>
      <c r="F1" s="172"/>
      <c r="G1" s="172"/>
      <c r="H1" s="172"/>
      <c r="I1" s="172"/>
      <c r="J1" s="172"/>
    </row>
    <row r="2" spans="1:19" ht="23.4" x14ac:dyDescent="0.6">
      <c r="A2" s="147" t="s">
        <v>94</v>
      </c>
      <c r="C2" s="149"/>
      <c r="E2" s="149"/>
      <c r="G2" s="149"/>
      <c r="H2" s="149"/>
      <c r="I2" s="149"/>
      <c r="J2" s="149"/>
    </row>
    <row r="3" spans="1:19" ht="11.1" customHeight="1" x14ac:dyDescent="0.6">
      <c r="A3" s="147"/>
      <c r="C3" s="149"/>
      <c r="E3" s="149"/>
      <c r="G3" s="149"/>
      <c r="H3" s="149"/>
      <c r="I3" s="149"/>
      <c r="J3" s="149"/>
    </row>
    <row r="4" spans="1:19" ht="19.5" customHeight="1" x14ac:dyDescent="0.6">
      <c r="B4" s="144"/>
      <c r="C4" s="144"/>
      <c r="D4" s="315" t="s">
        <v>2</v>
      </c>
      <c r="E4" s="315"/>
      <c r="F4" s="315"/>
      <c r="G4" s="173"/>
      <c r="H4" s="315" t="s">
        <v>3</v>
      </c>
      <c r="I4" s="315"/>
      <c r="J4" s="315"/>
    </row>
    <row r="5" spans="1:19" ht="21.75" customHeight="1" x14ac:dyDescent="0.6">
      <c r="B5" s="144"/>
      <c r="C5" s="144"/>
      <c r="D5" s="317" t="s">
        <v>95</v>
      </c>
      <c r="E5" s="317"/>
      <c r="F5" s="317"/>
      <c r="G5" s="174"/>
      <c r="H5" s="317" t="s">
        <v>95</v>
      </c>
      <c r="I5" s="317"/>
      <c r="J5" s="317"/>
    </row>
    <row r="6" spans="1:19" ht="19.5" customHeight="1" x14ac:dyDescent="0.6">
      <c r="B6" s="144"/>
      <c r="C6" s="144"/>
      <c r="D6" s="318" t="s">
        <v>96</v>
      </c>
      <c r="E6" s="318"/>
      <c r="F6" s="318"/>
      <c r="G6" s="174"/>
      <c r="H6" s="318" t="s">
        <v>96</v>
      </c>
      <c r="I6" s="318"/>
      <c r="J6" s="318"/>
    </row>
    <row r="7" spans="1:19" ht="19.5" customHeight="1" x14ac:dyDescent="0.6">
      <c r="B7" s="153" t="s">
        <v>9</v>
      </c>
      <c r="C7" s="148"/>
      <c r="D7" s="5" t="s">
        <v>6</v>
      </c>
      <c r="E7" s="248"/>
      <c r="F7" s="5" t="s">
        <v>7</v>
      </c>
      <c r="G7" s="148"/>
      <c r="H7" s="5" t="s">
        <v>6</v>
      </c>
      <c r="I7" s="248"/>
      <c r="J7" s="5" t="s">
        <v>7</v>
      </c>
    </row>
    <row r="8" spans="1:19" ht="19.5" customHeight="1" x14ac:dyDescent="0.6">
      <c r="A8" s="152"/>
      <c r="C8" s="154"/>
      <c r="D8" s="155"/>
      <c r="E8" s="154"/>
      <c r="F8" s="151"/>
      <c r="G8" s="156" t="s">
        <v>11</v>
      </c>
      <c r="H8" s="151"/>
      <c r="I8" s="154"/>
      <c r="J8" s="151"/>
    </row>
    <row r="9" spans="1:19" ht="21.6" customHeight="1" x14ac:dyDescent="0.6">
      <c r="A9" s="152"/>
      <c r="C9" s="154"/>
      <c r="D9" s="241"/>
      <c r="E9" s="154"/>
      <c r="F9" s="241"/>
      <c r="G9" s="175"/>
      <c r="H9" s="241"/>
      <c r="I9" s="154"/>
      <c r="J9" s="241"/>
    </row>
    <row r="10" spans="1:19" ht="21.6" customHeight="1" x14ac:dyDescent="0.6">
      <c r="A10" s="146" t="s">
        <v>97</v>
      </c>
      <c r="B10" s="153" t="s">
        <v>38</v>
      </c>
      <c r="C10" s="154"/>
      <c r="D10" s="164">
        <v>3576274</v>
      </c>
      <c r="E10" s="227"/>
      <c r="F10" s="228">
        <v>4664832</v>
      </c>
      <c r="G10" s="227"/>
      <c r="H10" s="164">
        <v>77471</v>
      </c>
      <c r="I10" s="227"/>
      <c r="J10" s="228">
        <v>94109</v>
      </c>
      <c r="L10" s="234"/>
      <c r="N10" s="234"/>
      <c r="Q10" s="139"/>
      <c r="S10" s="139"/>
    </row>
    <row r="11" spans="1:19" ht="21.6" customHeight="1" x14ac:dyDescent="0.6">
      <c r="A11" s="146" t="s">
        <v>98</v>
      </c>
      <c r="B11" s="153" t="s">
        <v>20</v>
      </c>
      <c r="C11" s="154"/>
      <c r="D11" s="250">
        <v>-3107605</v>
      </c>
      <c r="E11" s="227"/>
      <c r="F11" s="251">
        <f>-4378873+2000</f>
        <v>-4376873</v>
      </c>
      <c r="G11" s="227"/>
      <c r="H11" s="250">
        <v>-66266</v>
      </c>
      <c r="I11" s="227"/>
      <c r="J11" s="251">
        <v>-75283</v>
      </c>
      <c r="L11" s="234"/>
      <c r="N11" s="234"/>
      <c r="Q11" s="139"/>
      <c r="S11" s="139"/>
    </row>
    <row r="12" spans="1:19" ht="24.6" customHeight="1" x14ac:dyDescent="0.6">
      <c r="A12" s="152" t="s">
        <v>99</v>
      </c>
      <c r="B12" s="153"/>
      <c r="C12" s="154"/>
      <c r="D12" s="170">
        <f>SUM(D10:D11)</f>
        <v>468669</v>
      </c>
      <c r="E12" s="227"/>
      <c r="F12" s="170">
        <f>SUM(F10:F11)</f>
        <v>287959</v>
      </c>
      <c r="G12" s="227"/>
      <c r="H12" s="170">
        <f>SUM(H10:H11)</f>
        <v>11205</v>
      </c>
      <c r="I12" s="227"/>
      <c r="J12" s="170">
        <f>SUM(J10:J11)</f>
        <v>18826</v>
      </c>
      <c r="L12" s="234"/>
      <c r="N12" s="234"/>
      <c r="Q12" s="139"/>
      <c r="S12" s="139"/>
    </row>
    <row r="13" spans="1:19" ht="10.5" customHeight="1" x14ac:dyDescent="0.6">
      <c r="B13" s="153"/>
      <c r="C13" s="154"/>
      <c r="D13" s="164"/>
      <c r="E13" s="227"/>
      <c r="F13" s="164"/>
      <c r="G13" s="227"/>
      <c r="H13" s="164"/>
      <c r="I13" s="227"/>
      <c r="J13" s="164"/>
      <c r="L13" s="234"/>
      <c r="N13" s="234"/>
      <c r="Q13" s="139"/>
      <c r="S13" s="139"/>
    </row>
    <row r="14" spans="1:19" ht="22.5" customHeight="1" x14ac:dyDescent="0.6">
      <c r="A14" s="146" t="s">
        <v>100</v>
      </c>
      <c r="B14" s="153"/>
      <c r="C14" s="158"/>
      <c r="D14" s="164">
        <v>373</v>
      </c>
      <c r="E14" s="227"/>
      <c r="F14" s="244">
        <v>1156</v>
      </c>
      <c r="G14" s="227"/>
      <c r="H14" s="164">
        <v>7516</v>
      </c>
      <c r="I14" s="227"/>
      <c r="J14" s="244">
        <v>8685</v>
      </c>
      <c r="L14" s="234"/>
      <c r="N14" s="234"/>
      <c r="Q14" s="139"/>
      <c r="S14" s="139"/>
    </row>
    <row r="15" spans="1:19" ht="21.6" customHeight="1" x14ac:dyDescent="0.6">
      <c r="A15" s="146" t="s">
        <v>101</v>
      </c>
      <c r="B15" s="153"/>
      <c r="C15" s="158"/>
      <c r="D15" s="164">
        <v>0</v>
      </c>
      <c r="E15" s="227"/>
      <c r="F15" s="164">
        <v>307299</v>
      </c>
      <c r="G15" s="227"/>
      <c r="H15" s="164">
        <v>0</v>
      </c>
      <c r="I15" s="227"/>
      <c r="J15" s="164">
        <v>0</v>
      </c>
      <c r="L15" s="234"/>
      <c r="N15" s="234"/>
      <c r="Q15" s="139"/>
      <c r="S15" s="139"/>
    </row>
    <row r="16" spans="1:19" ht="21.6" hidden="1" customHeight="1" x14ac:dyDescent="0.6">
      <c r="A16" s="146" t="s">
        <v>103</v>
      </c>
      <c r="B16" s="153"/>
      <c r="C16" s="158"/>
      <c r="D16" s="164"/>
      <c r="E16" s="227"/>
      <c r="F16" s="164"/>
      <c r="G16" s="227"/>
      <c r="H16" s="164"/>
      <c r="I16" s="227"/>
      <c r="J16" s="164"/>
      <c r="L16" s="234"/>
      <c r="N16" s="234"/>
      <c r="Q16" s="139"/>
      <c r="S16" s="139"/>
    </row>
    <row r="17" spans="1:19" ht="21.6" customHeight="1" x14ac:dyDescent="0.6">
      <c r="A17" s="146" t="s">
        <v>104</v>
      </c>
      <c r="B17" s="153"/>
      <c r="C17" s="158"/>
      <c r="D17" s="164">
        <v>22187</v>
      </c>
      <c r="E17" s="227"/>
      <c r="F17" s="244">
        <v>22202</v>
      </c>
      <c r="G17" s="227"/>
      <c r="H17" s="164">
        <v>44</v>
      </c>
      <c r="I17" s="227"/>
      <c r="J17" s="244">
        <v>110</v>
      </c>
      <c r="L17" s="234"/>
      <c r="M17" s="139"/>
      <c r="N17" s="234"/>
      <c r="O17" s="139"/>
      <c r="Q17" s="139"/>
      <c r="S17" s="139"/>
    </row>
    <row r="18" spans="1:19" ht="21.6" customHeight="1" x14ac:dyDescent="0.6">
      <c r="A18" s="146" t="s">
        <v>105</v>
      </c>
      <c r="B18" s="153"/>
      <c r="C18" s="158"/>
      <c r="D18" s="164">
        <v>803</v>
      </c>
      <c r="E18" s="227"/>
      <c r="F18" s="164">
        <v>0</v>
      </c>
      <c r="G18" s="227"/>
      <c r="H18" s="164">
        <v>803</v>
      </c>
      <c r="I18" s="227"/>
      <c r="J18" s="164">
        <v>18648</v>
      </c>
      <c r="L18" s="234"/>
      <c r="M18" s="139"/>
      <c r="N18" s="234"/>
      <c r="O18" s="139"/>
      <c r="Q18" s="139"/>
      <c r="S18" s="139"/>
    </row>
    <row r="19" spans="1:19" ht="21.6" customHeight="1" x14ac:dyDescent="0.6">
      <c r="A19" s="146" t="s">
        <v>106</v>
      </c>
      <c r="B19" s="153"/>
      <c r="C19" s="158"/>
      <c r="D19" s="164">
        <v>-69882</v>
      </c>
      <c r="E19" s="227"/>
      <c r="F19" s="244">
        <v>-41084</v>
      </c>
      <c r="G19" s="227"/>
      <c r="H19" s="164">
        <f>-2760</f>
        <v>-2760</v>
      </c>
      <c r="I19" s="227"/>
      <c r="J19" s="244">
        <v>-2891</v>
      </c>
      <c r="L19" s="234"/>
      <c r="M19" s="139"/>
      <c r="N19" s="234"/>
      <c r="O19" s="139"/>
      <c r="Q19" s="139"/>
      <c r="S19" s="139"/>
    </row>
    <row r="20" spans="1:19" ht="21.6" customHeight="1" x14ac:dyDescent="0.6">
      <c r="A20" s="146" t="s">
        <v>107</v>
      </c>
      <c r="B20" s="153"/>
      <c r="C20" s="158"/>
      <c r="D20" s="244">
        <f>-68676+3163-1150</f>
        <v>-66663</v>
      </c>
      <c r="E20" s="227"/>
      <c r="F20" s="244">
        <v>-82180</v>
      </c>
      <c r="G20" s="227"/>
      <c r="H20" s="164">
        <v>-2820</v>
      </c>
      <c r="I20" s="227"/>
      <c r="J20" s="244">
        <v>-4369</v>
      </c>
      <c r="K20" s="142"/>
      <c r="L20" s="234"/>
      <c r="M20" s="139"/>
      <c r="N20" s="234"/>
      <c r="O20" s="139"/>
      <c r="Q20" s="139"/>
      <c r="S20" s="139"/>
    </row>
    <row r="21" spans="1:19" ht="21.6" customHeight="1" x14ac:dyDescent="0.6">
      <c r="A21" s="146" t="s">
        <v>299</v>
      </c>
      <c r="B21" s="153"/>
      <c r="C21" s="158"/>
      <c r="D21" s="164">
        <v>-3163</v>
      </c>
      <c r="E21" s="227"/>
      <c r="F21" s="164">
        <v>30453</v>
      </c>
      <c r="G21" s="227"/>
      <c r="H21" s="164">
        <v>0</v>
      </c>
      <c r="I21" s="227"/>
      <c r="J21" s="164">
        <v>0</v>
      </c>
      <c r="K21" s="142"/>
      <c r="L21" s="234"/>
      <c r="M21" s="139"/>
      <c r="N21" s="234"/>
      <c r="O21" s="139"/>
      <c r="Q21" s="139"/>
      <c r="S21" s="139"/>
    </row>
    <row r="22" spans="1:19" ht="21.6" customHeight="1" x14ac:dyDescent="0.6">
      <c r="A22" s="146" t="s">
        <v>108</v>
      </c>
      <c r="B22" s="153"/>
      <c r="C22" s="158"/>
      <c r="D22" s="164">
        <v>-2679</v>
      </c>
      <c r="E22" s="227"/>
      <c r="F22" s="244">
        <f>-552-2000</f>
        <v>-2552</v>
      </c>
      <c r="G22" s="227"/>
      <c r="H22" s="164">
        <v>0</v>
      </c>
      <c r="I22" s="227"/>
      <c r="J22" s="164">
        <v>0</v>
      </c>
      <c r="K22" s="142"/>
      <c r="L22" s="234"/>
      <c r="M22" s="139"/>
      <c r="N22" s="234"/>
      <c r="O22" s="139"/>
      <c r="Q22" s="139"/>
      <c r="S22" s="139"/>
    </row>
    <row r="23" spans="1:19" ht="21.6" customHeight="1" x14ac:dyDescent="0.6">
      <c r="A23" s="146" t="s">
        <v>109</v>
      </c>
      <c r="B23" s="153" t="s">
        <v>18</v>
      </c>
      <c r="C23" s="158"/>
      <c r="D23" s="164">
        <v>-8249</v>
      </c>
      <c r="E23" s="227"/>
      <c r="F23" s="244">
        <v>-8111</v>
      </c>
      <c r="G23" s="227"/>
      <c r="H23" s="164">
        <v>-436</v>
      </c>
      <c r="I23" s="227"/>
      <c r="J23" s="244">
        <v>-456</v>
      </c>
      <c r="L23" s="234"/>
      <c r="M23" s="139"/>
      <c r="N23" s="234"/>
      <c r="O23" s="139"/>
      <c r="Q23" s="139"/>
      <c r="S23" s="139"/>
    </row>
    <row r="24" spans="1:19" ht="21.6" customHeight="1" x14ac:dyDescent="0.6">
      <c r="A24" s="147" t="s">
        <v>145</v>
      </c>
      <c r="B24" s="153"/>
      <c r="C24" s="158"/>
      <c r="D24" s="252">
        <f>SUM(D12:D23)</f>
        <v>341396</v>
      </c>
      <c r="E24" s="227"/>
      <c r="F24" s="252">
        <f>SUM(F12:F23)</f>
        <v>515142</v>
      </c>
      <c r="G24" s="227"/>
      <c r="H24" s="252">
        <f>SUM(H12:H23)</f>
        <v>13552</v>
      </c>
      <c r="I24" s="227"/>
      <c r="J24" s="252">
        <f>SUM(J12:J23)</f>
        <v>38553</v>
      </c>
      <c r="L24" s="234"/>
      <c r="M24" s="139"/>
      <c r="N24" s="234"/>
      <c r="O24" s="139"/>
      <c r="Q24" s="139"/>
      <c r="S24" s="139"/>
    </row>
    <row r="25" spans="1:19" ht="21.6" customHeight="1" x14ac:dyDescent="0.6">
      <c r="A25" s="163"/>
      <c r="B25" s="153"/>
      <c r="C25" s="158"/>
      <c r="D25" s="244"/>
      <c r="E25" s="227"/>
      <c r="F25" s="244"/>
      <c r="G25" s="227"/>
      <c r="H25" s="244"/>
      <c r="I25" s="227"/>
      <c r="J25" s="244"/>
      <c r="L25" s="234"/>
      <c r="M25" s="139"/>
      <c r="N25" s="234"/>
      <c r="O25" s="139"/>
      <c r="Q25" s="139"/>
      <c r="S25" s="139"/>
    </row>
    <row r="26" spans="1:19" ht="21.6" customHeight="1" x14ac:dyDescent="0.6">
      <c r="A26" s="163" t="s">
        <v>110</v>
      </c>
      <c r="B26" s="153"/>
      <c r="C26" s="158"/>
      <c r="D26" s="164">
        <v>-36847</v>
      </c>
      <c r="E26" s="227"/>
      <c r="F26" s="244">
        <v>-42225</v>
      </c>
      <c r="G26" s="227"/>
      <c r="H26" s="164">
        <v>-56131</v>
      </c>
      <c r="I26" s="227"/>
      <c r="J26" s="244">
        <v>-44240</v>
      </c>
      <c r="L26" s="234"/>
      <c r="M26" s="139"/>
      <c r="N26" s="234"/>
      <c r="O26" s="139"/>
      <c r="Q26" s="139"/>
      <c r="S26" s="139"/>
    </row>
    <row r="27" spans="1:19" ht="21.6" hidden="1" customHeight="1" x14ac:dyDescent="0.6">
      <c r="A27" s="163" t="s">
        <v>111</v>
      </c>
      <c r="B27" s="153" t="s">
        <v>46</v>
      </c>
      <c r="C27" s="158"/>
      <c r="D27" s="164">
        <v>0</v>
      </c>
      <c r="E27" s="227"/>
      <c r="F27" s="164">
        <v>0</v>
      </c>
      <c r="G27" s="227"/>
      <c r="H27" s="164">
        <v>0</v>
      </c>
      <c r="I27" s="227"/>
      <c r="J27" s="164">
        <v>0</v>
      </c>
      <c r="L27" s="234"/>
      <c r="M27" s="139"/>
      <c r="N27" s="234"/>
      <c r="O27" s="139"/>
      <c r="Q27" s="139"/>
      <c r="S27" s="139"/>
    </row>
    <row r="28" spans="1:19" ht="21.6" customHeight="1" x14ac:dyDescent="0.6">
      <c r="A28" s="152" t="s">
        <v>112</v>
      </c>
      <c r="B28" s="153"/>
      <c r="C28" s="161"/>
      <c r="D28" s="252">
        <f>SUM(D24:D27)</f>
        <v>304549</v>
      </c>
      <c r="E28" s="227"/>
      <c r="F28" s="252">
        <f>SUM(F24:F27)</f>
        <v>472917</v>
      </c>
      <c r="G28" s="170"/>
      <c r="H28" s="252">
        <f>SUM(H24:H27)</f>
        <v>-42579</v>
      </c>
      <c r="I28" s="227"/>
      <c r="J28" s="252">
        <f>SUM(J24:J27)</f>
        <v>-5687</v>
      </c>
      <c r="L28" s="234"/>
      <c r="M28" s="139"/>
      <c r="N28" s="234"/>
      <c r="O28" s="139"/>
      <c r="Q28" s="139"/>
      <c r="S28" s="139"/>
    </row>
    <row r="29" spans="1:19" ht="21.6" customHeight="1" x14ac:dyDescent="0.6">
      <c r="A29" s="146" t="s">
        <v>147</v>
      </c>
      <c r="B29" s="153"/>
      <c r="C29" s="161"/>
      <c r="D29" s="164">
        <v>-20550</v>
      </c>
      <c r="E29" s="227"/>
      <c r="F29" s="251">
        <v>-87325</v>
      </c>
      <c r="G29" s="227"/>
      <c r="H29" s="164">
        <v>-297</v>
      </c>
      <c r="I29" s="227"/>
      <c r="J29" s="251">
        <v>-69</v>
      </c>
      <c r="L29" s="234"/>
      <c r="M29" s="139"/>
      <c r="N29" s="234"/>
      <c r="O29" s="139"/>
      <c r="Q29" s="139"/>
      <c r="S29" s="139"/>
    </row>
    <row r="30" spans="1:19" s="145" customFormat="1" ht="21.6" customHeight="1" x14ac:dyDescent="0.6">
      <c r="A30" s="152" t="s">
        <v>113</v>
      </c>
      <c r="B30" s="153"/>
      <c r="C30" s="161"/>
      <c r="D30" s="245">
        <f>SUM(D28:D29)</f>
        <v>283999</v>
      </c>
      <c r="E30" s="227"/>
      <c r="F30" s="245">
        <f>SUM(F28:F29)</f>
        <v>385592</v>
      </c>
      <c r="G30" s="227"/>
      <c r="H30" s="245">
        <f>SUM(H28:H29)</f>
        <v>-42876</v>
      </c>
      <c r="I30" s="227"/>
      <c r="J30" s="245">
        <f>SUM(J28:J29)</f>
        <v>-5756</v>
      </c>
      <c r="L30" s="234"/>
      <c r="M30" s="139"/>
      <c r="N30" s="234"/>
      <c r="O30" s="139"/>
      <c r="P30" s="146"/>
      <c r="Q30" s="139"/>
      <c r="R30" s="146"/>
      <c r="S30" s="139"/>
    </row>
    <row r="31" spans="1:19" s="145" customFormat="1" ht="19.5" customHeight="1" x14ac:dyDescent="0.6">
      <c r="A31" s="146"/>
      <c r="B31" s="153"/>
      <c r="C31" s="154"/>
      <c r="D31" s="168"/>
      <c r="E31" s="121"/>
      <c r="F31" s="226"/>
      <c r="G31" s="121"/>
      <c r="H31" s="176"/>
      <c r="I31" s="121"/>
      <c r="J31" s="253"/>
      <c r="L31" s="234"/>
      <c r="N31" s="234"/>
    </row>
    <row r="32" spans="1:19" s="145" customFormat="1" ht="23.4" hidden="1" x14ac:dyDescent="0.6">
      <c r="A32" s="143" t="s">
        <v>0</v>
      </c>
      <c r="B32" s="144"/>
      <c r="C32" s="172"/>
      <c r="D32" s="155"/>
      <c r="E32" s="172"/>
      <c r="F32" s="172"/>
      <c r="G32" s="172"/>
      <c r="H32" s="172"/>
      <c r="I32" s="172"/>
      <c r="J32" s="172"/>
      <c r="L32" s="234"/>
      <c r="N32" s="234"/>
    </row>
    <row r="33" spans="1:19" s="145" customFormat="1" ht="23.4" hidden="1" x14ac:dyDescent="0.6">
      <c r="A33" s="147" t="s">
        <v>94</v>
      </c>
      <c r="B33" s="148"/>
      <c r="C33" s="149"/>
      <c r="D33" s="150"/>
      <c r="E33" s="149"/>
      <c r="F33" s="149"/>
      <c r="G33" s="149"/>
      <c r="H33" s="149"/>
      <c r="I33" s="149"/>
      <c r="J33" s="149"/>
      <c r="L33" s="234"/>
      <c r="N33" s="234"/>
    </row>
    <row r="34" spans="1:19" s="145" customFormat="1" ht="11.25" hidden="1" customHeight="1" x14ac:dyDescent="0.6">
      <c r="A34" s="147"/>
      <c r="B34" s="148"/>
      <c r="C34" s="149"/>
      <c r="D34" s="150"/>
      <c r="E34" s="149"/>
      <c r="F34" s="149"/>
      <c r="G34" s="149"/>
      <c r="H34" s="149"/>
      <c r="I34" s="149"/>
      <c r="J34" s="149"/>
      <c r="L34" s="234"/>
      <c r="N34" s="234"/>
    </row>
    <row r="35" spans="1:19" s="145" customFormat="1" ht="19.5" hidden="1" customHeight="1" x14ac:dyDescent="0.6">
      <c r="A35" s="146"/>
      <c r="B35" s="144"/>
      <c r="C35" s="144"/>
      <c r="D35" s="315" t="s">
        <v>2</v>
      </c>
      <c r="E35" s="315"/>
      <c r="F35" s="315"/>
      <c r="G35" s="173"/>
      <c r="H35" s="315" t="s">
        <v>3</v>
      </c>
      <c r="I35" s="315"/>
      <c r="J35" s="315"/>
      <c r="L35" s="234"/>
      <c r="N35" s="234"/>
    </row>
    <row r="36" spans="1:19" s="145" customFormat="1" ht="21.75" hidden="1" customHeight="1" x14ac:dyDescent="0.6">
      <c r="A36" s="146"/>
      <c r="B36" s="144"/>
      <c r="C36" s="144"/>
      <c r="D36" s="317" t="s">
        <v>95</v>
      </c>
      <c r="E36" s="317"/>
      <c r="F36" s="317"/>
      <c r="G36" s="174"/>
      <c r="H36" s="317" t="s">
        <v>95</v>
      </c>
      <c r="I36" s="317"/>
      <c r="J36" s="317"/>
      <c r="L36" s="234"/>
      <c r="N36" s="234"/>
    </row>
    <row r="37" spans="1:19" s="145" customFormat="1" ht="19.5" hidden="1" customHeight="1" x14ac:dyDescent="0.6">
      <c r="A37" s="146"/>
      <c r="B37" s="144"/>
      <c r="C37" s="144"/>
      <c r="D37" s="318" t="s">
        <v>96</v>
      </c>
      <c r="E37" s="318"/>
      <c r="F37" s="318"/>
      <c r="G37" s="174"/>
      <c r="H37" s="318" t="s">
        <v>96</v>
      </c>
      <c r="I37" s="318"/>
      <c r="J37" s="318"/>
      <c r="L37" s="234"/>
      <c r="N37" s="234"/>
    </row>
    <row r="38" spans="1:19" s="145" customFormat="1" ht="21.6" hidden="1" customHeight="1" x14ac:dyDescent="0.6">
      <c r="A38" s="146"/>
      <c r="B38" s="153"/>
      <c r="C38" s="148"/>
      <c r="D38" s="5" t="s">
        <v>6</v>
      </c>
      <c r="E38" s="248"/>
      <c r="F38" s="5" t="s">
        <v>7</v>
      </c>
      <c r="G38" s="148"/>
      <c r="H38" s="5" t="s">
        <v>6</v>
      </c>
      <c r="I38" s="248"/>
      <c r="J38" s="5" t="s">
        <v>7</v>
      </c>
      <c r="L38" s="234"/>
      <c r="N38" s="234"/>
    </row>
    <row r="39" spans="1:19" s="145" customFormat="1" ht="21.6" hidden="1" customHeight="1" x14ac:dyDescent="0.6">
      <c r="A39" s="146"/>
      <c r="B39" s="148"/>
      <c r="C39" s="154"/>
      <c r="D39" s="155"/>
      <c r="E39" s="154"/>
      <c r="F39" s="151"/>
      <c r="G39" s="156" t="s">
        <v>11</v>
      </c>
      <c r="H39" s="151"/>
      <c r="I39" s="154"/>
      <c r="J39" s="151"/>
      <c r="L39" s="234"/>
      <c r="N39" s="234"/>
    </row>
    <row r="40" spans="1:19" s="145" customFormat="1" ht="21.6" customHeight="1" x14ac:dyDescent="0.6">
      <c r="A40" s="152" t="s">
        <v>114</v>
      </c>
      <c r="B40" s="148"/>
      <c r="C40" s="154"/>
      <c r="D40" s="168"/>
      <c r="E40" s="167"/>
      <c r="F40" s="168"/>
      <c r="G40" s="167"/>
      <c r="H40" s="167"/>
      <c r="I40" s="167"/>
      <c r="J40" s="167"/>
      <c r="L40" s="234"/>
      <c r="N40" s="234"/>
    </row>
    <row r="41" spans="1:19" s="145" customFormat="1" ht="21.6" customHeight="1" x14ac:dyDescent="0.6">
      <c r="A41" s="157" t="s">
        <v>115</v>
      </c>
      <c r="B41" s="148"/>
      <c r="C41" s="154"/>
      <c r="D41" s="167"/>
      <c r="E41" s="167"/>
      <c r="F41" s="167"/>
      <c r="G41" s="167"/>
      <c r="H41" s="167"/>
      <c r="I41" s="167"/>
      <c r="J41" s="167"/>
      <c r="L41" s="234"/>
      <c r="N41" s="234"/>
    </row>
    <row r="42" spans="1:19" s="145" customFormat="1" ht="21.6" customHeight="1" x14ac:dyDescent="0.6">
      <c r="A42" s="157" t="s">
        <v>116</v>
      </c>
      <c r="B42" s="148"/>
      <c r="C42" s="154"/>
      <c r="D42" s="167"/>
      <c r="E42" s="167"/>
      <c r="F42" s="167"/>
      <c r="G42" s="167"/>
      <c r="H42" s="167"/>
      <c r="I42" s="167"/>
      <c r="J42" s="160"/>
      <c r="L42" s="234"/>
      <c r="N42" s="234"/>
    </row>
    <row r="43" spans="1:19" s="145" customFormat="1" ht="21.6" customHeight="1" x14ac:dyDescent="0.6">
      <c r="A43" s="163" t="s">
        <v>120</v>
      </c>
      <c r="B43" s="148"/>
      <c r="C43" s="154"/>
      <c r="D43" s="164">
        <v>863</v>
      </c>
      <c r="E43" s="170"/>
      <c r="F43" s="244">
        <v>-301</v>
      </c>
      <c r="G43" s="170"/>
      <c r="H43" s="164">
        <v>0</v>
      </c>
      <c r="I43" s="170"/>
      <c r="J43" s="164">
        <v>0</v>
      </c>
      <c r="L43" s="234"/>
      <c r="M43" s="139"/>
      <c r="N43" s="234"/>
      <c r="O43" s="139"/>
      <c r="P43" s="146"/>
      <c r="Q43" s="139"/>
      <c r="R43" s="146"/>
      <c r="S43" s="139"/>
    </row>
    <row r="44" spans="1:19" s="145" customFormat="1" ht="21.6" customHeight="1" x14ac:dyDescent="0.6">
      <c r="A44" s="146" t="s">
        <v>117</v>
      </c>
      <c r="B44" s="148"/>
      <c r="C44" s="154"/>
      <c r="D44" s="228"/>
      <c r="E44" s="170"/>
      <c r="F44" s="228"/>
      <c r="G44" s="170"/>
      <c r="H44" s="228"/>
      <c r="I44" s="170"/>
      <c r="J44" s="228"/>
      <c r="L44" s="234"/>
      <c r="M44" s="139"/>
      <c r="N44" s="234"/>
      <c r="O44" s="139"/>
      <c r="P44" s="146"/>
      <c r="Q44" s="139"/>
      <c r="R44" s="146"/>
      <c r="S44" s="139"/>
    </row>
    <row r="45" spans="1:19" s="145" customFormat="1" ht="21.6" customHeight="1" x14ac:dyDescent="0.6">
      <c r="A45" s="146" t="s">
        <v>118</v>
      </c>
      <c r="B45" s="153"/>
      <c r="C45" s="154"/>
      <c r="D45" s="177">
        <v>-172</v>
      </c>
      <c r="E45" s="170"/>
      <c r="F45" s="229">
        <v>60</v>
      </c>
      <c r="G45" s="170"/>
      <c r="H45" s="177">
        <v>0</v>
      </c>
      <c r="I45" s="170"/>
      <c r="J45" s="177">
        <v>0</v>
      </c>
      <c r="L45" s="234"/>
      <c r="M45" s="139"/>
      <c r="N45" s="234"/>
      <c r="O45" s="139"/>
      <c r="P45" s="146"/>
      <c r="Q45" s="139"/>
      <c r="R45" s="146"/>
      <c r="S45" s="139"/>
    </row>
    <row r="46" spans="1:19" ht="21.6" customHeight="1" x14ac:dyDescent="0.6">
      <c r="A46" s="152" t="s">
        <v>119</v>
      </c>
      <c r="C46" s="154"/>
      <c r="D46" s="228"/>
      <c r="E46" s="170"/>
      <c r="F46" s="228"/>
      <c r="G46" s="170"/>
      <c r="H46" s="164"/>
      <c r="I46" s="170"/>
      <c r="J46" s="164"/>
      <c r="L46" s="234"/>
      <c r="M46" s="139"/>
      <c r="N46" s="234"/>
      <c r="O46" s="139"/>
      <c r="Q46" s="139"/>
      <c r="S46" s="139"/>
    </row>
    <row r="47" spans="1:19" ht="21.6" customHeight="1" x14ac:dyDescent="0.6">
      <c r="A47" s="152" t="s">
        <v>116</v>
      </c>
      <c r="C47" s="154"/>
      <c r="D47" s="181">
        <f>SUM(D43:D45)</f>
        <v>691</v>
      </c>
      <c r="E47" s="170"/>
      <c r="F47" s="230">
        <f>SUM(F43:F45)</f>
        <v>-241</v>
      </c>
      <c r="G47" s="170"/>
      <c r="H47" s="181">
        <f>SUM(H43:H45)</f>
        <v>0</v>
      </c>
      <c r="I47" s="170"/>
      <c r="J47" s="181">
        <f>SUM(J43:J45)</f>
        <v>0</v>
      </c>
      <c r="L47" s="234"/>
      <c r="M47" s="139"/>
      <c r="N47" s="234"/>
      <c r="O47" s="139"/>
      <c r="Q47" s="139"/>
      <c r="S47" s="139"/>
    </row>
    <row r="48" spans="1:19" ht="21.6" hidden="1" customHeight="1" x14ac:dyDescent="0.6">
      <c r="C48" s="154"/>
      <c r="D48" s="254"/>
      <c r="E48" s="186"/>
      <c r="F48" s="254"/>
      <c r="G48" s="255"/>
      <c r="H48" s="254"/>
      <c r="I48" s="186"/>
      <c r="J48" s="254"/>
      <c r="L48" s="234"/>
      <c r="M48" s="139"/>
      <c r="N48" s="234"/>
      <c r="O48" s="139"/>
      <c r="Q48" s="139"/>
      <c r="S48" s="139"/>
    </row>
    <row r="49" spans="1:19" ht="21.6" hidden="1" customHeight="1" x14ac:dyDescent="0.6">
      <c r="A49" s="152" t="s">
        <v>114</v>
      </c>
      <c r="B49" s="153"/>
      <c r="C49" s="161"/>
      <c r="D49" s="164"/>
      <c r="E49" s="170"/>
      <c r="F49" s="164"/>
      <c r="G49" s="170"/>
      <c r="H49" s="170"/>
      <c r="I49" s="170"/>
      <c r="J49" s="170"/>
      <c r="L49" s="234"/>
      <c r="M49" s="139"/>
      <c r="N49" s="234"/>
      <c r="O49" s="139"/>
      <c r="Q49" s="139"/>
      <c r="S49" s="139"/>
    </row>
    <row r="50" spans="1:19" ht="21.6" hidden="1" customHeight="1" x14ac:dyDescent="0.6">
      <c r="A50" s="157" t="s">
        <v>115</v>
      </c>
      <c r="B50" s="153"/>
      <c r="C50" s="161"/>
      <c r="D50" s="170"/>
      <c r="E50" s="170"/>
      <c r="F50" s="170"/>
      <c r="G50" s="170"/>
      <c r="H50" s="170"/>
      <c r="I50" s="170"/>
      <c r="J50" s="170"/>
      <c r="L50" s="234"/>
      <c r="M50" s="139"/>
      <c r="N50" s="234"/>
      <c r="O50" s="139"/>
      <c r="Q50" s="139"/>
      <c r="S50" s="139"/>
    </row>
    <row r="51" spans="1:19" ht="21.6" hidden="1" customHeight="1" x14ac:dyDescent="0.6">
      <c r="A51" s="157" t="s">
        <v>116</v>
      </c>
      <c r="B51" s="153"/>
      <c r="C51" s="161"/>
      <c r="D51" s="170"/>
      <c r="E51" s="170"/>
      <c r="F51" s="170"/>
      <c r="G51" s="170"/>
      <c r="H51" s="170"/>
      <c r="I51" s="170"/>
      <c r="J51" s="170"/>
      <c r="L51" s="234"/>
      <c r="M51" s="139"/>
      <c r="N51" s="234"/>
      <c r="O51" s="139"/>
      <c r="Q51" s="139"/>
      <c r="S51" s="139"/>
    </row>
    <row r="52" spans="1:19" ht="21.6" hidden="1" customHeight="1" x14ac:dyDescent="0.6">
      <c r="A52" s="163" t="s">
        <v>120</v>
      </c>
      <c r="B52" s="153"/>
      <c r="C52" s="161"/>
      <c r="D52" s="170">
        <v>0</v>
      </c>
      <c r="E52" s="170"/>
      <c r="F52" s="164">
        <v>0</v>
      </c>
      <c r="G52" s="170"/>
      <c r="H52" s="170">
        <v>0</v>
      </c>
      <c r="I52" s="170"/>
      <c r="J52" s="164">
        <v>0</v>
      </c>
      <c r="L52" s="234"/>
      <c r="M52" s="139"/>
      <c r="N52" s="234"/>
      <c r="O52" s="139"/>
      <c r="Q52" s="139"/>
      <c r="S52" s="139"/>
    </row>
    <row r="53" spans="1:19" ht="21.6" hidden="1" customHeight="1" x14ac:dyDescent="0.6">
      <c r="A53" s="146" t="s">
        <v>117</v>
      </c>
      <c r="B53" s="153"/>
      <c r="C53" s="161"/>
      <c r="D53" s="228"/>
      <c r="E53" s="170"/>
      <c r="F53" s="228"/>
      <c r="G53" s="170"/>
      <c r="H53" s="228"/>
      <c r="I53" s="170"/>
      <c r="J53" s="228"/>
      <c r="L53" s="234"/>
      <c r="M53" s="139"/>
      <c r="N53" s="234"/>
      <c r="O53" s="139"/>
      <c r="Q53" s="139"/>
      <c r="S53" s="139"/>
    </row>
    <row r="54" spans="1:19" ht="21.6" hidden="1" customHeight="1" x14ac:dyDescent="0.6">
      <c r="A54" s="146" t="s">
        <v>118</v>
      </c>
      <c r="B54" s="153" t="s">
        <v>121</v>
      </c>
      <c r="C54" s="161"/>
      <c r="D54" s="229">
        <v>0</v>
      </c>
      <c r="E54" s="170"/>
      <c r="F54" s="177">
        <v>0</v>
      </c>
      <c r="G54" s="170"/>
      <c r="H54" s="177">
        <v>0</v>
      </c>
      <c r="I54" s="170"/>
      <c r="J54" s="177">
        <v>0</v>
      </c>
      <c r="L54" s="234"/>
      <c r="M54" s="139"/>
      <c r="N54" s="234"/>
      <c r="O54" s="139"/>
      <c r="Q54" s="139"/>
      <c r="S54" s="139"/>
    </row>
    <row r="55" spans="1:19" ht="21.6" hidden="1" customHeight="1" x14ac:dyDescent="0.6">
      <c r="A55" s="152" t="s">
        <v>119</v>
      </c>
      <c r="B55" s="153"/>
      <c r="C55" s="161"/>
      <c r="D55" s="228"/>
      <c r="E55" s="170"/>
      <c r="F55" s="164"/>
      <c r="G55" s="170"/>
      <c r="H55" s="164"/>
      <c r="I55" s="170"/>
      <c r="J55" s="164"/>
      <c r="L55" s="234"/>
      <c r="M55" s="139"/>
      <c r="N55" s="234"/>
      <c r="O55" s="139"/>
      <c r="Q55" s="139"/>
      <c r="S55" s="139"/>
    </row>
    <row r="56" spans="1:19" ht="21.6" hidden="1" customHeight="1" x14ac:dyDescent="0.6">
      <c r="A56" s="152" t="s">
        <v>116</v>
      </c>
      <c r="B56" s="153"/>
      <c r="C56" s="161"/>
      <c r="D56" s="230">
        <f>SUM(D52:D54)</f>
        <v>0</v>
      </c>
      <c r="E56" s="170"/>
      <c r="F56" s="181">
        <v>0</v>
      </c>
      <c r="G56" s="170"/>
      <c r="H56" s="230">
        <f>SUM(H52:H54)</f>
        <v>0</v>
      </c>
      <c r="I56" s="170"/>
      <c r="J56" s="181">
        <v>0</v>
      </c>
      <c r="L56" s="234"/>
      <c r="M56" s="139"/>
      <c r="N56" s="234"/>
      <c r="O56" s="139"/>
      <c r="Q56" s="139"/>
      <c r="S56" s="139"/>
    </row>
    <row r="57" spans="1:19" ht="21.6" hidden="1" customHeight="1" x14ac:dyDescent="0.6">
      <c r="B57" s="153"/>
      <c r="C57" s="161"/>
      <c r="D57" s="228"/>
      <c r="E57" s="170"/>
      <c r="F57" s="164"/>
      <c r="G57" s="170"/>
      <c r="H57" s="164"/>
      <c r="I57" s="170"/>
      <c r="J57" s="164"/>
      <c r="L57" s="234"/>
      <c r="M57" s="139"/>
      <c r="N57" s="234"/>
      <c r="O57" s="139"/>
      <c r="Q57" s="139"/>
      <c r="S57" s="139"/>
    </row>
    <row r="58" spans="1:19" ht="21.6" hidden="1" customHeight="1" x14ac:dyDescent="0.6">
      <c r="A58" s="157" t="s">
        <v>122</v>
      </c>
      <c r="B58" s="153"/>
      <c r="C58" s="161"/>
      <c r="D58" s="170"/>
      <c r="E58" s="170"/>
      <c r="F58" s="170"/>
      <c r="G58" s="170"/>
      <c r="H58" s="170"/>
      <c r="I58" s="170"/>
      <c r="J58" s="170"/>
      <c r="L58" s="234"/>
      <c r="M58" s="139"/>
      <c r="N58" s="234"/>
      <c r="O58" s="139"/>
      <c r="Q58" s="139"/>
      <c r="S58" s="139"/>
    </row>
    <row r="59" spans="1:19" ht="21.6" hidden="1" customHeight="1" x14ac:dyDescent="0.6">
      <c r="A59" s="157" t="s">
        <v>116</v>
      </c>
      <c r="B59" s="153"/>
      <c r="C59" s="161"/>
      <c r="D59" s="170"/>
      <c r="E59" s="170"/>
      <c r="F59" s="170"/>
      <c r="G59" s="170"/>
      <c r="H59" s="170"/>
      <c r="I59" s="170"/>
      <c r="J59" s="170"/>
      <c r="L59" s="234"/>
      <c r="M59" s="139"/>
      <c r="N59" s="234"/>
      <c r="O59" s="139"/>
      <c r="Q59" s="139"/>
      <c r="S59" s="139"/>
    </row>
    <row r="60" spans="1:19" ht="21.6" hidden="1" customHeight="1" x14ac:dyDescent="0.6">
      <c r="A60" s="163" t="s">
        <v>123</v>
      </c>
      <c r="B60" s="153"/>
      <c r="C60" s="161"/>
      <c r="D60" s="170"/>
      <c r="E60" s="170"/>
      <c r="F60" s="170"/>
      <c r="G60" s="170"/>
      <c r="H60" s="170"/>
      <c r="I60" s="170"/>
      <c r="J60" s="170"/>
      <c r="L60" s="234"/>
      <c r="M60" s="139"/>
      <c r="N60" s="234"/>
      <c r="O60" s="139"/>
      <c r="Q60" s="139"/>
      <c r="S60" s="139"/>
    </row>
    <row r="61" spans="1:19" ht="21.6" hidden="1" customHeight="1" x14ac:dyDescent="0.6">
      <c r="A61" s="146" t="s">
        <v>124</v>
      </c>
      <c r="B61" s="153"/>
      <c r="C61" s="161"/>
      <c r="D61" s="228">
        <v>0</v>
      </c>
      <c r="E61" s="170"/>
      <c r="F61" s="228">
        <v>0</v>
      </c>
      <c r="G61" s="170"/>
      <c r="H61" s="164">
        <v>0</v>
      </c>
      <c r="I61" s="170"/>
      <c r="J61" s="164">
        <v>0</v>
      </c>
      <c r="L61" s="234"/>
      <c r="M61" s="139"/>
      <c r="N61" s="234"/>
      <c r="O61" s="139"/>
      <c r="Q61" s="139"/>
      <c r="S61" s="139"/>
    </row>
    <row r="62" spans="1:19" ht="21.6" hidden="1" customHeight="1" x14ac:dyDescent="0.6">
      <c r="A62" s="163" t="s">
        <v>125</v>
      </c>
      <c r="B62" s="153"/>
      <c r="C62" s="161"/>
      <c r="D62" s="170"/>
      <c r="E62" s="170"/>
      <c r="F62" s="170"/>
      <c r="G62" s="170"/>
      <c r="H62" s="170"/>
      <c r="I62" s="170"/>
      <c r="J62" s="170"/>
      <c r="L62" s="234"/>
      <c r="M62" s="139"/>
      <c r="N62" s="234"/>
      <c r="O62" s="139"/>
      <c r="Q62" s="139"/>
      <c r="S62" s="139"/>
    </row>
    <row r="63" spans="1:19" s="184" customFormat="1" ht="21.6" hidden="1" customHeight="1" x14ac:dyDescent="0.6">
      <c r="A63" s="146" t="s">
        <v>126</v>
      </c>
      <c r="B63" s="182" t="s">
        <v>127</v>
      </c>
      <c r="C63" s="183"/>
      <c r="D63" s="228">
        <v>0</v>
      </c>
      <c r="E63" s="170"/>
      <c r="F63" s="228">
        <v>0</v>
      </c>
      <c r="G63" s="170"/>
      <c r="H63" s="164">
        <v>0</v>
      </c>
      <c r="I63" s="170"/>
      <c r="J63" s="164">
        <v>0</v>
      </c>
      <c r="K63" s="145"/>
      <c r="L63" s="234"/>
      <c r="M63" s="139"/>
      <c r="N63" s="234"/>
      <c r="O63" s="139"/>
      <c r="P63" s="146"/>
      <c r="Q63" s="139"/>
      <c r="R63" s="146"/>
      <c r="S63" s="139"/>
    </row>
    <row r="64" spans="1:19" ht="21.6" hidden="1" customHeight="1" x14ac:dyDescent="0.6">
      <c r="A64" s="146" t="s">
        <v>128</v>
      </c>
      <c r="B64" s="153"/>
      <c r="C64" s="161"/>
      <c r="D64" s="228"/>
      <c r="E64" s="170"/>
      <c r="F64" s="228"/>
      <c r="G64" s="170"/>
      <c r="H64" s="228"/>
      <c r="I64" s="170"/>
      <c r="J64" s="228"/>
      <c r="L64" s="234"/>
      <c r="M64" s="139"/>
      <c r="N64" s="234"/>
      <c r="O64" s="139"/>
      <c r="Q64" s="139"/>
      <c r="S64" s="139"/>
    </row>
    <row r="65" spans="1:19" ht="21.6" hidden="1" customHeight="1" x14ac:dyDescent="0.6">
      <c r="A65" s="146" t="s">
        <v>118</v>
      </c>
      <c r="B65" s="153" t="s">
        <v>129</v>
      </c>
      <c r="C65" s="161"/>
      <c r="D65" s="229">
        <v>0</v>
      </c>
      <c r="E65" s="170"/>
      <c r="F65" s="177">
        <v>0</v>
      </c>
      <c r="G65" s="170"/>
      <c r="H65" s="177">
        <v>0</v>
      </c>
      <c r="I65" s="170"/>
      <c r="J65" s="177">
        <v>0</v>
      </c>
      <c r="L65" s="234"/>
      <c r="M65" s="139"/>
      <c r="N65" s="234"/>
      <c r="O65" s="139"/>
      <c r="Q65" s="139"/>
      <c r="S65" s="139"/>
    </row>
    <row r="66" spans="1:19" ht="21.6" hidden="1" customHeight="1" x14ac:dyDescent="0.6">
      <c r="A66" s="152" t="s">
        <v>130</v>
      </c>
      <c r="B66" s="153"/>
      <c r="C66" s="161"/>
      <c r="D66" s="228"/>
      <c r="E66" s="170"/>
      <c r="F66" s="228"/>
      <c r="G66" s="170"/>
      <c r="H66" s="164"/>
      <c r="I66" s="170"/>
      <c r="J66" s="164"/>
      <c r="L66" s="234"/>
      <c r="M66" s="139"/>
      <c r="N66" s="234"/>
      <c r="O66" s="139"/>
      <c r="Q66" s="139"/>
      <c r="S66" s="139"/>
    </row>
    <row r="67" spans="1:19" ht="21.6" hidden="1" customHeight="1" x14ac:dyDescent="0.6">
      <c r="A67" s="152" t="s">
        <v>116</v>
      </c>
      <c r="B67" s="153"/>
      <c r="C67" s="161"/>
      <c r="D67" s="181">
        <f>SUM(D61:D65)</f>
        <v>0</v>
      </c>
      <c r="E67" s="170"/>
      <c r="F67" s="230">
        <f>SUM(F61:F65)</f>
        <v>0</v>
      </c>
      <c r="G67" s="170"/>
      <c r="H67" s="181">
        <f>SUM(H61:H65)</f>
        <v>0</v>
      </c>
      <c r="I67" s="170"/>
      <c r="J67" s="230">
        <f>SUM(J61:J65)</f>
        <v>0</v>
      </c>
      <c r="L67" s="234"/>
      <c r="M67" s="139"/>
      <c r="N67" s="234"/>
      <c r="O67" s="139"/>
      <c r="Q67" s="139"/>
      <c r="S67" s="139"/>
    </row>
    <row r="68" spans="1:19" ht="21.6" hidden="1" customHeight="1" x14ac:dyDescent="0.6">
      <c r="A68" s="152" t="s">
        <v>131</v>
      </c>
      <c r="B68" s="153"/>
      <c r="C68" s="161"/>
      <c r="D68" s="181">
        <f>SUM(D47,D67)</f>
        <v>691</v>
      </c>
      <c r="E68" s="170"/>
      <c r="F68" s="231">
        <f>SUM(F47,F67)</f>
        <v>-241</v>
      </c>
      <c r="G68" s="170"/>
      <c r="H68" s="181">
        <f>SUM(H47,H67)</f>
        <v>0</v>
      </c>
      <c r="I68" s="170"/>
      <c r="J68" s="231">
        <f>SUM(J47,J67)</f>
        <v>0</v>
      </c>
      <c r="L68" s="234"/>
      <c r="M68" s="139"/>
      <c r="N68" s="234"/>
      <c r="O68" s="139"/>
      <c r="Q68" s="139"/>
      <c r="S68" s="139"/>
    </row>
    <row r="69" spans="1:19" ht="21.6" customHeight="1" thickBot="1" x14ac:dyDescent="0.65">
      <c r="A69" s="152" t="s">
        <v>132</v>
      </c>
      <c r="C69" s="161"/>
      <c r="D69" s="171">
        <f>SUM(D30,D68)</f>
        <v>284690</v>
      </c>
      <c r="E69" s="170"/>
      <c r="F69" s="256">
        <f>SUM(F30,F68)</f>
        <v>385351</v>
      </c>
      <c r="G69" s="170"/>
      <c r="H69" s="171">
        <f>SUM(H30,H68)</f>
        <v>-42876</v>
      </c>
      <c r="I69" s="170"/>
      <c r="J69" s="256">
        <f>SUM(J30,J68)</f>
        <v>-5756</v>
      </c>
      <c r="L69" s="234"/>
      <c r="M69" s="139"/>
      <c r="N69" s="234"/>
      <c r="O69" s="139"/>
      <c r="Q69" s="139"/>
      <c r="S69" s="139"/>
    </row>
    <row r="70" spans="1:19" ht="10.5" customHeight="1" thickTop="1" x14ac:dyDescent="0.6">
      <c r="B70" s="153"/>
      <c r="C70" s="154"/>
      <c r="D70" s="164"/>
      <c r="E70" s="227"/>
      <c r="F70" s="164"/>
      <c r="G70" s="227"/>
      <c r="H70" s="164"/>
      <c r="I70" s="227"/>
      <c r="J70" s="164"/>
      <c r="L70" s="234"/>
      <c r="M70" s="139"/>
      <c r="N70" s="234"/>
      <c r="O70" s="139"/>
      <c r="Q70" s="139"/>
      <c r="S70" s="139"/>
    </row>
    <row r="71" spans="1:19" ht="21.6" customHeight="1" x14ac:dyDescent="0.6">
      <c r="A71" s="152" t="s">
        <v>133</v>
      </c>
      <c r="C71" s="158"/>
      <c r="D71" s="186"/>
      <c r="E71" s="257"/>
      <c r="F71" s="186"/>
      <c r="G71" s="257"/>
      <c r="H71" s="186"/>
      <c r="I71" s="257"/>
      <c r="J71" s="186"/>
      <c r="L71" s="234"/>
      <c r="M71" s="139"/>
      <c r="N71" s="234"/>
      <c r="O71" s="139"/>
      <c r="Q71" s="139"/>
      <c r="S71" s="139"/>
    </row>
    <row r="72" spans="1:19" ht="21.6" customHeight="1" x14ac:dyDescent="0.6">
      <c r="A72" s="146" t="s">
        <v>134</v>
      </c>
      <c r="C72" s="158"/>
      <c r="D72" s="244">
        <f>D30-D73</f>
        <v>281902</v>
      </c>
      <c r="E72" s="257"/>
      <c r="F72" s="244">
        <f>F30-F73</f>
        <v>385175</v>
      </c>
      <c r="G72" s="257"/>
      <c r="H72" s="244">
        <f>H30-H73</f>
        <v>-42876</v>
      </c>
      <c r="I72" s="257"/>
      <c r="J72" s="244">
        <f>J30-J73</f>
        <v>-5756</v>
      </c>
      <c r="L72" s="234"/>
      <c r="M72" s="139"/>
      <c r="N72" s="234"/>
      <c r="O72" s="139"/>
      <c r="Q72" s="139"/>
      <c r="S72" s="139"/>
    </row>
    <row r="73" spans="1:19" ht="21.6" customHeight="1" x14ac:dyDescent="0.6">
      <c r="A73" s="146" t="s">
        <v>135</v>
      </c>
      <c r="C73" s="158"/>
      <c r="D73" s="177">
        <v>2097</v>
      </c>
      <c r="E73" s="257"/>
      <c r="F73" s="251">
        <v>417</v>
      </c>
      <c r="G73" s="257"/>
      <c r="H73" s="177">
        <v>0</v>
      </c>
      <c r="I73" s="257"/>
      <c r="J73" s="181">
        <v>0</v>
      </c>
      <c r="L73" s="234"/>
      <c r="M73" s="139"/>
      <c r="N73" s="234"/>
      <c r="O73" s="139"/>
      <c r="Q73" s="139"/>
      <c r="S73" s="139"/>
    </row>
    <row r="74" spans="1:19" s="152" customFormat="1" ht="21.6" customHeight="1" thickBot="1" x14ac:dyDescent="0.65">
      <c r="B74" s="148"/>
      <c r="C74" s="161"/>
      <c r="D74" s="171">
        <f>SUM(D72:D73)</f>
        <v>283999</v>
      </c>
      <c r="E74" s="258"/>
      <c r="F74" s="256">
        <f>SUM(F72:F73)</f>
        <v>385592</v>
      </c>
      <c r="G74" s="258"/>
      <c r="H74" s="171">
        <f>SUM(H72:H73)</f>
        <v>-42876</v>
      </c>
      <c r="I74" s="258"/>
      <c r="J74" s="256">
        <f>SUM(J72:J73)</f>
        <v>-5756</v>
      </c>
      <c r="K74" s="187"/>
      <c r="L74" s="234"/>
      <c r="M74" s="139"/>
      <c r="N74" s="234"/>
      <c r="O74" s="139"/>
      <c r="P74" s="146"/>
      <c r="Q74" s="139"/>
      <c r="R74" s="146"/>
      <c r="S74" s="139"/>
    </row>
    <row r="75" spans="1:19" s="152" customFormat="1" ht="21.6" customHeight="1" thickTop="1" x14ac:dyDescent="0.6">
      <c r="B75" s="148"/>
      <c r="C75" s="161"/>
      <c r="D75" s="170"/>
      <c r="E75" s="258"/>
      <c r="F75" s="170"/>
      <c r="G75" s="258"/>
      <c r="H75" s="186"/>
      <c r="I75" s="258"/>
      <c r="J75" s="186"/>
      <c r="K75" s="187"/>
      <c r="L75" s="234"/>
      <c r="M75" s="139"/>
      <c r="N75" s="234"/>
      <c r="O75" s="139"/>
      <c r="P75" s="146"/>
      <c r="Q75" s="139"/>
      <c r="R75" s="146"/>
      <c r="S75" s="139"/>
    </row>
    <row r="76" spans="1:19" s="152" customFormat="1" ht="21.6" customHeight="1" x14ac:dyDescent="0.6">
      <c r="A76" s="152" t="s">
        <v>136</v>
      </c>
      <c r="B76" s="148"/>
      <c r="C76" s="161"/>
      <c r="D76" s="170"/>
      <c r="E76" s="258"/>
      <c r="F76" s="170"/>
      <c r="G76" s="258"/>
      <c r="H76" s="186"/>
      <c r="I76" s="258"/>
      <c r="J76" s="186"/>
      <c r="K76" s="187"/>
      <c r="L76" s="234"/>
      <c r="M76" s="139"/>
      <c r="N76" s="234"/>
      <c r="O76" s="139"/>
      <c r="P76" s="146"/>
      <c r="Q76" s="139"/>
      <c r="R76" s="146"/>
      <c r="S76" s="139"/>
    </row>
    <row r="77" spans="1:19" ht="21.6" customHeight="1" x14ac:dyDescent="0.6">
      <c r="A77" s="146" t="s">
        <v>134</v>
      </c>
      <c r="C77" s="161"/>
      <c r="D77" s="244">
        <f>D69-D78</f>
        <v>282593</v>
      </c>
      <c r="E77" s="244"/>
      <c r="F77" s="244">
        <f>F69-F78</f>
        <v>384934</v>
      </c>
      <c r="G77" s="258"/>
      <c r="H77" s="244">
        <f>H69-H78</f>
        <v>-42876</v>
      </c>
      <c r="I77" s="258"/>
      <c r="J77" s="244">
        <f>J69-J78</f>
        <v>-5756</v>
      </c>
      <c r="L77" s="234"/>
      <c r="M77" s="139"/>
      <c r="N77" s="234"/>
      <c r="O77" s="139"/>
      <c r="Q77" s="139"/>
      <c r="S77" s="139"/>
    </row>
    <row r="78" spans="1:19" s="145" customFormat="1" ht="21.6" customHeight="1" x14ac:dyDescent="0.6">
      <c r="A78" s="146" t="s">
        <v>135</v>
      </c>
      <c r="B78" s="153"/>
      <c r="C78" s="158"/>
      <c r="D78" s="177">
        <v>2097</v>
      </c>
      <c r="E78" s="257"/>
      <c r="F78" s="251">
        <v>417</v>
      </c>
      <c r="G78" s="257"/>
      <c r="H78" s="177">
        <v>0</v>
      </c>
      <c r="I78" s="257"/>
      <c r="J78" s="177">
        <v>0</v>
      </c>
      <c r="L78" s="234"/>
      <c r="M78" s="139"/>
      <c r="N78" s="234"/>
      <c r="O78" s="139"/>
      <c r="P78" s="146"/>
      <c r="Q78" s="139"/>
      <c r="R78" s="146"/>
      <c r="S78" s="139"/>
    </row>
    <row r="79" spans="1:19" s="145" customFormat="1" ht="21.6" customHeight="1" thickBot="1" x14ac:dyDescent="0.65">
      <c r="A79" s="152"/>
      <c r="B79" s="148"/>
      <c r="C79" s="161"/>
      <c r="D79" s="171">
        <f>SUM(D77:D78)</f>
        <v>284690</v>
      </c>
      <c r="E79" s="258"/>
      <c r="F79" s="256">
        <f>SUM(F77:F78)</f>
        <v>385351</v>
      </c>
      <c r="G79" s="258"/>
      <c r="H79" s="171">
        <f>SUM(H77:H78)</f>
        <v>-42876</v>
      </c>
      <c r="I79" s="258"/>
      <c r="J79" s="256">
        <f>SUM(J77:J78)</f>
        <v>-5756</v>
      </c>
      <c r="L79" s="234"/>
      <c r="M79" s="139"/>
      <c r="N79" s="234"/>
      <c r="O79" s="139"/>
      <c r="P79" s="146"/>
      <c r="Q79" s="139"/>
      <c r="R79" s="146"/>
      <c r="S79" s="139"/>
    </row>
    <row r="80" spans="1:19" s="145" customFormat="1" ht="21.6" customHeight="1" thickTop="1" x14ac:dyDescent="0.6">
      <c r="A80" s="152"/>
      <c r="B80" s="148"/>
      <c r="C80" s="161"/>
      <c r="D80" s="161"/>
      <c r="E80" s="161"/>
      <c r="F80" s="161"/>
      <c r="G80" s="161"/>
      <c r="H80" s="161"/>
      <c r="I80" s="161"/>
      <c r="J80" s="161"/>
      <c r="L80" s="234"/>
      <c r="M80" s="139"/>
      <c r="N80" s="234"/>
      <c r="O80" s="139"/>
      <c r="P80" s="146"/>
      <c r="Q80" s="139"/>
      <c r="R80" s="146"/>
      <c r="S80" s="139"/>
    </row>
    <row r="81" spans="1:19" s="145" customFormat="1" ht="26.1" customHeight="1" thickBot="1" x14ac:dyDescent="0.65">
      <c r="A81" s="152" t="s">
        <v>137</v>
      </c>
      <c r="B81" s="153"/>
      <c r="C81" s="161"/>
      <c r="D81" s="188">
        <f>D72/'FS 3-5'!D91</f>
        <v>0.77826182982717684</v>
      </c>
      <c r="E81" s="189"/>
      <c r="F81" s="188">
        <f>F72/'FS 3-5'!F91</f>
        <v>1.0633730881784551</v>
      </c>
      <c r="G81" s="189"/>
      <c r="H81" s="188">
        <f>H72/'FS 3-5'!H91</f>
        <v>-0.11837005135000828</v>
      </c>
      <c r="I81" s="189"/>
      <c r="J81" s="188">
        <f>J72/'FS 3-5'!J91</f>
        <v>-1.5890895036165868E-2</v>
      </c>
      <c r="L81" s="234"/>
      <c r="M81" s="139"/>
      <c r="N81" s="234"/>
      <c r="O81" s="139"/>
      <c r="P81" s="146"/>
      <c r="Q81" s="139"/>
      <c r="R81" s="146"/>
      <c r="S81" s="139"/>
    </row>
    <row r="82" spans="1:19" s="145" customFormat="1" ht="24.6" hidden="1" thickTop="1" thickBot="1" x14ac:dyDescent="0.65">
      <c r="A82" s="190" t="s">
        <v>138</v>
      </c>
      <c r="B82" s="153" t="s">
        <v>32</v>
      </c>
      <c r="C82" s="161"/>
      <c r="D82" s="191"/>
      <c r="E82" s="189"/>
      <c r="F82" s="192"/>
      <c r="G82" s="189"/>
      <c r="H82" s="192"/>
      <c r="I82" s="189"/>
      <c r="J82" s="192"/>
      <c r="L82" s="234"/>
      <c r="N82" s="234"/>
    </row>
    <row r="83" spans="1:19" s="145" customFormat="1" ht="21" customHeight="1" thickTop="1" x14ac:dyDescent="0.6">
      <c r="A83" s="152"/>
      <c r="B83" s="148"/>
      <c r="C83" s="161"/>
      <c r="D83" s="161"/>
      <c r="E83" s="161"/>
      <c r="F83" s="161"/>
      <c r="G83" s="161"/>
      <c r="H83" s="161"/>
      <c r="I83" s="161"/>
      <c r="J83" s="161"/>
      <c r="L83" s="234"/>
      <c r="N83" s="234"/>
    </row>
    <row r="84" spans="1:19" s="145" customFormat="1" ht="22.5" customHeight="1" x14ac:dyDescent="0.6">
      <c r="A84" s="152"/>
      <c r="B84" s="148"/>
      <c r="C84" s="189"/>
      <c r="D84" s="161"/>
      <c r="E84" s="189"/>
      <c r="F84" s="189"/>
      <c r="G84" s="189"/>
      <c r="H84" s="189"/>
      <c r="I84" s="189"/>
      <c r="J84" s="189"/>
      <c r="L84" s="234"/>
      <c r="N84" s="234"/>
    </row>
    <row r="85" spans="1:19" s="145" customFormat="1" ht="22.5" customHeight="1" x14ac:dyDescent="0.6">
      <c r="A85" s="152"/>
      <c r="B85" s="148"/>
      <c r="C85" s="189"/>
      <c r="D85" s="129"/>
      <c r="E85" s="130"/>
      <c r="F85" s="131"/>
      <c r="G85" s="130"/>
      <c r="H85" s="131"/>
      <c r="I85" s="130"/>
      <c r="J85" s="131"/>
      <c r="L85" s="146"/>
    </row>
    <row r="86" spans="1:19" s="145" customFormat="1" ht="22.5" customHeight="1" x14ac:dyDescent="0.6">
      <c r="A86" s="146"/>
      <c r="B86" s="148"/>
      <c r="C86" s="146"/>
      <c r="D86" s="132"/>
      <c r="E86" s="4"/>
      <c r="F86" s="3"/>
      <c r="G86" s="4"/>
      <c r="H86" s="3"/>
      <c r="I86" s="4"/>
      <c r="J86" s="3"/>
      <c r="L86" s="146"/>
    </row>
  </sheetData>
  <mergeCells count="12">
    <mergeCell ref="D4:F4"/>
    <mergeCell ref="H4:J4"/>
    <mergeCell ref="D5:F5"/>
    <mergeCell ref="H5:J5"/>
    <mergeCell ref="D6:F6"/>
    <mergeCell ref="H6:J6"/>
    <mergeCell ref="D35:F35"/>
    <mergeCell ref="H35:J35"/>
    <mergeCell ref="D36:F36"/>
    <mergeCell ref="H36:J36"/>
    <mergeCell ref="D37:F37"/>
    <mergeCell ref="H37:J37"/>
  </mergeCells>
  <pageMargins left="0.7" right="0.7" top="0.48" bottom="0.5" header="0.5" footer="0.5"/>
  <pageSetup paperSize="9" scale="70" firstPageNumber="6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1" manualBreakCount="1">
    <brk id="83" max="16383" man="1"/>
  </rowBreaks>
  <customProperties>
    <customPr name="OrphanNamesChecked" r:id="rId2"/>
  </customProperties>
  <ignoredErrors>
    <ignoredError sqref="G7 G38" numberStoredAsText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35199-1C95-43B3-8BCC-3A0B9404431D}">
  <sheetPr syncVertical="1" syncRef="A6" transitionEvaluation="1" transitionEntry="1">
    <tabColor rgb="FFFF0000"/>
  </sheetPr>
  <dimension ref="A1:M86"/>
  <sheetViews>
    <sheetView workbookViewId="0"/>
  </sheetViews>
  <sheetFormatPr defaultColWidth="9.875" defaultRowHeight="22.5" customHeight="1" x14ac:dyDescent="0.6"/>
  <cols>
    <col min="1" max="1" width="56.75" style="146" customWidth="1"/>
    <col min="2" max="2" width="8.375" style="148" customWidth="1"/>
    <col min="3" max="3" width="1" style="146" customWidth="1"/>
    <col min="4" max="4" width="18.75" style="150" customWidth="1"/>
    <col min="5" max="5" width="2" style="146" customWidth="1"/>
    <col min="6" max="6" width="16" style="149" customWidth="1"/>
    <col min="7" max="7" width="2" style="146" customWidth="1"/>
    <col min="8" max="8" width="17.75" style="146" bestFit="1" customWidth="1"/>
    <col min="9" max="9" width="2" style="146" customWidth="1"/>
    <col min="10" max="10" width="15.625" style="146" customWidth="1"/>
    <col min="11" max="11" width="21.75" style="145" customWidth="1"/>
    <col min="12" max="12" width="16.875" style="146" bestFit="1" customWidth="1"/>
    <col min="13" max="13" width="11" style="146" bestFit="1" customWidth="1"/>
    <col min="14" max="16384" width="9.875" style="146"/>
  </cols>
  <sheetData>
    <row r="1" spans="1:12" ht="23.4" x14ac:dyDescent="0.6">
      <c r="A1" s="143" t="s">
        <v>0</v>
      </c>
      <c r="B1" s="144"/>
      <c r="C1" s="172"/>
      <c r="D1" s="155"/>
      <c r="E1" s="172"/>
      <c r="F1" s="172"/>
      <c r="G1" s="172"/>
      <c r="H1" s="172"/>
      <c r="I1" s="172"/>
      <c r="J1" s="172"/>
    </row>
    <row r="2" spans="1:12" ht="23.4" x14ac:dyDescent="0.6">
      <c r="A2" s="147" t="s">
        <v>94</v>
      </c>
      <c r="C2" s="149"/>
      <c r="E2" s="149"/>
      <c r="G2" s="149"/>
      <c r="H2" s="149"/>
      <c r="I2" s="149"/>
      <c r="J2" s="149"/>
    </row>
    <row r="3" spans="1:12" ht="11.1" customHeight="1" x14ac:dyDescent="0.6">
      <c r="A3" s="147"/>
      <c r="C3" s="149"/>
      <c r="E3" s="149"/>
      <c r="G3" s="149"/>
      <c r="H3" s="149"/>
      <c r="I3" s="149"/>
      <c r="J3" s="149"/>
    </row>
    <row r="4" spans="1:12" ht="19.5" customHeight="1" x14ac:dyDescent="0.6">
      <c r="B4" s="144"/>
      <c r="C4" s="144"/>
      <c r="D4" s="315" t="s">
        <v>2</v>
      </c>
      <c r="E4" s="315"/>
      <c r="F4" s="315"/>
      <c r="G4" s="173"/>
      <c r="H4" s="315" t="s">
        <v>3</v>
      </c>
      <c r="I4" s="315"/>
      <c r="J4" s="315"/>
    </row>
    <row r="5" spans="1:12" ht="21.75" customHeight="1" x14ac:dyDescent="0.6">
      <c r="B5" s="144"/>
      <c r="C5" s="144"/>
      <c r="D5" s="317" t="s">
        <v>139</v>
      </c>
      <c r="E5" s="317"/>
      <c r="F5" s="317"/>
      <c r="G5" s="174"/>
      <c r="H5" s="317" t="s">
        <v>139</v>
      </c>
      <c r="I5" s="317"/>
      <c r="J5" s="317"/>
    </row>
    <row r="6" spans="1:12" ht="19.5" customHeight="1" x14ac:dyDescent="0.6">
      <c r="B6" s="144"/>
      <c r="C6" s="144"/>
      <c r="D6" s="318" t="s">
        <v>140</v>
      </c>
      <c r="E6" s="318"/>
      <c r="F6" s="318"/>
      <c r="G6" s="174"/>
      <c r="H6" s="318" t="s">
        <v>140</v>
      </c>
      <c r="I6" s="318"/>
      <c r="J6" s="318"/>
    </row>
    <row r="7" spans="1:12" ht="19.5" customHeight="1" x14ac:dyDescent="0.6">
      <c r="B7" s="153" t="s">
        <v>9</v>
      </c>
      <c r="C7" s="148"/>
      <c r="D7" s="155" t="s">
        <v>7</v>
      </c>
      <c r="E7" s="148"/>
      <c r="F7" s="151">
        <v>2567</v>
      </c>
      <c r="G7" s="148"/>
      <c r="H7" s="155" t="s">
        <v>7</v>
      </c>
      <c r="I7" s="148"/>
      <c r="J7" s="151">
        <v>2567</v>
      </c>
    </row>
    <row r="8" spans="1:12" ht="19.5" customHeight="1" x14ac:dyDescent="0.6">
      <c r="C8" s="154"/>
      <c r="D8" s="155"/>
      <c r="E8" s="154"/>
      <c r="F8" s="151"/>
      <c r="G8" s="156" t="s">
        <v>11</v>
      </c>
      <c r="H8" s="151"/>
      <c r="I8" s="154"/>
      <c r="J8" s="151"/>
    </row>
    <row r="9" spans="1:12" ht="21.6" hidden="1" customHeight="1" x14ac:dyDescent="0.6">
      <c r="A9" s="152"/>
      <c r="C9" s="154"/>
      <c r="D9" s="155"/>
      <c r="E9" s="154"/>
      <c r="F9" s="151"/>
      <c r="G9" s="175"/>
      <c r="H9" s="151"/>
      <c r="I9" s="154"/>
      <c r="J9" s="151"/>
    </row>
    <row r="10" spans="1:12" ht="21.6" customHeight="1" x14ac:dyDescent="0.6">
      <c r="A10" s="146" t="s">
        <v>97</v>
      </c>
      <c r="B10" s="153" t="s">
        <v>141</v>
      </c>
      <c r="C10" s="154"/>
      <c r="D10" s="120">
        <f>6527130-12000</f>
        <v>6515130</v>
      </c>
      <c r="E10" s="121"/>
      <c r="F10" s="120">
        <v>4594029</v>
      </c>
      <c r="G10" s="121"/>
      <c r="H10" s="120">
        <v>171038</v>
      </c>
      <c r="I10" s="121"/>
      <c r="J10" s="120">
        <v>195445</v>
      </c>
      <c r="L10" s="141"/>
    </row>
    <row r="11" spans="1:12" ht="21.6" customHeight="1" x14ac:dyDescent="0.6">
      <c r="A11" s="146" t="s">
        <v>98</v>
      </c>
      <c r="B11" s="153" t="s">
        <v>20</v>
      </c>
      <c r="C11" s="154"/>
      <c r="D11" s="169">
        <v>-6057582</v>
      </c>
      <c r="E11" s="121"/>
      <c r="F11" s="169">
        <v>-4302474</v>
      </c>
      <c r="G11" s="121"/>
      <c r="H11" s="169">
        <v>-135285</v>
      </c>
      <c r="I11" s="121"/>
      <c r="J11" s="169">
        <v>-169374</v>
      </c>
      <c r="L11" s="141"/>
    </row>
    <row r="12" spans="1:12" ht="24.6" customHeight="1" x14ac:dyDescent="0.6">
      <c r="A12" s="152" t="s">
        <v>99</v>
      </c>
      <c r="B12" s="153"/>
      <c r="C12" s="154"/>
      <c r="D12" s="167">
        <f>SUM(D10:D11)</f>
        <v>457548</v>
      </c>
      <c r="E12" s="121"/>
      <c r="F12" s="122">
        <f>SUM(F10:F11)</f>
        <v>291555</v>
      </c>
      <c r="G12" s="121"/>
      <c r="H12" s="167">
        <f>SUM(H10:H11)</f>
        <v>35753</v>
      </c>
      <c r="I12" s="121"/>
      <c r="J12" s="122">
        <f>SUM(J10:J11)</f>
        <v>26071</v>
      </c>
    </row>
    <row r="13" spans="1:12" ht="10.5" customHeight="1" x14ac:dyDescent="0.6">
      <c r="B13" s="153"/>
      <c r="C13" s="154"/>
      <c r="D13" s="168"/>
      <c r="E13" s="121"/>
      <c r="F13" s="176"/>
      <c r="G13" s="121"/>
      <c r="H13" s="168"/>
      <c r="I13" s="121"/>
      <c r="J13" s="176"/>
    </row>
    <row r="14" spans="1:12" ht="22.5" customHeight="1" x14ac:dyDescent="0.6">
      <c r="A14" s="146" t="s">
        <v>100</v>
      </c>
      <c r="B14" s="153"/>
      <c r="C14" s="158"/>
      <c r="D14" s="120">
        <v>3738</v>
      </c>
      <c r="E14" s="121"/>
      <c r="F14" s="120">
        <v>3964</v>
      </c>
      <c r="G14" s="121"/>
      <c r="H14" s="120">
        <v>16242</v>
      </c>
      <c r="I14" s="121"/>
      <c r="J14" s="120">
        <v>5819</v>
      </c>
    </row>
    <row r="15" spans="1:12" ht="21.6" customHeight="1" x14ac:dyDescent="0.6">
      <c r="A15" s="146" t="s">
        <v>142</v>
      </c>
      <c r="B15" s="153"/>
      <c r="C15" s="158"/>
      <c r="D15" s="120">
        <v>339864</v>
      </c>
      <c r="E15" s="121"/>
      <c r="F15" s="160">
        <v>0</v>
      </c>
      <c r="G15" s="121"/>
      <c r="H15" s="160">
        <v>0</v>
      </c>
      <c r="I15" s="121"/>
      <c r="J15" s="160">
        <v>0</v>
      </c>
    </row>
    <row r="16" spans="1:12" ht="21.6" customHeight="1" x14ac:dyDescent="0.6">
      <c r="A16" s="146" t="s">
        <v>143</v>
      </c>
      <c r="B16" s="153"/>
      <c r="C16" s="158"/>
      <c r="D16" s="120">
        <v>14781</v>
      </c>
      <c r="E16" s="121"/>
      <c r="F16" s="160">
        <v>0</v>
      </c>
      <c r="G16" s="121"/>
      <c r="H16" s="160">
        <v>0</v>
      </c>
      <c r="I16" s="121"/>
      <c r="J16" s="160">
        <v>0</v>
      </c>
    </row>
    <row r="17" spans="1:13" ht="21.6" customHeight="1" x14ac:dyDescent="0.6">
      <c r="A17" s="146" t="s">
        <v>104</v>
      </c>
      <c r="B17" s="153"/>
      <c r="C17" s="158"/>
      <c r="D17" s="120">
        <f>45760</f>
        <v>45760</v>
      </c>
      <c r="E17" s="121"/>
      <c r="F17" s="120">
        <v>25884</v>
      </c>
      <c r="G17" s="121"/>
      <c r="H17" s="120">
        <v>230</v>
      </c>
      <c r="I17" s="121"/>
      <c r="J17" s="120">
        <v>7955</v>
      </c>
    </row>
    <row r="18" spans="1:13" ht="21.6" customHeight="1" x14ac:dyDescent="0.6">
      <c r="A18" s="146" t="s">
        <v>105</v>
      </c>
      <c r="B18" s="153"/>
      <c r="C18" s="158"/>
      <c r="D18" s="160">
        <v>0</v>
      </c>
      <c r="E18" s="121"/>
      <c r="F18" s="120">
        <v>803</v>
      </c>
      <c r="G18" s="121"/>
      <c r="H18" s="120">
        <v>138648</v>
      </c>
      <c r="I18" s="121"/>
      <c r="J18" s="120">
        <v>80803</v>
      </c>
    </row>
    <row r="19" spans="1:13" ht="21.6" customHeight="1" x14ac:dyDescent="0.6">
      <c r="A19" s="146" t="s">
        <v>106</v>
      </c>
      <c r="B19" s="153"/>
      <c r="C19" s="158"/>
      <c r="D19" s="120">
        <f>-67678+1</f>
        <v>-67677</v>
      </c>
      <c r="E19" s="121"/>
      <c r="F19" s="120">
        <v>-48701</v>
      </c>
      <c r="G19" s="121"/>
      <c r="H19" s="120">
        <v>-5305</v>
      </c>
      <c r="I19" s="121"/>
      <c r="J19" s="120">
        <v>-5915</v>
      </c>
    </row>
    <row r="20" spans="1:13" ht="21.6" customHeight="1" x14ac:dyDescent="0.6">
      <c r="A20" s="146" t="s">
        <v>107</v>
      </c>
      <c r="B20" s="153"/>
      <c r="C20" s="158"/>
      <c r="D20" s="120">
        <f>-147357-69</f>
        <v>-147426</v>
      </c>
      <c r="E20" s="121"/>
      <c r="F20" s="120">
        <v>-152365</v>
      </c>
      <c r="G20" s="121"/>
      <c r="H20" s="120">
        <v>-6937</v>
      </c>
      <c r="I20" s="121"/>
      <c r="J20" s="120">
        <v>-16541</v>
      </c>
      <c r="K20" s="142"/>
    </row>
    <row r="21" spans="1:13" ht="21.6" customHeight="1" x14ac:dyDescent="0.6">
      <c r="A21" s="146" t="s">
        <v>144</v>
      </c>
      <c r="B21" s="153"/>
      <c r="C21" s="158"/>
      <c r="D21" s="160">
        <v>0</v>
      </c>
      <c r="E21" s="121"/>
      <c r="F21" s="120">
        <v>-986</v>
      </c>
      <c r="G21" s="121"/>
      <c r="H21" s="160">
        <v>0</v>
      </c>
      <c r="I21" s="121"/>
      <c r="J21" s="160">
        <v>0</v>
      </c>
      <c r="K21" s="142"/>
    </row>
    <row r="22" spans="1:13" ht="21.6" customHeight="1" x14ac:dyDescent="0.6">
      <c r="A22" s="146" t="s">
        <v>108</v>
      </c>
      <c r="B22" s="153"/>
      <c r="C22" s="158"/>
      <c r="D22" s="120">
        <v>-1110</v>
      </c>
      <c r="E22" s="121"/>
      <c r="F22" s="120">
        <v>-1110</v>
      </c>
      <c r="G22" s="121"/>
      <c r="H22" s="160">
        <v>0</v>
      </c>
      <c r="I22" s="121"/>
      <c r="J22" s="160">
        <v>0</v>
      </c>
      <c r="K22" s="142"/>
    </row>
    <row r="23" spans="1:13" ht="21.6" customHeight="1" x14ac:dyDescent="0.6">
      <c r="A23" s="146" t="s">
        <v>109</v>
      </c>
      <c r="B23" s="153" t="s">
        <v>18</v>
      </c>
      <c r="C23" s="158"/>
      <c r="D23" s="120">
        <v>-15966</v>
      </c>
      <c r="E23" s="121"/>
      <c r="F23" s="120">
        <v>-15893</v>
      </c>
      <c r="G23" s="121"/>
      <c r="H23" s="159">
        <v>-849</v>
      </c>
      <c r="I23" s="121"/>
      <c r="J23" s="159">
        <v>-881</v>
      </c>
    </row>
    <row r="24" spans="1:13" ht="21.6" customHeight="1" x14ac:dyDescent="0.6">
      <c r="A24" s="147" t="s">
        <v>145</v>
      </c>
      <c r="B24" s="153"/>
      <c r="C24" s="158"/>
      <c r="D24" s="165">
        <f>SUM(D12:D23)</f>
        <v>629512</v>
      </c>
      <c r="E24" s="121"/>
      <c r="F24" s="165">
        <f>SUM(F12:F23)</f>
        <v>103151</v>
      </c>
      <c r="G24" s="121"/>
      <c r="H24" s="165">
        <f>SUM(H12:H23)</f>
        <v>177782</v>
      </c>
      <c r="I24" s="121"/>
      <c r="J24" s="165">
        <f>SUM(J12:J23)</f>
        <v>97311</v>
      </c>
    </row>
    <row r="25" spans="1:13" ht="21.6" customHeight="1" x14ac:dyDescent="0.6">
      <c r="A25" s="163"/>
      <c r="B25" s="153"/>
      <c r="C25" s="158"/>
      <c r="D25" s="159"/>
      <c r="E25" s="121"/>
      <c r="F25" s="159"/>
      <c r="G25" s="121"/>
      <c r="H25" s="159"/>
      <c r="I25" s="121"/>
      <c r="J25" s="159"/>
    </row>
    <row r="26" spans="1:13" ht="21.6" customHeight="1" x14ac:dyDescent="0.6">
      <c r="A26" s="163" t="s">
        <v>110</v>
      </c>
      <c r="B26" s="153"/>
      <c r="C26" s="158"/>
      <c r="D26" s="159">
        <v>-83924</v>
      </c>
      <c r="E26" s="121"/>
      <c r="F26" s="159">
        <v>-90768</v>
      </c>
      <c r="G26" s="121"/>
      <c r="H26" s="159">
        <v>-93079</v>
      </c>
      <c r="I26" s="121"/>
      <c r="J26" s="159">
        <v>-65122</v>
      </c>
    </row>
    <row r="27" spans="1:13" ht="21.6" hidden="1" customHeight="1" x14ac:dyDescent="0.6">
      <c r="A27" s="163" t="s">
        <v>111</v>
      </c>
      <c r="B27" s="153" t="s">
        <v>46</v>
      </c>
      <c r="C27" s="158"/>
      <c r="D27" s="168">
        <v>0</v>
      </c>
      <c r="E27" s="121"/>
      <c r="F27" s="160">
        <v>0</v>
      </c>
      <c r="G27" s="121"/>
      <c r="H27" s="168">
        <v>0</v>
      </c>
      <c r="I27" s="121"/>
      <c r="J27" s="160">
        <v>0</v>
      </c>
    </row>
    <row r="28" spans="1:13" ht="21.6" customHeight="1" x14ac:dyDescent="0.6">
      <c r="A28" s="152" t="s">
        <v>146</v>
      </c>
      <c r="B28" s="153"/>
      <c r="C28" s="161"/>
      <c r="D28" s="165">
        <f>SUM(D24:D27)</f>
        <v>545588</v>
      </c>
      <c r="E28" s="121"/>
      <c r="F28" s="165">
        <f>SUM(F24:F27)</f>
        <v>12383</v>
      </c>
      <c r="G28" s="170"/>
      <c r="H28" s="165">
        <f>SUM(H24:H27)</f>
        <v>84703</v>
      </c>
      <c r="I28" s="121"/>
      <c r="J28" s="165">
        <f>SUM(J24:J27)</f>
        <v>32189</v>
      </c>
    </row>
    <row r="29" spans="1:13" ht="21.6" customHeight="1" x14ac:dyDescent="0.6">
      <c r="A29" s="146" t="s">
        <v>147</v>
      </c>
      <c r="B29" s="153"/>
      <c r="C29" s="161"/>
      <c r="D29" s="169">
        <f>-110896+2386</f>
        <v>-108510</v>
      </c>
      <c r="E29" s="121"/>
      <c r="F29" s="169">
        <v>-25345</v>
      </c>
      <c r="G29" s="121"/>
      <c r="H29" s="169">
        <v>-134</v>
      </c>
      <c r="I29" s="121"/>
      <c r="J29" s="169">
        <v>-5397</v>
      </c>
    </row>
    <row r="30" spans="1:13" s="145" customFormat="1" ht="21.6" customHeight="1" x14ac:dyDescent="0.6">
      <c r="A30" s="152" t="s">
        <v>113</v>
      </c>
      <c r="B30" s="153"/>
      <c r="C30" s="161"/>
      <c r="D30" s="162">
        <f>SUM(D28:D29)</f>
        <v>437078</v>
      </c>
      <c r="E30" s="121"/>
      <c r="F30" s="162">
        <f>SUM(F28:F29)</f>
        <v>-12962</v>
      </c>
      <c r="G30" s="121"/>
      <c r="H30" s="162">
        <f>SUM(H28:H29)</f>
        <v>84569</v>
      </c>
      <c r="I30" s="121"/>
      <c r="J30" s="162">
        <f>SUM(J28:J29)</f>
        <v>26792</v>
      </c>
      <c r="L30" s="4">
        <v>0</v>
      </c>
      <c r="M30" s="146"/>
    </row>
    <row r="31" spans="1:13" s="145" customFormat="1" ht="19.5" customHeight="1" x14ac:dyDescent="0.6">
      <c r="A31" s="146"/>
      <c r="B31" s="153"/>
      <c r="C31" s="154"/>
      <c r="D31" s="168"/>
      <c r="E31" s="121"/>
      <c r="F31" s="168"/>
      <c r="G31" s="121"/>
      <c r="H31" s="176"/>
      <c r="I31" s="121"/>
      <c r="J31" s="176"/>
      <c r="L31" s="146"/>
    </row>
    <row r="32" spans="1:13" s="145" customFormat="1" ht="23.4" x14ac:dyDescent="0.6">
      <c r="A32" s="143" t="s">
        <v>0</v>
      </c>
      <c r="B32" s="144"/>
      <c r="C32" s="172"/>
      <c r="D32" s="155"/>
      <c r="E32" s="172"/>
      <c r="F32" s="172"/>
      <c r="G32" s="172"/>
      <c r="H32" s="172"/>
      <c r="I32" s="172"/>
      <c r="J32" s="172"/>
      <c r="L32" s="146"/>
    </row>
    <row r="33" spans="1:12" s="145" customFormat="1" ht="23.4" x14ac:dyDescent="0.6">
      <c r="A33" s="147" t="s">
        <v>94</v>
      </c>
      <c r="B33" s="148"/>
      <c r="C33" s="149"/>
      <c r="D33" s="150"/>
      <c r="E33" s="149"/>
      <c r="F33" s="149"/>
      <c r="G33" s="149"/>
      <c r="H33" s="149"/>
      <c r="I33" s="149"/>
      <c r="J33" s="149"/>
      <c r="L33" s="146"/>
    </row>
    <row r="34" spans="1:12" s="145" customFormat="1" ht="11.25" customHeight="1" x14ac:dyDescent="0.6">
      <c r="A34" s="147"/>
      <c r="B34" s="148"/>
      <c r="C34" s="149"/>
      <c r="D34" s="150"/>
      <c r="E34" s="149"/>
      <c r="F34" s="149"/>
      <c r="G34" s="149"/>
      <c r="H34" s="149"/>
      <c r="I34" s="149"/>
      <c r="J34" s="149"/>
      <c r="L34" s="146"/>
    </row>
    <row r="35" spans="1:12" s="145" customFormat="1" ht="19.5" customHeight="1" x14ac:dyDescent="0.6">
      <c r="A35" s="146"/>
      <c r="B35" s="144"/>
      <c r="C35" s="144"/>
      <c r="D35" s="315" t="s">
        <v>2</v>
      </c>
      <c r="E35" s="315"/>
      <c r="F35" s="315"/>
      <c r="G35" s="173"/>
      <c r="H35" s="315" t="s">
        <v>3</v>
      </c>
      <c r="I35" s="315"/>
      <c r="J35" s="315"/>
      <c r="L35" s="146"/>
    </row>
    <row r="36" spans="1:12" s="145" customFormat="1" ht="21.75" customHeight="1" x14ac:dyDescent="0.6">
      <c r="A36" s="146"/>
      <c r="B36" s="144"/>
      <c r="C36" s="144"/>
      <c r="D36" s="317" t="s">
        <v>139</v>
      </c>
      <c r="E36" s="317"/>
      <c r="F36" s="317"/>
      <c r="G36" s="174"/>
      <c r="H36" s="317" t="s">
        <v>139</v>
      </c>
      <c r="I36" s="317"/>
      <c r="J36" s="317"/>
      <c r="L36" s="146"/>
    </row>
    <row r="37" spans="1:12" s="145" customFormat="1" ht="19.5" customHeight="1" x14ac:dyDescent="0.6">
      <c r="A37" s="146"/>
      <c r="B37" s="144"/>
      <c r="C37" s="144"/>
      <c r="D37" s="318" t="s">
        <v>140</v>
      </c>
      <c r="E37" s="318"/>
      <c r="F37" s="318"/>
      <c r="G37" s="174"/>
      <c r="H37" s="318" t="s">
        <v>140</v>
      </c>
      <c r="I37" s="318"/>
      <c r="J37" s="318"/>
      <c r="L37" s="146"/>
    </row>
    <row r="38" spans="1:12" s="145" customFormat="1" ht="21.6" customHeight="1" x14ac:dyDescent="0.6">
      <c r="A38" s="146"/>
      <c r="B38" s="153"/>
      <c r="C38" s="148"/>
      <c r="D38" s="155" t="s">
        <v>7</v>
      </c>
      <c r="E38" s="148"/>
      <c r="F38" s="155" t="s">
        <v>148</v>
      </c>
      <c r="G38" s="148"/>
      <c r="H38" s="155" t="s">
        <v>7</v>
      </c>
      <c r="I38" s="148"/>
      <c r="J38" s="155" t="s">
        <v>148</v>
      </c>
      <c r="L38" s="146"/>
    </row>
    <row r="39" spans="1:12" s="145" customFormat="1" ht="21.6" customHeight="1" x14ac:dyDescent="0.6">
      <c r="A39" s="146"/>
      <c r="B39" s="148"/>
      <c r="C39" s="154"/>
      <c r="D39" s="155"/>
      <c r="E39" s="154"/>
      <c r="F39" s="151"/>
      <c r="G39" s="156" t="s">
        <v>11</v>
      </c>
      <c r="H39" s="151"/>
      <c r="I39" s="154"/>
      <c r="J39" s="151"/>
      <c r="L39" s="146"/>
    </row>
    <row r="40" spans="1:12" s="145" customFormat="1" ht="21.6" customHeight="1" x14ac:dyDescent="0.6">
      <c r="A40" s="152" t="s">
        <v>114</v>
      </c>
      <c r="B40" s="148"/>
      <c r="C40" s="154"/>
      <c r="D40" s="168"/>
      <c r="E40" s="167"/>
      <c r="F40" s="168"/>
      <c r="G40" s="167"/>
      <c r="H40" s="167"/>
      <c r="I40" s="167"/>
      <c r="J40" s="167"/>
      <c r="L40" s="146"/>
    </row>
    <row r="41" spans="1:12" s="145" customFormat="1" ht="21.6" customHeight="1" x14ac:dyDescent="0.6">
      <c r="A41" s="157" t="s">
        <v>115</v>
      </c>
      <c r="B41" s="148"/>
      <c r="C41" s="154"/>
      <c r="D41" s="167"/>
      <c r="E41" s="167"/>
      <c r="F41" s="167"/>
      <c r="G41" s="167"/>
      <c r="H41" s="167"/>
      <c r="I41" s="167"/>
      <c r="J41" s="167"/>
      <c r="L41" s="146"/>
    </row>
    <row r="42" spans="1:12" s="145" customFormat="1" ht="21.6" customHeight="1" x14ac:dyDescent="0.6">
      <c r="A42" s="157" t="s">
        <v>116</v>
      </c>
      <c r="B42" s="148"/>
      <c r="C42" s="154"/>
      <c r="D42" s="167"/>
      <c r="E42" s="167"/>
      <c r="F42" s="167"/>
      <c r="G42" s="167"/>
      <c r="H42" s="167"/>
      <c r="I42" s="167"/>
      <c r="J42" s="160"/>
      <c r="L42" s="146"/>
    </row>
    <row r="43" spans="1:12" s="145" customFormat="1" ht="21.6" customHeight="1" x14ac:dyDescent="0.6">
      <c r="A43" s="163" t="s">
        <v>149</v>
      </c>
      <c r="B43" s="148"/>
      <c r="C43" s="154"/>
      <c r="D43" s="159">
        <v>131</v>
      </c>
      <c r="E43" s="167"/>
      <c r="F43" s="159">
        <v>1740</v>
      </c>
      <c r="G43" s="167"/>
      <c r="H43" s="160">
        <v>0</v>
      </c>
      <c r="I43" s="167"/>
      <c r="J43" s="160">
        <v>0</v>
      </c>
      <c r="L43" s="146"/>
    </row>
    <row r="44" spans="1:12" s="145" customFormat="1" ht="21.6" customHeight="1" x14ac:dyDescent="0.6">
      <c r="A44" s="146" t="s">
        <v>117</v>
      </c>
      <c r="B44" s="148"/>
      <c r="C44" s="154"/>
      <c r="D44" s="120"/>
      <c r="E44" s="167"/>
      <c r="F44" s="120"/>
      <c r="G44" s="167"/>
      <c r="H44" s="123"/>
      <c r="I44" s="167"/>
      <c r="J44" s="123"/>
      <c r="L44" s="146"/>
    </row>
    <row r="45" spans="1:12" s="145" customFormat="1" ht="21.6" customHeight="1" x14ac:dyDescent="0.6">
      <c r="A45" s="146" t="s">
        <v>118</v>
      </c>
      <c r="B45" s="153"/>
      <c r="C45" s="154"/>
      <c r="D45" s="125">
        <v>-26</v>
      </c>
      <c r="E45" s="167"/>
      <c r="F45" s="125">
        <v>-348</v>
      </c>
      <c r="G45" s="167"/>
      <c r="H45" s="177">
        <v>0</v>
      </c>
      <c r="I45" s="167"/>
      <c r="J45" s="178">
        <v>0</v>
      </c>
      <c r="L45" s="146"/>
    </row>
    <row r="46" spans="1:12" ht="21.6" customHeight="1" x14ac:dyDescent="0.6">
      <c r="A46" s="152" t="s">
        <v>119</v>
      </c>
      <c r="C46" s="154"/>
      <c r="D46" s="120"/>
      <c r="E46" s="167"/>
      <c r="F46" s="124"/>
      <c r="G46" s="167"/>
      <c r="H46" s="164"/>
      <c r="I46" s="167"/>
      <c r="J46" s="164"/>
    </row>
    <row r="47" spans="1:12" ht="21.6" customHeight="1" x14ac:dyDescent="0.6">
      <c r="A47" s="152" t="s">
        <v>116</v>
      </c>
      <c r="C47" s="154"/>
      <c r="D47" s="179">
        <f>SUM(D43:D45)</f>
        <v>105</v>
      </c>
      <c r="E47" s="167"/>
      <c r="F47" s="126">
        <f>SUM(F43:F45)</f>
        <v>1392</v>
      </c>
      <c r="G47" s="167"/>
      <c r="H47" s="180">
        <f>SUM(H43:H45)</f>
        <v>0</v>
      </c>
      <c r="I47" s="167"/>
      <c r="J47" s="180">
        <f>SUM(J43:J45)</f>
        <v>0</v>
      </c>
    </row>
    <row r="48" spans="1:12" ht="21.6" hidden="1" customHeight="1" x14ac:dyDescent="0.6">
      <c r="C48" s="154"/>
      <c r="D48" s="155"/>
      <c r="E48" s="154"/>
      <c r="F48" s="151"/>
      <c r="G48" s="156"/>
      <c r="H48" s="151"/>
      <c r="I48" s="154"/>
      <c r="J48" s="151"/>
    </row>
    <row r="49" spans="1:12" ht="21.6" hidden="1" customHeight="1" x14ac:dyDescent="0.6">
      <c r="A49" s="152" t="s">
        <v>114</v>
      </c>
      <c r="B49" s="153"/>
      <c r="C49" s="161"/>
      <c r="D49" s="168"/>
      <c r="E49" s="167"/>
      <c r="F49" s="168"/>
      <c r="G49" s="167"/>
      <c r="H49" s="167"/>
      <c r="I49" s="167"/>
      <c r="J49" s="167"/>
    </row>
    <row r="50" spans="1:12" ht="21.6" hidden="1" customHeight="1" x14ac:dyDescent="0.6">
      <c r="A50" s="157" t="s">
        <v>115</v>
      </c>
      <c r="B50" s="153"/>
      <c r="C50" s="161"/>
      <c r="D50" s="167"/>
      <c r="E50" s="167"/>
      <c r="F50" s="167"/>
      <c r="G50" s="167"/>
      <c r="H50" s="167"/>
      <c r="I50" s="167"/>
      <c r="J50" s="167"/>
    </row>
    <row r="51" spans="1:12" ht="21.6" hidden="1" customHeight="1" x14ac:dyDescent="0.6">
      <c r="A51" s="157" t="s">
        <v>116</v>
      </c>
      <c r="B51" s="153"/>
      <c r="C51" s="161"/>
      <c r="D51" s="167"/>
      <c r="E51" s="167"/>
      <c r="F51" s="167"/>
      <c r="G51" s="167"/>
      <c r="H51" s="167"/>
      <c r="I51" s="167"/>
      <c r="J51" s="167"/>
    </row>
    <row r="52" spans="1:12" ht="21.6" hidden="1" customHeight="1" x14ac:dyDescent="0.6">
      <c r="A52" s="163" t="s">
        <v>120</v>
      </c>
      <c r="B52" s="153"/>
      <c r="C52" s="161"/>
      <c r="D52" s="167">
        <v>0</v>
      </c>
      <c r="E52" s="167"/>
      <c r="F52" s="160">
        <v>0</v>
      </c>
      <c r="G52" s="167"/>
      <c r="H52" s="167">
        <v>0</v>
      </c>
      <c r="I52" s="167"/>
      <c r="J52" s="160">
        <v>0</v>
      </c>
    </row>
    <row r="53" spans="1:12" ht="21.6" hidden="1" customHeight="1" x14ac:dyDescent="0.6">
      <c r="A53" s="146" t="s">
        <v>117</v>
      </c>
      <c r="B53" s="153"/>
      <c r="C53" s="161"/>
      <c r="D53" s="120"/>
      <c r="E53" s="167"/>
      <c r="F53" s="124"/>
      <c r="G53" s="167"/>
      <c r="H53" s="123"/>
      <c r="I53" s="167"/>
      <c r="J53" s="123"/>
    </row>
    <row r="54" spans="1:12" ht="21.6" hidden="1" customHeight="1" x14ac:dyDescent="0.6">
      <c r="A54" s="146" t="s">
        <v>118</v>
      </c>
      <c r="B54" s="153" t="s">
        <v>121</v>
      </c>
      <c r="C54" s="161"/>
      <c r="D54" s="125">
        <v>0</v>
      </c>
      <c r="E54" s="167"/>
      <c r="F54" s="177">
        <v>0</v>
      </c>
      <c r="G54" s="167"/>
      <c r="H54" s="177">
        <v>0</v>
      </c>
      <c r="I54" s="167"/>
      <c r="J54" s="177">
        <v>0</v>
      </c>
    </row>
    <row r="55" spans="1:12" ht="21.6" hidden="1" customHeight="1" x14ac:dyDescent="0.6">
      <c r="A55" s="152" t="s">
        <v>119</v>
      </c>
      <c r="B55" s="153"/>
      <c r="C55" s="161"/>
      <c r="D55" s="120"/>
      <c r="E55" s="167"/>
      <c r="F55" s="164"/>
      <c r="G55" s="167"/>
      <c r="H55" s="164"/>
      <c r="I55" s="167"/>
      <c r="J55" s="164"/>
    </row>
    <row r="56" spans="1:12" ht="21.6" hidden="1" customHeight="1" x14ac:dyDescent="0.6">
      <c r="A56" s="152" t="s">
        <v>116</v>
      </c>
      <c r="B56" s="153"/>
      <c r="C56" s="161"/>
      <c r="D56" s="127">
        <f>SUM(D52:D54)</f>
        <v>0</v>
      </c>
      <c r="E56" s="167"/>
      <c r="F56" s="181">
        <v>0</v>
      </c>
      <c r="G56" s="167"/>
      <c r="H56" s="126">
        <f>SUM(H52:H54)</f>
        <v>0</v>
      </c>
      <c r="I56" s="167"/>
      <c r="J56" s="181">
        <v>0</v>
      </c>
    </row>
    <row r="57" spans="1:12" ht="21.6" hidden="1" customHeight="1" x14ac:dyDescent="0.6">
      <c r="B57" s="153"/>
      <c r="C57" s="161"/>
      <c r="D57" s="120"/>
      <c r="E57" s="167"/>
      <c r="F57" s="164"/>
      <c r="G57" s="167"/>
      <c r="H57" s="164"/>
      <c r="I57" s="167"/>
      <c r="J57" s="164"/>
    </row>
    <row r="58" spans="1:12" ht="21.6" hidden="1" customHeight="1" x14ac:dyDescent="0.6">
      <c r="A58" s="157" t="s">
        <v>122</v>
      </c>
      <c r="B58" s="153"/>
      <c r="C58" s="161"/>
      <c r="D58" s="167"/>
      <c r="E58" s="167"/>
      <c r="F58" s="167"/>
      <c r="G58" s="167"/>
      <c r="H58" s="167"/>
      <c r="I58" s="167"/>
      <c r="J58" s="167"/>
    </row>
    <row r="59" spans="1:12" ht="21.6" hidden="1" customHeight="1" x14ac:dyDescent="0.6">
      <c r="A59" s="157" t="s">
        <v>116</v>
      </c>
      <c r="B59" s="153"/>
      <c r="C59" s="161"/>
      <c r="D59" s="167"/>
      <c r="E59" s="167"/>
      <c r="F59" s="167"/>
      <c r="G59" s="167"/>
      <c r="H59" s="167"/>
      <c r="I59" s="167"/>
      <c r="J59" s="167"/>
    </row>
    <row r="60" spans="1:12" ht="21.6" hidden="1" customHeight="1" x14ac:dyDescent="0.6">
      <c r="A60" s="163" t="s">
        <v>123</v>
      </c>
      <c r="B60" s="153"/>
      <c r="C60" s="161"/>
      <c r="D60" s="167"/>
      <c r="E60" s="167"/>
      <c r="F60" s="167"/>
      <c r="G60" s="167"/>
      <c r="H60" s="167"/>
      <c r="I60" s="167"/>
      <c r="J60" s="167"/>
      <c r="L60" s="149"/>
    </row>
    <row r="61" spans="1:12" ht="21.6" hidden="1" customHeight="1" x14ac:dyDescent="0.6">
      <c r="A61" s="146" t="s">
        <v>124</v>
      </c>
      <c r="B61" s="153"/>
      <c r="C61" s="161"/>
      <c r="D61" s="120">
        <v>0</v>
      </c>
      <c r="E61" s="167"/>
      <c r="F61" s="124">
        <v>0</v>
      </c>
      <c r="G61" s="167"/>
      <c r="H61" s="164">
        <v>0</v>
      </c>
      <c r="I61" s="167"/>
      <c r="J61" s="160">
        <v>0</v>
      </c>
    </row>
    <row r="62" spans="1:12" ht="21.6" hidden="1" customHeight="1" x14ac:dyDescent="0.6">
      <c r="A62" s="163" t="s">
        <v>125</v>
      </c>
      <c r="B62" s="153"/>
      <c r="C62" s="161"/>
      <c r="D62" s="167"/>
      <c r="E62" s="167"/>
      <c r="F62" s="167"/>
      <c r="G62" s="167"/>
      <c r="H62" s="167"/>
      <c r="I62" s="167"/>
      <c r="J62" s="167"/>
    </row>
    <row r="63" spans="1:12" s="184" customFormat="1" ht="21.6" hidden="1" customHeight="1" x14ac:dyDescent="0.6">
      <c r="A63" s="146" t="s">
        <v>126</v>
      </c>
      <c r="B63" s="182" t="s">
        <v>127</v>
      </c>
      <c r="C63" s="183"/>
      <c r="D63" s="120">
        <v>0</v>
      </c>
      <c r="E63" s="167"/>
      <c r="F63" s="124">
        <v>0</v>
      </c>
      <c r="G63" s="167"/>
      <c r="H63" s="164">
        <v>0</v>
      </c>
      <c r="I63" s="167"/>
      <c r="J63" s="160">
        <v>0</v>
      </c>
      <c r="K63" s="145"/>
    </row>
    <row r="64" spans="1:12" ht="21.6" hidden="1" customHeight="1" x14ac:dyDescent="0.6">
      <c r="A64" s="146" t="s">
        <v>128</v>
      </c>
      <c r="B64" s="153"/>
      <c r="C64" s="161"/>
      <c r="D64" s="120"/>
      <c r="E64" s="167"/>
      <c r="F64" s="123"/>
      <c r="G64" s="167"/>
      <c r="H64" s="123"/>
      <c r="I64" s="167"/>
      <c r="J64" s="123"/>
    </row>
    <row r="65" spans="1:12" ht="21.6" hidden="1" customHeight="1" x14ac:dyDescent="0.6">
      <c r="A65" s="146" t="s">
        <v>118</v>
      </c>
      <c r="B65" s="153" t="s">
        <v>129</v>
      </c>
      <c r="C65" s="161"/>
      <c r="D65" s="125">
        <v>0</v>
      </c>
      <c r="E65" s="167"/>
      <c r="F65" s="178">
        <v>0</v>
      </c>
      <c r="G65" s="167"/>
      <c r="H65" s="178">
        <v>0</v>
      </c>
      <c r="I65" s="167"/>
      <c r="J65" s="178">
        <v>0</v>
      </c>
    </row>
    <row r="66" spans="1:12" ht="21.6" hidden="1" customHeight="1" x14ac:dyDescent="0.6">
      <c r="A66" s="152" t="s">
        <v>130</v>
      </c>
      <c r="B66" s="153"/>
      <c r="C66" s="161"/>
      <c r="D66" s="120"/>
      <c r="E66" s="167"/>
      <c r="F66" s="124"/>
      <c r="G66" s="167"/>
      <c r="H66" s="164"/>
      <c r="I66" s="167"/>
      <c r="J66" s="164"/>
    </row>
    <row r="67" spans="1:12" ht="21.6" hidden="1" customHeight="1" x14ac:dyDescent="0.6">
      <c r="A67" s="152" t="s">
        <v>116</v>
      </c>
      <c r="B67" s="153"/>
      <c r="C67" s="161"/>
      <c r="D67" s="179">
        <f>SUM(D61:D65)</f>
        <v>0</v>
      </c>
      <c r="E67" s="167"/>
      <c r="F67" s="126">
        <f>SUM(F61:F65)</f>
        <v>0</v>
      </c>
      <c r="G67" s="167"/>
      <c r="H67" s="181">
        <f>SUM(H61:H65)</f>
        <v>0</v>
      </c>
      <c r="I67" s="167"/>
      <c r="J67" s="126">
        <f>SUM(J61:J65)</f>
        <v>0</v>
      </c>
    </row>
    <row r="68" spans="1:12" ht="21.6" hidden="1" customHeight="1" x14ac:dyDescent="0.6">
      <c r="A68" s="152" t="s">
        <v>131</v>
      </c>
      <c r="B68" s="153"/>
      <c r="C68" s="161"/>
      <c r="D68" s="179">
        <f>SUM(D47,D67)</f>
        <v>105</v>
      </c>
      <c r="E68" s="167"/>
      <c r="F68" s="128">
        <f>SUM(F47,F67)</f>
        <v>1392</v>
      </c>
      <c r="G68" s="167"/>
      <c r="H68" s="181">
        <f>SUM(H47,H67)</f>
        <v>0</v>
      </c>
      <c r="I68" s="167"/>
      <c r="J68" s="128">
        <f>SUM(J47,J67)</f>
        <v>0</v>
      </c>
    </row>
    <row r="69" spans="1:12" ht="21.6" customHeight="1" thickBot="1" x14ac:dyDescent="0.65">
      <c r="A69" s="152" t="s">
        <v>132</v>
      </c>
      <c r="C69" s="161"/>
      <c r="D69" s="166">
        <f>SUM(D30,D68)</f>
        <v>437183</v>
      </c>
      <c r="E69" s="167"/>
      <c r="F69" s="185">
        <f>SUM(F30,F68)</f>
        <v>-11570</v>
      </c>
      <c r="G69" s="167"/>
      <c r="H69" s="171">
        <f>SUM(H30,H68)</f>
        <v>84569</v>
      </c>
      <c r="I69" s="167"/>
      <c r="J69" s="185">
        <f>SUM(J30,J68)</f>
        <v>26792</v>
      </c>
    </row>
    <row r="70" spans="1:12" ht="10.5" customHeight="1" thickTop="1" x14ac:dyDescent="0.6">
      <c r="B70" s="153"/>
      <c r="C70" s="154"/>
      <c r="D70" s="168"/>
      <c r="E70" s="121"/>
      <c r="F70" s="176"/>
      <c r="G70" s="121"/>
      <c r="H70" s="164"/>
      <c r="I70" s="121"/>
      <c r="J70" s="176"/>
    </row>
    <row r="71" spans="1:12" ht="21.6" customHeight="1" x14ac:dyDescent="0.6">
      <c r="A71" s="152" t="s">
        <v>133</v>
      </c>
      <c r="C71" s="158"/>
      <c r="E71" s="158"/>
      <c r="F71" s="150"/>
      <c r="G71" s="158"/>
      <c r="H71" s="186"/>
      <c r="I71" s="158"/>
      <c r="J71" s="150"/>
    </row>
    <row r="72" spans="1:12" ht="21.6" customHeight="1" x14ac:dyDescent="0.6">
      <c r="A72" s="146" t="s">
        <v>134</v>
      </c>
      <c r="C72" s="158"/>
      <c r="D72" s="159">
        <f>D30-D73</f>
        <v>436929</v>
      </c>
      <c r="E72" s="158"/>
      <c r="F72" s="159">
        <f>F30-F73</f>
        <v>-16609</v>
      </c>
      <c r="G72" s="158"/>
      <c r="H72" s="159">
        <f>H30-H73</f>
        <v>84569</v>
      </c>
      <c r="I72" s="158"/>
      <c r="J72" s="159">
        <f>J30-J73</f>
        <v>26792</v>
      </c>
    </row>
    <row r="73" spans="1:12" ht="21.6" customHeight="1" x14ac:dyDescent="0.6">
      <c r="A73" s="146" t="s">
        <v>135</v>
      </c>
      <c r="C73" s="158"/>
      <c r="D73" s="169">
        <v>149</v>
      </c>
      <c r="E73" s="158"/>
      <c r="F73" s="169">
        <v>3647</v>
      </c>
      <c r="G73" s="158"/>
      <c r="H73" s="178">
        <v>0</v>
      </c>
      <c r="I73" s="158"/>
      <c r="J73" s="180">
        <v>0</v>
      </c>
    </row>
    <row r="74" spans="1:12" s="152" customFormat="1" ht="21.6" customHeight="1" thickBot="1" x14ac:dyDescent="0.65">
      <c r="B74" s="148"/>
      <c r="C74" s="161"/>
      <c r="D74" s="166">
        <f>SUM(D72:D73)</f>
        <v>437078</v>
      </c>
      <c r="E74" s="161"/>
      <c r="F74" s="185">
        <f>SUM(F72:F73)</f>
        <v>-12962</v>
      </c>
      <c r="G74" s="161"/>
      <c r="H74" s="171">
        <f>SUM(H72:H73)</f>
        <v>84569</v>
      </c>
      <c r="I74" s="161"/>
      <c r="J74" s="185">
        <f>SUM(J72:J73)</f>
        <v>26792</v>
      </c>
      <c r="K74" s="187"/>
    </row>
    <row r="75" spans="1:12" s="152" customFormat="1" ht="21.6" customHeight="1" thickTop="1" x14ac:dyDescent="0.6">
      <c r="B75" s="148"/>
      <c r="C75" s="161"/>
      <c r="D75" s="167"/>
      <c r="E75" s="161"/>
      <c r="F75" s="167"/>
      <c r="G75" s="161"/>
      <c r="H75" s="186"/>
      <c r="I75" s="161"/>
      <c r="J75" s="150"/>
      <c r="K75" s="187"/>
    </row>
    <row r="76" spans="1:12" s="152" customFormat="1" ht="21.6" customHeight="1" x14ac:dyDescent="0.6">
      <c r="A76" s="152" t="s">
        <v>136</v>
      </c>
      <c r="B76" s="148"/>
      <c r="C76" s="161"/>
      <c r="D76" s="167"/>
      <c r="E76" s="161"/>
      <c r="F76" s="167"/>
      <c r="G76" s="161"/>
      <c r="H76" s="186"/>
      <c r="I76" s="161"/>
      <c r="J76" s="150"/>
      <c r="K76" s="187"/>
    </row>
    <row r="77" spans="1:12" ht="21.6" customHeight="1" x14ac:dyDescent="0.6">
      <c r="A77" s="146" t="s">
        <v>134</v>
      </c>
      <c r="C77" s="161"/>
      <c r="D77" s="159">
        <f>D69-D78</f>
        <v>437034</v>
      </c>
      <c r="E77" s="159"/>
      <c r="F77" s="159">
        <f>F69-F78</f>
        <v>-15217</v>
      </c>
      <c r="G77" s="161"/>
      <c r="H77" s="159">
        <f>H69-H78</f>
        <v>84569</v>
      </c>
      <c r="I77" s="161"/>
      <c r="J77" s="159">
        <f>J69-J78</f>
        <v>26792</v>
      </c>
    </row>
    <row r="78" spans="1:12" s="145" customFormat="1" ht="21.6" customHeight="1" x14ac:dyDescent="0.6">
      <c r="A78" s="146" t="s">
        <v>135</v>
      </c>
      <c r="B78" s="153"/>
      <c r="C78" s="158"/>
      <c r="D78" s="169">
        <f>D73</f>
        <v>149</v>
      </c>
      <c r="E78" s="158"/>
      <c r="F78" s="169">
        <f>F73</f>
        <v>3647</v>
      </c>
      <c r="G78" s="158"/>
      <c r="H78" s="178">
        <v>0</v>
      </c>
      <c r="I78" s="158"/>
      <c r="J78" s="178">
        <v>0</v>
      </c>
      <c r="L78" s="146"/>
    </row>
    <row r="79" spans="1:12" s="145" customFormat="1" ht="21.6" customHeight="1" thickBot="1" x14ac:dyDescent="0.65">
      <c r="A79" s="152"/>
      <c r="B79" s="148"/>
      <c r="C79" s="161"/>
      <c r="D79" s="166">
        <f>SUM(D77:D78)</f>
        <v>437183</v>
      </c>
      <c r="E79" s="161"/>
      <c r="F79" s="185">
        <f>SUM(F77:F78)</f>
        <v>-11570</v>
      </c>
      <c r="G79" s="161"/>
      <c r="H79" s="171">
        <f>SUM(H77:H78)</f>
        <v>84569</v>
      </c>
      <c r="I79" s="161"/>
      <c r="J79" s="185">
        <f>SUM(J77:J78)</f>
        <v>26792</v>
      </c>
      <c r="L79" s="146"/>
    </row>
    <row r="80" spans="1:12" s="145" customFormat="1" ht="21.6" customHeight="1" thickTop="1" x14ac:dyDescent="0.6">
      <c r="A80" s="152"/>
      <c r="B80" s="148"/>
      <c r="C80" s="161"/>
      <c r="D80" s="161"/>
      <c r="E80" s="161"/>
      <c r="F80" s="161"/>
      <c r="G80" s="161"/>
      <c r="H80" s="161"/>
      <c r="I80" s="161"/>
      <c r="J80" s="161"/>
      <c r="L80" s="146"/>
    </row>
    <row r="81" spans="1:12" s="145" customFormat="1" ht="24" customHeight="1" thickBot="1" x14ac:dyDescent="0.65">
      <c r="A81" s="152" t="s">
        <v>137</v>
      </c>
      <c r="B81" s="153"/>
      <c r="C81" s="161"/>
      <c r="D81" s="188">
        <v>1.2062531058472752</v>
      </c>
      <c r="E81" s="189"/>
      <c r="F81" s="188">
        <v>-4.585334879355088E-2</v>
      </c>
      <c r="G81" s="189"/>
      <c r="H81" s="188">
        <v>0.23347413174313952</v>
      </c>
      <c r="I81" s="189"/>
      <c r="J81" s="188">
        <v>7.3966097951521176E-2</v>
      </c>
      <c r="L81" s="146"/>
    </row>
    <row r="82" spans="1:12" s="145" customFormat="1" ht="24.6" hidden="1" customHeight="1" thickTop="1" thickBot="1" x14ac:dyDescent="0.65">
      <c r="A82" s="190" t="s">
        <v>138</v>
      </c>
      <c r="B82" s="153" t="s">
        <v>32</v>
      </c>
      <c r="C82" s="161"/>
      <c r="D82" s="191"/>
      <c r="E82" s="189"/>
      <c r="F82" s="192"/>
      <c r="G82" s="189"/>
      <c r="H82" s="192"/>
      <c r="I82" s="189"/>
      <c r="J82" s="192"/>
      <c r="L82" s="146"/>
    </row>
    <row r="83" spans="1:12" s="145" customFormat="1" ht="21" customHeight="1" thickTop="1" x14ac:dyDescent="0.6">
      <c r="A83" s="152"/>
      <c r="B83" s="148"/>
      <c r="C83" s="161"/>
      <c r="D83" s="161"/>
      <c r="E83" s="161"/>
      <c r="F83" s="161"/>
      <c r="G83" s="161"/>
      <c r="H83" s="161"/>
      <c r="I83" s="161"/>
      <c r="J83" s="161"/>
      <c r="L83" s="146"/>
    </row>
    <row r="84" spans="1:12" s="145" customFormat="1" ht="22.5" customHeight="1" x14ac:dyDescent="0.6">
      <c r="A84" s="152"/>
      <c r="B84" s="148"/>
      <c r="C84" s="189"/>
      <c r="D84" s="161"/>
      <c r="E84" s="189"/>
      <c r="F84" s="189"/>
      <c r="G84" s="189"/>
      <c r="H84" s="189"/>
      <c r="I84" s="189"/>
      <c r="J84" s="189"/>
      <c r="L84" s="146"/>
    </row>
    <row r="85" spans="1:12" s="145" customFormat="1" ht="22.5" customHeight="1" x14ac:dyDescent="0.6">
      <c r="A85" s="152"/>
      <c r="B85" s="148"/>
      <c r="C85" s="189"/>
      <c r="D85" s="129"/>
      <c r="E85" s="130"/>
      <c r="F85" s="131"/>
      <c r="G85" s="130"/>
      <c r="H85" s="131"/>
      <c r="I85" s="130"/>
      <c r="J85" s="131"/>
      <c r="L85" s="146"/>
    </row>
    <row r="86" spans="1:12" s="145" customFormat="1" ht="22.5" customHeight="1" x14ac:dyDescent="0.6">
      <c r="A86" s="146"/>
      <c r="B86" s="148"/>
      <c r="C86" s="146"/>
      <c r="D86" s="132"/>
      <c r="E86" s="4"/>
      <c r="F86" s="3"/>
      <c r="G86" s="4"/>
      <c r="H86" s="3"/>
      <c r="I86" s="4"/>
      <c r="J86" s="3"/>
      <c r="L86" s="146"/>
    </row>
  </sheetData>
  <mergeCells count="12">
    <mergeCell ref="D4:F4"/>
    <mergeCell ref="H4:J4"/>
    <mergeCell ref="D5:F5"/>
    <mergeCell ref="H5:J5"/>
    <mergeCell ref="D6:F6"/>
    <mergeCell ref="H6:J6"/>
    <mergeCell ref="D35:F35"/>
    <mergeCell ref="H35:J35"/>
    <mergeCell ref="D36:F36"/>
    <mergeCell ref="H36:J36"/>
    <mergeCell ref="D37:F37"/>
    <mergeCell ref="H37:J37"/>
  </mergeCells>
  <pageMargins left="0.7" right="0.7" top="0.48" bottom="0.5" header="0.5" footer="0.5"/>
  <pageSetup paperSize="9" scale="71" firstPageNumber="6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1" max="9" man="1"/>
    <brk id="83" max="16383" man="1"/>
  </rowBreaks>
  <customProperties>
    <customPr name="OrphanNamesChecked" r:id="rId2"/>
  </customProperties>
  <ignoredErrors>
    <ignoredError sqref="B10:B11 D7:J7" numberStoredAsText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E7EF3-2CC8-417B-980C-9C02B9EBC386}">
  <sheetPr>
    <pageSetUpPr fitToPage="1"/>
  </sheetPr>
  <dimension ref="A1:AJ39"/>
  <sheetViews>
    <sheetView topLeftCell="C1" zoomScale="60" zoomScaleNormal="60" workbookViewId="0">
      <selection activeCell="C1" sqref="C1"/>
    </sheetView>
  </sheetViews>
  <sheetFormatPr defaultColWidth="9.125" defaultRowHeight="20.399999999999999" x14ac:dyDescent="0.55000000000000004"/>
  <cols>
    <col min="1" max="1" width="3" style="193" hidden="1" customWidth="1"/>
    <col min="2" max="2" width="2.875" style="194" hidden="1" customWidth="1"/>
    <col min="3" max="3" width="53.375" style="193" customWidth="1"/>
    <col min="4" max="4" width="9.125" style="194" customWidth="1"/>
    <col min="5" max="5" width="1" style="194" customWidth="1"/>
    <col min="6" max="6" width="14.375" style="194" customWidth="1"/>
    <col min="7" max="7" width="1" style="194" customWidth="1"/>
    <col min="8" max="8" width="13.75" style="194" customWidth="1"/>
    <col min="9" max="9" width="1" style="194" customWidth="1"/>
    <col min="10" max="10" width="11.375" style="194" customWidth="1"/>
    <col min="11" max="11" width="1" style="194" customWidth="1"/>
    <col min="12" max="12" width="15" style="194" customWidth="1"/>
    <col min="13" max="13" width="1" style="194" customWidth="1"/>
    <col min="14" max="14" width="14.125" style="194" customWidth="1"/>
    <col min="15" max="15" width="1" style="194" customWidth="1"/>
    <col min="16" max="16" width="14.125" style="194" customWidth="1"/>
    <col min="17" max="17" width="1.125" style="194" customWidth="1"/>
    <col min="18" max="18" width="14.125" style="194" customWidth="1"/>
    <col min="19" max="19" width="1" style="194" customWidth="1"/>
    <col min="20" max="20" width="15.125" style="194" customWidth="1"/>
    <col min="21" max="21" width="1" style="194" customWidth="1"/>
    <col min="22" max="22" width="15.625" style="197" customWidth="1"/>
    <col min="23" max="23" width="0.75" style="197" customWidth="1"/>
    <col min="24" max="24" width="15.625" style="197" customWidth="1"/>
    <col min="25" max="25" width="1" style="194" customWidth="1"/>
    <col min="26" max="26" width="14.875" style="197" customWidth="1"/>
    <col min="27" max="27" width="1" style="194" customWidth="1"/>
    <col min="28" max="28" width="14.75" style="194" customWidth="1"/>
    <col min="29" max="29" width="1" style="194" customWidth="1"/>
    <col min="30" max="30" width="14.875" style="194" customWidth="1"/>
    <col min="31" max="31" width="13.875" style="194" bestFit="1" customWidth="1"/>
    <col min="32" max="32" width="11.375" style="194" bestFit="1" customWidth="1"/>
    <col min="33" max="33" width="12.375" style="194" bestFit="1" customWidth="1"/>
    <col min="34" max="34" width="13.875" style="194" bestFit="1" customWidth="1"/>
    <col min="35" max="35" width="12.125" style="194" bestFit="1" customWidth="1"/>
    <col min="36" max="36" width="12.875" style="194" customWidth="1"/>
    <col min="37" max="16384" width="9.125" style="194"/>
  </cols>
  <sheetData>
    <row r="1" spans="3:33" ht="23.25" customHeight="1" x14ac:dyDescent="0.6">
      <c r="C1" s="195" t="s">
        <v>0</v>
      </c>
      <c r="D1" s="93"/>
      <c r="E1" s="94"/>
      <c r="F1" s="95"/>
      <c r="G1" s="96"/>
      <c r="H1" s="95"/>
      <c r="I1" s="96"/>
      <c r="J1" s="95"/>
      <c r="K1" s="96"/>
      <c r="L1" s="95"/>
      <c r="M1" s="96"/>
      <c r="N1" s="95"/>
      <c r="O1" s="96"/>
      <c r="P1" s="95"/>
      <c r="Q1" s="95"/>
      <c r="R1" s="95"/>
      <c r="S1" s="96"/>
      <c r="T1" s="96"/>
      <c r="U1" s="96"/>
      <c r="V1" s="95"/>
      <c r="W1" s="95"/>
      <c r="X1" s="95"/>
      <c r="Y1" s="96"/>
      <c r="Z1" s="95"/>
      <c r="AA1" s="96"/>
      <c r="AB1" s="95"/>
      <c r="AC1" s="96"/>
      <c r="AD1" s="95"/>
    </row>
    <row r="2" spans="3:33" ht="23.25" customHeight="1" x14ac:dyDescent="0.6">
      <c r="C2" s="195" t="s">
        <v>150</v>
      </c>
      <c r="D2" s="93"/>
      <c r="E2" s="94"/>
      <c r="F2" s="95"/>
      <c r="G2" s="96"/>
      <c r="H2" s="95"/>
      <c r="I2" s="96"/>
      <c r="J2" s="95"/>
      <c r="K2" s="96"/>
      <c r="L2" s="95"/>
      <c r="M2" s="96"/>
      <c r="N2" s="95"/>
      <c r="O2" s="96"/>
      <c r="P2" s="95"/>
      <c r="Q2" s="95"/>
      <c r="R2" s="95"/>
      <c r="S2" s="96"/>
      <c r="T2" s="96"/>
      <c r="U2" s="96"/>
      <c r="V2" s="95"/>
      <c r="W2" s="95"/>
      <c r="X2" s="95"/>
      <c r="Y2" s="96"/>
      <c r="Z2" s="95"/>
      <c r="AA2" s="96"/>
      <c r="AB2" s="95"/>
      <c r="AC2" s="96"/>
      <c r="AD2" s="95"/>
    </row>
    <row r="3" spans="3:33" ht="21" customHeight="1" x14ac:dyDescent="0.55000000000000004">
      <c r="C3" s="89"/>
      <c r="D3" s="97"/>
      <c r="E3" s="98"/>
      <c r="F3" s="319" t="s">
        <v>2</v>
      </c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  <c r="AB3" s="319"/>
      <c r="AC3" s="319"/>
      <c r="AD3" s="319"/>
    </row>
    <row r="4" spans="3:33" ht="21" customHeight="1" x14ac:dyDescent="0.55000000000000004">
      <c r="C4" s="89"/>
      <c r="D4" s="97"/>
      <c r="E4" s="98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320" t="s">
        <v>151</v>
      </c>
      <c r="U4" s="320"/>
      <c r="V4" s="320"/>
      <c r="W4" s="320"/>
      <c r="X4" s="320"/>
      <c r="Y4" s="99"/>
      <c r="Z4" s="99"/>
      <c r="AA4" s="99"/>
      <c r="AB4" s="99"/>
      <c r="AC4" s="99"/>
      <c r="AD4" s="99"/>
    </row>
    <row r="5" spans="3:33" ht="18.75" customHeight="1" x14ac:dyDescent="0.55000000000000004">
      <c r="C5" s="89"/>
      <c r="D5" s="97"/>
      <c r="E5" s="98"/>
      <c r="F5" s="100"/>
      <c r="G5" s="101"/>
      <c r="H5" s="100"/>
      <c r="I5" s="101"/>
      <c r="J5" s="101"/>
      <c r="K5" s="101"/>
      <c r="L5" s="321" t="s">
        <v>82</v>
      </c>
      <c r="M5" s="321"/>
      <c r="N5" s="321"/>
      <c r="O5" s="321"/>
      <c r="P5" s="321"/>
      <c r="Q5" s="98"/>
      <c r="R5" s="98"/>
      <c r="S5" s="101"/>
      <c r="T5" s="321" t="s">
        <v>74</v>
      </c>
      <c r="U5" s="321"/>
      <c r="V5" s="321"/>
      <c r="W5" s="321"/>
      <c r="X5" s="321"/>
      <c r="Y5" s="101"/>
      <c r="Z5" s="100"/>
      <c r="AA5" s="101"/>
      <c r="AB5" s="102" t="s">
        <v>152</v>
      </c>
      <c r="AC5" s="101"/>
      <c r="AD5" s="100"/>
    </row>
    <row r="6" spans="3:33" ht="18.75" customHeight="1" x14ac:dyDescent="0.5">
      <c r="C6" s="89"/>
      <c r="D6" s="97"/>
      <c r="E6" s="98"/>
      <c r="F6" s="102" t="s">
        <v>153</v>
      </c>
      <c r="G6" s="103"/>
      <c r="H6" s="102"/>
      <c r="I6" s="98"/>
      <c r="J6" s="102" t="s">
        <v>154</v>
      </c>
      <c r="K6" s="103"/>
      <c r="L6" s="102"/>
      <c r="M6" s="103"/>
      <c r="N6" s="102"/>
      <c r="O6" s="103"/>
      <c r="P6" s="102"/>
      <c r="Q6" s="102"/>
      <c r="R6" s="102"/>
      <c r="S6" s="101"/>
      <c r="T6" s="98" t="s">
        <v>155</v>
      </c>
      <c r="U6" s="101"/>
      <c r="V6" s="102" t="s">
        <v>156</v>
      </c>
      <c r="W6" s="102"/>
      <c r="X6" s="102" t="s">
        <v>157</v>
      </c>
      <c r="Y6" s="98"/>
      <c r="Z6" s="102"/>
      <c r="AA6" s="98"/>
      <c r="AB6" s="102" t="s">
        <v>158</v>
      </c>
      <c r="AC6" s="98"/>
      <c r="AD6" s="104"/>
    </row>
    <row r="7" spans="3:33" ht="18.75" customHeight="1" x14ac:dyDescent="0.5">
      <c r="C7" s="89"/>
      <c r="D7" s="97"/>
      <c r="E7" s="98"/>
      <c r="F7" s="102" t="s">
        <v>159</v>
      </c>
      <c r="G7" s="103"/>
      <c r="H7" s="102" t="s">
        <v>154</v>
      </c>
      <c r="I7" s="98"/>
      <c r="J7" s="102" t="s">
        <v>160</v>
      </c>
      <c r="K7" s="98"/>
      <c r="L7" s="102" t="s">
        <v>161</v>
      </c>
      <c r="M7" s="98"/>
      <c r="N7" s="30" t="s">
        <v>156</v>
      </c>
      <c r="O7" s="98"/>
      <c r="P7" s="102" t="s">
        <v>162</v>
      </c>
      <c r="Q7" s="102"/>
      <c r="R7" s="102" t="s">
        <v>163</v>
      </c>
      <c r="S7" s="101"/>
      <c r="T7" s="98" t="s">
        <v>164</v>
      </c>
      <c r="U7" s="101"/>
      <c r="V7" s="102" t="s">
        <v>165</v>
      </c>
      <c r="W7" s="102"/>
      <c r="X7" s="102" t="s">
        <v>166</v>
      </c>
      <c r="Y7" s="98"/>
      <c r="Z7" s="102" t="s">
        <v>167</v>
      </c>
      <c r="AA7" s="98"/>
      <c r="AB7" s="102" t="s">
        <v>168</v>
      </c>
      <c r="AC7" s="98"/>
      <c r="AD7" s="102" t="s">
        <v>167</v>
      </c>
    </row>
    <row r="8" spans="3:33" ht="21" customHeight="1" x14ac:dyDescent="0.5">
      <c r="C8" s="89"/>
      <c r="D8" s="105"/>
      <c r="E8" s="98"/>
      <c r="F8" s="102" t="s">
        <v>169</v>
      </c>
      <c r="G8" s="103"/>
      <c r="H8" s="102" t="s">
        <v>170</v>
      </c>
      <c r="I8" s="98"/>
      <c r="J8" s="102" t="s">
        <v>171</v>
      </c>
      <c r="K8" s="98"/>
      <c r="L8" s="102" t="s">
        <v>172</v>
      </c>
      <c r="M8" s="98"/>
      <c r="N8" s="30" t="s">
        <v>88</v>
      </c>
      <c r="O8" s="98"/>
      <c r="P8" s="102" t="s">
        <v>173</v>
      </c>
      <c r="Q8" s="102"/>
      <c r="R8" s="102" t="s">
        <v>174</v>
      </c>
      <c r="S8" s="101"/>
      <c r="T8" s="98" t="s">
        <v>175</v>
      </c>
      <c r="U8" s="101"/>
      <c r="V8" s="102" t="s">
        <v>176</v>
      </c>
      <c r="W8" s="102"/>
      <c r="X8" s="102" t="s">
        <v>74</v>
      </c>
      <c r="Y8" s="98"/>
      <c r="Z8" s="102" t="s">
        <v>177</v>
      </c>
      <c r="AA8" s="98"/>
      <c r="AB8" s="102" t="s">
        <v>178</v>
      </c>
      <c r="AC8" s="98"/>
      <c r="AD8" s="102" t="s">
        <v>179</v>
      </c>
    </row>
    <row r="9" spans="3:33" ht="21" customHeight="1" x14ac:dyDescent="0.5">
      <c r="C9" s="89"/>
      <c r="D9" s="97"/>
      <c r="E9" s="98"/>
      <c r="F9" s="322" t="s">
        <v>11</v>
      </c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2"/>
      <c r="Z9" s="322"/>
      <c r="AA9" s="322"/>
      <c r="AB9" s="322"/>
      <c r="AC9" s="322"/>
      <c r="AD9" s="322"/>
    </row>
    <row r="10" spans="3:33" ht="18.75" customHeight="1" x14ac:dyDescent="0.55000000000000004">
      <c r="C10" s="32" t="s">
        <v>180</v>
      </c>
      <c r="D10" s="102"/>
      <c r="E10" s="103"/>
      <c r="F10" s="196"/>
      <c r="G10" s="196"/>
      <c r="H10" s="196"/>
      <c r="I10" s="196"/>
      <c r="J10" s="196"/>
      <c r="L10" s="196"/>
      <c r="N10" s="196"/>
      <c r="P10" s="196"/>
      <c r="Q10" s="196"/>
      <c r="R10" s="196"/>
      <c r="T10" s="196"/>
      <c r="V10" s="196"/>
      <c r="X10" s="196"/>
      <c r="Y10" s="106"/>
      <c r="Z10" s="196"/>
      <c r="AA10" s="106"/>
      <c r="AB10" s="196"/>
      <c r="AC10" s="106"/>
      <c r="AD10" s="196"/>
    </row>
    <row r="11" spans="3:33" ht="21" customHeight="1" x14ac:dyDescent="0.55000000000000004">
      <c r="C11" s="32" t="s">
        <v>181</v>
      </c>
      <c r="D11" s="107"/>
      <c r="E11" s="99"/>
      <c r="F11" s="198">
        <v>362220</v>
      </c>
      <c r="G11" s="100"/>
      <c r="H11" s="198">
        <v>2086386</v>
      </c>
      <c r="I11" s="100"/>
      <c r="J11" s="198">
        <v>-2532</v>
      </c>
      <c r="K11" s="100"/>
      <c r="L11" s="198">
        <v>50524</v>
      </c>
      <c r="M11" s="100"/>
      <c r="N11" s="198">
        <v>0</v>
      </c>
      <c r="O11" s="100"/>
      <c r="P11" s="198">
        <v>2280726</v>
      </c>
      <c r="Q11" s="198"/>
      <c r="R11" s="198">
        <v>0</v>
      </c>
      <c r="S11" s="100"/>
      <c r="T11" s="198">
        <v>-3802</v>
      </c>
      <c r="U11" s="100"/>
      <c r="V11" s="198">
        <v>-286</v>
      </c>
      <c r="W11" s="198"/>
      <c r="X11" s="198">
        <f>SUM(T11:V11)</f>
        <v>-4088</v>
      </c>
      <c r="Y11" s="100"/>
      <c r="Z11" s="198">
        <f>SUM(F11:P11,X11)</f>
        <v>4773236</v>
      </c>
      <c r="AA11" s="100"/>
      <c r="AB11" s="198">
        <v>97457</v>
      </c>
      <c r="AC11" s="100"/>
      <c r="AD11" s="198">
        <f>+AB11+Z11</f>
        <v>4870693</v>
      </c>
      <c r="AE11" s="199"/>
      <c r="AG11" s="196"/>
    </row>
    <row r="12" spans="3:33" ht="10.5" customHeight="1" x14ac:dyDescent="0.55000000000000004">
      <c r="C12" s="89"/>
      <c r="D12" s="97"/>
      <c r="E12" s="99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</row>
    <row r="13" spans="3:33" hidden="1" x14ac:dyDescent="0.55000000000000004">
      <c r="C13" s="89" t="s">
        <v>182</v>
      </c>
      <c r="D13" s="97"/>
      <c r="E13" s="99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F13" s="200"/>
    </row>
    <row r="14" spans="3:33" ht="21" hidden="1" customHeight="1" x14ac:dyDescent="0.55000000000000004">
      <c r="C14" s="201" t="s">
        <v>183</v>
      </c>
      <c r="D14" s="97"/>
      <c r="E14" s="99"/>
      <c r="F14" s="100"/>
      <c r="G14" s="100"/>
      <c r="H14" s="100"/>
      <c r="I14" s="100"/>
      <c r="J14" s="98"/>
      <c r="K14" s="100"/>
      <c r="L14" s="98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F14" s="200"/>
    </row>
    <row r="15" spans="3:33" ht="21" hidden="1" customHeight="1" x14ac:dyDescent="0.55000000000000004">
      <c r="C15" s="112" t="s">
        <v>184</v>
      </c>
      <c r="D15" s="107"/>
      <c r="E15" s="99"/>
      <c r="F15" s="101"/>
      <c r="G15" s="101"/>
      <c r="H15" s="101"/>
      <c r="I15" s="101"/>
      <c r="J15" s="101"/>
      <c r="K15" s="100"/>
      <c r="L15" s="101"/>
      <c r="M15" s="101"/>
      <c r="N15" s="98"/>
      <c r="O15" s="101"/>
      <c r="P15" s="98"/>
      <c r="Q15" s="98"/>
      <c r="R15" s="98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G15" s="196"/>
    </row>
    <row r="16" spans="3:33" ht="21" hidden="1" customHeight="1" x14ac:dyDescent="0.55000000000000004">
      <c r="C16" s="112" t="s">
        <v>185</v>
      </c>
      <c r="D16" s="60" t="s">
        <v>46</v>
      </c>
      <c r="E16" s="99"/>
      <c r="F16" s="108">
        <v>0</v>
      </c>
      <c r="G16" s="101"/>
      <c r="H16" s="108">
        <v>0</v>
      </c>
      <c r="I16" s="101"/>
      <c r="J16" s="108">
        <v>0</v>
      </c>
      <c r="K16" s="101"/>
      <c r="L16" s="108">
        <v>0</v>
      </c>
      <c r="M16" s="100"/>
      <c r="N16" s="108">
        <v>0</v>
      </c>
      <c r="O16" s="100"/>
      <c r="P16" s="108">
        <v>0</v>
      </c>
      <c r="Q16" s="101"/>
      <c r="R16" s="101"/>
      <c r="S16" s="100"/>
      <c r="T16" s="108">
        <v>0</v>
      </c>
      <c r="U16" s="100"/>
      <c r="V16" s="108">
        <v>0</v>
      </c>
      <c r="W16" s="101"/>
      <c r="X16" s="108">
        <f>SUM(T16:V16)</f>
        <v>0</v>
      </c>
      <c r="Y16" s="101"/>
      <c r="Z16" s="196">
        <f>SUM(F16:P16,X16)</f>
        <v>0</v>
      </c>
      <c r="AA16" s="101"/>
      <c r="AB16" s="108">
        <v>0</v>
      </c>
      <c r="AC16" s="101"/>
      <c r="AD16" s="196">
        <f>+AB16+Z16</f>
        <v>0</v>
      </c>
      <c r="AG16" s="196"/>
    </row>
    <row r="17" spans="3:36" hidden="1" x14ac:dyDescent="0.55000000000000004">
      <c r="C17" s="201" t="s">
        <v>186</v>
      </c>
      <c r="D17" s="97"/>
      <c r="E17" s="99"/>
      <c r="F17" s="109">
        <f>SUM(F15:F16)</f>
        <v>0</v>
      </c>
      <c r="G17" s="235">
        <v>0</v>
      </c>
      <c r="H17" s="109">
        <f>SUM(H15:H16)</f>
        <v>0</v>
      </c>
      <c r="I17" s="236"/>
      <c r="J17" s="110">
        <v>0</v>
      </c>
      <c r="K17" s="101"/>
      <c r="L17" s="110">
        <v>0</v>
      </c>
      <c r="M17" s="237"/>
      <c r="N17" s="109">
        <f>SUM(N15:N16)</f>
        <v>0</v>
      </c>
      <c r="O17" s="237"/>
      <c r="P17" s="109">
        <f>SUM(P15:P16)</f>
        <v>0</v>
      </c>
      <c r="Q17" s="100"/>
      <c r="R17" s="100"/>
      <c r="S17" s="237"/>
      <c r="T17" s="109">
        <f>SUM(T15:T16)</f>
        <v>0</v>
      </c>
      <c r="U17" s="237"/>
      <c r="V17" s="109">
        <f>SUM(V15:V16)</f>
        <v>0</v>
      </c>
      <c r="W17" s="99"/>
      <c r="X17" s="109">
        <f>SUM(X15:X16)</f>
        <v>0</v>
      </c>
      <c r="Y17" s="236"/>
      <c r="Z17" s="109">
        <f>SUM(Z15:Z16)</f>
        <v>0</v>
      </c>
      <c r="AA17" s="236"/>
      <c r="AB17" s="110">
        <f>SUM(AB15:AB16)</f>
        <v>0</v>
      </c>
      <c r="AC17" s="236"/>
      <c r="AD17" s="109">
        <f>SUM(AD15:AD16)</f>
        <v>0</v>
      </c>
      <c r="AG17" s="196"/>
    </row>
    <row r="18" spans="3:36" ht="10.95" hidden="1" customHeight="1" x14ac:dyDescent="0.55000000000000004">
      <c r="C18" s="89"/>
      <c r="D18" s="97"/>
      <c r="E18" s="99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</row>
    <row r="19" spans="3:36" x14ac:dyDescent="0.55000000000000004">
      <c r="C19" s="202" t="s">
        <v>182</v>
      </c>
      <c r="D19" s="97"/>
      <c r="E19" s="99"/>
      <c r="F19" s="111"/>
      <c r="G19" s="100"/>
      <c r="H19" s="111"/>
      <c r="I19" s="100"/>
      <c r="J19" s="111"/>
      <c r="K19" s="100"/>
      <c r="L19" s="111"/>
      <c r="M19" s="100"/>
      <c r="N19" s="111"/>
      <c r="O19" s="100"/>
      <c r="P19" s="111"/>
      <c r="Q19" s="111"/>
      <c r="R19" s="111"/>
      <c r="S19" s="100"/>
      <c r="T19" s="100"/>
      <c r="U19" s="100"/>
      <c r="V19" s="111"/>
      <c r="W19" s="111"/>
      <c r="X19" s="111"/>
      <c r="Y19" s="100"/>
      <c r="Z19" s="111"/>
      <c r="AA19" s="100"/>
      <c r="AB19" s="111"/>
      <c r="AC19" s="100"/>
      <c r="AD19" s="111"/>
    </row>
    <row r="20" spans="3:36" x14ac:dyDescent="0.55000000000000004">
      <c r="C20" s="246" t="s">
        <v>187</v>
      </c>
      <c r="D20" s="97"/>
      <c r="E20" s="99"/>
      <c r="F20" s="99"/>
      <c r="G20" s="100"/>
      <c r="H20" s="99"/>
      <c r="I20" s="100"/>
      <c r="J20" s="99"/>
      <c r="K20" s="100"/>
      <c r="L20" s="99"/>
      <c r="M20" s="100"/>
      <c r="N20" s="99"/>
      <c r="O20" s="100"/>
      <c r="P20" s="99"/>
      <c r="Q20" s="99"/>
      <c r="R20" s="99"/>
      <c r="S20" s="100"/>
      <c r="T20" s="100"/>
      <c r="U20" s="100"/>
      <c r="V20" s="99"/>
      <c r="W20" s="99"/>
      <c r="X20" s="99"/>
      <c r="Y20" s="100"/>
      <c r="Z20" s="99"/>
      <c r="AA20" s="100"/>
      <c r="AB20" s="99"/>
      <c r="AC20" s="100"/>
      <c r="AD20" s="99"/>
    </row>
    <row r="21" spans="3:36" hidden="1" x14ac:dyDescent="0.55000000000000004">
      <c r="C21" s="112" t="s">
        <v>188</v>
      </c>
      <c r="D21" s="107"/>
      <c r="E21" s="99"/>
      <c r="F21" s="101">
        <v>0</v>
      </c>
      <c r="G21" s="101"/>
      <c r="H21" s="101">
        <v>0</v>
      </c>
      <c r="I21" s="101"/>
      <c r="J21" s="101">
        <v>0</v>
      </c>
      <c r="K21" s="100"/>
      <c r="L21" s="101">
        <v>0</v>
      </c>
      <c r="M21" s="101"/>
      <c r="N21" s="101">
        <v>0</v>
      </c>
      <c r="O21" s="101"/>
      <c r="P21" s="101">
        <v>0</v>
      </c>
      <c r="Q21" s="101"/>
      <c r="R21" s="101">
        <v>0</v>
      </c>
      <c r="S21" s="100"/>
      <c r="T21" s="101">
        <v>0</v>
      </c>
      <c r="U21" s="100"/>
      <c r="V21" s="101">
        <v>0</v>
      </c>
      <c r="W21" s="101"/>
      <c r="X21" s="101">
        <v>0</v>
      </c>
      <c r="Y21" s="101"/>
      <c r="Z21" s="196">
        <f>SUM(F21:P21,R21)</f>
        <v>0</v>
      </c>
      <c r="AA21" s="101"/>
      <c r="AB21" s="101">
        <f>SUM(F21:R21)</f>
        <v>0</v>
      </c>
      <c r="AC21" s="101"/>
      <c r="AD21" s="98">
        <f>+AB21+Z21</f>
        <v>0</v>
      </c>
      <c r="AG21" s="196"/>
    </row>
    <row r="22" spans="3:36" x14ac:dyDescent="0.55000000000000004">
      <c r="C22" s="81" t="s">
        <v>189</v>
      </c>
      <c r="D22" s="107"/>
      <c r="E22" s="99"/>
      <c r="F22" s="101">
        <v>0</v>
      </c>
      <c r="G22" s="101"/>
      <c r="H22" s="101">
        <v>0</v>
      </c>
      <c r="I22" s="101"/>
      <c r="J22" s="101">
        <v>0</v>
      </c>
      <c r="K22" s="100"/>
      <c r="L22" s="101">
        <v>0</v>
      </c>
      <c r="M22" s="101"/>
      <c r="N22" s="101">
        <v>122</v>
      </c>
      <c r="O22" s="101"/>
      <c r="P22" s="101">
        <v>-122</v>
      </c>
      <c r="Q22" s="101"/>
      <c r="R22" s="101">
        <v>-122</v>
      </c>
      <c r="S22" s="100"/>
      <c r="T22" s="101">
        <v>0</v>
      </c>
      <c r="U22" s="100"/>
      <c r="V22" s="101">
        <v>0</v>
      </c>
      <c r="W22" s="101"/>
      <c r="X22" s="101">
        <v>0</v>
      </c>
      <c r="Y22" s="101"/>
      <c r="Z22" s="196">
        <f>SUM(F22:P22,R22)</f>
        <v>-122</v>
      </c>
      <c r="AA22" s="101"/>
      <c r="AB22" s="101">
        <v>0</v>
      </c>
      <c r="AC22" s="101"/>
      <c r="AD22" s="98">
        <f>+AB22+Z22</f>
        <v>-122</v>
      </c>
      <c r="AG22" s="196"/>
    </row>
    <row r="23" spans="3:36" ht="21.6" x14ac:dyDescent="0.55000000000000004">
      <c r="C23" s="81" t="s">
        <v>190</v>
      </c>
      <c r="D23" s="60"/>
      <c r="E23" s="99"/>
      <c r="F23" s="108">
        <v>0</v>
      </c>
      <c r="G23" s="101"/>
      <c r="H23" s="108">
        <v>0</v>
      </c>
      <c r="I23" s="101"/>
      <c r="J23" s="108">
        <v>0</v>
      </c>
      <c r="K23" s="100"/>
      <c r="L23" s="108">
        <v>0</v>
      </c>
      <c r="M23" s="101">
        <v>0</v>
      </c>
      <c r="N23" s="108">
        <v>0</v>
      </c>
      <c r="O23" s="101">
        <v>0</v>
      </c>
      <c r="P23" s="108">
        <v>0</v>
      </c>
      <c r="Q23" s="101"/>
      <c r="R23" s="101">
        <v>0</v>
      </c>
      <c r="S23" s="100">
        <v>0</v>
      </c>
      <c r="T23" s="108">
        <v>0</v>
      </c>
      <c r="U23" s="100">
        <v>0</v>
      </c>
      <c r="V23" s="108">
        <v>0</v>
      </c>
      <c r="W23" s="101">
        <v>0</v>
      </c>
      <c r="X23" s="108">
        <v>0</v>
      </c>
      <c r="Y23" s="101"/>
      <c r="Z23" s="108">
        <f>SUM(F23:P23,X23)</f>
        <v>0</v>
      </c>
      <c r="AA23" s="101"/>
      <c r="AB23" s="108">
        <v>-6552</v>
      </c>
      <c r="AC23" s="101"/>
      <c r="AD23" s="225">
        <f>+AB23+Z23</f>
        <v>-6552</v>
      </c>
      <c r="AG23" s="196"/>
    </row>
    <row r="24" spans="3:36" x14ac:dyDescent="0.55000000000000004">
      <c r="C24" s="201" t="s">
        <v>191</v>
      </c>
      <c r="D24" s="97"/>
      <c r="E24" s="99"/>
      <c r="F24" s="109">
        <f>SUM(F21:F23)</f>
        <v>0</v>
      </c>
      <c r="G24" s="99">
        <v>0</v>
      </c>
      <c r="H24" s="115">
        <f>SUM(H21:H23)</f>
        <v>0</v>
      </c>
      <c r="I24" s="101"/>
      <c r="J24" s="115">
        <f>SUM(J21:J23)</f>
        <v>0</v>
      </c>
      <c r="K24" s="101"/>
      <c r="L24" s="115">
        <f>SUM(L21:L23)</f>
        <v>0</v>
      </c>
      <c r="M24" s="99"/>
      <c r="N24" s="115">
        <f>SUM(N21:N23)</f>
        <v>122</v>
      </c>
      <c r="O24" s="99"/>
      <c r="P24" s="115">
        <f>SUM(P21:P23)</f>
        <v>-122</v>
      </c>
      <c r="Q24" s="99"/>
      <c r="R24" s="115">
        <f>SUM(R21:R23)</f>
        <v>-122</v>
      </c>
      <c r="S24" s="100"/>
      <c r="T24" s="115">
        <f>SUM(T21:T23)</f>
        <v>0</v>
      </c>
      <c r="U24" s="100"/>
      <c r="V24" s="115">
        <f>SUM(V21:V23)</f>
        <v>0</v>
      </c>
      <c r="W24" s="99"/>
      <c r="X24" s="115">
        <f>SUM(X21:X23)</f>
        <v>0</v>
      </c>
      <c r="Y24" s="101"/>
      <c r="Z24" s="115">
        <f>SUM(Z21:Z23)</f>
        <v>-122</v>
      </c>
      <c r="AA24" s="101"/>
      <c r="AB24" s="115">
        <f>SUM(AB21:AB23)</f>
        <v>-6552</v>
      </c>
      <c r="AC24" s="101"/>
      <c r="AD24" s="115">
        <f>SUM(AD21:AD23)</f>
        <v>-6674</v>
      </c>
      <c r="AG24" s="196"/>
    </row>
    <row r="25" spans="3:36" ht="10.5" customHeight="1" x14ac:dyDescent="0.55000000000000004">
      <c r="C25" s="89"/>
      <c r="D25" s="97"/>
      <c r="E25" s="99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G25" s="196"/>
    </row>
    <row r="26" spans="3:36" ht="21" customHeight="1" x14ac:dyDescent="0.55000000000000004">
      <c r="C26" s="89" t="s">
        <v>305</v>
      </c>
      <c r="D26" s="97"/>
      <c r="E26" s="99"/>
      <c r="F26" s="111"/>
      <c r="G26" s="100"/>
      <c r="H26" s="111"/>
      <c r="I26" s="100"/>
      <c r="J26" s="111"/>
      <c r="K26" s="100"/>
      <c r="L26" s="111"/>
      <c r="M26" s="100"/>
      <c r="N26" s="111"/>
      <c r="O26" s="100"/>
      <c r="P26" s="111"/>
      <c r="Q26" s="111"/>
      <c r="R26" s="111"/>
      <c r="S26" s="100"/>
      <c r="T26" s="100"/>
      <c r="U26" s="100"/>
      <c r="V26" s="111"/>
      <c r="W26" s="111"/>
      <c r="X26" s="111"/>
      <c r="Y26" s="100"/>
      <c r="Z26" s="111"/>
      <c r="AA26" s="100"/>
      <c r="AB26" s="111"/>
      <c r="AC26" s="100"/>
      <c r="AD26" s="111"/>
      <c r="AG26" s="196"/>
    </row>
    <row r="27" spans="3:36" ht="16.2" customHeight="1" x14ac:dyDescent="0.55000000000000004">
      <c r="C27" s="112" t="s">
        <v>303</v>
      </c>
      <c r="D27" s="97"/>
      <c r="E27" s="99"/>
      <c r="F27" s="101">
        <v>0</v>
      </c>
      <c r="G27" s="101"/>
      <c r="H27" s="101">
        <v>0</v>
      </c>
      <c r="I27" s="101"/>
      <c r="J27" s="101">
        <v>0</v>
      </c>
      <c r="K27" s="101"/>
      <c r="L27" s="101">
        <v>0</v>
      </c>
      <c r="M27" s="101"/>
      <c r="N27" s="98">
        <v>0</v>
      </c>
      <c r="O27" s="101"/>
      <c r="P27" s="98">
        <f>'PL 6 (3mth)'!F72</f>
        <v>385175</v>
      </c>
      <c r="Q27" s="98"/>
      <c r="R27" s="98">
        <v>0</v>
      </c>
      <c r="S27" s="101"/>
      <c r="T27" s="101">
        <v>0</v>
      </c>
      <c r="U27" s="101"/>
      <c r="V27" s="101">
        <v>0</v>
      </c>
      <c r="W27" s="101"/>
      <c r="X27" s="101">
        <f>SUM(T27:V27)</f>
        <v>0</v>
      </c>
      <c r="Y27" s="101"/>
      <c r="Z27" s="196">
        <f>SUM(F27:P27,X27)</f>
        <v>385175</v>
      </c>
      <c r="AA27" s="101"/>
      <c r="AB27" s="102">
        <v>417</v>
      </c>
      <c r="AC27" s="101"/>
      <c r="AD27" s="196">
        <f>+AB27+Z27</f>
        <v>385592</v>
      </c>
      <c r="AG27" s="196"/>
    </row>
    <row r="28" spans="3:36" x14ac:dyDescent="0.55000000000000004">
      <c r="C28" s="112" t="s">
        <v>304</v>
      </c>
      <c r="D28" s="97"/>
      <c r="E28" s="99"/>
      <c r="F28" s="108">
        <v>0</v>
      </c>
      <c r="G28" s="101"/>
      <c r="H28" s="108">
        <v>0</v>
      </c>
      <c r="I28" s="101"/>
      <c r="J28" s="108">
        <v>0</v>
      </c>
      <c r="K28" s="101"/>
      <c r="L28" s="108">
        <v>0</v>
      </c>
      <c r="M28" s="101"/>
      <c r="N28" s="108">
        <v>0</v>
      </c>
      <c r="O28" s="101"/>
      <c r="P28" s="108">
        <v>0</v>
      </c>
      <c r="Q28" s="101"/>
      <c r="R28" s="108">
        <v>0</v>
      </c>
      <c r="S28" s="101"/>
      <c r="T28" s="98">
        <f>'PL 6 (3mth)'!F47</f>
        <v>-241</v>
      </c>
      <c r="U28" s="101"/>
      <c r="V28" s="102">
        <v>0</v>
      </c>
      <c r="W28" s="102"/>
      <c r="X28" s="101">
        <f>SUM(T28:V28)</f>
        <v>-241</v>
      </c>
      <c r="Y28" s="101"/>
      <c r="Z28" s="101">
        <f>SUM(F28:P28,X28)</f>
        <v>-241</v>
      </c>
      <c r="AA28" s="101"/>
      <c r="AB28" s="108">
        <v>0</v>
      </c>
      <c r="AC28" s="101"/>
      <c r="AD28" s="101">
        <f>+AB28+Z28</f>
        <v>-241</v>
      </c>
      <c r="AG28" s="196"/>
      <c r="AH28" s="203"/>
      <c r="AI28" s="113"/>
      <c r="AJ28" s="203"/>
    </row>
    <row r="29" spans="3:36" ht="21" customHeight="1" x14ac:dyDescent="0.55000000000000004">
      <c r="C29" s="89" t="s">
        <v>193</v>
      </c>
      <c r="D29" s="114"/>
      <c r="E29" s="99"/>
      <c r="F29" s="110">
        <v>0</v>
      </c>
      <c r="G29" s="99">
        <v>0</v>
      </c>
      <c r="H29" s="110">
        <v>0</v>
      </c>
      <c r="I29" s="100"/>
      <c r="J29" s="110">
        <v>0</v>
      </c>
      <c r="K29" s="100"/>
      <c r="L29" s="110">
        <v>0</v>
      </c>
      <c r="M29" s="100"/>
      <c r="N29" s="115">
        <f>SUM(N27:N28)</f>
        <v>0</v>
      </c>
      <c r="O29" s="100"/>
      <c r="P29" s="115">
        <f>SUM(P27:P28)</f>
        <v>385175</v>
      </c>
      <c r="Q29" s="99"/>
      <c r="R29" s="115">
        <f>SUM(R27:R28)</f>
        <v>0</v>
      </c>
      <c r="S29" s="100"/>
      <c r="T29" s="115">
        <f>SUM(T27:T28)</f>
        <v>-241</v>
      </c>
      <c r="U29" s="100"/>
      <c r="V29" s="115">
        <f>SUM(V27:V28)</f>
        <v>0</v>
      </c>
      <c r="W29" s="99"/>
      <c r="X29" s="115">
        <f>SUM(X27:X28)</f>
        <v>-241</v>
      </c>
      <c r="Y29" s="100"/>
      <c r="Z29" s="115">
        <f>SUM(Z27:Z28)</f>
        <v>384934</v>
      </c>
      <c r="AA29" s="100"/>
      <c r="AB29" s="115">
        <f>SUM(AB27:AB28)</f>
        <v>417</v>
      </c>
      <c r="AC29" s="100"/>
      <c r="AD29" s="115">
        <f>SUM(AD27:AD28)</f>
        <v>385351</v>
      </c>
      <c r="AE29" s="204"/>
      <c r="AG29" s="196"/>
    </row>
    <row r="30" spans="3:36" ht="10.95" customHeight="1" x14ac:dyDescent="0.55000000000000004">
      <c r="C30" s="89"/>
      <c r="D30" s="97"/>
      <c r="E30" s="99"/>
      <c r="F30" s="100"/>
      <c r="G30" s="100"/>
      <c r="H30" s="100"/>
      <c r="I30" s="100"/>
      <c r="J30" s="119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16"/>
      <c r="W30" s="100"/>
      <c r="X30" s="116"/>
      <c r="Y30" s="100"/>
      <c r="Z30" s="100"/>
      <c r="AA30" s="100"/>
      <c r="AB30" s="116"/>
      <c r="AC30" s="100"/>
      <c r="AD30" s="100"/>
      <c r="AG30" s="196"/>
      <c r="AH30" s="203"/>
      <c r="AI30" s="203"/>
    </row>
    <row r="31" spans="3:36" hidden="1" x14ac:dyDescent="0.55000000000000004">
      <c r="C31" s="112" t="s">
        <v>194</v>
      </c>
      <c r="D31" s="97"/>
      <c r="E31" s="99"/>
      <c r="F31" s="108"/>
      <c r="G31" s="101"/>
      <c r="H31" s="108"/>
      <c r="I31" s="101"/>
      <c r="J31" s="108"/>
      <c r="K31" s="100"/>
      <c r="L31" s="108"/>
      <c r="M31" s="100"/>
      <c r="N31" s="108"/>
      <c r="O31" s="100"/>
      <c r="P31" s="108"/>
      <c r="Q31" s="101"/>
      <c r="R31" s="108"/>
      <c r="S31" s="100"/>
      <c r="T31" s="108"/>
      <c r="U31" s="100"/>
      <c r="V31" s="108"/>
      <c r="W31" s="101"/>
      <c r="X31" s="108"/>
      <c r="Y31" s="101"/>
      <c r="Z31" s="108"/>
      <c r="AA31" s="101"/>
      <c r="AB31" s="108"/>
      <c r="AC31" s="101"/>
      <c r="AD31" s="108"/>
      <c r="AG31" s="196"/>
    </row>
    <row r="32" spans="3:36" ht="21" thickBot="1" x14ac:dyDescent="0.55000000000000004">
      <c r="C32" s="89" t="s">
        <v>195</v>
      </c>
      <c r="D32" s="102"/>
      <c r="E32" s="98"/>
      <c r="F32" s="117">
        <f>SUM(F31,F29,F11,F24)</f>
        <v>362220</v>
      </c>
      <c r="G32" s="101"/>
      <c r="H32" s="117">
        <f>SUM(H31,H29,H11,H24)</f>
        <v>2086386</v>
      </c>
      <c r="I32" s="118"/>
      <c r="J32" s="117">
        <f>SUM(J31,J29,J11,J24)</f>
        <v>-2532</v>
      </c>
      <c r="K32" s="118"/>
      <c r="L32" s="117">
        <f>SUM(L31,L29,L11,L24)</f>
        <v>50524</v>
      </c>
      <c r="M32" s="118"/>
      <c r="N32" s="117">
        <f>SUM(N31,N29,N11,N24)</f>
        <v>122</v>
      </c>
      <c r="O32" s="118"/>
      <c r="P32" s="117">
        <f>SUM(P31,P29,P11,P24)</f>
        <v>2665779</v>
      </c>
      <c r="Q32" s="119"/>
      <c r="R32" s="117">
        <f>SUM(R31,R29,R11,R24)</f>
        <v>-122</v>
      </c>
      <c r="S32" s="119"/>
      <c r="T32" s="117">
        <f>SUM(T31,T29,T11,T24)</f>
        <v>-4043</v>
      </c>
      <c r="U32" s="119"/>
      <c r="V32" s="117">
        <f>SUM(V31,V29,V11,V24)</f>
        <v>-286</v>
      </c>
      <c r="W32" s="119"/>
      <c r="X32" s="117">
        <f>SUM(X31,X29,X11,X24)</f>
        <v>-4329</v>
      </c>
      <c r="Y32" s="118"/>
      <c r="Z32" s="117">
        <f>SUM(Z31,Z29,Z11,Z24)</f>
        <v>5158048</v>
      </c>
      <c r="AA32" s="118"/>
      <c r="AB32" s="117">
        <f>SUM(AB31,AB29,AB11,AB24)</f>
        <v>91322</v>
      </c>
      <c r="AC32" s="118"/>
      <c r="AD32" s="117">
        <f>SUM(AD31,AD29,AD11,AD24)</f>
        <v>5249370</v>
      </c>
      <c r="AE32" s="196"/>
      <c r="AG32" s="196"/>
      <c r="AH32" s="203"/>
      <c r="AI32" s="203"/>
    </row>
    <row r="33" spans="6:34" ht="21" thickTop="1" x14ac:dyDescent="0.55000000000000004">
      <c r="F33" s="205"/>
      <c r="N33" s="203"/>
      <c r="P33" s="203"/>
      <c r="Q33" s="203"/>
      <c r="R33" s="203"/>
      <c r="AB33" s="206"/>
      <c r="AD33" s="196"/>
      <c r="AG33" s="196"/>
    </row>
    <row r="34" spans="6:34" ht="19.8" x14ac:dyDescent="0.5">
      <c r="V34" s="194"/>
      <c r="W34" s="194"/>
      <c r="X34" s="194"/>
      <c r="Z34" s="194"/>
      <c r="AH34" s="203"/>
    </row>
    <row r="35" spans="6:34" ht="19.8" x14ac:dyDescent="0.5"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  <c r="AA35" s="207"/>
      <c r="AB35" s="207"/>
      <c r="AC35" s="207"/>
      <c r="AD35" s="207"/>
    </row>
    <row r="36" spans="6:34" ht="19.8" x14ac:dyDescent="0.5"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</row>
    <row r="38" spans="6:34" x14ac:dyDescent="0.55000000000000004">
      <c r="J38" s="196"/>
      <c r="N38" s="196"/>
      <c r="P38" s="196"/>
      <c r="Q38" s="196"/>
      <c r="R38" s="196"/>
    </row>
    <row r="39" spans="6:34" ht="19.8" x14ac:dyDescent="0.5"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  <c r="AB39" s="196"/>
      <c r="AC39" s="196"/>
      <c r="AD39" s="196"/>
    </row>
  </sheetData>
  <mergeCells count="5">
    <mergeCell ref="F3:AD3"/>
    <mergeCell ref="T4:X4"/>
    <mergeCell ref="L5:P5"/>
    <mergeCell ref="T5:X5"/>
    <mergeCell ref="F9:AD9"/>
  </mergeCells>
  <pageMargins left="0.8" right="0.5" top="0.48" bottom="0.5" header="0.5" footer="0.5"/>
  <pageSetup paperSize="9" scale="57" firstPageNumber="7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colBreaks count="1" manualBreakCount="1">
    <brk id="30" max="1048575" man="1"/>
  </col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EAF5D-776B-427A-A0C2-A670FD1FB3DF}">
  <dimension ref="A1:AJ43"/>
  <sheetViews>
    <sheetView topLeftCell="C1" zoomScale="70" zoomScaleNormal="70" workbookViewId="0">
      <selection activeCell="C34" sqref="C34"/>
    </sheetView>
  </sheetViews>
  <sheetFormatPr defaultColWidth="9.125" defaultRowHeight="23.25" customHeight="1" x14ac:dyDescent="0.55000000000000004"/>
  <cols>
    <col min="1" max="1" width="3" style="193" hidden="1" customWidth="1"/>
    <col min="2" max="2" width="2.875" style="194" hidden="1" customWidth="1"/>
    <col min="3" max="3" width="43.25" style="193" customWidth="1"/>
    <col min="4" max="4" width="10.875" style="194" customWidth="1"/>
    <col min="5" max="5" width="1" style="194" customWidth="1"/>
    <col min="6" max="6" width="14.375" style="194" customWidth="1"/>
    <col min="7" max="7" width="1" style="194" customWidth="1"/>
    <col min="8" max="8" width="13.375" style="194" bestFit="1" customWidth="1"/>
    <col min="9" max="9" width="1" style="194" customWidth="1"/>
    <col min="10" max="10" width="14.125" style="194" bestFit="1" customWidth="1"/>
    <col min="11" max="11" width="1" style="194" customWidth="1"/>
    <col min="12" max="12" width="15" style="194" customWidth="1"/>
    <col min="13" max="13" width="1.125" style="194" customWidth="1"/>
    <col min="14" max="14" width="15" style="194" customWidth="1"/>
    <col min="15" max="15" width="1" style="194" customWidth="1"/>
    <col min="16" max="16" width="14.125" style="194" bestFit="1" customWidth="1"/>
    <col min="17" max="17" width="1.125" style="194" customWidth="1"/>
    <col min="18" max="18" width="14.125" style="194" customWidth="1"/>
    <col min="19" max="19" width="1" style="194" customWidth="1"/>
    <col min="20" max="20" width="15.125" style="194" customWidth="1"/>
    <col min="21" max="21" width="1" style="194" customWidth="1"/>
    <col min="22" max="22" width="15.625" style="197" customWidth="1"/>
    <col min="23" max="23" width="0.75" style="197" customWidth="1"/>
    <col min="24" max="24" width="15.625" style="197" customWidth="1"/>
    <col min="25" max="25" width="1" style="194" customWidth="1"/>
    <col min="26" max="26" width="13.75" style="197" bestFit="1" customWidth="1"/>
    <col min="27" max="27" width="1" style="194" customWidth="1"/>
    <col min="28" max="28" width="14.75" style="194" customWidth="1"/>
    <col min="29" max="29" width="1" style="194" customWidth="1"/>
    <col min="30" max="30" width="13.375" style="194" bestFit="1" customWidth="1"/>
    <col min="31" max="31" width="16.375" style="194" bestFit="1" customWidth="1"/>
    <col min="32" max="32" width="18.875" style="194" bestFit="1" customWidth="1"/>
    <col min="33" max="33" width="12.375" style="194" bestFit="1" customWidth="1"/>
    <col min="34" max="34" width="13.875" style="194" bestFit="1" customWidth="1"/>
    <col min="35" max="35" width="12.125" style="194" bestFit="1" customWidth="1"/>
    <col min="36" max="36" width="12.875" style="194" customWidth="1"/>
    <col min="37" max="37" width="9.125" style="194" customWidth="1"/>
    <col min="38" max="16384" width="9.125" style="194"/>
  </cols>
  <sheetData>
    <row r="1" spans="3:33" ht="20.100000000000001" customHeight="1" x14ac:dyDescent="0.6">
      <c r="C1" s="217" t="s">
        <v>0</v>
      </c>
      <c r="D1" s="67"/>
      <c r="E1" s="68"/>
      <c r="F1" s="69"/>
      <c r="G1" s="70"/>
      <c r="H1" s="69"/>
      <c r="I1" s="70"/>
      <c r="J1" s="69"/>
      <c r="K1" s="70"/>
      <c r="L1" s="69"/>
      <c r="M1" s="69"/>
      <c r="N1" s="69"/>
      <c r="O1" s="70"/>
      <c r="P1" s="69"/>
      <c r="Q1" s="69"/>
      <c r="R1" s="69"/>
      <c r="S1" s="70"/>
      <c r="T1" s="70"/>
      <c r="U1" s="70"/>
      <c r="V1" s="69"/>
      <c r="W1" s="69"/>
      <c r="X1" s="69"/>
      <c r="Y1" s="70"/>
      <c r="Z1" s="69"/>
      <c r="AA1" s="70"/>
      <c r="AB1" s="69"/>
      <c r="AC1" s="70"/>
      <c r="AD1" s="69"/>
    </row>
    <row r="2" spans="3:33" ht="20.100000000000001" customHeight="1" x14ac:dyDescent="0.6">
      <c r="C2" s="195" t="s">
        <v>150</v>
      </c>
      <c r="D2" s="67"/>
      <c r="E2" s="68"/>
      <c r="F2" s="69"/>
      <c r="G2" s="70"/>
      <c r="H2" s="69"/>
      <c r="I2" s="70"/>
      <c r="J2" s="69"/>
      <c r="K2" s="70"/>
      <c r="L2" s="69"/>
      <c r="M2" s="69"/>
      <c r="N2" s="69"/>
      <c r="O2" s="70"/>
      <c r="P2" s="69"/>
      <c r="Q2" s="69"/>
      <c r="R2" s="69"/>
      <c r="S2" s="70"/>
      <c r="T2" s="70"/>
      <c r="U2" s="70"/>
      <c r="V2" s="69"/>
      <c r="W2" s="69"/>
      <c r="X2" s="69"/>
      <c r="Y2" s="70"/>
      <c r="Z2" s="69"/>
      <c r="AA2" s="70"/>
      <c r="AB2" s="69"/>
      <c r="AC2" s="70"/>
      <c r="AD2" s="69"/>
    </row>
    <row r="3" spans="3:33" ht="20.100000000000001" customHeight="1" x14ac:dyDescent="0.55000000000000004">
      <c r="C3" s="71"/>
      <c r="D3" s="72"/>
      <c r="E3" s="29"/>
      <c r="F3" s="323" t="s">
        <v>2</v>
      </c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</row>
    <row r="4" spans="3:33" ht="20.100000000000001" customHeight="1" x14ac:dyDescent="0.55000000000000004">
      <c r="C4" s="71"/>
      <c r="D4" s="72"/>
      <c r="E4" s="29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324" t="s">
        <v>151</v>
      </c>
      <c r="U4" s="324"/>
      <c r="V4" s="324"/>
      <c r="W4" s="324"/>
      <c r="X4" s="324"/>
      <c r="Y4" s="73"/>
      <c r="Z4" s="73"/>
      <c r="AA4" s="73"/>
      <c r="AB4" s="73"/>
      <c r="AC4" s="73"/>
      <c r="AD4" s="73"/>
    </row>
    <row r="5" spans="3:33" ht="20.100000000000001" customHeight="1" x14ac:dyDescent="0.55000000000000004">
      <c r="C5" s="71"/>
      <c r="D5" s="72"/>
      <c r="E5" s="29"/>
      <c r="F5" s="74"/>
      <c r="G5" s="75"/>
      <c r="H5" s="74"/>
      <c r="I5" s="75"/>
      <c r="J5" s="75"/>
      <c r="K5" s="75"/>
      <c r="L5" s="325" t="s">
        <v>82</v>
      </c>
      <c r="M5" s="325"/>
      <c r="N5" s="325"/>
      <c r="O5" s="325"/>
      <c r="P5" s="325"/>
      <c r="Q5" s="29"/>
      <c r="R5" s="29"/>
      <c r="S5" s="75"/>
      <c r="T5" s="325" t="s">
        <v>74</v>
      </c>
      <c r="U5" s="325"/>
      <c r="V5" s="325"/>
      <c r="W5" s="325"/>
      <c r="X5" s="325"/>
      <c r="Y5" s="75"/>
      <c r="Z5" s="74"/>
      <c r="AA5" s="75"/>
      <c r="AB5" s="30" t="s">
        <v>152</v>
      </c>
      <c r="AC5" s="75"/>
      <c r="AD5" s="74"/>
    </row>
    <row r="6" spans="3:33" ht="20.100000000000001" customHeight="1" x14ac:dyDescent="0.5">
      <c r="C6" s="71"/>
      <c r="D6" s="72"/>
      <c r="E6" s="29"/>
      <c r="F6" s="30" t="s">
        <v>153</v>
      </c>
      <c r="G6" s="76"/>
      <c r="H6" s="30"/>
      <c r="I6" s="29"/>
      <c r="J6" s="30" t="s">
        <v>154</v>
      </c>
      <c r="K6" s="76"/>
      <c r="L6" s="30"/>
      <c r="M6" s="30"/>
      <c r="N6" s="30"/>
      <c r="O6" s="76"/>
      <c r="P6" s="30"/>
      <c r="Q6" s="30"/>
      <c r="R6" s="30"/>
      <c r="S6" s="75"/>
      <c r="T6" s="29" t="s">
        <v>155</v>
      </c>
      <c r="U6" s="75"/>
      <c r="V6" s="30" t="s">
        <v>156</v>
      </c>
      <c r="W6" s="30"/>
      <c r="X6" s="30" t="s">
        <v>157</v>
      </c>
      <c r="Y6" s="29"/>
      <c r="Z6" s="30"/>
      <c r="AA6" s="29"/>
      <c r="AB6" s="30" t="s">
        <v>158</v>
      </c>
      <c r="AC6" s="29"/>
      <c r="AD6" s="77"/>
    </row>
    <row r="7" spans="3:33" ht="20.100000000000001" customHeight="1" x14ac:dyDescent="0.5">
      <c r="C7" s="71"/>
      <c r="D7" s="72"/>
      <c r="E7" s="29"/>
      <c r="F7" s="30" t="s">
        <v>159</v>
      </c>
      <c r="G7" s="76"/>
      <c r="H7" s="30" t="s">
        <v>154</v>
      </c>
      <c r="I7" s="29"/>
      <c r="J7" s="30" t="s">
        <v>160</v>
      </c>
      <c r="K7" s="29"/>
      <c r="L7" s="30" t="s">
        <v>161</v>
      </c>
      <c r="M7" s="30"/>
      <c r="N7" s="30" t="s">
        <v>156</v>
      </c>
      <c r="O7" s="29"/>
      <c r="P7" s="30" t="s">
        <v>162</v>
      </c>
      <c r="Q7" s="30"/>
      <c r="R7" s="30" t="s">
        <v>163</v>
      </c>
      <c r="S7" s="75"/>
      <c r="T7" s="29" t="s">
        <v>164</v>
      </c>
      <c r="U7" s="75"/>
      <c r="V7" s="30" t="s">
        <v>165</v>
      </c>
      <c r="W7" s="30"/>
      <c r="X7" s="30" t="s">
        <v>166</v>
      </c>
      <c r="Y7" s="29"/>
      <c r="Z7" s="30" t="s">
        <v>167</v>
      </c>
      <c r="AA7" s="29"/>
      <c r="AB7" s="30" t="s">
        <v>168</v>
      </c>
      <c r="AC7" s="29"/>
      <c r="AD7" s="30" t="s">
        <v>167</v>
      </c>
    </row>
    <row r="8" spans="3:33" ht="20.100000000000001" customHeight="1" x14ac:dyDescent="0.5">
      <c r="C8" s="71"/>
      <c r="D8" s="105"/>
      <c r="E8" s="29"/>
      <c r="F8" s="30" t="s">
        <v>169</v>
      </c>
      <c r="G8" s="76"/>
      <c r="H8" s="30" t="s">
        <v>170</v>
      </c>
      <c r="I8" s="29"/>
      <c r="J8" s="30" t="s">
        <v>171</v>
      </c>
      <c r="K8" s="29"/>
      <c r="L8" s="30" t="s">
        <v>172</v>
      </c>
      <c r="M8" s="30"/>
      <c r="N8" s="30" t="s">
        <v>88</v>
      </c>
      <c r="O8" s="29"/>
      <c r="P8" s="30" t="s">
        <v>173</v>
      </c>
      <c r="Q8" s="30"/>
      <c r="R8" s="30" t="s">
        <v>174</v>
      </c>
      <c r="S8" s="75"/>
      <c r="T8" s="29" t="s">
        <v>175</v>
      </c>
      <c r="U8" s="75"/>
      <c r="V8" s="30" t="s">
        <v>176</v>
      </c>
      <c r="W8" s="30"/>
      <c r="X8" s="30" t="s">
        <v>74</v>
      </c>
      <c r="Y8" s="29"/>
      <c r="Z8" s="30" t="s">
        <v>177</v>
      </c>
      <c r="AA8" s="29"/>
      <c r="AB8" s="30" t="s">
        <v>178</v>
      </c>
      <c r="AC8" s="29"/>
      <c r="AD8" s="30" t="s">
        <v>179</v>
      </c>
    </row>
    <row r="9" spans="3:33" ht="20.100000000000001" customHeight="1" x14ac:dyDescent="0.5">
      <c r="C9" s="71"/>
      <c r="D9" s="72"/>
      <c r="E9" s="29"/>
      <c r="F9" s="326" t="s">
        <v>11</v>
      </c>
      <c r="G9" s="326"/>
      <c r="H9" s="326"/>
      <c r="I9" s="326"/>
      <c r="J9" s="326"/>
      <c r="K9" s="326"/>
      <c r="L9" s="326"/>
      <c r="M9" s="326"/>
      <c r="N9" s="326"/>
      <c r="O9" s="326"/>
      <c r="P9" s="326"/>
      <c r="Q9" s="326"/>
      <c r="R9" s="326"/>
      <c r="S9" s="326"/>
      <c r="T9" s="326"/>
      <c r="U9" s="326"/>
      <c r="V9" s="326"/>
      <c r="W9" s="326"/>
      <c r="X9" s="326"/>
      <c r="Y9" s="326"/>
      <c r="Z9" s="326"/>
      <c r="AA9" s="326"/>
      <c r="AB9" s="326"/>
      <c r="AC9" s="326"/>
      <c r="AD9" s="326"/>
    </row>
    <row r="10" spans="3:33" ht="20.100000000000001" customHeight="1" x14ac:dyDescent="0.55000000000000004">
      <c r="C10" s="32" t="s">
        <v>196</v>
      </c>
      <c r="D10" s="30"/>
      <c r="E10" s="76"/>
      <c r="Y10" s="78"/>
      <c r="AA10" s="78"/>
      <c r="AB10" s="78"/>
      <c r="AC10" s="78"/>
      <c r="AD10" s="78"/>
    </row>
    <row r="11" spans="3:33" ht="20.100000000000001" customHeight="1" x14ac:dyDescent="0.55000000000000004">
      <c r="C11" s="71" t="s">
        <v>197</v>
      </c>
      <c r="D11" s="79"/>
      <c r="E11" s="73"/>
      <c r="F11" s="218">
        <v>362220</v>
      </c>
      <c r="G11" s="218"/>
      <c r="H11" s="218">
        <v>2086386</v>
      </c>
      <c r="I11" s="218"/>
      <c r="J11" s="218">
        <v>-3232</v>
      </c>
      <c r="K11" s="218"/>
      <c r="L11" s="218">
        <v>50524</v>
      </c>
      <c r="M11" s="218"/>
      <c r="N11" s="218">
        <v>1305</v>
      </c>
      <c r="O11" s="218"/>
      <c r="P11" s="218">
        <v>2754325</v>
      </c>
      <c r="Q11" s="218"/>
      <c r="R11" s="218">
        <v>-1305</v>
      </c>
      <c r="S11" s="218"/>
      <c r="T11" s="218">
        <v>-2568</v>
      </c>
      <c r="U11" s="218"/>
      <c r="V11" s="218">
        <v>-297</v>
      </c>
      <c r="W11" s="218"/>
      <c r="X11" s="218">
        <f>SUM(T11:V11)</f>
        <v>-2865</v>
      </c>
      <c r="Y11" s="218"/>
      <c r="Z11" s="218">
        <f>SUM(F11:P11,R11,X11)</f>
        <v>5247358</v>
      </c>
      <c r="AA11" s="218"/>
      <c r="AB11" s="218">
        <v>83908</v>
      </c>
      <c r="AC11" s="218"/>
      <c r="AD11" s="218">
        <f>+AB11+Z11</f>
        <v>5331266</v>
      </c>
      <c r="AG11" s="196"/>
    </row>
    <row r="12" spans="3:33" ht="7.2" customHeight="1" x14ac:dyDescent="0.55000000000000004">
      <c r="C12" s="71"/>
      <c r="D12" s="72"/>
      <c r="E12" s="73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</row>
    <row r="13" spans="3:33" ht="20.100000000000001" hidden="1" customHeight="1" x14ac:dyDescent="0.55000000000000004">
      <c r="C13" s="71" t="s">
        <v>182</v>
      </c>
      <c r="D13" s="72"/>
      <c r="E13" s="73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</row>
    <row r="14" spans="3:33" ht="20.100000000000001" hidden="1" customHeight="1" x14ac:dyDescent="0.55000000000000004">
      <c r="C14" s="80" t="s">
        <v>187</v>
      </c>
      <c r="D14" s="72"/>
      <c r="E14" s="73"/>
      <c r="F14" s="74"/>
      <c r="G14" s="74"/>
      <c r="H14" s="74"/>
      <c r="I14" s="74"/>
      <c r="J14" s="75"/>
      <c r="K14" s="74"/>
      <c r="L14" s="75"/>
      <c r="M14" s="75"/>
      <c r="N14" s="75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</row>
    <row r="15" spans="3:33" ht="20.100000000000001" hidden="1" customHeight="1" x14ac:dyDescent="0.55000000000000004">
      <c r="C15" s="81" t="s">
        <v>188</v>
      </c>
      <c r="D15" s="79" t="s">
        <v>198</v>
      </c>
      <c r="E15" s="73"/>
      <c r="F15" s="75"/>
      <c r="G15" s="75"/>
      <c r="H15" s="75"/>
      <c r="I15" s="75"/>
      <c r="J15" s="75"/>
      <c r="K15" s="74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G15" s="196"/>
    </row>
    <row r="16" spans="3:33" ht="20.100000000000001" hidden="1" customHeight="1" x14ac:dyDescent="0.55000000000000004">
      <c r="C16" s="81" t="s">
        <v>190</v>
      </c>
      <c r="D16" s="79" t="s">
        <v>121</v>
      </c>
      <c r="E16" s="73"/>
      <c r="F16" s="75">
        <v>0</v>
      </c>
      <c r="G16" s="75"/>
      <c r="H16" s="75">
        <v>0</v>
      </c>
      <c r="I16" s="75"/>
      <c r="J16" s="75">
        <v>0</v>
      </c>
      <c r="K16" s="74"/>
      <c r="L16" s="75">
        <v>0</v>
      </c>
      <c r="M16" s="75"/>
      <c r="N16" s="75">
        <v>0</v>
      </c>
      <c r="O16" s="75"/>
      <c r="P16" s="75">
        <v>0</v>
      </c>
      <c r="Q16" s="75"/>
      <c r="R16" s="75"/>
      <c r="S16" s="75"/>
      <c r="T16" s="75">
        <v>0</v>
      </c>
      <c r="U16" s="75"/>
      <c r="V16" s="75">
        <v>0</v>
      </c>
      <c r="W16" s="75"/>
      <c r="X16" s="75">
        <v>0</v>
      </c>
      <c r="Y16" s="75"/>
      <c r="Z16" s="75">
        <f>SUM(F16:P16,X16)</f>
        <v>0</v>
      </c>
      <c r="AA16" s="75"/>
      <c r="AB16" s="75">
        <v>0</v>
      </c>
      <c r="AC16" s="75"/>
      <c r="AD16" s="75">
        <f>+AB16+Z16</f>
        <v>0</v>
      </c>
      <c r="AG16" s="196"/>
    </row>
    <row r="17" spans="3:36" ht="20.100000000000001" hidden="1" customHeight="1" x14ac:dyDescent="0.55000000000000004">
      <c r="C17" s="81" t="s">
        <v>189</v>
      </c>
      <c r="D17" s="79"/>
      <c r="E17" s="73"/>
      <c r="F17" s="75"/>
      <c r="G17" s="75"/>
      <c r="H17" s="75"/>
      <c r="I17" s="75"/>
      <c r="J17" s="75"/>
      <c r="K17" s="75"/>
      <c r="L17" s="75"/>
      <c r="M17" s="75"/>
      <c r="N17" s="75"/>
      <c r="O17" s="74"/>
      <c r="P17" s="75">
        <f>-N17</f>
        <v>0</v>
      </c>
      <c r="Q17" s="75"/>
      <c r="R17" s="75">
        <f>P17</f>
        <v>0</v>
      </c>
      <c r="S17" s="74"/>
      <c r="T17" s="75"/>
      <c r="U17" s="74"/>
      <c r="V17" s="219">
        <v>0</v>
      </c>
      <c r="W17" s="75"/>
      <c r="X17" s="219">
        <f>SUM(T17:V17)</f>
        <v>0</v>
      </c>
      <c r="Y17" s="75"/>
      <c r="Z17" s="219">
        <f>SUM(F17:P17,R17,X17)</f>
        <v>0</v>
      </c>
      <c r="AA17" s="75"/>
      <c r="AB17" s="75"/>
      <c r="AC17" s="75"/>
      <c r="AD17" s="219">
        <f>+Z17+AB17</f>
        <v>0</v>
      </c>
      <c r="AG17" s="196"/>
    </row>
    <row r="18" spans="3:36" ht="20.100000000000001" hidden="1" customHeight="1" x14ac:dyDescent="0.55000000000000004">
      <c r="C18" s="81" t="s">
        <v>190</v>
      </c>
      <c r="D18" s="79"/>
      <c r="E18" s="73"/>
      <c r="F18" s="82"/>
      <c r="G18" s="75"/>
      <c r="H18" s="82"/>
      <c r="I18" s="75"/>
      <c r="J18" s="82"/>
      <c r="K18" s="75"/>
      <c r="L18" s="82"/>
      <c r="M18" s="75"/>
      <c r="N18" s="82"/>
      <c r="O18" s="74"/>
      <c r="P18" s="82"/>
      <c r="Q18" s="75"/>
      <c r="R18" s="82"/>
      <c r="S18" s="74"/>
      <c r="T18" s="82"/>
      <c r="U18" s="74"/>
      <c r="V18" s="220"/>
      <c r="W18" s="75"/>
      <c r="X18" s="220">
        <f>SUM(T18:V18)</f>
        <v>0</v>
      </c>
      <c r="Y18" s="75"/>
      <c r="Z18" s="219">
        <f>SUM(F18:P18,R18,X18)</f>
        <v>0</v>
      </c>
      <c r="AA18" s="75"/>
      <c r="AB18" s="82"/>
      <c r="AC18" s="75"/>
      <c r="AD18" s="219">
        <f>+Z18+AB18</f>
        <v>0</v>
      </c>
      <c r="AG18" s="196"/>
    </row>
    <row r="19" spans="3:36" ht="20.100000000000001" hidden="1" customHeight="1" x14ac:dyDescent="0.55000000000000004">
      <c r="C19" s="80" t="s">
        <v>191</v>
      </c>
      <c r="D19" s="72"/>
      <c r="E19" s="73"/>
      <c r="F19" s="83">
        <f>SUM(F17:F18)</f>
        <v>0</v>
      </c>
      <c r="G19" s="134">
        <v>0</v>
      </c>
      <c r="H19" s="83">
        <f>SUM(H17:H18)</f>
        <v>0</v>
      </c>
      <c r="I19" s="238"/>
      <c r="J19" s="83">
        <f>SUM(J17:J18)</f>
        <v>0</v>
      </c>
      <c r="K19" s="75"/>
      <c r="L19" s="85">
        <v>0</v>
      </c>
      <c r="M19" s="74"/>
      <c r="N19" s="83">
        <f>SUM(N17:N18)</f>
        <v>0</v>
      </c>
      <c r="O19" s="134"/>
      <c r="P19" s="83">
        <f>SUM(P17:P18)</f>
        <v>0</v>
      </c>
      <c r="Q19" s="74"/>
      <c r="R19" s="83">
        <f>SUM(R17:R18)</f>
        <v>0</v>
      </c>
      <c r="S19" s="134"/>
      <c r="T19" s="83">
        <f>SUM(T15:T16)</f>
        <v>0</v>
      </c>
      <c r="U19" s="134"/>
      <c r="V19" s="85">
        <v>0</v>
      </c>
      <c r="W19" s="74"/>
      <c r="X19" s="85">
        <v>0</v>
      </c>
      <c r="Y19" s="238"/>
      <c r="Z19" s="83">
        <f>SUM(Z17:Z18)</f>
        <v>0</v>
      </c>
      <c r="AA19" s="238"/>
      <c r="AB19" s="83">
        <f>SUM(AB17:AB18)</f>
        <v>0</v>
      </c>
      <c r="AC19" s="238"/>
      <c r="AD19" s="83">
        <f>SUM(AD17:AD18)</f>
        <v>0</v>
      </c>
      <c r="AG19" s="196"/>
    </row>
    <row r="20" spans="3:36" ht="7.2" hidden="1" customHeight="1" x14ac:dyDescent="0.55000000000000004">
      <c r="C20" s="71"/>
      <c r="D20" s="72"/>
      <c r="E20" s="73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</row>
    <row r="21" spans="3:36" ht="20.100000000000001" hidden="1" customHeight="1" x14ac:dyDescent="0.55000000000000004">
      <c r="C21" s="221" t="s">
        <v>199</v>
      </c>
      <c r="D21" s="72"/>
      <c r="E21" s="73"/>
      <c r="F21" s="138"/>
      <c r="G21" s="74"/>
      <c r="H21" s="138"/>
      <c r="I21" s="74"/>
      <c r="J21" s="138"/>
      <c r="K21" s="74"/>
      <c r="L21" s="138"/>
      <c r="M21" s="138"/>
      <c r="N21" s="138"/>
      <c r="O21" s="74"/>
      <c r="P21" s="138"/>
      <c r="Q21" s="138"/>
      <c r="R21" s="138"/>
      <c r="S21" s="74"/>
      <c r="T21" s="74"/>
      <c r="U21" s="74"/>
      <c r="V21" s="138"/>
      <c r="W21" s="138"/>
      <c r="X21" s="138"/>
      <c r="Y21" s="74"/>
      <c r="Z21" s="138"/>
      <c r="AA21" s="74"/>
      <c r="AB21" s="138"/>
      <c r="AC21" s="74"/>
      <c r="AD21" s="138"/>
    </row>
    <row r="22" spans="3:36" ht="20.100000000000001" hidden="1" customHeight="1" x14ac:dyDescent="0.55000000000000004">
      <c r="C22" s="222" t="s">
        <v>200</v>
      </c>
      <c r="D22" s="79"/>
      <c r="E22" s="73"/>
      <c r="F22" s="75"/>
      <c r="G22" s="75"/>
      <c r="H22" s="75"/>
      <c r="I22" s="75"/>
      <c r="J22" s="75"/>
      <c r="K22" s="74"/>
      <c r="L22" s="75"/>
      <c r="M22" s="75"/>
      <c r="N22" s="75"/>
      <c r="O22" s="75"/>
      <c r="P22" s="75"/>
      <c r="Q22" s="75"/>
      <c r="R22" s="75"/>
      <c r="S22" s="74"/>
      <c r="T22" s="75"/>
      <c r="U22" s="74"/>
      <c r="V22" s="75"/>
      <c r="W22" s="75"/>
      <c r="X22" s="75"/>
      <c r="Y22" s="75"/>
      <c r="Z22" s="75"/>
      <c r="AA22" s="75"/>
      <c r="AB22" s="75"/>
      <c r="AC22" s="75"/>
      <c r="AD22" s="75"/>
      <c r="AG22" s="196"/>
    </row>
    <row r="23" spans="3:36" ht="20.100000000000001" hidden="1" customHeight="1" x14ac:dyDescent="0.55000000000000004">
      <c r="C23" s="81" t="s">
        <v>201</v>
      </c>
      <c r="D23" s="79"/>
      <c r="E23" s="73"/>
      <c r="F23" s="75">
        <v>0</v>
      </c>
      <c r="G23" s="75"/>
      <c r="H23" s="75"/>
      <c r="I23" s="75"/>
      <c r="J23" s="75"/>
      <c r="K23" s="74"/>
      <c r="L23" s="75"/>
      <c r="M23" s="75"/>
      <c r="N23" s="75"/>
      <c r="O23" s="75"/>
      <c r="P23" s="75"/>
      <c r="Q23" s="75"/>
      <c r="R23" s="75"/>
      <c r="S23" s="74"/>
      <c r="T23" s="75"/>
      <c r="U23" s="74"/>
      <c r="V23" s="75"/>
      <c r="W23" s="75"/>
      <c r="X23" s="75">
        <f>SUM(T23:V23)</f>
        <v>0</v>
      </c>
      <c r="Y23" s="75"/>
      <c r="Z23" s="75">
        <f>SUM(F23:P23,X23)</f>
        <v>0</v>
      </c>
      <c r="AA23" s="75"/>
      <c r="AB23" s="75">
        <f>+AD23-Z23</f>
        <v>0</v>
      </c>
      <c r="AC23" s="75"/>
      <c r="AD23" s="75"/>
      <c r="AG23" s="196"/>
    </row>
    <row r="24" spans="3:36" ht="20.100000000000001" hidden="1" customHeight="1" x14ac:dyDescent="0.55000000000000004">
      <c r="C24" s="81" t="s">
        <v>202</v>
      </c>
      <c r="D24" s="79" t="s">
        <v>38</v>
      </c>
      <c r="E24" s="73"/>
      <c r="F24" s="82">
        <v>0</v>
      </c>
      <c r="G24" s="75"/>
      <c r="H24" s="82">
        <v>0</v>
      </c>
      <c r="I24" s="75"/>
      <c r="J24" s="82">
        <v>0</v>
      </c>
      <c r="K24" s="74"/>
      <c r="L24" s="82">
        <v>0</v>
      </c>
      <c r="M24" s="75"/>
      <c r="N24" s="82">
        <v>0</v>
      </c>
      <c r="O24" s="75"/>
      <c r="P24" s="82">
        <v>0</v>
      </c>
      <c r="Q24" s="75"/>
      <c r="R24" s="82"/>
      <c r="S24" s="74"/>
      <c r="T24" s="82">
        <v>0</v>
      </c>
      <c r="U24" s="74"/>
      <c r="V24" s="82">
        <v>0</v>
      </c>
      <c r="W24" s="75"/>
      <c r="X24" s="82">
        <f>SUM(T24:V24)</f>
        <v>0</v>
      </c>
      <c r="Y24" s="75"/>
      <c r="Z24" s="82">
        <f>SUM(F24:P24,X24)</f>
        <v>0</v>
      </c>
      <c r="AA24" s="75"/>
      <c r="AB24" s="82">
        <v>0</v>
      </c>
      <c r="AC24" s="75"/>
      <c r="AD24" s="82">
        <f>+AB24+Z24</f>
        <v>0</v>
      </c>
      <c r="AG24" s="196"/>
    </row>
    <row r="25" spans="3:36" ht="20.100000000000001" hidden="1" customHeight="1" x14ac:dyDescent="0.55000000000000004">
      <c r="C25" s="80" t="s">
        <v>203</v>
      </c>
      <c r="D25" s="72"/>
      <c r="E25" s="73"/>
      <c r="F25" s="83">
        <f>SUM(F22:F24)</f>
        <v>0</v>
      </c>
      <c r="G25" s="74">
        <v>0</v>
      </c>
      <c r="H25" s="83">
        <f>SUM(H22:H24)</f>
        <v>0</v>
      </c>
      <c r="I25" s="75"/>
      <c r="J25" s="83">
        <f>SUM(J22:J24)</f>
        <v>0</v>
      </c>
      <c r="K25" s="75"/>
      <c r="L25" s="83">
        <f>SUM(L22:L24)</f>
        <v>0</v>
      </c>
      <c r="M25" s="74"/>
      <c r="N25" s="83">
        <f>SUM(N22:N24)</f>
        <v>0</v>
      </c>
      <c r="O25" s="74"/>
      <c r="P25" s="83">
        <f>SUM(P22:P24)</f>
        <v>0</v>
      </c>
      <c r="Q25" s="74"/>
      <c r="R25" s="83">
        <f>SUM(R22:R24)</f>
        <v>0</v>
      </c>
      <c r="S25" s="74"/>
      <c r="T25" s="83">
        <f>SUM(T22:T24)</f>
        <v>0</v>
      </c>
      <c r="U25" s="74"/>
      <c r="V25" s="83">
        <f>SUM(V22:V24)</f>
        <v>0</v>
      </c>
      <c r="W25" s="74"/>
      <c r="X25" s="83">
        <f>SUM(X22:X24)</f>
        <v>0</v>
      </c>
      <c r="Y25" s="75"/>
      <c r="Z25" s="83">
        <f>SUM(Z22:Z24)</f>
        <v>0</v>
      </c>
      <c r="AA25" s="75"/>
      <c r="AB25" s="83">
        <f>SUM(AB22:AB24)</f>
        <v>0</v>
      </c>
      <c r="AC25" s="75"/>
      <c r="AD25" s="83">
        <f>SUM(AD22:AD24)</f>
        <v>0</v>
      </c>
      <c r="AG25" s="196"/>
    </row>
    <row r="26" spans="3:36" ht="7.2" hidden="1" customHeight="1" x14ac:dyDescent="0.55000000000000004">
      <c r="C26" s="71"/>
      <c r="D26" s="72"/>
      <c r="E26" s="73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G26" s="196"/>
    </row>
    <row r="27" spans="3:36" ht="20.100000000000001" hidden="1" customHeight="1" x14ac:dyDescent="0.55000000000000004">
      <c r="C27" s="84" t="s">
        <v>204</v>
      </c>
      <c r="D27" s="72"/>
      <c r="E27" s="73"/>
      <c r="F27" s="85">
        <f>F25+F19</f>
        <v>0</v>
      </c>
      <c r="G27" s="74">
        <v>0</v>
      </c>
      <c r="H27" s="85">
        <f>H25+H19</f>
        <v>0</v>
      </c>
      <c r="I27" s="75"/>
      <c r="J27" s="85">
        <f>SUM(J25,J19)</f>
        <v>0</v>
      </c>
      <c r="K27" s="75"/>
      <c r="L27" s="85">
        <f>L25+L19</f>
        <v>0</v>
      </c>
      <c r="M27" s="74"/>
      <c r="N27" s="85">
        <f>N25+N19</f>
        <v>0</v>
      </c>
      <c r="O27" s="74"/>
      <c r="P27" s="85">
        <f>P25+P19</f>
        <v>0</v>
      </c>
      <c r="Q27" s="74"/>
      <c r="R27" s="85">
        <f>R25+R19</f>
        <v>0</v>
      </c>
      <c r="S27" s="74"/>
      <c r="T27" s="85">
        <f>T25+T19</f>
        <v>0</v>
      </c>
      <c r="U27" s="74"/>
      <c r="V27" s="85">
        <f>V25+V19</f>
        <v>0</v>
      </c>
      <c r="W27" s="74"/>
      <c r="X27" s="85">
        <f>X25+X19</f>
        <v>0</v>
      </c>
      <c r="Y27" s="74"/>
      <c r="Z27" s="85">
        <f>Z25+Z19</f>
        <v>0</v>
      </c>
      <c r="AA27" s="74"/>
      <c r="AB27" s="85">
        <f>AB25+AB19</f>
        <v>0</v>
      </c>
      <c r="AC27" s="74"/>
      <c r="AD27" s="85">
        <f>AD25+AD19</f>
        <v>0</v>
      </c>
      <c r="AG27" s="196"/>
    </row>
    <row r="28" spans="3:36" ht="7.2" hidden="1" customHeight="1" x14ac:dyDescent="0.55000000000000004">
      <c r="C28" s="71"/>
      <c r="D28" s="72"/>
      <c r="E28" s="73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</row>
    <row r="29" spans="3:36" ht="12.6" hidden="1" customHeight="1" x14ac:dyDescent="0.55000000000000004">
      <c r="C29" s="71"/>
      <c r="D29" s="72"/>
      <c r="E29" s="73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</row>
    <row r="30" spans="3:36" ht="20.100000000000001" customHeight="1" x14ac:dyDescent="0.55000000000000004">
      <c r="C30" s="71" t="s">
        <v>305</v>
      </c>
      <c r="D30" s="72"/>
      <c r="E30" s="73"/>
      <c r="F30" s="138"/>
      <c r="G30" s="74"/>
      <c r="H30" s="138"/>
      <c r="I30" s="74"/>
      <c r="J30" s="138"/>
      <c r="K30" s="74"/>
      <c r="L30" s="138"/>
      <c r="M30" s="138"/>
      <c r="N30" s="138"/>
      <c r="O30" s="74"/>
      <c r="P30" s="138"/>
      <c r="Q30" s="138"/>
      <c r="R30" s="138"/>
      <c r="S30" s="74"/>
      <c r="T30" s="74"/>
      <c r="U30" s="74"/>
      <c r="V30" s="138"/>
      <c r="W30" s="138"/>
      <c r="X30" s="138"/>
      <c r="Y30" s="74"/>
      <c r="Z30" s="138"/>
      <c r="AA30" s="74"/>
      <c r="AB30" s="138"/>
      <c r="AC30" s="74"/>
      <c r="AD30" s="138"/>
      <c r="AF30" s="196"/>
    </row>
    <row r="31" spans="3:36" ht="20.100000000000001" customHeight="1" x14ac:dyDescent="0.55000000000000004">
      <c r="C31" s="81" t="s">
        <v>303</v>
      </c>
      <c r="D31" s="72"/>
      <c r="E31" s="73"/>
      <c r="F31" s="75">
        <v>0</v>
      </c>
      <c r="G31" s="75"/>
      <c r="H31" s="75">
        <v>0</v>
      </c>
      <c r="I31" s="75"/>
      <c r="J31" s="75">
        <v>0</v>
      </c>
      <c r="K31" s="75"/>
      <c r="L31" s="75">
        <v>0</v>
      </c>
      <c r="M31" s="75"/>
      <c r="N31" s="75">
        <v>0</v>
      </c>
      <c r="O31" s="75"/>
      <c r="P31" s="75">
        <f>'PL 6 (3mth)'!D72</f>
        <v>281902</v>
      </c>
      <c r="Q31" s="75"/>
      <c r="R31" s="75">
        <v>0</v>
      </c>
      <c r="S31" s="75"/>
      <c r="T31" s="75">
        <v>0</v>
      </c>
      <c r="U31" s="75"/>
      <c r="V31" s="75">
        <v>0</v>
      </c>
      <c r="W31" s="75"/>
      <c r="X31" s="75">
        <f>SUM(T31:V31)</f>
        <v>0</v>
      </c>
      <c r="Y31" s="75"/>
      <c r="Z31" s="219">
        <f>SUM(F31:P31,X31)</f>
        <v>281902</v>
      </c>
      <c r="AA31" s="75"/>
      <c r="AB31" s="78">
        <f>'PL 6 (3mth)'!D73</f>
        <v>2097</v>
      </c>
      <c r="AC31" s="75"/>
      <c r="AD31" s="219">
        <f>+AB31+Z31</f>
        <v>283999</v>
      </c>
      <c r="AE31" s="223"/>
      <c r="AF31" s="224"/>
      <c r="AG31" s="196"/>
    </row>
    <row r="32" spans="3:36" ht="20.100000000000001" customHeight="1" x14ac:dyDescent="0.55000000000000004">
      <c r="C32" s="81" t="s">
        <v>304</v>
      </c>
      <c r="D32" s="72"/>
      <c r="E32" s="73"/>
      <c r="F32" s="82">
        <v>0</v>
      </c>
      <c r="G32" s="75"/>
      <c r="H32" s="82">
        <v>0</v>
      </c>
      <c r="I32" s="75"/>
      <c r="J32" s="82">
        <v>0</v>
      </c>
      <c r="K32" s="75"/>
      <c r="L32" s="82">
        <v>0</v>
      </c>
      <c r="M32" s="75"/>
      <c r="N32" s="82">
        <v>0</v>
      </c>
      <c r="O32" s="75"/>
      <c r="P32" s="82">
        <v>0</v>
      </c>
      <c r="Q32" s="75"/>
      <c r="R32" s="82">
        <v>0</v>
      </c>
      <c r="S32" s="75"/>
      <c r="T32" s="82">
        <f>'PL 6 (3mth)'!D47</f>
        <v>691</v>
      </c>
      <c r="U32" s="75"/>
      <c r="V32" s="78">
        <v>0</v>
      </c>
      <c r="W32" s="78"/>
      <c r="X32" s="75">
        <f>SUM(T32:V32)</f>
        <v>691</v>
      </c>
      <c r="Y32" s="75"/>
      <c r="Z32" s="219">
        <f>SUM(F32:P32,X32)</f>
        <v>691</v>
      </c>
      <c r="AA32" s="75"/>
      <c r="AB32" s="82">
        <v>0</v>
      </c>
      <c r="AC32" s="75"/>
      <c r="AD32" s="78">
        <f>+AB32+Z32</f>
        <v>691</v>
      </c>
      <c r="AE32" s="223"/>
      <c r="AF32" s="224"/>
      <c r="AG32" s="196"/>
      <c r="AH32" s="203"/>
      <c r="AI32" s="86"/>
      <c r="AJ32" s="203"/>
    </row>
    <row r="33" spans="3:35" ht="20.100000000000001" customHeight="1" x14ac:dyDescent="0.55000000000000004">
      <c r="C33" s="71" t="s">
        <v>193</v>
      </c>
      <c r="D33" s="87"/>
      <c r="E33" s="73"/>
      <c r="F33" s="83">
        <f>SUM(F31:F32)</f>
        <v>0</v>
      </c>
      <c r="G33" s="74">
        <v>0</v>
      </c>
      <c r="H33" s="83">
        <f>SUM(H31:H32)</f>
        <v>0</v>
      </c>
      <c r="I33" s="74"/>
      <c r="J33" s="83">
        <f>SUM(J31:J32)</f>
        <v>0</v>
      </c>
      <c r="K33" s="74"/>
      <c r="L33" s="83">
        <v>0</v>
      </c>
      <c r="M33" s="74"/>
      <c r="N33" s="83">
        <v>0</v>
      </c>
      <c r="O33" s="74"/>
      <c r="P33" s="83">
        <f>SUM(P31:P32)</f>
        <v>281902</v>
      </c>
      <c r="Q33" s="74"/>
      <c r="R33" s="83">
        <f>SUM(R31:R32)</f>
        <v>0</v>
      </c>
      <c r="S33" s="74"/>
      <c r="T33" s="83">
        <f>SUM(T31:T32)</f>
        <v>691</v>
      </c>
      <c r="U33" s="74"/>
      <c r="V33" s="83">
        <f>SUM(V31:V32)</f>
        <v>0</v>
      </c>
      <c r="W33" s="74"/>
      <c r="X33" s="83">
        <f>SUM(X31:X32)</f>
        <v>691</v>
      </c>
      <c r="Y33" s="74"/>
      <c r="Z33" s="83">
        <f>SUM(Z31:Z32)</f>
        <v>282593</v>
      </c>
      <c r="AA33" s="74"/>
      <c r="AB33" s="83">
        <f>SUM(AB31:AB32)</f>
        <v>2097</v>
      </c>
      <c r="AC33" s="74"/>
      <c r="AD33" s="83">
        <f>SUM(AD31:AD32)</f>
        <v>284690</v>
      </c>
      <c r="AG33" s="206"/>
    </row>
    <row r="34" spans="3:35" ht="9" customHeight="1" x14ac:dyDescent="0.55000000000000004">
      <c r="C34" s="71"/>
      <c r="D34" s="72"/>
      <c r="E34" s="7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88"/>
      <c r="W34" s="74"/>
      <c r="X34" s="88"/>
      <c r="Y34" s="74"/>
      <c r="Z34" s="74"/>
      <c r="AA34" s="74"/>
      <c r="AB34" s="88"/>
      <c r="AC34" s="74"/>
      <c r="AD34" s="74"/>
      <c r="AG34" s="196"/>
      <c r="AH34" s="203"/>
      <c r="AI34" s="203"/>
    </row>
    <row r="35" spans="3:35" ht="20.399999999999999" hidden="1" x14ac:dyDescent="0.55000000000000004">
      <c r="C35" s="81" t="s">
        <v>194</v>
      </c>
      <c r="D35" s="72"/>
      <c r="E35" s="73"/>
      <c r="F35" s="82"/>
      <c r="G35" s="75"/>
      <c r="H35" s="82"/>
      <c r="I35" s="75"/>
      <c r="J35" s="82"/>
      <c r="K35" s="74"/>
      <c r="L35" s="82"/>
      <c r="M35" s="75"/>
      <c r="N35" s="82"/>
      <c r="O35" s="74"/>
      <c r="P35" s="82"/>
      <c r="Q35" s="75"/>
      <c r="R35" s="82"/>
      <c r="S35" s="74"/>
      <c r="T35" s="82"/>
      <c r="U35" s="74"/>
      <c r="V35" s="82"/>
      <c r="W35" s="75"/>
      <c r="X35" s="82"/>
      <c r="Y35" s="75"/>
      <c r="Z35" s="82"/>
      <c r="AA35" s="75"/>
      <c r="AB35" s="82"/>
      <c r="AC35" s="75"/>
      <c r="AD35" s="82"/>
    </row>
    <row r="36" spans="3:35" ht="21" thickBot="1" x14ac:dyDescent="0.55000000000000004">
      <c r="C36" s="89" t="s">
        <v>205</v>
      </c>
      <c r="D36" s="30"/>
      <c r="E36" s="29"/>
      <c r="F36" s="90">
        <f>SUM(F35,F33,F27,F11)</f>
        <v>362220</v>
      </c>
      <c r="G36" s="75"/>
      <c r="H36" s="90">
        <f>SUM(H35,H33,H27,H11)</f>
        <v>2086386</v>
      </c>
      <c r="I36" s="91"/>
      <c r="J36" s="90">
        <f>SUM(J35,J33,J27,J11)</f>
        <v>-3232</v>
      </c>
      <c r="K36" s="91"/>
      <c r="L36" s="90">
        <f>SUM(L35,L33,L27,L11)</f>
        <v>50524</v>
      </c>
      <c r="M36" s="92"/>
      <c r="N36" s="90">
        <f>SUM(N35,N33,N27,N11)</f>
        <v>1305</v>
      </c>
      <c r="O36" s="91"/>
      <c r="P36" s="90">
        <f>SUM(P35,P33,P27,P11)</f>
        <v>3036227</v>
      </c>
      <c r="Q36" s="92"/>
      <c r="R36" s="90">
        <f>SUM(R35,R33,R27,R11)</f>
        <v>-1305</v>
      </c>
      <c r="S36" s="92"/>
      <c r="T36" s="90">
        <f>SUM(T35,T33,T27,T11)</f>
        <v>-1877</v>
      </c>
      <c r="U36" s="92"/>
      <c r="V36" s="90">
        <f>SUM(V35,V33,V27,V11)</f>
        <v>-297</v>
      </c>
      <c r="W36" s="92"/>
      <c r="X36" s="90">
        <f>SUM(X35,X33,X27,X11)</f>
        <v>-2174</v>
      </c>
      <c r="Y36" s="91"/>
      <c r="Z36" s="90">
        <f>SUM(Z35,Z33,Z27,Z11)</f>
        <v>5529951</v>
      </c>
      <c r="AA36" s="91"/>
      <c r="AB36" s="90">
        <f>SUM(AB35,AB33,AB27,AB11)</f>
        <v>86005</v>
      </c>
      <c r="AC36" s="91"/>
      <c r="AD36" s="90">
        <f>SUM(AD35,AD33,AD27,AD11)</f>
        <v>5615956</v>
      </c>
      <c r="AE36" s="196"/>
      <c r="AF36" s="86"/>
      <c r="AG36" s="203"/>
      <c r="AH36" s="203"/>
      <c r="AI36" s="203"/>
    </row>
    <row r="37" spans="3:35" ht="23.25" customHeight="1" thickTop="1" x14ac:dyDescent="0.55000000000000004">
      <c r="AD37" s="196"/>
    </row>
    <row r="38" spans="3:35" ht="23.25" customHeight="1" x14ac:dyDescent="0.5">
      <c r="V38" s="194"/>
      <c r="W38" s="194"/>
      <c r="X38" s="194"/>
      <c r="Z38" s="194"/>
      <c r="AH38" s="203"/>
    </row>
    <row r="39" spans="3:35" ht="23.25" customHeight="1" x14ac:dyDescent="0.5">
      <c r="V39" s="194"/>
      <c r="W39" s="194"/>
      <c r="X39" s="194"/>
      <c r="Z39" s="194"/>
    </row>
    <row r="40" spans="3:35" ht="23.25" customHeight="1" x14ac:dyDescent="0.5">
      <c r="F40" s="196"/>
      <c r="G40" s="196"/>
      <c r="H40" s="196"/>
      <c r="I40" s="196"/>
      <c r="J40" s="196"/>
      <c r="K40" s="196"/>
      <c r="L40" s="196"/>
      <c r="M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</row>
    <row r="41" spans="3:35" ht="23.25" customHeight="1" x14ac:dyDescent="0.55000000000000004">
      <c r="N41" s="196"/>
    </row>
    <row r="43" spans="3:35" ht="23.25" customHeight="1" x14ac:dyDescent="0.5"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  <c r="AB43" s="196"/>
      <c r="AC43" s="196"/>
      <c r="AD43" s="196"/>
    </row>
  </sheetData>
  <mergeCells count="5">
    <mergeCell ref="F3:AD3"/>
    <mergeCell ref="T4:X4"/>
    <mergeCell ref="L5:P5"/>
    <mergeCell ref="T5:X5"/>
    <mergeCell ref="F9:AD9"/>
  </mergeCells>
  <pageMargins left="0.8" right="0.5" top="0.48" bottom="0.5" header="0.5" footer="0.5"/>
  <pageSetup paperSize="9" scale="58" firstPageNumber="8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customProperties>
    <customPr name="OrphanNamesChecked" r:id="rId2"/>
  </customProperties>
  <ignoredErrors>
    <ignoredError sqref="D18:D22" numberStoredAsText="1"/>
    <ignoredError sqref="F19:T19 AB1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EA1E8-4F0F-44D7-B4EC-6F274DE0760F}">
  <sheetPr>
    <pageSetUpPr fitToPage="1"/>
  </sheetPr>
  <dimension ref="A1:AA30"/>
  <sheetViews>
    <sheetView topLeftCell="C8" zoomScale="80" zoomScaleNormal="80" workbookViewId="0">
      <selection activeCell="C26" sqref="C26"/>
    </sheetView>
  </sheetViews>
  <sheetFormatPr defaultColWidth="9.125" defaultRowHeight="21.6" x14ac:dyDescent="0.55000000000000004"/>
  <cols>
    <col min="1" max="1" width="15.625" style="209" hidden="1" customWidth="1"/>
    <col min="2" max="2" width="1.125" style="210" hidden="1" customWidth="1"/>
    <col min="3" max="3" width="59.625" style="209" customWidth="1"/>
    <col min="4" max="4" width="8.375" style="210" customWidth="1"/>
    <col min="5" max="5" width="1.625" style="210" customWidth="1"/>
    <col min="6" max="6" width="13.375" style="210" bestFit="1" customWidth="1"/>
    <col min="7" max="7" width="1.625" style="210" customWidth="1"/>
    <col min="8" max="8" width="15.125" style="210" bestFit="1" customWidth="1"/>
    <col min="9" max="9" width="1.625" style="210" customWidth="1"/>
    <col min="10" max="10" width="12.375" style="210" customWidth="1"/>
    <col min="11" max="11" width="1.625" style="210" customWidth="1"/>
    <col min="12" max="12" width="15.125" style="210" bestFit="1" customWidth="1"/>
    <col min="13" max="13" width="1.25" style="210" customWidth="1"/>
    <col min="14" max="14" width="15.25" style="210" customWidth="1"/>
    <col min="15" max="15" width="1" style="210" customWidth="1"/>
    <col min="16" max="16" width="15.25" style="210" customWidth="1"/>
    <col min="17" max="17" width="1.125" style="210" customWidth="1"/>
    <col min="18" max="18" width="17.125" style="210" customWidth="1"/>
    <col min="19" max="20" width="1.125" style="210" customWidth="1"/>
    <col min="21" max="21" width="15" style="210" customWidth="1"/>
    <col min="22" max="22" width="17.375" style="210" bestFit="1" customWidth="1"/>
    <col min="23" max="23" width="1.75" style="210" customWidth="1"/>
    <col min="24" max="24" width="14.625" style="210" bestFit="1" customWidth="1"/>
    <col min="25" max="25" width="1.375" style="210" customWidth="1"/>
    <col min="26" max="26" width="11.75" style="210" customWidth="1"/>
    <col min="27" max="27" width="1.375" style="210" customWidth="1"/>
    <col min="28" max="16384" width="9.125" style="210"/>
  </cols>
  <sheetData>
    <row r="1" spans="1:27" s="50" customFormat="1" ht="23.25" customHeight="1" x14ac:dyDescent="0.6">
      <c r="A1" s="44"/>
      <c r="B1" s="45"/>
      <c r="C1" s="208" t="s">
        <v>0</v>
      </c>
      <c r="D1" s="46"/>
      <c r="E1" s="46"/>
      <c r="F1" s="47"/>
      <c r="G1" s="48"/>
      <c r="H1" s="47"/>
      <c r="I1" s="48"/>
      <c r="J1" s="47"/>
      <c r="K1" s="48"/>
      <c r="L1" s="47"/>
      <c r="M1" s="47"/>
      <c r="N1" s="47"/>
      <c r="O1" s="48"/>
      <c r="P1" s="48"/>
      <c r="Q1" s="48"/>
      <c r="R1" s="47"/>
      <c r="S1" s="48"/>
      <c r="T1" s="48"/>
      <c r="U1" s="47"/>
      <c r="V1" s="47"/>
      <c r="W1" s="47"/>
      <c r="X1" s="47"/>
      <c r="Y1" s="47"/>
      <c r="Z1" s="47"/>
      <c r="AA1" s="49"/>
    </row>
    <row r="2" spans="1:27" s="50" customFormat="1" ht="23.25" customHeight="1" x14ac:dyDescent="0.6">
      <c r="A2" s="44"/>
      <c r="B2" s="45"/>
      <c r="C2" s="195" t="s">
        <v>150</v>
      </c>
      <c r="D2" s="46"/>
      <c r="E2" s="46"/>
      <c r="F2" s="47"/>
      <c r="G2" s="48"/>
      <c r="H2" s="47"/>
      <c r="I2" s="48"/>
      <c r="J2" s="47"/>
      <c r="K2" s="48"/>
      <c r="L2" s="47"/>
      <c r="M2" s="47"/>
      <c r="N2" s="47"/>
      <c r="O2" s="48"/>
      <c r="P2" s="48"/>
      <c r="Q2" s="48"/>
      <c r="R2" s="47"/>
      <c r="S2" s="48"/>
      <c r="T2" s="48"/>
      <c r="U2" s="47"/>
      <c r="V2" s="47"/>
      <c r="W2" s="47"/>
      <c r="X2" s="47"/>
      <c r="Y2" s="47"/>
      <c r="Z2" s="47"/>
      <c r="AA2" s="49"/>
    </row>
    <row r="3" spans="1:27" s="50" customFormat="1" ht="23.25" customHeight="1" x14ac:dyDescent="0.6">
      <c r="A3" s="44"/>
      <c r="B3" s="45"/>
      <c r="D3" s="46"/>
      <c r="E3" s="46"/>
      <c r="F3" s="47"/>
      <c r="G3" s="48"/>
      <c r="H3" s="47"/>
      <c r="I3" s="48"/>
      <c r="J3" s="47"/>
      <c r="K3" s="48"/>
      <c r="L3" s="47"/>
      <c r="M3" s="47"/>
      <c r="N3" s="47"/>
      <c r="O3" s="48"/>
      <c r="P3" s="48"/>
      <c r="Q3" s="48"/>
      <c r="R3" s="47"/>
      <c r="S3" s="48"/>
      <c r="T3" s="48"/>
      <c r="U3" s="47"/>
      <c r="V3" s="47"/>
      <c r="W3" s="47"/>
      <c r="X3" s="47"/>
      <c r="Y3" s="47"/>
      <c r="Z3" s="47"/>
      <c r="AA3" s="49"/>
    </row>
    <row r="4" spans="1:27" s="50" customFormat="1" ht="23.25" customHeight="1" x14ac:dyDescent="0.6">
      <c r="A4" s="44"/>
      <c r="B4" s="45"/>
      <c r="D4" s="46"/>
      <c r="E4" s="46"/>
      <c r="F4" s="327" t="s">
        <v>3</v>
      </c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51"/>
      <c r="W4" s="47"/>
      <c r="X4" s="47"/>
      <c r="Y4" s="47"/>
      <c r="Z4" s="47"/>
      <c r="AA4" s="49"/>
    </row>
    <row r="5" spans="1:27" s="50" customFormat="1" ht="23.25" customHeight="1" x14ac:dyDescent="0.6">
      <c r="A5" s="44"/>
      <c r="B5" s="45"/>
      <c r="D5" s="46"/>
      <c r="E5" s="46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328" t="s">
        <v>151</v>
      </c>
      <c r="R5" s="328"/>
      <c r="S5" s="328"/>
      <c r="T5" s="51"/>
      <c r="U5" s="51"/>
      <c r="V5" s="51"/>
      <c r="W5" s="47"/>
      <c r="X5" s="47"/>
      <c r="Y5" s="47"/>
      <c r="Z5" s="47"/>
      <c r="AA5" s="49"/>
    </row>
    <row r="6" spans="1:27" s="50" customFormat="1" ht="23.25" customHeight="1" x14ac:dyDescent="0.6">
      <c r="A6" s="44"/>
      <c r="B6" s="45"/>
      <c r="D6" s="46"/>
      <c r="E6" s="46"/>
      <c r="F6" s="47"/>
      <c r="G6" s="48"/>
      <c r="H6" s="47"/>
      <c r="I6" s="48"/>
      <c r="J6" s="329" t="s">
        <v>82</v>
      </c>
      <c r="K6" s="329"/>
      <c r="L6" s="329"/>
      <c r="M6" s="329"/>
      <c r="N6" s="329"/>
      <c r="O6" s="48"/>
      <c r="P6" s="48"/>
      <c r="Q6" s="329" t="s">
        <v>74</v>
      </c>
      <c r="R6" s="329"/>
      <c r="S6" s="329"/>
      <c r="T6" s="48"/>
      <c r="U6" s="47"/>
      <c r="V6" s="47"/>
      <c r="W6" s="47"/>
      <c r="X6" s="47"/>
      <c r="Y6" s="47"/>
      <c r="Z6" s="47"/>
      <c r="AA6" s="49"/>
    </row>
    <row r="7" spans="1:27" s="50" customFormat="1" ht="23.25" customHeight="1" x14ac:dyDescent="0.6">
      <c r="A7" s="44"/>
      <c r="B7" s="45"/>
      <c r="D7" s="54"/>
      <c r="E7" s="54"/>
      <c r="F7" s="54" t="s">
        <v>153</v>
      </c>
      <c r="G7" s="55"/>
      <c r="H7" s="54"/>
      <c r="I7" s="52"/>
      <c r="J7" s="54"/>
      <c r="K7" s="55"/>
      <c r="L7" s="54"/>
      <c r="M7" s="54"/>
      <c r="N7" s="54"/>
      <c r="O7" s="48"/>
      <c r="P7" s="48"/>
      <c r="Q7" s="48"/>
      <c r="R7" s="54" t="s">
        <v>156</v>
      </c>
      <c r="S7" s="48"/>
      <c r="T7" s="48"/>
      <c r="U7" s="47"/>
      <c r="V7" s="47"/>
      <c r="W7" s="47"/>
      <c r="X7" s="47"/>
      <c r="Y7" s="47"/>
      <c r="Z7" s="47"/>
      <c r="AA7" s="49"/>
    </row>
    <row r="8" spans="1:27" s="50" customFormat="1" ht="23.25" customHeight="1" x14ac:dyDescent="0.6">
      <c r="A8" s="44"/>
      <c r="B8" s="45"/>
      <c r="D8" s="54"/>
      <c r="E8" s="54"/>
      <c r="F8" s="54" t="s">
        <v>159</v>
      </c>
      <c r="G8" s="55"/>
      <c r="H8" s="54" t="s">
        <v>154</v>
      </c>
      <c r="I8" s="52"/>
      <c r="J8" s="16" t="s">
        <v>161</v>
      </c>
      <c r="K8" s="16"/>
      <c r="L8" s="16" t="s">
        <v>156</v>
      </c>
      <c r="M8" s="7"/>
      <c r="N8" s="16" t="s">
        <v>162</v>
      </c>
      <c r="O8" s="48"/>
      <c r="P8" s="16" t="s">
        <v>163</v>
      </c>
      <c r="Q8" s="48"/>
      <c r="R8" s="54" t="s">
        <v>165</v>
      </c>
      <c r="S8" s="48"/>
      <c r="T8" s="48"/>
      <c r="U8" s="54" t="s">
        <v>206</v>
      </c>
      <c r="V8" s="54"/>
      <c r="W8" s="47"/>
      <c r="X8" s="47"/>
      <c r="Y8" s="47"/>
      <c r="Z8" s="47"/>
      <c r="AA8" s="49"/>
    </row>
    <row r="9" spans="1:27" s="50" customFormat="1" ht="23.25" customHeight="1" x14ac:dyDescent="0.6">
      <c r="A9" s="44"/>
      <c r="B9" s="45"/>
      <c r="D9" s="56"/>
      <c r="E9" s="56"/>
      <c r="F9" s="54" t="s">
        <v>169</v>
      </c>
      <c r="G9" s="55"/>
      <c r="H9" s="54" t="s">
        <v>170</v>
      </c>
      <c r="I9" s="52"/>
      <c r="J9" s="16" t="s">
        <v>172</v>
      </c>
      <c r="K9" s="16"/>
      <c r="L9" s="16" t="s">
        <v>88</v>
      </c>
      <c r="M9" s="7"/>
      <c r="N9" s="16" t="s">
        <v>173</v>
      </c>
      <c r="O9" s="48"/>
      <c r="P9" s="16" t="s">
        <v>174</v>
      </c>
      <c r="Q9" s="48"/>
      <c r="R9" s="54" t="s">
        <v>176</v>
      </c>
      <c r="S9" s="48"/>
      <c r="T9" s="48"/>
      <c r="U9" s="54" t="s">
        <v>207</v>
      </c>
      <c r="V9" s="54"/>
      <c r="W9" s="47"/>
      <c r="X9" s="47"/>
      <c r="Y9" s="47"/>
      <c r="Z9" s="47"/>
      <c r="AA9" s="49"/>
    </row>
    <row r="10" spans="1:27" s="50" customFormat="1" ht="23.25" customHeight="1" x14ac:dyDescent="0.6">
      <c r="A10" s="44"/>
      <c r="B10" s="45"/>
      <c r="D10" s="46"/>
      <c r="E10" s="46"/>
      <c r="F10" s="330" t="s">
        <v>11</v>
      </c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  <c r="R10" s="330"/>
      <c r="S10" s="330"/>
      <c r="T10" s="330"/>
      <c r="U10" s="330"/>
      <c r="V10" s="57"/>
      <c r="W10" s="47"/>
      <c r="X10" s="47"/>
      <c r="Y10" s="47"/>
      <c r="Z10" s="47"/>
      <c r="AA10" s="49"/>
    </row>
    <row r="11" spans="1:27" ht="23.25" customHeight="1" x14ac:dyDescent="0.6">
      <c r="C11" s="32" t="s">
        <v>180</v>
      </c>
      <c r="D11" s="46"/>
      <c r="E11" s="46"/>
      <c r="F11" s="47"/>
      <c r="G11" s="48"/>
      <c r="H11" s="47"/>
      <c r="I11" s="48"/>
      <c r="J11" s="47"/>
      <c r="K11" s="48"/>
      <c r="L11" s="47"/>
      <c r="M11" s="47"/>
      <c r="N11" s="47"/>
      <c r="O11" s="48"/>
      <c r="P11" s="48"/>
      <c r="Q11" s="48"/>
      <c r="R11" s="47"/>
      <c r="S11" s="48"/>
      <c r="T11" s="48"/>
      <c r="U11" s="47"/>
      <c r="V11" s="47"/>
    </row>
    <row r="12" spans="1:27" ht="22.95" customHeight="1" x14ac:dyDescent="0.6">
      <c r="C12" s="32" t="s">
        <v>181</v>
      </c>
      <c r="D12" s="46"/>
      <c r="E12" s="46"/>
      <c r="F12" s="211">
        <v>362220</v>
      </c>
      <c r="G12" s="48"/>
      <c r="H12" s="211">
        <v>2086386</v>
      </c>
      <c r="I12" s="48"/>
      <c r="J12" s="211">
        <v>50524</v>
      </c>
      <c r="K12" s="48"/>
      <c r="L12" s="211">
        <v>0</v>
      </c>
      <c r="M12" s="211"/>
      <c r="N12" s="211">
        <v>1556949</v>
      </c>
      <c r="O12" s="48"/>
      <c r="P12" s="48">
        <v>0</v>
      </c>
      <c r="Q12" s="48"/>
      <c r="R12" s="211">
        <v>-286</v>
      </c>
      <c r="S12" s="48"/>
      <c r="T12" s="48">
        <v>-286</v>
      </c>
      <c r="U12" s="47">
        <f>SUM(F12,H12,J12,L12,N12,P12,R12)</f>
        <v>4055793</v>
      </c>
      <c r="V12" s="47"/>
      <c r="X12" s="212"/>
    </row>
    <row r="13" spans="1:27" ht="7.35" customHeight="1" x14ac:dyDescent="0.6">
      <c r="C13" s="58"/>
      <c r="D13" s="46"/>
      <c r="E13" s="46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48"/>
      <c r="R13" s="51"/>
      <c r="S13" s="48"/>
      <c r="T13" s="48"/>
      <c r="U13" s="51"/>
      <c r="V13" s="51"/>
    </row>
    <row r="14" spans="1:27" ht="23.25" customHeight="1" x14ac:dyDescent="0.6">
      <c r="C14" s="59" t="s">
        <v>182</v>
      </c>
      <c r="D14" s="46"/>
      <c r="E14" s="46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8"/>
      <c r="T14" s="48"/>
      <c r="U14" s="47"/>
      <c r="V14" s="47"/>
    </row>
    <row r="15" spans="1:27" ht="22.2" x14ac:dyDescent="0.6">
      <c r="A15" s="210"/>
      <c r="B15" s="210">
        <v>20</v>
      </c>
      <c r="C15" s="213" t="s">
        <v>183</v>
      </c>
      <c r="D15" s="60"/>
      <c r="E15" s="6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</row>
    <row r="16" spans="1:27" ht="22.2" hidden="1" x14ac:dyDescent="0.6">
      <c r="A16" s="210"/>
      <c r="C16" s="214" t="s">
        <v>184</v>
      </c>
      <c r="D16" s="60"/>
      <c r="E16" s="60"/>
      <c r="F16" s="61"/>
      <c r="G16" s="61"/>
      <c r="H16" s="61"/>
      <c r="I16" s="61"/>
      <c r="J16" s="48"/>
      <c r="K16" s="62"/>
      <c r="L16" s="48"/>
      <c r="M16" s="48"/>
      <c r="N16" s="48"/>
      <c r="O16" s="62"/>
      <c r="P16" s="62"/>
      <c r="Q16" s="62"/>
      <c r="R16" s="48"/>
      <c r="S16" s="61"/>
      <c r="T16" s="61"/>
      <c r="U16" s="61"/>
      <c r="V16" s="50"/>
    </row>
    <row r="17" spans="1:24" x14ac:dyDescent="0.55000000000000004">
      <c r="A17" s="210"/>
      <c r="B17" s="210">
        <v>20</v>
      </c>
      <c r="C17" s="214" t="s">
        <v>189</v>
      </c>
      <c r="D17" s="60"/>
      <c r="E17" s="60"/>
      <c r="F17" s="63">
        <v>0</v>
      </c>
      <c r="G17" s="62"/>
      <c r="H17" s="63">
        <v>0</v>
      </c>
      <c r="I17" s="62"/>
      <c r="J17" s="63">
        <v>0</v>
      </c>
      <c r="K17" s="48"/>
      <c r="L17" s="63">
        <v>122</v>
      </c>
      <c r="M17" s="48"/>
      <c r="N17" s="63">
        <v>-122</v>
      </c>
      <c r="O17" s="48"/>
      <c r="P17" s="63">
        <v>-122</v>
      </c>
      <c r="Q17" s="48"/>
      <c r="R17" s="63">
        <v>0</v>
      </c>
      <c r="S17" s="48"/>
      <c r="T17" s="48">
        <v>0</v>
      </c>
      <c r="U17" s="63">
        <f>SUM(F17,H17,J17,L17,N17,P17,R17)</f>
        <v>-122</v>
      </c>
      <c r="V17" s="52"/>
    </row>
    <row r="18" spans="1:24" ht="22.2" x14ac:dyDescent="0.6">
      <c r="A18" s="210"/>
      <c r="B18" s="210">
        <v>21</v>
      </c>
      <c r="C18" s="213" t="s">
        <v>186</v>
      </c>
      <c r="D18" s="60"/>
      <c r="E18" s="60"/>
      <c r="F18" s="64">
        <f>SUM(F15:F17)</f>
        <v>0</v>
      </c>
      <c r="G18" s="65"/>
      <c r="H18" s="64">
        <f>SUM(H15:H17)</f>
        <v>0</v>
      </c>
      <c r="I18" s="65"/>
      <c r="J18" s="64">
        <v>0</v>
      </c>
      <c r="K18" s="48"/>
      <c r="L18" s="64">
        <f>SUM(L15:L17)</f>
        <v>122</v>
      </c>
      <c r="M18" s="51"/>
      <c r="N18" s="64">
        <f>SUM(N15:N17)</f>
        <v>-122</v>
      </c>
      <c r="O18" s="48"/>
      <c r="P18" s="64">
        <f>SUM(P15:P17)</f>
        <v>-122</v>
      </c>
      <c r="Q18" s="48"/>
      <c r="R18" s="64">
        <v>0</v>
      </c>
      <c r="S18" s="48"/>
      <c r="T18" s="48"/>
      <c r="U18" s="64">
        <f>SUM(U15:U17)</f>
        <v>-122</v>
      </c>
      <c r="V18" s="51"/>
    </row>
    <row r="19" spans="1:24" ht="22.2" x14ac:dyDescent="0.6">
      <c r="A19" s="210"/>
      <c r="B19" s="210">
        <v>21</v>
      </c>
      <c r="C19" s="58"/>
      <c r="D19" s="46"/>
      <c r="E19" s="46"/>
      <c r="F19" s="51"/>
      <c r="G19" s="48"/>
      <c r="H19" s="51"/>
      <c r="I19" s="48"/>
      <c r="J19" s="52"/>
      <c r="K19" s="48"/>
      <c r="L19" s="51"/>
      <c r="M19" s="51"/>
      <c r="N19" s="51"/>
      <c r="O19" s="48"/>
      <c r="P19" s="48"/>
      <c r="Q19" s="48"/>
      <c r="R19" s="51"/>
      <c r="S19" s="48"/>
      <c r="T19" s="48"/>
      <c r="U19" s="51"/>
      <c r="V19" s="51"/>
    </row>
    <row r="20" spans="1:24" ht="22.2" x14ac:dyDescent="0.6">
      <c r="C20" s="59" t="s">
        <v>305</v>
      </c>
      <c r="D20" s="46"/>
      <c r="E20" s="46"/>
      <c r="F20" s="51"/>
      <c r="G20" s="48"/>
      <c r="H20" s="51"/>
      <c r="I20" s="48"/>
      <c r="J20" s="52"/>
      <c r="K20" s="48"/>
      <c r="L20" s="51"/>
      <c r="M20" s="51"/>
      <c r="N20" s="51"/>
      <c r="O20" s="51"/>
      <c r="P20" s="51"/>
      <c r="Q20" s="51"/>
      <c r="R20" s="51"/>
      <c r="S20" s="48"/>
      <c r="T20" s="48"/>
      <c r="U20" s="51"/>
      <c r="V20" s="51"/>
    </row>
    <row r="21" spans="1:24" x14ac:dyDescent="0.55000000000000004">
      <c r="C21" s="58" t="s">
        <v>303</v>
      </c>
      <c r="D21" s="46"/>
      <c r="E21" s="46"/>
      <c r="F21" s="48">
        <v>0</v>
      </c>
      <c r="G21" s="62"/>
      <c r="H21" s="48">
        <v>0</v>
      </c>
      <c r="I21" s="62"/>
      <c r="J21" s="48">
        <v>0</v>
      </c>
      <c r="K21" s="48"/>
      <c r="L21" s="48">
        <v>0</v>
      </c>
      <c r="M21" s="48"/>
      <c r="N21" s="48">
        <v>-5756</v>
      </c>
      <c r="O21" s="48"/>
      <c r="P21" s="48">
        <v>0</v>
      </c>
      <c r="Q21" s="48"/>
      <c r="R21" s="48">
        <v>0</v>
      </c>
      <c r="S21" s="48"/>
      <c r="T21" s="48"/>
      <c r="U21" s="63">
        <f>SUM(F21,H21,J21,L21,N21,P21,R21)</f>
        <v>-5756</v>
      </c>
      <c r="V21" s="54"/>
    </row>
    <row r="22" spans="1:24" hidden="1" x14ac:dyDescent="0.55000000000000004">
      <c r="C22" s="58" t="s">
        <v>192</v>
      </c>
      <c r="D22" s="46"/>
      <c r="E22" s="46"/>
      <c r="F22" s="63">
        <v>0</v>
      </c>
      <c r="G22" s="62"/>
      <c r="H22" s="63">
        <v>0</v>
      </c>
      <c r="I22" s="62"/>
      <c r="J22" s="63">
        <v>0</v>
      </c>
      <c r="K22" s="48"/>
      <c r="L22" s="63">
        <v>0</v>
      </c>
      <c r="M22" s="48"/>
      <c r="N22" s="63"/>
      <c r="O22" s="48"/>
      <c r="P22" s="63"/>
      <c r="Q22" s="48"/>
      <c r="R22" s="63">
        <v>0</v>
      </c>
      <c r="S22" s="48"/>
      <c r="T22" s="48"/>
      <c r="U22" s="53">
        <f>SUM(F22,H22,J22,L22,R22)</f>
        <v>0</v>
      </c>
      <c r="V22" s="54"/>
    </row>
    <row r="23" spans="1:24" ht="22.2" x14ac:dyDescent="0.6">
      <c r="C23" s="59" t="s">
        <v>193</v>
      </c>
      <c r="D23" s="46"/>
      <c r="E23" s="46"/>
      <c r="F23" s="137">
        <v>0</v>
      </c>
      <c r="G23" s="65"/>
      <c r="H23" s="137">
        <v>0</v>
      </c>
      <c r="I23" s="65"/>
      <c r="J23" s="137">
        <v>0</v>
      </c>
      <c r="K23" s="47"/>
      <c r="L23" s="137">
        <f>SUM(L20:L22)</f>
        <v>0</v>
      </c>
      <c r="M23" s="51"/>
      <c r="N23" s="137">
        <f>SUM(N20:N22)</f>
        <v>-5756</v>
      </c>
      <c r="O23" s="47"/>
      <c r="P23" s="137">
        <f>SUM(P20:P22)</f>
        <v>0</v>
      </c>
      <c r="Q23" s="47"/>
      <c r="R23" s="137">
        <f>SUM(R20:R22)</f>
        <v>0</v>
      </c>
      <c r="S23" s="47"/>
      <c r="T23" s="47"/>
      <c r="U23" s="137">
        <f>SUM(U20:U22)</f>
        <v>-5756</v>
      </c>
      <c r="V23" s="51"/>
    </row>
    <row r="24" spans="1:24" ht="22.2" hidden="1" x14ac:dyDescent="0.6">
      <c r="C24" s="58"/>
      <c r="D24" s="46"/>
      <c r="E24" s="46"/>
      <c r="F24" s="51"/>
      <c r="G24" s="48"/>
      <c r="H24" s="51"/>
      <c r="I24" s="48"/>
      <c r="J24" s="52"/>
      <c r="K24" s="48"/>
      <c r="L24" s="51"/>
      <c r="M24" s="51"/>
      <c r="N24" s="51"/>
      <c r="O24" s="48"/>
      <c r="P24" s="51"/>
      <c r="Q24" s="48"/>
      <c r="R24" s="51"/>
      <c r="S24" s="48"/>
      <c r="T24" s="48"/>
      <c r="U24" s="51"/>
      <c r="V24" s="51"/>
    </row>
    <row r="25" spans="1:24" ht="22.2" hidden="1" x14ac:dyDescent="0.6">
      <c r="C25" s="58" t="s">
        <v>194</v>
      </c>
      <c r="D25" s="46"/>
      <c r="E25" s="46"/>
      <c r="F25" s="63"/>
      <c r="G25" s="62"/>
      <c r="H25" s="63"/>
      <c r="I25" s="62"/>
      <c r="J25" s="63"/>
      <c r="K25" s="48"/>
      <c r="L25" s="63"/>
      <c r="M25" s="48"/>
      <c r="N25" s="63"/>
      <c r="O25" s="48"/>
      <c r="P25" s="63"/>
      <c r="Q25" s="48"/>
      <c r="R25" s="63"/>
      <c r="S25" s="48"/>
      <c r="T25" s="48"/>
      <c r="U25" s="53"/>
      <c r="V25" s="51"/>
    </row>
    <row r="26" spans="1:24" ht="22.8" thickBot="1" x14ac:dyDescent="0.65">
      <c r="C26" s="59" t="s">
        <v>195</v>
      </c>
      <c r="F26" s="66">
        <f>SUM(F12,F18,F23,F25)</f>
        <v>362220</v>
      </c>
      <c r="G26" s="48"/>
      <c r="H26" s="66">
        <f>SUM(H12,H18,H23,H25)</f>
        <v>2086386</v>
      </c>
      <c r="I26" s="48"/>
      <c r="J26" s="66">
        <f>SUM(J12,J18,J23,J25)</f>
        <v>50524</v>
      </c>
      <c r="K26" s="48"/>
      <c r="L26" s="66">
        <f>SUM(L12,L18,L23,L25)</f>
        <v>122</v>
      </c>
      <c r="M26" s="47"/>
      <c r="N26" s="66">
        <f>SUM(N12,N18,N23,N25)</f>
        <v>1551071</v>
      </c>
      <c r="O26" s="48"/>
      <c r="P26" s="66">
        <f>SUM(P12,P18,P23,P25)</f>
        <v>-122</v>
      </c>
      <c r="Q26" s="48"/>
      <c r="R26" s="66">
        <f>SUM(R12,R18,R23,R25)</f>
        <v>-286</v>
      </c>
      <c r="S26" s="48"/>
      <c r="T26" s="48"/>
      <c r="U26" s="66">
        <f>SUM(U12,U18,U23,U25)</f>
        <v>4049915</v>
      </c>
      <c r="V26" s="47"/>
      <c r="X26" s="215"/>
    </row>
    <row r="27" spans="1:24" ht="22.2" thickTop="1" x14ac:dyDescent="0.55000000000000004">
      <c r="F27" s="215"/>
      <c r="H27" s="215"/>
      <c r="J27" s="215"/>
      <c r="L27" s="215"/>
      <c r="M27" s="215"/>
      <c r="N27" s="215"/>
      <c r="R27" s="215"/>
      <c r="U27" s="215"/>
      <c r="V27" s="215"/>
    </row>
    <row r="28" spans="1:24" x14ac:dyDescent="0.55000000000000004">
      <c r="F28" s="215"/>
      <c r="H28" s="215"/>
      <c r="J28" s="215"/>
      <c r="L28" s="215"/>
      <c r="M28" s="215"/>
      <c r="N28" s="215"/>
      <c r="R28" s="215"/>
      <c r="U28" s="215"/>
    </row>
    <row r="29" spans="1:24" x14ac:dyDescent="0.55000000000000004">
      <c r="F29" s="199"/>
      <c r="H29" s="199"/>
      <c r="J29" s="199"/>
      <c r="L29" s="199"/>
      <c r="M29" s="199"/>
      <c r="N29" s="199"/>
      <c r="R29" s="199"/>
      <c r="U29" s="199"/>
    </row>
    <row r="30" spans="1:24" x14ac:dyDescent="0.55000000000000004">
      <c r="F30" s="199"/>
      <c r="H30" s="199"/>
      <c r="J30" s="199"/>
      <c r="L30" s="199"/>
      <c r="M30" s="199"/>
      <c r="N30" s="199"/>
      <c r="R30" s="199"/>
      <c r="U30" s="199"/>
    </row>
  </sheetData>
  <mergeCells count="5">
    <mergeCell ref="F4:U4"/>
    <mergeCell ref="Q5:S5"/>
    <mergeCell ref="Q6:S6"/>
    <mergeCell ref="F10:U10"/>
    <mergeCell ref="J6:N6"/>
  </mergeCells>
  <pageMargins left="0.8" right="0.8" top="0.48" bottom="0.5" header="0.5" footer="0.5"/>
  <pageSetup paperSize="9" scale="74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B9A3E-3993-4C34-89F0-E4246146C9C2}">
  <dimension ref="A1:AA34"/>
  <sheetViews>
    <sheetView topLeftCell="C1" zoomScale="80" zoomScaleNormal="80" workbookViewId="0">
      <selection activeCell="J1" sqref="J1"/>
    </sheetView>
  </sheetViews>
  <sheetFormatPr defaultColWidth="9.125" defaultRowHeight="23.25" customHeight="1" x14ac:dyDescent="0.55000000000000004"/>
  <cols>
    <col min="1" max="1" width="15.625" style="209" hidden="1" customWidth="1"/>
    <col min="2" max="2" width="1.125" style="210" hidden="1" customWidth="1"/>
    <col min="3" max="3" width="58.25" style="209" customWidth="1"/>
    <col min="4" max="4" width="8.375" style="210" customWidth="1"/>
    <col min="5" max="5" width="1.625" style="210" customWidth="1"/>
    <col min="6" max="6" width="14.125" style="210" customWidth="1"/>
    <col min="7" max="7" width="1.375" style="210" customWidth="1"/>
    <col min="8" max="8" width="15.125" style="210" customWidth="1"/>
    <col min="9" max="9" width="1.375" style="210" customWidth="1"/>
    <col min="10" max="10" width="12.75" style="210" customWidth="1"/>
    <col min="11" max="11" width="1.125" style="210" customWidth="1"/>
    <col min="12" max="12" width="13.375" style="210" customWidth="1"/>
    <col min="13" max="13" width="1.375" style="210" customWidth="1"/>
    <col min="14" max="14" width="16.125" style="210" bestFit="1" customWidth="1"/>
    <col min="15" max="15" width="1.625" style="210" customWidth="1"/>
    <col min="16" max="16" width="14.375" style="210" customWidth="1"/>
    <col min="17" max="17" width="1.375" style="210" customWidth="1"/>
    <col min="18" max="18" width="11.625" style="210" hidden="1" customWidth="1"/>
    <col min="19" max="19" width="1.125" style="210" hidden="1" customWidth="1"/>
    <col min="20" max="20" width="18.875" style="210" customWidth="1"/>
    <col min="21" max="21" width="1.125" style="210" hidden="1" customWidth="1"/>
    <col min="22" max="22" width="13.75" style="210" hidden="1" customWidth="1"/>
    <col min="23" max="23" width="1.375" style="210" customWidth="1"/>
    <col min="24" max="24" width="18.125" style="215" bestFit="1" customWidth="1"/>
    <col min="25" max="16384" width="9.125" style="210"/>
  </cols>
  <sheetData>
    <row r="1" spans="1:26" s="25" customFormat="1" ht="23.4" x14ac:dyDescent="0.6">
      <c r="A1" s="21"/>
      <c r="B1" s="22"/>
      <c r="C1" s="208" t="s">
        <v>0</v>
      </c>
      <c r="D1" s="23"/>
      <c r="E1" s="23"/>
      <c r="F1" s="24"/>
      <c r="G1" s="11"/>
      <c r="H1" s="24"/>
      <c r="I1" s="11"/>
      <c r="J1" s="24"/>
      <c r="K1" s="24"/>
      <c r="L1" s="24"/>
      <c r="M1" s="11"/>
      <c r="N1" s="24"/>
      <c r="O1" s="24"/>
      <c r="P1" s="24"/>
      <c r="Q1" s="11"/>
      <c r="R1" s="11"/>
      <c r="S1" s="11"/>
      <c r="T1" s="24"/>
      <c r="U1" s="11"/>
      <c r="V1" s="11"/>
      <c r="W1" s="11"/>
      <c r="X1" s="24"/>
    </row>
    <row r="2" spans="1:26" s="25" customFormat="1" ht="23.4" x14ac:dyDescent="0.6">
      <c r="A2" s="21"/>
      <c r="B2" s="22"/>
      <c r="C2" s="195" t="s">
        <v>150</v>
      </c>
      <c r="D2" s="23"/>
      <c r="E2" s="23"/>
      <c r="F2" s="24"/>
      <c r="G2" s="11"/>
      <c r="H2" s="24"/>
      <c r="I2" s="11"/>
      <c r="J2" s="24"/>
      <c r="K2" s="24"/>
      <c r="L2" s="24"/>
      <c r="M2" s="11"/>
      <c r="N2" s="24"/>
      <c r="O2" s="24"/>
      <c r="P2" s="24"/>
      <c r="Q2" s="11"/>
      <c r="R2" s="11"/>
      <c r="S2" s="11"/>
      <c r="T2" s="24"/>
      <c r="U2" s="11"/>
      <c r="V2" s="11"/>
      <c r="W2" s="11"/>
      <c r="X2" s="24"/>
    </row>
    <row r="3" spans="1:26" s="25" customFormat="1" ht="16.5" customHeight="1" x14ac:dyDescent="0.6">
      <c r="A3" s="21"/>
      <c r="B3" s="22"/>
      <c r="D3" s="23"/>
      <c r="E3" s="23"/>
      <c r="F3" s="24"/>
      <c r="G3" s="11"/>
      <c r="H3" s="24"/>
      <c r="I3" s="11"/>
      <c r="J3" s="24"/>
      <c r="K3" s="24"/>
      <c r="L3" s="24"/>
      <c r="M3" s="11"/>
      <c r="N3" s="24"/>
      <c r="O3" s="24"/>
      <c r="P3" s="24"/>
      <c r="Q3" s="11"/>
      <c r="R3" s="11"/>
      <c r="S3" s="11"/>
      <c r="T3" s="24"/>
      <c r="U3" s="11"/>
      <c r="V3" s="11"/>
      <c r="W3" s="11"/>
      <c r="X3" s="24"/>
    </row>
    <row r="4" spans="1:26" s="25" customFormat="1" ht="20.25" customHeight="1" x14ac:dyDescent="0.6">
      <c r="A4" s="21"/>
      <c r="B4" s="22"/>
      <c r="D4" s="23"/>
      <c r="E4" s="23"/>
      <c r="F4" s="331" t="s">
        <v>3</v>
      </c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</row>
    <row r="5" spans="1:26" s="25" customFormat="1" ht="20.25" customHeight="1" x14ac:dyDescent="0.6">
      <c r="A5" s="21"/>
      <c r="B5" s="22"/>
      <c r="D5" s="23"/>
      <c r="E5" s="23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332" t="s">
        <v>151</v>
      </c>
      <c r="S5" s="332"/>
      <c r="T5" s="332"/>
      <c r="U5" s="332"/>
      <c r="V5" s="332"/>
      <c r="W5" s="26"/>
      <c r="X5" s="26"/>
    </row>
    <row r="6" spans="1:26" s="25" customFormat="1" ht="20.25" customHeight="1" x14ac:dyDescent="0.6">
      <c r="A6" s="21"/>
      <c r="B6" s="22"/>
      <c r="D6" s="23"/>
      <c r="E6" s="23"/>
      <c r="F6" s="24"/>
      <c r="G6" s="11"/>
      <c r="H6" s="24"/>
      <c r="I6" s="11"/>
      <c r="J6" s="333" t="s">
        <v>82</v>
      </c>
      <c r="K6" s="333"/>
      <c r="L6" s="333"/>
      <c r="M6" s="333"/>
      <c r="N6" s="333"/>
      <c r="O6" s="7"/>
      <c r="P6" s="7"/>
      <c r="Q6" s="11"/>
      <c r="R6" s="333" t="s">
        <v>74</v>
      </c>
      <c r="S6" s="333"/>
      <c r="T6" s="333"/>
      <c r="U6" s="333"/>
      <c r="V6" s="333"/>
      <c r="W6" s="11"/>
      <c r="X6" s="24"/>
    </row>
    <row r="7" spans="1:26" s="25" customFormat="1" ht="20.25" customHeight="1" x14ac:dyDescent="0.6">
      <c r="A7" s="21"/>
      <c r="B7" s="22"/>
      <c r="D7" s="16"/>
      <c r="E7" s="16"/>
      <c r="F7" s="16" t="s">
        <v>153</v>
      </c>
      <c r="G7" s="28"/>
      <c r="H7" s="16"/>
      <c r="I7" s="7"/>
      <c r="J7" s="16"/>
      <c r="K7" s="16"/>
      <c r="L7" s="16"/>
      <c r="M7" s="28"/>
      <c r="N7" s="16"/>
      <c r="O7" s="16"/>
      <c r="P7" s="16"/>
      <c r="Q7" s="11"/>
      <c r="R7" s="29" t="s">
        <v>155</v>
      </c>
      <c r="S7" s="11"/>
      <c r="T7" s="16" t="s">
        <v>156</v>
      </c>
      <c r="U7" s="11"/>
      <c r="V7" s="30" t="s">
        <v>157</v>
      </c>
      <c r="W7" s="11"/>
      <c r="X7" s="24"/>
    </row>
    <row r="8" spans="1:26" s="25" customFormat="1" ht="20.25" customHeight="1" x14ac:dyDescent="0.6">
      <c r="A8" s="21"/>
      <c r="B8" s="22"/>
      <c r="D8" s="16"/>
      <c r="E8" s="16"/>
      <c r="F8" s="16" t="s">
        <v>159</v>
      </c>
      <c r="G8" s="28"/>
      <c r="H8" s="16" t="s">
        <v>154</v>
      </c>
      <c r="I8" s="7"/>
      <c r="J8" s="16" t="s">
        <v>161</v>
      </c>
      <c r="K8" s="16"/>
      <c r="L8" s="16" t="s">
        <v>156</v>
      </c>
      <c r="M8" s="7"/>
      <c r="N8" s="16" t="s">
        <v>162</v>
      </c>
      <c r="O8" s="16"/>
      <c r="P8" s="16" t="s">
        <v>163</v>
      </c>
      <c r="Q8" s="11"/>
      <c r="R8" s="29" t="s">
        <v>164</v>
      </c>
      <c r="S8" s="11"/>
      <c r="T8" s="16" t="s">
        <v>165</v>
      </c>
      <c r="U8" s="11"/>
      <c r="V8" s="30" t="s">
        <v>166</v>
      </c>
      <c r="W8" s="11"/>
      <c r="X8" s="16" t="s">
        <v>206</v>
      </c>
    </row>
    <row r="9" spans="1:26" s="25" customFormat="1" ht="20.25" customHeight="1" x14ac:dyDescent="0.6">
      <c r="A9" s="21"/>
      <c r="B9" s="22"/>
      <c r="D9" s="56"/>
      <c r="E9" s="31"/>
      <c r="F9" s="16" t="s">
        <v>169</v>
      </c>
      <c r="G9" s="28"/>
      <c r="H9" s="16" t="s">
        <v>170</v>
      </c>
      <c r="I9" s="7"/>
      <c r="J9" s="16" t="s">
        <v>172</v>
      </c>
      <c r="K9" s="16"/>
      <c r="L9" s="16" t="s">
        <v>88</v>
      </c>
      <c r="M9" s="7"/>
      <c r="N9" s="16" t="s">
        <v>173</v>
      </c>
      <c r="O9" s="16"/>
      <c r="P9" s="16" t="s">
        <v>174</v>
      </c>
      <c r="Q9" s="11"/>
      <c r="R9" s="29" t="s">
        <v>175</v>
      </c>
      <c r="S9" s="11"/>
      <c r="T9" s="16" t="s">
        <v>176</v>
      </c>
      <c r="U9" s="11"/>
      <c r="V9" s="30" t="s">
        <v>74</v>
      </c>
      <c r="W9" s="11"/>
      <c r="X9" s="16" t="s">
        <v>207</v>
      </c>
    </row>
    <row r="10" spans="1:26" s="25" customFormat="1" ht="20.25" customHeight="1" x14ac:dyDescent="0.6">
      <c r="A10" s="21"/>
      <c r="B10" s="22"/>
      <c r="D10" s="23"/>
      <c r="E10" s="23"/>
      <c r="F10" s="334" t="s">
        <v>11</v>
      </c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</row>
    <row r="11" spans="1:26" ht="22.2" customHeight="1" x14ac:dyDescent="0.6">
      <c r="C11" s="32" t="s">
        <v>196</v>
      </c>
      <c r="D11" s="23"/>
      <c r="E11" s="23"/>
      <c r="F11" s="24"/>
      <c r="G11" s="11"/>
      <c r="H11" s="24"/>
      <c r="I11" s="11"/>
      <c r="J11" s="24"/>
      <c r="K11" s="24"/>
      <c r="L11" s="24"/>
      <c r="M11" s="11"/>
      <c r="N11" s="24"/>
      <c r="O11" s="24"/>
      <c r="P11" s="24"/>
      <c r="Q11" s="11"/>
      <c r="R11" s="11"/>
      <c r="S11" s="11"/>
      <c r="T11" s="24"/>
      <c r="U11" s="11"/>
      <c r="V11" s="11"/>
      <c r="W11" s="11"/>
      <c r="X11" s="24"/>
    </row>
    <row r="12" spans="1:26" ht="22.2" customHeight="1" x14ac:dyDescent="0.6">
      <c r="C12" s="33" t="s">
        <v>197</v>
      </c>
      <c r="D12" s="23"/>
      <c r="E12" s="23"/>
      <c r="F12" s="211">
        <v>362220</v>
      </c>
      <c r="G12" s="211"/>
      <c r="H12" s="211">
        <v>2086386</v>
      </c>
      <c r="I12" s="211"/>
      <c r="J12" s="211">
        <v>50524</v>
      </c>
      <c r="K12" s="211"/>
      <c r="L12" s="211">
        <v>1305</v>
      </c>
      <c r="M12" s="211"/>
      <c r="N12" s="211">
        <v>1533887</v>
      </c>
      <c r="O12" s="211"/>
      <c r="P12" s="211">
        <v>-1305</v>
      </c>
      <c r="Q12" s="211"/>
      <c r="R12" s="211"/>
      <c r="S12" s="211">
        <v>-296846</v>
      </c>
      <c r="T12" s="211">
        <v>-297</v>
      </c>
      <c r="U12" s="211"/>
      <c r="V12" s="211"/>
      <c r="W12" s="211"/>
      <c r="X12" s="211">
        <f>SUM(F12,H12,J12,L12,N12,P12,T12)</f>
        <v>4032720</v>
      </c>
      <c r="Z12" s="216"/>
    </row>
    <row r="13" spans="1:26" ht="13.5" customHeight="1" x14ac:dyDescent="0.6">
      <c r="C13" s="34"/>
      <c r="D13" s="23"/>
      <c r="E13" s="23"/>
      <c r="F13" s="26"/>
      <c r="G13" s="11"/>
      <c r="H13" s="26"/>
      <c r="I13" s="11"/>
      <c r="J13" s="7"/>
      <c r="K13" s="7"/>
      <c r="L13" s="7"/>
      <c r="M13" s="11"/>
      <c r="N13" s="26"/>
      <c r="O13" s="26"/>
      <c r="P13" s="26"/>
      <c r="Q13" s="11"/>
      <c r="R13" s="11"/>
      <c r="S13" s="11"/>
      <c r="T13" s="26"/>
      <c r="U13" s="11"/>
      <c r="V13" s="11"/>
      <c r="W13" s="11"/>
      <c r="X13" s="26"/>
    </row>
    <row r="14" spans="1:26" ht="20.25" hidden="1" customHeight="1" x14ac:dyDescent="0.6">
      <c r="C14" s="33" t="s">
        <v>182</v>
      </c>
      <c r="D14" s="23"/>
      <c r="E14" s="23"/>
      <c r="F14" s="24"/>
      <c r="G14" s="11"/>
      <c r="H14" s="24"/>
      <c r="I14" s="11"/>
      <c r="J14" s="24"/>
      <c r="K14" s="24"/>
      <c r="L14" s="24"/>
      <c r="M14" s="11"/>
      <c r="N14" s="24"/>
      <c r="O14" s="24"/>
      <c r="P14" s="24"/>
      <c r="Q14" s="11"/>
      <c r="R14" s="11"/>
      <c r="S14" s="11"/>
      <c r="T14" s="24"/>
      <c r="U14" s="11"/>
      <c r="V14" s="11"/>
      <c r="W14" s="11"/>
      <c r="X14" s="24"/>
    </row>
    <row r="15" spans="1:26" ht="20.25" hidden="1" customHeight="1" x14ac:dyDescent="0.6">
      <c r="A15" s="210"/>
      <c r="B15" s="210">
        <v>20</v>
      </c>
      <c r="C15" s="35" t="s">
        <v>183</v>
      </c>
      <c r="D15" s="8"/>
      <c r="E15" s="8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6" ht="20.25" hidden="1" customHeight="1" x14ac:dyDescent="0.55000000000000004">
      <c r="A16" s="210"/>
      <c r="C16" s="36" t="s">
        <v>184</v>
      </c>
      <c r="D16" s="8"/>
      <c r="E16" s="8"/>
      <c r="F16" s="37"/>
      <c r="G16" s="37"/>
      <c r="H16" s="37"/>
      <c r="I16" s="37"/>
      <c r="J16" s="11"/>
      <c r="K16" s="11"/>
      <c r="L16" s="11"/>
      <c r="M16" s="38"/>
      <c r="N16" s="11"/>
      <c r="O16" s="11"/>
      <c r="P16" s="11"/>
      <c r="Q16" s="38"/>
      <c r="R16" s="38"/>
      <c r="S16" s="38"/>
      <c r="T16" s="11"/>
      <c r="U16" s="37"/>
      <c r="V16" s="37"/>
      <c r="W16" s="37"/>
      <c r="X16" s="37"/>
    </row>
    <row r="17" spans="1:27" ht="20.25" hidden="1" customHeight="1" x14ac:dyDescent="0.55000000000000004">
      <c r="A17" s="210"/>
      <c r="B17" s="210">
        <v>20</v>
      </c>
      <c r="C17" s="36" t="s">
        <v>189</v>
      </c>
      <c r="D17" s="8" t="s">
        <v>86</v>
      </c>
      <c r="E17" s="8"/>
      <c r="F17" s="37"/>
      <c r="G17" s="37"/>
      <c r="H17" s="37"/>
      <c r="I17" s="37"/>
      <c r="J17" s="11"/>
      <c r="K17" s="11"/>
      <c r="L17" s="11">
        <f>'CH-Conso 69'!N17</f>
        <v>0</v>
      </c>
      <c r="M17" s="38"/>
      <c r="N17" s="11">
        <f>-L17</f>
        <v>0</v>
      </c>
      <c r="O17" s="11"/>
      <c r="P17" s="11">
        <f>N17</f>
        <v>0</v>
      </c>
      <c r="Q17" s="38"/>
      <c r="R17" s="38">
        <v>0</v>
      </c>
      <c r="S17" s="38"/>
      <c r="T17" s="11"/>
      <c r="U17" s="37"/>
      <c r="V17" s="37">
        <f>SUM(R17+T17)</f>
        <v>0</v>
      </c>
      <c r="W17" s="37"/>
      <c r="X17" s="37">
        <f>SUM(F17,H17,J17,N17,RT17,L17,P17,T17)</f>
        <v>0</v>
      </c>
    </row>
    <row r="18" spans="1:27" ht="20.25" hidden="1" customHeight="1" x14ac:dyDescent="0.6">
      <c r="A18" s="210"/>
      <c r="C18" s="36" t="s">
        <v>190</v>
      </c>
      <c r="D18" s="8" t="s">
        <v>86</v>
      </c>
      <c r="E18" s="8"/>
      <c r="F18" s="14">
        <v>0</v>
      </c>
      <c r="G18" s="38"/>
      <c r="H18" s="14">
        <v>0</v>
      </c>
      <c r="I18" s="38"/>
      <c r="J18" s="14">
        <v>0</v>
      </c>
      <c r="K18" s="11"/>
      <c r="L18" s="14"/>
      <c r="M18" s="11"/>
      <c r="N18" s="14"/>
      <c r="O18" s="11"/>
      <c r="P18" s="14"/>
      <c r="Q18" s="11"/>
      <c r="R18" s="14"/>
      <c r="S18" s="11"/>
      <c r="T18" s="14"/>
      <c r="U18" s="11"/>
      <c r="V18" s="39"/>
      <c r="W18" s="11"/>
      <c r="X18" s="14"/>
    </row>
    <row r="19" spans="1:27" ht="20.25" hidden="1" customHeight="1" x14ac:dyDescent="0.6">
      <c r="A19" s="210"/>
      <c r="B19" s="210">
        <v>21</v>
      </c>
      <c r="C19" s="35" t="s">
        <v>186</v>
      </c>
      <c r="D19" s="8"/>
      <c r="E19" s="8"/>
      <c r="F19" s="136">
        <f>SUM(F15:F18)</f>
        <v>0</v>
      </c>
      <c r="G19" s="41"/>
      <c r="H19" s="136">
        <f>SUM(H15:H18)</f>
        <v>0</v>
      </c>
      <c r="I19" s="41"/>
      <c r="J19" s="136">
        <f>SUM(J15:J18)</f>
        <v>0</v>
      </c>
      <c r="K19" s="135"/>
      <c r="L19" s="15">
        <f>SUM(L15:L18)</f>
        <v>0</v>
      </c>
      <c r="M19" s="42"/>
      <c r="N19" s="15">
        <f>SUM(N15:N18)</f>
        <v>0</v>
      </c>
      <c r="O19" s="26"/>
      <c r="P19" s="15">
        <f>SUM(P15:P18)</f>
        <v>0</v>
      </c>
      <c r="Q19" s="42"/>
      <c r="R19" s="40">
        <f>SUM(R15:R17)</f>
        <v>0</v>
      </c>
      <c r="S19" s="42"/>
      <c r="T19" s="136">
        <f>SUM(T15:T18)</f>
        <v>0</v>
      </c>
      <c r="U19" s="42"/>
      <c r="V19" s="40">
        <f>SUM(V15:V17)</f>
        <v>0</v>
      </c>
      <c r="W19" s="42"/>
      <c r="X19" s="15">
        <f>SUM(X15:X18)</f>
        <v>0</v>
      </c>
    </row>
    <row r="20" spans="1:27" ht="13.5" hidden="1" customHeight="1" x14ac:dyDescent="0.6">
      <c r="A20" s="210"/>
      <c r="B20" s="210">
        <v>21</v>
      </c>
      <c r="C20" s="34"/>
      <c r="D20" s="23"/>
      <c r="E20" s="23"/>
      <c r="F20" s="26"/>
      <c r="G20" s="11"/>
      <c r="H20" s="26"/>
      <c r="I20" s="11"/>
      <c r="J20" s="7"/>
      <c r="K20" s="7"/>
      <c r="L20" s="7"/>
      <c r="M20" s="11"/>
      <c r="N20" s="26"/>
      <c r="O20" s="26"/>
      <c r="P20" s="26"/>
      <c r="Q20" s="11"/>
      <c r="R20" s="26"/>
      <c r="S20" s="11"/>
      <c r="T20" s="26"/>
      <c r="U20" s="11"/>
      <c r="V20" s="26"/>
      <c r="W20" s="11"/>
      <c r="X20" s="26"/>
    </row>
    <row r="21" spans="1:27" ht="8.6999999999999993" hidden="1" customHeight="1" x14ac:dyDescent="0.6">
      <c r="A21" s="210"/>
      <c r="C21" s="34"/>
      <c r="D21" s="23"/>
      <c r="E21" s="23"/>
      <c r="F21" s="26"/>
      <c r="G21" s="11"/>
      <c r="H21" s="26"/>
      <c r="I21" s="11"/>
      <c r="J21" s="7"/>
      <c r="K21" s="7"/>
      <c r="L21" s="7"/>
      <c r="M21" s="11"/>
      <c r="N21" s="26"/>
      <c r="O21" s="26"/>
      <c r="P21" s="26"/>
      <c r="Q21" s="11"/>
      <c r="R21" s="26"/>
      <c r="S21" s="11"/>
      <c r="T21" s="26"/>
      <c r="U21" s="11"/>
      <c r="V21" s="26"/>
      <c r="W21" s="11"/>
      <c r="X21" s="26"/>
    </row>
    <row r="22" spans="1:27" ht="20.25" customHeight="1" x14ac:dyDescent="0.6">
      <c r="C22" s="33" t="s">
        <v>305</v>
      </c>
      <c r="D22" s="23"/>
      <c r="E22" s="23"/>
      <c r="F22" s="26"/>
      <c r="G22" s="11"/>
      <c r="H22" s="26"/>
      <c r="I22" s="11"/>
      <c r="J22" s="7"/>
      <c r="K22" s="7"/>
      <c r="L22" s="7"/>
      <c r="M22" s="11"/>
      <c r="N22" s="26"/>
      <c r="O22" s="26"/>
      <c r="P22" s="26"/>
      <c r="Q22" s="26"/>
      <c r="R22" s="26"/>
      <c r="S22" s="26"/>
      <c r="T22" s="26"/>
      <c r="U22" s="11"/>
      <c r="V22" s="26"/>
      <c r="W22" s="11"/>
      <c r="X22" s="26"/>
    </row>
    <row r="23" spans="1:27" ht="20.25" customHeight="1" x14ac:dyDescent="0.55000000000000004">
      <c r="C23" s="34" t="s">
        <v>303</v>
      </c>
      <c r="D23" s="23"/>
      <c r="E23" s="23"/>
      <c r="F23" s="11">
        <v>0</v>
      </c>
      <c r="G23" s="38"/>
      <c r="H23" s="11">
        <v>0</v>
      </c>
      <c r="I23" s="38"/>
      <c r="J23" s="11">
        <v>0</v>
      </c>
      <c r="K23" s="11"/>
      <c r="L23" s="11">
        <v>0</v>
      </c>
      <c r="M23" s="11"/>
      <c r="N23" s="11">
        <f>'PL 6 (3mth)'!H30</f>
        <v>-42876</v>
      </c>
      <c r="O23" s="11"/>
      <c r="P23" s="11">
        <v>0</v>
      </c>
      <c r="Q23" s="11"/>
      <c r="R23" s="11"/>
      <c r="S23" s="11"/>
      <c r="T23" s="11">
        <v>0</v>
      </c>
      <c r="U23" s="11"/>
      <c r="V23" s="11">
        <f>SUM(R23+T23)</f>
        <v>0</v>
      </c>
      <c r="W23" s="11"/>
      <c r="X23" s="7">
        <f>SUM(F23,H23,J23,N23,T23,L23,P23)</f>
        <v>-42876</v>
      </c>
    </row>
    <row r="24" spans="1:27" ht="20.25" hidden="1" customHeight="1" x14ac:dyDescent="0.55000000000000004">
      <c r="C24" s="34" t="s">
        <v>304</v>
      </c>
      <c r="D24" s="23"/>
      <c r="E24" s="23"/>
      <c r="F24" s="14">
        <v>0</v>
      </c>
      <c r="G24" s="38"/>
      <c r="H24" s="14">
        <v>0</v>
      </c>
      <c r="I24" s="38"/>
      <c r="J24" s="14">
        <v>0</v>
      </c>
      <c r="K24" s="11"/>
      <c r="L24" s="14">
        <v>0</v>
      </c>
      <c r="M24" s="11"/>
      <c r="N24" s="14">
        <v>0</v>
      </c>
      <c r="O24" s="11"/>
      <c r="P24" s="14">
        <v>0</v>
      </c>
      <c r="Q24" s="11"/>
      <c r="R24" s="14"/>
      <c r="S24" s="11"/>
      <c r="T24" s="27">
        <v>0</v>
      </c>
      <c r="U24" s="11"/>
      <c r="V24" s="14"/>
      <c r="W24" s="11"/>
      <c r="X24" s="27">
        <f>SUM(F24,H24,J24,N24,V24,T24)</f>
        <v>0</v>
      </c>
    </row>
    <row r="25" spans="1:27" ht="20.25" customHeight="1" x14ac:dyDescent="0.6">
      <c r="C25" s="33" t="s">
        <v>193</v>
      </c>
      <c r="D25" s="23"/>
      <c r="E25" s="23"/>
      <c r="F25" s="136">
        <v>0</v>
      </c>
      <c r="G25" s="41"/>
      <c r="H25" s="136">
        <v>0</v>
      </c>
      <c r="I25" s="41"/>
      <c r="J25" s="136">
        <v>0</v>
      </c>
      <c r="K25" s="135"/>
      <c r="L25" s="136">
        <v>0</v>
      </c>
      <c r="M25" s="41"/>
      <c r="N25" s="15">
        <f>SUM(N22:N24)</f>
        <v>-42876</v>
      </c>
      <c r="O25" s="26"/>
      <c r="P25" s="136">
        <v>0</v>
      </c>
      <c r="Q25" s="41"/>
      <c r="R25" s="40">
        <f>SUM(R22:R24)</f>
        <v>0</v>
      </c>
      <c r="S25" s="41"/>
      <c r="T25" s="15">
        <f>SUM(T22:T24)</f>
        <v>0</v>
      </c>
      <c r="U25" s="41"/>
      <c r="V25" s="40">
        <f>SUM(V22:V24)</f>
        <v>0</v>
      </c>
      <c r="W25" s="41"/>
      <c r="X25" s="15">
        <f>SUM(X22:X24)</f>
        <v>-42876</v>
      </c>
    </row>
    <row r="26" spans="1:27" ht="6" customHeight="1" x14ac:dyDescent="0.6">
      <c r="C26" s="34"/>
      <c r="D26" s="23"/>
      <c r="E26" s="23"/>
      <c r="F26" s="26"/>
      <c r="G26" s="11"/>
      <c r="H26" s="26"/>
      <c r="I26" s="11"/>
      <c r="J26" s="7"/>
      <c r="K26" s="7"/>
      <c r="L26" s="7"/>
      <c r="M26" s="11"/>
      <c r="N26" s="26"/>
      <c r="O26" s="26"/>
      <c r="P26" s="26"/>
      <c r="Q26" s="11"/>
      <c r="R26" s="26"/>
      <c r="S26" s="11"/>
      <c r="T26" s="26"/>
      <c r="U26" s="11"/>
      <c r="V26" s="26"/>
      <c r="W26" s="11"/>
      <c r="X26" s="26"/>
    </row>
    <row r="27" spans="1:27" ht="21.6" hidden="1" x14ac:dyDescent="0.55000000000000004">
      <c r="C27" s="34" t="s">
        <v>194</v>
      </c>
      <c r="D27" s="23"/>
      <c r="E27" s="23"/>
      <c r="F27" s="14"/>
      <c r="G27" s="38"/>
      <c r="H27" s="14"/>
      <c r="I27" s="38"/>
      <c r="J27" s="14"/>
      <c r="K27" s="11"/>
      <c r="L27" s="14"/>
      <c r="M27" s="11"/>
      <c r="N27" s="14"/>
      <c r="O27" s="11"/>
      <c r="P27" s="14"/>
      <c r="Q27" s="11"/>
      <c r="R27" s="14"/>
      <c r="S27" s="11"/>
      <c r="T27" s="14"/>
      <c r="U27" s="11"/>
      <c r="V27" s="14"/>
      <c r="W27" s="11"/>
      <c r="X27" s="27"/>
    </row>
    <row r="28" spans="1:27" ht="22.8" thickBot="1" x14ac:dyDescent="0.65">
      <c r="C28" s="89" t="s">
        <v>205</v>
      </c>
      <c r="F28" s="43">
        <f>SUM(F12,F19,F25,F27)</f>
        <v>362220</v>
      </c>
      <c r="G28" s="11"/>
      <c r="H28" s="43">
        <f>SUM(H12,H19,H25,H27)</f>
        <v>2086386</v>
      </c>
      <c r="I28" s="11"/>
      <c r="J28" s="43">
        <f>SUM(J12,J19,J25,J27)</f>
        <v>50524</v>
      </c>
      <c r="K28" s="24"/>
      <c r="L28" s="43">
        <f>SUM(L12,L19,L25,L27)</f>
        <v>1305</v>
      </c>
      <c r="M28" s="11"/>
      <c r="N28" s="43">
        <f>SUM(N12,N19,N25,N27)</f>
        <v>1491011</v>
      </c>
      <c r="O28" s="24"/>
      <c r="P28" s="43">
        <f>SUM(P12,P19,P25,P27)</f>
        <v>-1305</v>
      </c>
      <c r="Q28" s="11"/>
      <c r="R28" s="43">
        <f>SUM(R12,R19,R25,R27)</f>
        <v>0</v>
      </c>
      <c r="S28" s="11"/>
      <c r="T28" s="43">
        <f>SUM(T12,T19,T25,T27)</f>
        <v>-297</v>
      </c>
      <c r="U28" s="11"/>
      <c r="V28" s="43">
        <f>SUM(V12,V19,V25,V27)</f>
        <v>0</v>
      </c>
      <c r="W28" s="11"/>
      <c r="X28" s="43">
        <f>SUM(X12,X19,X25,X27)</f>
        <v>3989844</v>
      </c>
      <c r="AA28" s="215"/>
    </row>
    <row r="29" spans="1:27" ht="23.25" customHeight="1" thickTop="1" x14ac:dyDescent="0.55000000000000004">
      <c r="F29" s="215"/>
      <c r="H29" s="215"/>
      <c r="J29" s="215"/>
      <c r="K29" s="215"/>
      <c r="L29" s="215"/>
      <c r="N29" s="215"/>
      <c r="O29" s="215"/>
      <c r="P29" s="215"/>
      <c r="T29" s="215"/>
    </row>
    <row r="30" spans="1:27" ht="23.25" customHeight="1" x14ac:dyDescent="0.55000000000000004">
      <c r="X30" s="210"/>
    </row>
    <row r="31" spans="1:27" ht="23.25" customHeight="1" x14ac:dyDescent="0.55000000000000004">
      <c r="F31" s="215"/>
      <c r="H31" s="215"/>
      <c r="J31" s="215"/>
      <c r="K31" s="215"/>
      <c r="L31" s="215"/>
      <c r="N31" s="215"/>
      <c r="O31" s="215"/>
      <c r="P31" s="215"/>
      <c r="T31" s="215"/>
    </row>
    <row r="33" spans="6:24" ht="23.25" customHeight="1" x14ac:dyDescent="0.55000000000000004">
      <c r="X33" s="210"/>
    </row>
    <row r="34" spans="6:24" ht="23.25" customHeight="1" x14ac:dyDescent="0.55000000000000004">
      <c r="F34" s="215"/>
      <c r="H34" s="215"/>
      <c r="J34" s="215"/>
      <c r="K34" s="215"/>
      <c r="L34" s="215"/>
      <c r="N34" s="215"/>
      <c r="O34" s="215"/>
      <c r="P34" s="215"/>
      <c r="T34" s="215"/>
    </row>
  </sheetData>
  <mergeCells count="5">
    <mergeCell ref="F4:X4"/>
    <mergeCell ref="R5:V5"/>
    <mergeCell ref="J6:N6"/>
    <mergeCell ref="R6:V6"/>
    <mergeCell ref="F10:X10"/>
  </mergeCells>
  <pageMargins left="0.8" right="0.8" top="0.48" bottom="0.5" header="0.5" footer="0.5"/>
  <pageSetup paperSize="9" scale="72" firstPageNumber="10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customProperties>
    <customPr name="OrphanNamesChecked" r:id="rId2"/>
  </customProperties>
  <ignoredErrors>
    <ignoredError sqref="D1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4078C-42D3-46F0-9B5D-765DA413EC21}">
  <sheetPr syncVertical="1" syncRef="A119" transitionEvaluation="1" transitionEntry="1"/>
  <dimension ref="A1:O141"/>
  <sheetViews>
    <sheetView topLeftCell="A119" zoomScale="85" zoomScaleNormal="85" zoomScaleSheetLayoutView="70" workbookViewId="0">
      <selection activeCell="P156" sqref="P156"/>
    </sheetView>
  </sheetViews>
  <sheetFormatPr defaultColWidth="9.875" defaultRowHeight="22.5" customHeight="1" x14ac:dyDescent="0.6"/>
  <cols>
    <col min="1" max="1" width="56.625" style="146" customWidth="1"/>
    <col min="2" max="2" width="8.75" style="148" customWidth="1"/>
    <col min="3" max="3" width="15.375" style="149" customWidth="1"/>
    <col min="4" max="4" width="1.625" style="146" customWidth="1"/>
    <col min="5" max="5" width="15.375" style="149" customWidth="1"/>
    <col min="6" max="6" width="1.625" style="146" customWidth="1"/>
    <col min="7" max="7" width="15.375" style="146" customWidth="1"/>
    <col min="8" max="8" width="1.625" style="146" customWidth="1"/>
    <col min="9" max="9" width="15.375" style="146" customWidth="1"/>
    <col min="10" max="10" width="3.375" style="146" customWidth="1"/>
    <col min="11" max="11" width="14" style="146" customWidth="1"/>
    <col min="12" max="12" width="2.875" style="146" customWidth="1"/>
    <col min="13" max="13" width="12.75" style="146" bestFit="1" customWidth="1"/>
    <col min="14" max="14" width="2.875" style="146" customWidth="1"/>
    <col min="15" max="15" width="12.75" style="146" customWidth="1"/>
    <col min="16" max="16" width="3.125" style="146" customWidth="1"/>
    <col min="17" max="17" width="11.375" style="146" customWidth="1"/>
    <col min="18" max="16384" width="9.875" style="146"/>
  </cols>
  <sheetData>
    <row r="1" spans="1:9" ht="23.4" x14ac:dyDescent="0.6">
      <c r="A1" s="143" t="s">
        <v>0</v>
      </c>
      <c r="B1" s="144"/>
      <c r="C1" s="172"/>
      <c r="D1" s="172"/>
      <c r="E1" s="172"/>
      <c r="F1" s="172"/>
      <c r="G1" s="172"/>
      <c r="H1" s="172"/>
      <c r="I1" s="172"/>
    </row>
    <row r="2" spans="1:9" ht="23.4" x14ac:dyDescent="0.6">
      <c r="A2" s="152" t="s">
        <v>208</v>
      </c>
      <c r="B2" s="144"/>
      <c r="C2" s="172"/>
      <c r="D2" s="172"/>
      <c r="E2" s="172"/>
      <c r="F2" s="172"/>
      <c r="G2" s="172"/>
      <c r="H2" s="172"/>
      <c r="I2" s="172"/>
    </row>
    <row r="3" spans="1:9" ht="22.5" customHeight="1" x14ac:dyDescent="0.6">
      <c r="A3" s="147"/>
      <c r="D3" s="149"/>
      <c r="F3" s="149"/>
      <c r="G3" s="149"/>
      <c r="H3" s="149"/>
      <c r="I3" s="149"/>
    </row>
    <row r="4" spans="1:9" s="278" customFormat="1" ht="22.5" customHeight="1" x14ac:dyDescent="0.6">
      <c r="B4" s="279"/>
      <c r="C4" s="335" t="s">
        <v>209</v>
      </c>
      <c r="D4" s="335"/>
      <c r="E4" s="335"/>
      <c r="F4" s="173"/>
      <c r="G4" s="335" t="s">
        <v>3</v>
      </c>
      <c r="H4" s="335"/>
      <c r="I4" s="335"/>
    </row>
    <row r="5" spans="1:9" s="278" customFormat="1" ht="22.5" customHeight="1" x14ac:dyDescent="0.55000000000000004">
      <c r="B5" s="279"/>
      <c r="C5" s="317" t="s">
        <v>210</v>
      </c>
      <c r="D5" s="317"/>
      <c r="E5" s="317"/>
      <c r="F5" s="174"/>
      <c r="G5" s="317" t="s">
        <v>210</v>
      </c>
      <c r="H5" s="317"/>
      <c r="I5" s="317"/>
    </row>
    <row r="6" spans="1:9" s="278" customFormat="1" ht="22.5" customHeight="1" x14ac:dyDescent="0.55000000000000004">
      <c r="B6" s="279"/>
      <c r="C6" s="318" t="s">
        <v>96</v>
      </c>
      <c r="D6" s="318"/>
      <c r="E6" s="318"/>
      <c r="F6" s="174"/>
      <c r="G6" s="318" t="s">
        <v>96</v>
      </c>
      <c r="H6" s="318"/>
      <c r="I6" s="318"/>
    </row>
    <row r="7" spans="1:9" s="278" customFormat="1" ht="22.5" customHeight="1" x14ac:dyDescent="0.55000000000000004">
      <c r="B7" s="280"/>
      <c r="C7" s="5" t="s">
        <v>6</v>
      </c>
      <c r="D7" s="248"/>
      <c r="E7" s="5" t="s">
        <v>7</v>
      </c>
      <c r="F7" s="248"/>
      <c r="G7" s="5" t="s">
        <v>6</v>
      </c>
      <c r="H7" s="248"/>
      <c r="I7" s="5" t="s">
        <v>7</v>
      </c>
    </row>
    <row r="8" spans="1:9" s="278" customFormat="1" ht="22.5" customHeight="1" x14ac:dyDescent="0.55000000000000004">
      <c r="B8" s="280"/>
      <c r="C8" s="336" t="s">
        <v>11</v>
      </c>
      <c r="D8" s="336"/>
      <c r="E8" s="336"/>
      <c r="F8" s="336"/>
      <c r="G8" s="336"/>
      <c r="H8" s="336"/>
      <c r="I8" s="336"/>
    </row>
    <row r="9" spans="1:9" s="278" customFormat="1" ht="22.5" customHeight="1" x14ac:dyDescent="0.6">
      <c r="A9" s="281" t="s">
        <v>211</v>
      </c>
      <c r="B9" s="248"/>
      <c r="C9" s="174"/>
      <c r="E9" s="174"/>
    </row>
    <row r="10" spans="1:9" s="278" customFormat="1" ht="22.5" customHeight="1" x14ac:dyDescent="0.55000000000000004">
      <c r="A10" s="278" t="s">
        <v>113</v>
      </c>
      <c r="B10" s="133"/>
      <c r="C10" s="7">
        <f>'PL 6 (3mth)'!D30</f>
        <v>283999</v>
      </c>
      <c r="D10" s="259"/>
      <c r="E10" s="7">
        <v>385592</v>
      </c>
      <c r="F10" s="259"/>
      <c r="G10" s="7">
        <f>'PL 6 (3mth)'!H30</f>
        <v>-42876</v>
      </c>
      <c r="H10" s="259"/>
      <c r="I10" s="7">
        <v>-5756</v>
      </c>
    </row>
    <row r="11" spans="1:9" s="278" customFormat="1" ht="22.5" customHeight="1" x14ac:dyDescent="0.55000000000000004">
      <c r="A11" s="282" t="s">
        <v>212</v>
      </c>
      <c r="B11" s="6"/>
      <c r="C11" s="7"/>
      <c r="D11" s="259"/>
      <c r="E11" s="7"/>
      <c r="F11" s="259"/>
      <c r="G11" s="7"/>
      <c r="H11" s="259"/>
      <c r="I11" s="7"/>
    </row>
    <row r="12" spans="1:9" s="278" customFormat="1" ht="22.5" customHeight="1" x14ac:dyDescent="0.55000000000000004">
      <c r="A12" s="283" t="s">
        <v>147</v>
      </c>
      <c r="B12" s="8"/>
      <c r="C12" s="7">
        <f>-'PL 6 (3mth)'!D29</f>
        <v>20550</v>
      </c>
      <c r="D12" s="259"/>
      <c r="E12" s="7">
        <v>87325</v>
      </c>
      <c r="F12" s="259"/>
      <c r="G12" s="7">
        <f>-'PL 6 (3mth)'!H29</f>
        <v>297</v>
      </c>
      <c r="H12" s="259"/>
      <c r="I12" s="7">
        <v>69</v>
      </c>
    </row>
    <row r="13" spans="1:9" s="278" customFormat="1" ht="22.5" customHeight="1" x14ac:dyDescent="0.55000000000000004">
      <c r="A13" s="283" t="s">
        <v>110</v>
      </c>
      <c r="B13" s="6"/>
      <c r="C13" s="7">
        <f>-'PL 6 (3mth)'!D26</f>
        <v>36847</v>
      </c>
      <c r="D13" s="259"/>
      <c r="E13" s="7">
        <v>42225</v>
      </c>
      <c r="F13" s="259"/>
      <c r="G13" s="7">
        <f>-'PL 6 (3mth)'!H26</f>
        <v>56131</v>
      </c>
      <c r="H13" s="259"/>
      <c r="I13" s="7">
        <v>44240</v>
      </c>
    </row>
    <row r="14" spans="1:9" s="278" customFormat="1" ht="22.5" customHeight="1" x14ac:dyDescent="0.55000000000000004">
      <c r="A14" s="283" t="s">
        <v>213</v>
      </c>
      <c r="B14" s="8"/>
      <c r="C14" s="7">
        <v>506</v>
      </c>
      <c r="D14" s="259"/>
      <c r="E14" s="7">
        <v>506</v>
      </c>
      <c r="F14" s="259"/>
      <c r="G14" s="7">
        <v>0</v>
      </c>
      <c r="H14" s="259"/>
      <c r="I14" s="7">
        <v>0</v>
      </c>
    </row>
    <row r="15" spans="1:9" s="278" customFormat="1" ht="22.5" customHeight="1" x14ac:dyDescent="0.55000000000000004">
      <c r="A15" s="283" t="s">
        <v>214</v>
      </c>
      <c r="B15" s="8"/>
      <c r="C15" s="7">
        <v>101850</v>
      </c>
      <c r="D15" s="259"/>
      <c r="E15" s="7">
        <v>172112</v>
      </c>
      <c r="F15" s="259"/>
      <c r="G15" s="7">
        <v>3357</v>
      </c>
      <c r="H15" s="259"/>
      <c r="I15" s="7">
        <v>3564</v>
      </c>
    </row>
    <row r="16" spans="1:9" s="278" customFormat="1" ht="22.5" customHeight="1" x14ac:dyDescent="0.55000000000000004">
      <c r="A16" s="283" t="s">
        <v>215</v>
      </c>
      <c r="B16" s="8"/>
      <c r="C16" s="7">
        <v>6801</v>
      </c>
      <c r="D16" s="259"/>
      <c r="E16" s="7">
        <v>7634</v>
      </c>
      <c r="F16" s="259"/>
      <c r="G16" s="7">
        <v>1308</v>
      </c>
      <c r="H16" s="259"/>
      <c r="I16" s="7">
        <v>1308</v>
      </c>
    </row>
    <row r="17" spans="1:9" s="278" customFormat="1" ht="21.6" x14ac:dyDescent="0.55000000000000004">
      <c r="A17" s="283" t="s">
        <v>216</v>
      </c>
      <c r="B17" s="8"/>
      <c r="C17" s="7">
        <v>1594</v>
      </c>
      <c r="D17" s="259"/>
      <c r="E17" s="7">
        <v>1619</v>
      </c>
      <c r="F17" s="259"/>
      <c r="G17" s="7">
        <v>872</v>
      </c>
      <c r="H17" s="259"/>
      <c r="I17" s="7">
        <v>872</v>
      </c>
    </row>
    <row r="18" spans="1:9" s="278" customFormat="1" ht="22.5" customHeight="1" x14ac:dyDescent="0.55000000000000004">
      <c r="A18" s="284" t="s">
        <v>67</v>
      </c>
      <c r="B18" s="9"/>
      <c r="C18" s="7">
        <v>1745</v>
      </c>
      <c r="D18" s="259"/>
      <c r="E18" s="7">
        <v>1640</v>
      </c>
      <c r="F18" s="259"/>
      <c r="G18" s="7">
        <v>164</v>
      </c>
      <c r="H18" s="259"/>
      <c r="I18" s="7">
        <v>202</v>
      </c>
    </row>
    <row r="19" spans="1:9" s="278" customFormat="1" ht="22.5" customHeight="1" x14ac:dyDescent="0.55000000000000004">
      <c r="A19" s="284" t="s">
        <v>217</v>
      </c>
      <c r="B19" s="6"/>
      <c r="C19" s="7">
        <v>-105</v>
      </c>
      <c r="D19" s="259"/>
      <c r="E19" s="7">
        <v>-27856</v>
      </c>
      <c r="F19" s="259"/>
      <c r="G19" s="7">
        <v>0</v>
      </c>
      <c r="H19" s="259"/>
      <c r="I19" s="7">
        <v>0</v>
      </c>
    </row>
    <row r="20" spans="1:9" s="278" customFormat="1" ht="22.5" hidden="1" customHeight="1" x14ac:dyDescent="0.55000000000000004">
      <c r="A20" s="284" t="s">
        <v>218</v>
      </c>
      <c r="B20" s="6"/>
      <c r="C20" s="7"/>
      <c r="D20" s="259"/>
      <c r="E20" s="7"/>
      <c r="F20" s="259"/>
      <c r="G20" s="7"/>
      <c r="H20" s="259"/>
      <c r="I20" s="7"/>
    </row>
    <row r="21" spans="1:9" s="278" customFormat="1" ht="22.5" customHeight="1" x14ac:dyDescent="0.55000000000000004">
      <c r="A21" s="284" t="s">
        <v>302</v>
      </c>
      <c r="B21" s="6"/>
      <c r="C21" s="7">
        <v>-1163</v>
      </c>
      <c r="D21" s="259"/>
      <c r="E21" s="7">
        <v>-77</v>
      </c>
      <c r="F21" s="259"/>
      <c r="G21" s="7">
        <v>0</v>
      </c>
      <c r="H21" s="259"/>
      <c r="I21" s="7">
        <v>0</v>
      </c>
    </row>
    <row r="22" spans="1:9" s="278" customFormat="1" ht="22.5" hidden="1" customHeight="1" x14ac:dyDescent="0.55000000000000004">
      <c r="A22" s="283" t="s">
        <v>219</v>
      </c>
      <c r="B22" s="6"/>
      <c r="C22" s="7"/>
      <c r="D22" s="259"/>
      <c r="E22" s="7"/>
      <c r="F22" s="259"/>
      <c r="G22" s="7"/>
      <c r="H22" s="259"/>
      <c r="I22" s="7"/>
    </row>
    <row r="23" spans="1:9" s="278" customFormat="1" ht="22.5" hidden="1" customHeight="1" x14ac:dyDescent="0.55000000000000004">
      <c r="A23" s="284" t="s">
        <v>220</v>
      </c>
      <c r="B23" s="9"/>
      <c r="C23" s="7"/>
      <c r="D23" s="259"/>
      <c r="E23" s="7"/>
      <c r="F23" s="259"/>
      <c r="G23" s="7"/>
      <c r="H23" s="259"/>
      <c r="I23" s="7"/>
    </row>
    <row r="24" spans="1:9" s="278" customFormat="1" ht="22.5" customHeight="1" x14ac:dyDescent="0.55000000000000004">
      <c r="A24" s="284" t="s">
        <v>221</v>
      </c>
      <c r="B24" s="9"/>
      <c r="C24" s="7">
        <v>0</v>
      </c>
      <c r="D24" s="285"/>
      <c r="E24" s="7">
        <v>7433</v>
      </c>
      <c r="F24" s="259"/>
      <c r="G24" s="7">
        <v>0</v>
      </c>
      <c r="H24" s="259"/>
      <c r="I24" s="7">
        <v>0</v>
      </c>
    </row>
    <row r="25" spans="1:9" s="278" customFormat="1" ht="22.5" customHeight="1" x14ac:dyDescent="0.55000000000000004">
      <c r="A25" s="284" t="s">
        <v>294</v>
      </c>
      <c r="B25" s="9"/>
      <c r="C25" s="7">
        <v>1150</v>
      </c>
      <c r="D25" s="285"/>
      <c r="E25" s="7">
        <v>0</v>
      </c>
      <c r="F25" s="259"/>
      <c r="G25" s="7">
        <v>0</v>
      </c>
      <c r="H25" s="259"/>
      <c r="I25" s="7">
        <v>0</v>
      </c>
    </row>
    <row r="26" spans="1:9" s="278" customFormat="1" ht="22.5" customHeight="1" x14ac:dyDescent="0.55000000000000004">
      <c r="A26" s="284" t="s">
        <v>301</v>
      </c>
      <c r="B26" s="9"/>
      <c r="C26" s="7">
        <f>-11063+1</f>
        <v>-11062</v>
      </c>
      <c r="D26" s="259"/>
      <c r="E26" s="7">
        <v>-1489</v>
      </c>
      <c r="F26" s="259"/>
      <c r="G26" s="7">
        <v>-125</v>
      </c>
      <c r="H26" s="259"/>
      <c r="I26" s="7">
        <v>-142</v>
      </c>
    </row>
    <row r="27" spans="1:9" s="278" customFormat="1" ht="22.5" customHeight="1" x14ac:dyDescent="0.55000000000000004">
      <c r="A27" s="284" t="s">
        <v>222</v>
      </c>
      <c r="B27" s="6"/>
      <c r="C27" s="7">
        <v>-262</v>
      </c>
      <c r="D27" s="259"/>
      <c r="E27" s="7">
        <v>-1194</v>
      </c>
      <c r="F27" s="259"/>
      <c r="G27" s="7">
        <v>0</v>
      </c>
      <c r="H27" s="259"/>
      <c r="I27" s="7">
        <v>-54</v>
      </c>
    </row>
    <row r="28" spans="1:9" s="278" customFormat="1" ht="22.5" customHeight="1" x14ac:dyDescent="0.55000000000000004">
      <c r="A28" s="284" t="s">
        <v>223</v>
      </c>
      <c r="B28" s="6"/>
      <c r="C28" s="7">
        <v>12</v>
      </c>
      <c r="D28" s="259"/>
      <c r="E28" s="7">
        <v>0</v>
      </c>
      <c r="F28" s="259"/>
      <c r="G28" s="7">
        <v>0</v>
      </c>
      <c r="H28" s="259"/>
      <c r="I28" s="7">
        <v>0</v>
      </c>
    </row>
    <row r="29" spans="1:9" s="278" customFormat="1" ht="22.5" hidden="1" customHeight="1" x14ac:dyDescent="0.55000000000000004">
      <c r="A29" s="284" t="s">
        <v>224</v>
      </c>
      <c r="B29" s="6"/>
      <c r="C29" s="7"/>
      <c r="D29" s="259"/>
      <c r="E29" s="7">
        <v>0</v>
      </c>
      <c r="F29" s="259"/>
      <c r="G29" s="7"/>
      <c r="H29" s="259"/>
      <c r="I29" s="7">
        <v>0</v>
      </c>
    </row>
    <row r="30" spans="1:9" s="278" customFormat="1" ht="22.5" hidden="1" customHeight="1" x14ac:dyDescent="0.55000000000000004">
      <c r="A30" s="284" t="s">
        <v>225</v>
      </c>
      <c r="B30" s="6"/>
      <c r="C30" s="7"/>
      <c r="D30" s="259"/>
      <c r="E30" s="7">
        <v>0</v>
      </c>
      <c r="F30" s="259"/>
      <c r="G30" s="7"/>
      <c r="H30" s="259"/>
      <c r="I30" s="7">
        <v>0</v>
      </c>
    </row>
    <row r="31" spans="1:9" s="278" customFormat="1" ht="22.5" customHeight="1" x14ac:dyDescent="0.55000000000000004">
      <c r="A31" s="284" t="s">
        <v>142</v>
      </c>
      <c r="B31" s="6"/>
      <c r="C31" s="7">
        <v>0</v>
      </c>
      <c r="D31" s="259"/>
      <c r="E31" s="7">
        <v>-307299</v>
      </c>
      <c r="F31" s="259"/>
      <c r="G31" s="7">
        <v>0</v>
      </c>
      <c r="H31" s="259"/>
      <c r="I31" s="7">
        <v>0</v>
      </c>
    </row>
    <row r="32" spans="1:9" s="278" customFormat="1" ht="22.5" hidden="1" customHeight="1" x14ac:dyDescent="0.55000000000000004">
      <c r="A32" s="284" t="s">
        <v>226</v>
      </c>
      <c r="B32" s="9"/>
      <c r="C32" s="7">
        <v>0</v>
      </c>
      <c r="D32" s="259"/>
      <c r="E32" s="7">
        <v>0</v>
      </c>
      <c r="F32" s="259"/>
      <c r="G32" s="7">
        <v>0</v>
      </c>
      <c r="H32" s="259"/>
      <c r="I32" s="7">
        <v>0</v>
      </c>
    </row>
    <row r="33" spans="1:15" s="278" customFormat="1" ht="22.5" hidden="1" customHeight="1" x14ac:dyDescent="0.55000000000000004">
      <c r="A33" s="283" t="s">
        <v>227</v>
      </c>
      <c r="B33" s="9"/>
      <c r="C33" s="7"/>
      <c r="D33" s="259"/>
      <c r="E33" s="7"/>
      <c r="F33" s="259"/>
      <c r="G33" s="7"/>
      <c r="H33" s="259"/>
      <c r="I33" s="7"/>
    </row>
    <row r="34" spans="1:15" s="278" customFormat="1" ht="22.5" customHeight="1" x14ac:dyDescent="0.55000000000000004">
      <c r="A34" s="283" t="s">
        <v>105</v>
      </c>
      <c r="B34" s="9"/>
      <c r="C34" s="7">
        <v>-803</v>
      </c>
      <c r="D34" s="259"/>
      <c r="E34" s="7">
        <v>0</v>
      </c>
      <c r="F34" s="259"/>
      <c r="G34" s="7">
        <v>-803</v>
      </c>
      <c r="H34" s="259"/>
      <c r="I34" s="7">
        <v>-18648</v>
      </c>
    </row>
    <row r="35" spans="1:15" s="278" customFormat="1" ht="22.5" customHeight="1" x14ac:dyDescent="0.55000000000000004">
      <c r="A35" s="283" t="s">
        <v>228</v>
      </c>
      <c r="B35" s="6"/>
      <c r="C35" s="7">
        <v>-373</v>
      </c>
      <c r="D35" s="259"/>
      <c r="E35" s="7">
        <v>-1156</v>
      </c>
      <c r="F35" s="259"/>
      <c r="G35" s="7">
        <v>-7516</v>
      </c>
      <c r="H35" s="259"/>
      <c r="I35" s="7">
        <v>-8685</v>
      </c>
    </row>
    <row r="36" spans="1:15" ht="22.5" customHeight="1" x14ac:dyDescent="0.6">
      <c r="A36" s="147"/>
      <c r="B36" s="144"/>
      <c r="C36" s="10">
        <f>SUM(C10:C35)</f>
        <v>441286</v>
      </c>
      <c r="D36" s="259"/>
      <c r="E36" s="286">
        <f>SUM(E10:E35)</f>
        <v>367015</v>
      </c>
      <c r="F36" s="259"/>
      <c r="G36" s="10">
        <f>SUM(G10:G35)</f>
        <v>10809</v>
      </c>
      <c r="H36" s="259"/>
      <c r="I36" s="286">
        <f>SUM(I10:I35)</f>
        <v>16970</v>
      </c>
    </row>
    <row r="37" spans="1:15" ht="23.4" x14ac:dyDescent="0.6">
      <c r="A37" s="143" t="s">
        <v>0</v>
      </c>
      <c r="B37" s="144"/>
      <c r="C37" s="172"/>
      <c r="D37" s="172"/>
      <c r="E37" s="172"/>
      <c r="F37" s="172"/>
      <c r="G37" s="172"/>
      <c r="H37" s="172"/>
      <c r="I37" s="172"/>
    </row>
    <row r="38" spans="1:15" ht="23.4" x14ac:dyDescent="0.6">
      <c r="A38" s="147" t="s">
        <v>208</v>
      </c>
      <c r="B38" s="144"/>
      <c r="C38" s="172"/>
      <c r="D38" s="172"/>
      <c r="E38" s="172"/>
      <c r="F38" s="172"/>
      <c r="G38" s="172"/>
      <c r="H38" s="172"/>
      <c r="I38" s="172"/>
    </row>
    <row r="39" spans="1:15" ht="22.5" customHeight="1" x14ac:dyDescent="0.6">
      <c r="A39" s="147"/>
      <c r="D39" s="149"/>
      <c r="F39" s="149"/>
      <c r="G39" s="149"/>
      <c r="H39" s="149"/>
      <c r="I39" s="149"/>
    </row>
    <row r="40" spans="1:15" s="278" customFormat="1" ht="22.5" customHeight="1" x14ac:dyDescent="0.6">
      <c r="B40" s="279"/>
      <c r="C40" s="335" t="s">
        <v>209</v>
      </c>
      <c r="D40" s="335"/>
      <c r="E40" s="335"/>
      <c r="F40" s="173"/>
      <c r="G40" s="335" t="s">
        <v>3</v>
      </c>
      <c r="H40" s="335"/>
      <c r="I40" s="335"/>
    </row>
    <row r="41" spans="1:15" s="278" customFormat="1" ht="22.5" customHeight="1" x14ac:dyDescent="0.55000000000000004">
      <c r="B41" s="279"/>
      <c r="C41" s="317" t="s">
        <v>210</v>
      </c>
      <c r="D41" s="317"/>
      <c r="E41" s="317"/>
      <c r="F41" s="174"/>
      <c r="G41" s="317" t="s">
        <v>210</v>
      </c>
      <c r="H41" s="317"/>
      <c r="I41" s="317"/>
    </row>
    <row r="42" spans="1:15" s="278" customFormat="1" ht="22.5" customHeight="1" x14ac:dyDescent="0.55000000000000004">
      <c r="B42" s="279"/>
      <c r="C42" s="318" t="s">
        <v>96</v>
      </c>
      <c r="D42" s="318"/>
      <c r="E42" s="318"/>
      <c r="F42" s="174"/>
      <c r="G42" s="318" t="s">
        <v>96</v>
      </c>
      <c r="H42" s="318"/>
      <c r="I42" s="318"/>
    </row>
    <row r="43" spans="1:15" s="278" customFormat="1" ht="22.5" customHeight="1" x14ac:dyDescent="0.55000000000000004">
      <c r="B43" s="280"/>
      <c r="C43" s="5" t="s">
        <v>6</v>
      </c>
      <c r="D43" s="248"/>
      <c r="E43" s="5" t="s">
        <v>7</v>
      </c>
      <c r="F43" s="248"/>
      <c r="G43" s="5" t="s">
        <v>6</v>
      </c>
      <c r="H43" s="248"/>
      <c r="I43" s="5" t="s">
        <v>7</v>
      </c>
    </row>
    <row r="44" spans="1:15" s="278" customFormat="1" ht="22.5" customHeight="1" x14ac:dyDescent="0.55000000000000004">
      <c r="B44" s="280"/>
      <c r="C44" s="336" t="s">
        <v>11</v>
      </c>
      <c r="D44" s="336"/>
      <c r="E44" s="336"/>
      <c r="F44" s="336"/>
      <c r="G44" s="336"/>
      <c r="H44" s="336"/>
      <c r="I44" s="336"/>
    </row>
    <row r="45" spans="1:15" s="278" customFormat="1" ht="22.5" customHeight="1" x14ac:dyDescent="0.55000000000000004">
      <c r="A45" s="287" t="s">
        <v>229</v>
      </c>
      <c r="B45" s="288"/>
      <c r="C45" s="285"/>
      <c r="D45" s="259"/>
      <c r="E45" s="285"/>
      <c r="F45" s="259"/>
      <c r="G45" s="259"/>
      <c r="H45" s="259"/>
      <c r="I45" s="259"/>
    </row>
    <row r="46" spans="1:15" s="278" customFormat="1" ht="22.5" customHeight="1" x14ac:dyDescent="0.55000000000000004">
      <c r="A46" s="278" t="s">
        <v>14</v>
      </c>
      <c r="B46" s="9"/>
      <c r="C46" s="259">
        <v>-1781742</v>
      </c>
      <c r="D46" s="260"/>
      <c r="E46" s="259">
        <v>-2350610</v>
      </c>
      <c r="F46" s="259"/>
      <c r="G46" s="259">
        <v>-9112</v>
      </c>
      <c r="H46" s="259"/>
      <c r="I46" s="259">
        <v>-9301</v>
      </c>
    </row>
    <row r="47" spans="1:15" s="278" customFormat="1" ht="22.5" customHeight="1" x14ac:dyDescent="0.6">
      <c r="A47" s="278" t="s">
        <v>16</v>
      </c>
      <c r="B47" s="9"/>
      <c r="C47" s="259">
        <v>-89412</v>
      </c>
      <c r="D47" s="260"/>
      <c r="E47" s="259">
        <f>-2296</f>
        <v>-2296</v>
      </c>
      <c r="F47" s="259"/>
      <c r="G47" s="259">
        <v>-8323</v>
      </c>
      <c r="H47" s="259"/>
      <c r="I47" s="259">
        <v>-3777</v>
      </c>
      <c r="O47" s="289"/>
    </row>
    <row r="48" spans="1:15" s="278" customFormat="1" ht="22.5" customHeight="1" x14ac:dyDescent="0.55000000000000004">
      <c r="A48" s="278" t="s">
        <v>19</v>
      </c>
      <c r="B48" s="243"/>
      <c r="C48" s="259">
        <f>634889-1</f>
        <v>634888</v>
      </c>
      <c r="D48" s="260"/>
      <c r="E48" s="259">
        <v>348632</v>
      </c>
      <c r="F48" s="259"/>
      <c r="G48" s="259">
        <v>94</v>
      </c>
      <c r="H48" s="259"/>
      <c r="I48" s="259">
        <v>-2459</v>
      </c>
    </row>
    <row r="49" spans="1:12" s="278" customFormat="1" ht="22.2" customHeight="1" x14ac:dyDescent="0.55000000000000004">
      <c r="A49" s="278" t="s">
        <v>23</v>
      </c>
      <c r="B49" s="9"/>
      <c r="C49" s="259">
        <v>4921</v>
      </c>
      <c r="D49" s="260"/>
      <c r="E49" s="259">
        <f>-43877</f>
        <v>-43877</v>
      </c>
      <c r="F49" s="259"/>
      <c r="G49" s="259">
        <v>-278</v>
      </c>
      <c r="H49" s="259"/>
      <c r="I49" s="259">
        <v>-65</v>
      </c>
    </row>
    <row r="50" spans="1:12" s="278" customFormat="1" ht="22.5" hidden="1" customHeight="1" x14ac:dyDescent="0.55000000000000004">
      <c r="A50" s="278" t="s">
        <v>37</v>
      </c>
      <c r="B50" s="9"/>
      <c r="C50" s="11"/>
      <c r="D50" s="260"/>
      <c r="E50" s="11"/>
      <c r="F50" s="239"/>
      <c r="G50" s="11"/>
      <c r="H50" s="239"/>
      <c r="I50" s="11"/>
    </row>
    <row r="51" spans="1:12" s="278" customFormat="1" ht="22.5" customHeight="1" x14ac:dyDescent="0.55000000000000004">
      <c r="A51" s="278" t="s">
        <v>39</v>
      </c>
      <c r="B51" s="9"/>
      <c r="C51" s="259">
        <v>56711</v>
      </c>
      <c r="D51" s="260"/>
      <c r="E51" s="259">
        <f>-21349</f>
        <v>-21349</v>
      </c>
      <c r="F51" s="260"/>
      <c r="G51" s="259">
        <v>-990</v>
      </c>
      <c r="H51" s="260"/>
      <c r="I51" s="259">
        <v>-497</v>
      </c>
    </row>
    <row r="52" spans="1:12" s="278" customFormat="1" ht="22.5" customHeight="1" x14ac:dyDescent="0.55000000000000004">
      <c r="A52" s="278" t="s">
        <v>45</v>
      </c>
      <c r="B52" s="9"/>
      <c r="C52" s="259">
        <v>845530</v>
      </c>
      <c r="D52" s="260"/>
      <c r="E52" s="259">
        <f>1502745</f>
        <v>1502745</v>
      </c>
      <c r="F52" s="261"/>
      <c r="G52" s="259">
        <f>15807+1</f>
        <v>15808</v>
      </c>
      <c r="H52" s="261"/>
      <c r="I52" s="259">
        <f>12649+1</f>
        <v>12650</v>
      </c>
    </row>
    <row r="53" spans="1:12" s="278" customFormat="1" ht="22.5" customHeight="1" x14ac:dyDescent="0.55000000000000004">
      <c r="A53" s="283" t="s">
        <v>230</v>
      </c>
      <c r="B53" s="9"/>
      <c r="C53" s="12">
        <v>0</v>
      </c>
      <c r="D53" s="259"/>
      <c r="E53" s="12">
        <v>-2984</v>
      </c>
      <c r="F53" s="259"/>
      <c r="G53" s="12">
        <v>0</v>
      </c>
      <c r="H53" s="259"/>
      <c r="I53" s="12">
        <v>0</v>
      </c>
    </row>
    <row r="54" spans="1:12" s="278" customFormat="1" ht="22.5" customHeight="1" x14ac:dyDescent="0.55000000000000004">
      <c r="A54" s="283" t="s">
        <v>58</v>
      </c>
      <c r="B54" s="9"/>
      <c r="C54" s="259">
        <v>638</v>
      </c>
      <c r="D54" s="259"/>
      <c r="E54" s="259">
        <f>7157</f>
        <v>7157</v>
      </c>
      <c r="F54" s="259"/>
      <c r="G54" s="11">
        <v>0</v>
      </c>
      <c r="H54" s="259"/>
      <c r="I54" s="12">
        <f>152</f>
        <v>152</v>
      </c>
      <c r="K54" s="259"/>
      <c r="L54" s="259"/>
    </row>
    <row r="55" spans="1:12" s="278" customFormat="1" ht="22.5" hidden="1" customHeight="1" x14ac:dyDescent="0.55000000000000004">
      <c r="A55" s="283" t="s">
        <v>62</v>
      </c>
      <c r="B55" s="9"/>
      <c r="C55" s="11"/>
      <c r="D55" s="259"/>
      <c r="E55" s="11">
        <v>0</v>
      </c>
      <c r="F55" s="259"/>
      <c r="G55" s="11">
        <v>0</v>
      </c>
      <c r="H55" s="259"/>
      <c r="I55" s="11">
        <v>0</v>
      </c>
      <c r="K55" s="259"/>
      <c r="L55" s="259"/>
    </row>
    <row r="56" spans="1:12" s="278" customFormat="1" ht="22.5" hidden="1" customHeight="1" x14ac:dyDescent="0.55000000000000004">
      <c r="A56" s="283" t="s">
        <v>231</v>
      </c>
      <c r="B56" s="9"/>
      <c r="C56" s="11"/>
      <c r="D56" s="259"/>
      <c r="E56" s="11"/>
      <c r="F56" s="259"/>
      <c r="G56" s="11">
        <v>0</v>
      </c>
      <c r="H56" s="259"/>
      <c r="I56" s="11">
        <v>0</v>
      </c>
      <c r="K56" s="259"/>
      <c r="L56" s="259"/>
    </row>
    <row r="57" spans="1:12" s="278" customFormat="1" ht="22.5" customHeight="1" x14ac:dyDescent="0.55000000000000004">
      <c r="A57" s="283" t="s">
        <v>70</v>
      </c>
      <c r="B57" s="9"/>
      <c r="C57" s="11">
        <v>-492</v>
      </c>
      <c r="D57" s="259"/>
      <c r="E57" s="11">
        <v>49</v>
      </c>
      <c r="F57" s="259"/>
      <c r="G57" s="11">
        <v>0</v>
      </c>
      <c r="H57" s="259"/>
      <c r="I57" s="11">
        <v>0</v>
      </c>
      <c r="K57" s="259"/>
      <c r="L57" s="259"/>
    </row>
    <row r="58" spans="1:12" s="278" customFormat="1" ht="22.5" customHeight="1" x14ac:dyDescent="0.55000000000000004">
      <c r="A58" s="278" t="s">
        <v>21</v>
      </c>
      <c r="B58" s="9"/>
      <c r="C58" s="14">
        <v>93462</v>
      </c>
      <c r="D58" s="260"/>
      <c r="E58" s="14">
        <v>-1478</v>
      </c>
      <c r="F58" s="262"/>
      <c r="G58" s="14">
        <v>0</v>
      </c>
      <c r="H58" s="261"/>
      <c r="I58" s="14">
        <v>0</v>
      </c>
      <c r="K58" s="11"/>
      <c r="L58" s="11"/>
    </row>
    <row r="59" spans="1:12" s="278" customFormat="1" ht="22.5" customHeight="1" x14ac:dyDescent="0.55000000000000004">
      <c r="A59" s="278" t="s">
        <v>232</v>
      </c>
      <c r="B59" s="9"/>
      <c r="C59" s="10">
        <f>SUM(C46:C58)+C36</f>
        <v>205790</v>
      </c>
      <c r="D59" s="261"/>
      <c r="E59" s="259">
        <f>SUM(E46:E58)+E36</f>
        <v>-196996</v>
      </c>
      <c r="F59" s="261"/>
      <c r="G59" s="10">
        <f>SUM(G46:G58)+G36</f>
        <v>8008</v>
      </c>
      <c r="H59" s="261"/>
      <c r="I59" s="259">
        <f>SUM(I46:I58)+I36</f>
        <v>13673</v>
      </c>
    </row>
    <row r="60" spans="1:12" s="289" customFormat="1" ht="22.5" customHeight="1" x14ac:dyDescent="0.6">
      <c r="A60" s="278" t="s">
        <v>233</v>
      </c>
      <c r="B60" s="9"/>
      <c r="C60" s="290">
        <v>-5178</v>
      </c>
      <c r="D60" s="291"/>
      <c r="E60" s="290">
        <v>-6000</v>
      </c>
      <c r="F60" s="291"/>
      <c r="G60" s="240">
        <v>0</v>
      </c>
      <c r="H60" s="291"/>
      <c r="I60" s="240">
        <v>0</v>
      </c>
    </row>
    <row r="61" spans="1:12" s="278" customFormat="1" ht="22.5" customHeight="1" x14ac:dyDescent="0.6">
      <c r="A61" s="292" t="s">
        <v>234</v>
      </c>
      <c r="B61" s="6"/>
      <c r="C61" s="15">
        <f>C59+C60</f>
        <v>200612</v>
      </c>
      <c r="D61" s="293"/>
      <c r="E61" s="294">
        <f>E59+E60</f>
        <v>-202996</v>
      </c>
      <c r="F61" s="293"/>
      <c r="G61" s="15">
        <f>G59+G60</f>
        <v>8008</v>
      </c>
      <c r="H61" s="295"/>
      <c r="I61" s="294">
        <f>I59+I60</f>
        <v>13673</v>
      </c>
    </row>
    <row r="62" spans="1:12" s="278" customFormat="1" ht="8.6999999999999993" customHeight="1" x14ac:dyDescent="0.6">
      <c r="A62" s="292"/>
      <c r="B62" s="288"/>
      <c r="C62" s="289"/>
      <c r="E62" s="289"/>
      <c r="G62" s="289"/>
      <c r="H62" s="289"/>
      <c r="I62" s="289"/>
    </row>
    <row r="63" spans="1:12" s="278" customFormat="1" ht="22.5" customHeight="1" x14ac:dyDescent="0.6">
      <c r="A63" s="281" t="s">
        <v>235</v>
      </c>
      <c r="B63" s="288"/>
    </row>
    <row r="64" spans="1:12" s="278" customFormat="1" ht="22.5" hidden="1" customHeight="1" x14ac:dyDescent="0.55000000000000004">
      <c r="A64" s="278" t="s">
        <v>236</v>
      </c>
      <c r="B64" s="288"/>
      <c r="C64" s="11">
        <v>0</v>
      </c>
      <c r="E64" s="13">
        <v>0</v>
      </c>
      <c r="G64" s="11">
        <v>0</v>
      </c>
      <c r="I64" s="16">
        <v>0</v>
      </c>
    </row>
    <row r="65" spans="1:9" s="278" customFormat="1" ht="22.5" hidden="1" customHeight="1" x14ac:dyDescent="0.55000000000000004">
      <c r="A65" s="278" t="s">
        <v>237</v>
      </c>
      <c r="B65" s="288"/>
      <c r="C65" s="11">
        <v>0</v>
      </c>
      <c r="E65" s="11">
        <v>0</v>
      </c>
      <c r="G65" s="11"/>
      <c r="H65" s="261"/>
      <c r="I65" s="11">
        <v>0</v>
      </c>
    </row>
    <row r="66" spans="1:9" s="278" customFormat="1" ht="22.5" hidden="1" customHeight="1" x14ac:dyDescent="0.55000000000000004">
      <c r="A66" s="278" t="s">
        <v>238</v>
      </c>
      <c r="B66" s="288"/>
      <c r="C66" s="16">
        <v>0</v>
      </c>
      <c r="E66" s="16">
        <v>0</v>
      </c>
      <c r="G66" s="16"/>
      <c r="I66" s="16">
        <v>0</v>
      </c>
    </row>
    <row r="67" spans="1:9" s="278" customFormat="1" ht="22.5" customHeight="1" x14ac:dyDescent="0.55000000000000004">
      <c r="A67" s="278" t="s">
        <v>239</v>
      </c>
      <c r="B67" s="288"/>
      <c r="C67" s="11">
        <v>0</v>
      </c>
      <c r="E67" s="11">
        <v>0</v>
      </c>
      <c r="G67" s="11">
        <v>0</v>
      </c>
      <c r="I67" s="11">
        <v>-527000</v>
      </c>
    </row>
    <row r="68" spans="1:9" s="278" customFormat="1" ht="22.5" hidden="1" customHeight="1" x14ac:dyDescent="0.55000000000000004">
      <c r="A68" s="278" t="s">
        <v>240</v>
      </c>
      <c r="B68" s="288"/>
      <c r="C68" s="16"/>
      <c r="E68" s="16">
        <v>0</v>
      </c>
      <c r="G68" s="16"/>
      <c r="I68" s="16"/>
    </row>
    <row r="69" spans="1:9" s="278" customFormat="1" ht="22.5" customHeight="1" x14ac:dyDescent="0.55000000000000004">
      <c r="A69" s="278" t="s">
        <v>241</v>
      </c>
      <c r="B69" s="288"/>
      <c r="C69" s="16">
        <v>0</v>
      </c>
      <c r="E69" s="16">
        <v>1045818</v>
      </c>
      <c r="G69" s="16">
        <v>0</v>
      </c>
      <c r="I69" s="16">
        <v>0</v>
      </c>
    </row>
    <row r="70" spans="1:9" s="278" customFormat="1" ht="22.5" customHeight="1" x14ac:dyDescent="0.55000000000000004">
      <c r="A70" s="278" t="s">
        <v>242</v>
      </c>
      <c r="B70" s="288"/>
      <c r="C70" s="16">
        <v>-834</v>
      </c>
      <c r="E70" s="16">
        <v>-83739</v>
      </c>
      <c r="G70" s="16">
        <v>0</v>
      </c>
      <c r="I70" s="16">
        <v>0</v>
      </c>
    </row>
    <row r="71" spans="1:9" s="278" customFormat="1" ht="22.5" customHeight="1" x14ac:dyDescent="0.55000000000000004">
      <c r="A71" s="283" t="s">
        <v>243</v>
      </c>
      <c r="B71" s="288"/>
      <c r="C71" s="11">
        <v>-4000</v>
      </c>
      <c r="E71" s="11">
        <v>-386533</v>
      </c>
      <c r="G71" s="11">
        <v>0</v>
      </c>
      <c r="H71" s="261"/>
      <c r="I71" s="11">
        <v>0</v>
      </c>
    </row>
    <row r="72" spans="1:9" s="278" customFormat="1" ht="22.5" customHeight="1" x14ac:dyDescent="0.55000000000000004">
      <c r="A72" s="283" t="s">
        <v>244</v>
      </c>
      <c r="B72" s="288"/>
      <c r="C72" s="16">
        <v>451</v>
      </c>
      <c r="E72" s="16">
        <v>1953</v>
      </c>
      <c r="G72" s="16">
        <v>0</v>
      </c>
      <c r="I72" s="16">
        <v>55</v>
      </c>
    </row>
    <row r="73" spans="1:9" s="278" customFormat="1" ht="22.5" customHeight="1" x14ac:dyDescent="0.55000000000000004">
      <c r="A73" s="278" t="s">
        <v>245</v>
      </c>
      <c r="B73" s="288"/>
      <c r="C73" s="259">
        <v>-58455</v>
      </c>
      <c r="E73" s="259">
        <v>-106309</v>
      </c>
      <c r="G73" s="259">
        <v>-746</v>
      </c>
      <c r="I73" s="259">
        <v>-1306</v>
      </c>
    </row>
    <row r="74" spans="1:9" s="278" customFormat="1" ht="22.5" customHeight="1" x14ac:dyDescent="0.55000000000000004">
      <c r="A74" s="278" t="s">
        <v>246</v>
      </c>
      <c r="B74" s="288"/>
      <c r="C74" s="16">
        <v>-116</v>
      </c>
      <c r="E74" s="16">
        <v>-226</v>
      </c>
      <c r="G74" s="16">
        <v>0</v>
      </c>
      <c r="H74" s="261"/>
      <c r="I74" s="16">
        <v>0</v>
      </c>
    </row>
    <row r="75" spans="1:9" s="278" customFormat="1" ht="22.5" customHeight="1" x14ac:dyDescent="0.55000000000000004">
      <c r="A75" s="278" t="s">
        <v>247</v>
      </c>
      <c r="B75" s="288"/>
      <c r="C75" s="16"/>
      <c r="E75" s="16"/>
      <c r="G75" s="16"/>
      <c r="H75" s="261"/>
      <c r="I75" s="16"/>
    </row>
    <row r="76" spans="1:9" s="278" customFormat="1" ht="22.5" customHeight="1" x14ac:dyDescent="0.55000000000000004">
      <c r="A76" s="296" t="s">
        <v>248</v>
      </c>
      <c r="B76" s="288"/>
      <c r="C76" s="16">
        <v>-55453</v>
      </c>
      <c r="E76" s="16">
        <v>-102370</v>
      </c>
      <c r="G76" s="16">
        <v>0</v>
      </c>
      <c r="H76" s="261"/>
      <c r="I76" s="16">
        <v>0</v>
      </c>
    </row>
    <row r="77" spans="1:9" s="278" customFormat="1" ht="22.5" hidden="1" customHeight="1" x14ac:dyDescent="0.55000000000000004">
      <c r="A77" s="278" t="s">
        <v>249</v>
      </c>
      <c r="B77" s="288"/>
      <c r="C77" s="11"/>
      <c r="E77" s="11">
        <v>0</v>
      </c>
      <c r="G77" s="11"/>
      <c r="H77" s="261"/>
      <c r="I77" s="11"/>
    </row>
    <row r="78" spans="1:9" s="278" customFormat="1" ht="22.5" hidden="1" customHeight="1" x14ac:dyDescent="0.55000000000000004">
      <c r="A78" s="278" t="s">
        <v>250</v>
      </c>
      <c r="B78" s="288"/>
      <c r="C78" s="11"/>
      <c r="E78" s="11">
        <v>0</v>
      </c>
      <c r="G78" s="11"/>
      <c r="H78" s="261"/>
      <c r="I78" s="11"/>
    </row>
    <row r="79" spans="1:9" s="278" customFormat="1" ht="22.5" hidden="1" customHeight="1" x14ac:dyDescent="0.55000000000000004">
      <c r="A79" s="278" t="s">
        <v>251</v>
      </c>
      <c r="B79" s="288"/>
      <c r="C79" s="16"/>
      <c r="E79" s="16">
        <v>0</v>
      </c>
      <c r="G79" s="16"/>
      <c r="I79" s="16"/>
    </row>
    <row r="80" spans="1:9" s="278" customFormat="1" ht="22.5" customHeight="1" x14ac:dyDescent="0.55000000000000004">
      <c r="A80" s="278" t="s">
        <v>252</v>
      </c>
      <c r="B80" s="288"/>
      <c r="C80" s="11">
        <v>0</v>
      </c>
      <c r="E80" s="11">
        <v>0</v>
      </c>
      <c r="G80" s="242">
        <v>-55000</v>
      </c>
      <c r="I80" s="11">
        <v>-52000</v>
      </c>
    </row>
    <row r="81" spans="1:9" s="278" customFormat="1" ht="22.5" hidden="1" customHeight="1" x14ac:dyDescent="0.55000000000000004">
      <c r="A81" s="278" t="s">
        <v>105</v>
      </c>
      <c r="B81" s="288"/>
      <c r="C81" s="11">
        <v>0</v>
      </c>
      <c r="E81" s="11">
        <v>0</v>
      </c>
      <c r="G81" s="11">
        <v>0</v>
      </c>
      <c r="I81" s="11">
        <v>0</v>
      </c>
    </row>
    <row r="82" spans="1:9" s="278" customFormat="1" ht="22.5" customHeight="1" x14ac:dyDescent="0.55000000000000004">
      <c r="A82" s="278" t="s">
        <v>228</v>
      </c>
      <c r="B82" s="288"/>
      <c r="C82" s="259">
        <v>373</v>
      </c>
      <c r="E82" s="259">
        <v>2</v>
      </c>
      <c r="G82" s="259">
        <v>544</v>
      </c>
      <c r="I82" s="259">
        <v>3466</v>
      </c>
    </row>
    <row r="83" spans="1:9" s="289" customFormat="1" ht="22.5" customHeight="1" x14ac:dyDescent="0.6">
      <c r="A83" s="289" t="s">
        <v>253</v>
      </c>
      <c r="B83" s="288"/>
      <c r="C83" s="15">
        <f>SUM(C64:C82)</f>
        <v>-118034</v>
      </c>
      <c r="D83" s="297"/>
      <c r="E83" s="298">
        <f>SUM(E64:E82)</f>
        <v>368596</v>
      </c>
      <c r="F83" s="297"/>
      <c r="G83" s="15">
        <f>SUM(G64:G82)</f>
        <v>-55202</v>
      </c>
      <c r="H83" s="297"/>
      <c r="I83" s="298">
        <f>SUM(I64:I82)</f>
        <v>-576785</v>
      </c>
    </row>
    <row r="84" spans="1:9" ht="23.4" x14ac:dyDescent="0.6">
      <c r="A84" s="143" t="str">
        <f>A37</f>
        <v>บริษัท เอส เอ็น ซี ฟอร์เมอร์ จำกัด (มหาชน) และบริษัทย่อย</v>
      </c>
      <c r="B84" s="144"/>
      <c r="C84" s="172"/>
      <c r="D84" s="172"/>
      <c r="E84" s="172"/>
      <c r="F84" s="172"/>
      <c r="G84" s="172"/>
      <c r="H84" s="172"/>
      <c r="I84" s="172"/>
    </row>
    <row r="85" spans="1:9" ht="23.4" x14ac:dyDescent="0.6">
      <c r="A85" s="147" t="s">
        <v>208</v>
      </c>
      <c r="B85" s="144"/>
      <c r="C85" s="172"/>
      <c r="D85" s="172"/>
      <c r="E85" s="172"/>
      <c r="F85" s="172"/>
      <c r="G85" s="172"/>
      <c r="H85" s="172"/>
      <c r="I85" s="172"/>
    </row>
    <row r="86" spans="1:9" ht="22.5" customHeight="1" x14ac:dyDescent="0.6">
      <c r="A86" s="147"/>
      <c r="D86" s="149"/>
      <c r="F86" s="149"/>
      <c r="G86" s="149"/>
      <c r="H86" s="149"/>
      <c r="I86" s="149"/>
    </row>
    <row r="87" spans="1:9" s="278" customFormat="1" ht="22.5" customHeight="1" x14ac:dyDescent="0.6">
      <c r="B87" s="279"/>
      <c r="C87" s="335" t="s">
        <v>209</v>
      </c>
      <c r="D87" s="335"/>
      <c r="E87" s="335"/>
      <c r="F87" s="173"/>
      <c r="G87" s="335" t="s">
        <v>3</v>
      </c>
      <c r="H87" s="335"/>
      <c r="I87" s="335"/>
    </row>
    <row r="88" spans="1:9" s="278" customFormat="1" ht="22.5" customHeight="1" x14ac:dyDescent="0.55000000000000004">
      <c r="B88" s="279"/>
      <c r="C88" s="317" t="s">
        <v>210</v>
      </c>
      <c r="D88" s="317"/>
      <c r="E88" s="317"/>
      <c r="F88" s="174"/>
      <c r="G88" s="317" t="s">
        <v>210</v>
      </c>
      <c r="H88" s="317"/>
      <c r="I88" s="317"/>
    </row>
    <row r="89" spans="1:9" s="278" customFormat="1" ht="22.5" customHeight="1" x14ac:dyDescent="0.55000000000000004">
      <c r="B89" s="279"/>
      <c r="C89" s="318" t="s">
        <v>96</v>
      </c>
      <c r="D89" s="318"/>
      <c r="E89" s="318"/>
      <c r="F89" s="174"/>
      <c r="G89" s="318" t="s">
        <v>96</v>
      </c>
      <c r="H89" s="318"/>
      <c r="I89" s="318"/>
    </row>
    <row r="90" spans="1:9" s="278" customFormat="1" ht="22.5" customHeight="1" x14ac:dyDescent="0.55000000000000004">
      <c r="B90" s="280"/>
      <c r="C90" s="5" t="s">
        <v>6</v>
      </c>
      <c r="D90" s="248"/>
      <c r="E90" s="5" t="s">
        <v>7</v>
      </c>
      <c r="F90" s="248"/>
      <c r="G90" s="5" t="s">
        <v>6</v>
      </c>
      <c r="H90" s="248"/>
      <c r="I90" s="5" t="s">
        <v>7</v>
      </c>
    </row>
    <row r="91" spans="1:9" s="278" customFormat="1" ht="22.5" customHeight="1" x14ac:dyDescent="0.55000000000000004">
      <c r="B91" s="280"/>
      <c r="C91" s="336" t="s">
        <v>11</v>
      </c>
      <c r="D91" s="336"/>
      <c r="E91" s="336"/>
      <c r="F91" s="336"/>
      <c r="G91" s="336"/>
      <c r="H91" s="336"/>
      <c r="I91" s="336"/>
    </row>
    <row r="92" spans="1:9" s="278" customFormat="1" ht="22.5" customHeight="1" x14ac:dyDescent="0.6">
      <c r="A92" s="281" t="s">
        <v>254</v>
      </c>
      <c r="B92" s="248"/>
      <c r="C92" s="174"/>
      <c r="E92" s="174"/>
    </row>
    <row r="93" spans="1:9" s="278" customFormat="1" ht="22.5" hidden="1" customHeight="1" x14ac:dyDescent="0.55000000000000004">
      <c r="A93" s="278" t="s">
        <v>255</v>
      </c>
      <c r="B93" s="6"/>
      <c r="C93" s="174"/>
      <c r="E93" s="174"/>
      <c r="G93" s="174"/>
    </row>
    <row r="94" spans="1:9" s="278" customFormat="1" ht="22.5" hidden="1" customHeight="1" x14ac:dyDescent="0.55000000000000004">
      <c r="A94" s="278" t="s">
        <v>256</v>
      </c>
      <c r="B94" s="9"/>
      <c r="C94" s="11"/>
      <c r="E94" s="11"/>
      <c r="G94" s="11"/>
      <c r="I94" s="13"/>
    </row>
    <row r="95" spans="1:9" s="278" customFormat="1" ht="22.5" hidden="1" customHeight="1" x14ac:dyDescent="0.55000000000000004">
      <c r="A95" s="278" t="s">
        <v>257</v>
      </c>
      <c r="B95" s="9"/>
      <c r="C95" s="17"/>
      <c r="E95" s="13"/>
      <c r="G95" s="17"/>
      <c r="I95" s="13"/>
    </row>
    <row r="96" spans="1:9" s="278" customFormat="1" ht="22.5" hidden="1" customHeight="1" x14ac:dyDescent="0.55000000000000004">
      <c r="A96" s="278" t="s">
        <v>258</v>
      </c>
      <c r="B96" s="9"/>
      <c r="C96" s="17"/>
      <c r="D96" s="293"/>
      <c r="E96" s="7"/>
      <c r="F96" s="293"/>
      <c r="G96" s="17"/>
      <c r="I96" s="17"/>
    </row>
    <row r="97" spans="1:9" s="278" customFormat="1" ht="22.5" customHeight="1" x14ac:dyDescent="0.55000000000000004">
      <c r="A97" s="278" t="s">
        <v>258</v>
      </c>
      <c r="B97" s="9"/>
      <c r="C97" s="17">
        <v>200765</v>
      </c>
      <c r="D97" s="293"/>
      <c r="E97" s="17">
        <v>17834</v>
      </c>
      <c r="F97" s="293"/>
      <c r="G97" s="17">
        <v>0</v>
      </c>
      <c r="I97" s="17">
        <v>0</v>
      </c>
    </row>
    <row r="98" spans="1:9" s="278" customFormat="1" ht="22.5" hidden="1" customHeight="1" x14ac:dyDescent="0.55000000000000004">
      <c r="A98" s="278" t="s">
        <v>259</v>
      </c>
      <c r="B98" s="6"/>
      <c r="C98" s="17">
        <v>0</v>
      </c>
      <c r="D98" s="299"/>
      <c r="E98" s="17">
        <v>0</v>
      </c>
      <c r="F98" s="299"/>
      <c r="G98" s="17">
        <v>0</v>
      </c>
      <c r="H98" s="300"/>
      <c r="I98" s="17">
        <v>0</v>
      </c>
    </row>
    <row r="99" spans="1:9" s="278" customFormat="1" ht="22.5" hidden="1" customHeight="1" x14ac:dyDescent="0.55000000000000004">
      <c r="A99" s="278" t="s">
        <v>260</v>
      </c>
      <c r="B99" s="6"/>
      <c r="C99" s="17"/>
      <c r="D99" s="299"/>
      <c r="E99" s="17"/>
      <c r="F99" s="299"/>
      <c r="G99" s="17">
        <v>0</v>
      </c>
      <c r="H99" s="300"/>
      <c r="I99" s="17"/>
    </row>
    <row r="100" spans="1:9" s="278" customFormat="1" ht="22.5" customHeight="1" x14ac:dyDescent="0.55000000000000004">
      <c r="A100" s="278" t="s">
        <v>261</v>
      </c>
      <c r="B100" s="6"/>
      <c r="C100" s="293">
        <v>-372669</v>
      </c>
      <c r="D100" s="299"/>
      <c r="E100" s="293">
        <v>-156554</v>
      </c>
      <c r="F100" s="299"/>
      <c r="G100" s="293">
        <v>0</v>
      </c>
      <c r="H100" s="300"/>
      <c r="I100" s="293">
        <v>0</v>
      </c>
    </row>
    <row r="101" spans="1:9" s="278" customFormat="1" ht="22.5" hidden="1" customHeight="1" x14ac:dyDescent="0.55000000000000004">
      <c r="A101" s="278" t="s">
        <v>262</v>
      </c>
      <c r="B101" s="6"/>
      <c r="C101" s="293"/>
      <c r="D101" s="299"/>
      <c r="E101" s="293">
        <v>0</v>
      </c>
      <c r="F101" s="299"/>
      <c r="G101" s="293">
        <v>0</v>
      </c>
      <c r="H101" s="300"/>
      <c r="I101" s="293">
        <v>0</v>
      </c>
    </row>
    <row r="102" spans="1:9" s="278" customFormat="1" ht="22.5" customHeight="1" x14ac:dyDescent="0.55000000000000004">
      <c r="A102" s="278" t="s">
        <v>263</v>
      </c>
      <c r="B102" s="6"/>
      <c r="C102" s="7">
        <v>-8318</v>
      </c>
      <c r="D102" s="7"/>
      <c r="E102" s="7">
        <v>-9095</v>
      </c>
      <c r="F102" s="7"/>
      <c r="G102" s="7">
        <v>-1590</v>
      </c>
      <c r="H102" s="300"/>
      <c r="I102" s="7">
        <v>-1590</v>
      </c>
    </row>
    <row r="103" spans="1:9" s="278" customFormat="1" ht="22.5" customHeight="1" x14ac:dyDescent="0.55000000000000004">
      <c r="A103" s="278" t="s">
        <v>264</v>
      </c>
      <c r="B103" s="6"/>
      <c r="C103" s="11">
        <v>0</v>
      </c>
      <c r="D103" s="7"/>
      <c r="E103" s="11">
        <v>0</v>
      </c>
      <c r="F103" s="7"/>
      <c r="G103" s="11">
        <v>587500</v>
      </c>
      <c r="H103" s="300"/>
      <c r="I103" s="11">
        <v>1354000</v>
      </c>
    </row>
    <row r="104" spans="1:9" s="278" customFormat="1" ht="22.5" customHeight="1" x14ac:dyDescent="0.55000000000000004">
      <c r="A104" s="278" t="s">
        <v>265</v>
      </c>
      <c r="B104" s="6"/>
      <c r="C104" s="11">
        <v>0</v>
      </c>
      <c r="D104" s="7"/>
      <c r="E104" s="11">
        <v>0</v>
      </c>
      <c r="F104" s="7"/>
      <c r="G104" s="11">
        <v>-393100</v>
      </c>
      <c r="H104" s="300"/>
      <c r="I104" s="11">
        <v>-687000</v>
      </c>
    </row>
    <row r="105" spans="1:9" s="278" customFormat="1" ht="22.5" hidden="1" customHeight="1" x14ac:dyDescent="0.55000000000000004">
      <c r="A105" s="278" t="s">
        <v>266</v>
      </c>
      <c r="B105" s="6"/>
      <c r="C105" s="293"/>
      <c r="D105" s="299"/>
      <c r="E105" s="293">
        <v>0</v>
      </c>
      <c r="F105" s="299"/>
      <c r="G105" s="293">
        <v>0</v>
      </c>
      <c r="H105" s="300"/>
      <c r="I105" s="293">
        <v>0</v>
      </c>
    </row>
    <row r="106" spans="1:9" s="278" customFormat="1" ht="22.5" customHeight="1" x14ac:dyDescent="0.55000000000000004">
      <c r="A106" s="278" t="s">
        <v>267</v>
      </c>
      <c r="B106" s="6"/>
      <c r="C106" s="293">
        <v>0</v>
      </c>
      <c r="D106" s="299"/>
      <c r="E106" s="293">
        <v>-122</v>
      </c>
      <c r="F106" s="299"/>
      <c r="G106" s="293">
        <v>0</v>
      </c>
      <c r="H106" s="300"/>
      <c r="I106" s="293">
        <v>-122</v>
      </c>
    </row>
    <row r="107" spans="1:9" s="278" customFormat="1" ht="22.5" customHeight="1" x14ac:dyDescent="0.55000000000000004">
      <c r="A107" s="278" t="s">
        <v>37</v>
      </c>
      <c r="B107" s="6"/>
      <c r="C107" s="11">
        <v>0</v>
      </c>
      <c r="D107" s="299"/>
      <c r="E107" s="11">
        <v>-200000</v>
      </c>
      <c r="F107" s="299"/>
      <c r="G107" s="11">
        <v>0</v>
      </c>
      <c r="H107" s="300"/>
      <c r="I107" s="11">
        <v>-200000</v>
      </c>
    </row>
    <row r="108" spans="1:9" s="278" customFormat="1" ht="22.5" customHeight="1" x14ac:dyDescent="0.55000000000000004">
      <c r="A108" s="278" t="s">
        <v>268</v>
      </c>
      <c r="B108" s="6"/>
      <c r="C108" s="301">
        <v>-42641</v>
      </c>
      <c r="D108" s="299"/>
      <c r="E108" s="301">
        <v>-44508</v>
      </c>
      <c r="F108" s="299"/>
      <c r="G108" s="301">
        <v>-105005</v>
      </c>
      <c r="H108" s="300"/>
      <c r="I108" s="301">
        <v>-27013</v>
      </c>
    </row>
    <row r="109" spans="1:9" s="289" customFormat="1" ht="22.5" customHeight="1" x14ac:dyDescent="0.6">
      <c r="A109" s="289" t="s">
        <v>269</v>
      </c>
      <c r="B109" s="280"/>
      <c r="C109" s="15">
        <f>SUM(C94:C108)</f>
        <v>-222863</v>
      </c>
      <c r="D109" s="302"/>
      <c r="E109" s="303">
        <f>SUM(E94:E108)</f>
        <v>-392445</v>
      </c>
      <c r="F109" s="302"/>
      <c r="G109" s="15">
        <f>SUM(G94:G108)</f>
        <v>87805</v>
      </c>
      <c r="H109" s="304"/>
      <c r="I109" s="305">
        <f>SUM(I94:I108)</f>
        <v>438275</v>
      </c>
    </row>
    <row r="110" spans="1:9" s="278" customFormat="1" ht="22.5" customHeight="1" x14ac:dyDescent="0.55000000000000004">
      <c r="B110" s="280"/>
      <c r="C110" s="299"/>
      <c r="D110" s="299"/>
      <c r="E110" s="299"/>
      <c r="F110" s="299"/>
      <c r="G110" s="299"/>
      <c r="H110" s="300"/>
      <c r="I110" s="300"/>
    </row>
    <row r="111" spans="1:9" s="289" customFormat="1" ht="22.5" customHeight="1" x14ac:dyDescent="0.6">
      <c r="A111" s="283" t="s">
        <v>295</v>
      </c>
      <c r="B111" s="280"/>
      <c r="C111" s="295"/>
      <c r="D111" s="295"/>
      <c r="E111" s="295"/>
      <c r="F111" s="295"/>
      <c r="G111" s="295"/>
    </row>
    <row r="112" spans="1:9" s="289" customFormat="1" ht="22.5" customHeight="1" x14ac:dyDescent="0.6">
      <c r="A112" s="283" t="s">
        <v>270</v>
      </c>
      <c r="B112" s="280"/>
      <c r="C112" s="299">
        <f>C61+C83+C109</f>
        <v>-140285</v>
      </c>
      <c r="D112" s="299"/>
      <c r="E112" s="299">
        <f>E61+E83+E109</f>
        <v>-226845</v>
      </c>
      <c r="F112" s="299"/>
      <c r="G112" s="299">
        <f>G61+G83+G109</f>
        <v>40611</v>
      </c>
      <c r="H112" s="300"/>
      <c r="I112" s="299">
        <f>I61+I83+I109</f>
        <v>-124837</v>
      </c>
    </row>
    <row r="113" spans="1:13" s="289" customFormat="1" ht="22.5" customHeight="1" x14ac:dyDescent="0.6">
      <c r="A113" s="283" t="s">
        <v>271</v>
      </c>
      <c r="B113" s="280"/>
      <c r="C113" s="299"/>
      <c r="D113" s="299"/>
      <c r="E113" s="299"/>
      <c r="F113" s="299"/>
      <c r="G113" s="299"/>
      <c r="H113" s="300"/>
      <c r="I113" s="299"/>
    </row>
    <row r="114" spans="1:13" s="289" customFormat="1" ht="22.5" customHeight="1" x14ac:dyDescent="0.6">
      <c r="A114" s="283" t="s">
        <v>272</v>
      </c>
      <c r="B114" s="280"/>
      <c r="C114" s="301">
        <v>-398</v>
      </c>
      <c r="D114" s="302"/>
      <c r="E114" s="301">
        <v>10812</v>
      </c>
      <c r="F114" s="295"/>
      <c r="G114" s="301">
        <v>0</v>
      </c>
      <c r="H114" s="278"/>
      <c r="I114" s="301">
        <v>0</v>
      </c>
    </row>
    <row r="115" spans="1:13" s="289" customFormat="1" ht="22.5" customHeight="1" x14ac:dyDescent="0.6">
      <c r="A115" s="289" t="s">
        <v>295</v>
      </c>
      <c r="B115" s="280"/>
      <c r="C115" s="18">
        <f>SUM(C112:C114)</f>
        <v>-140683</v>
      </c>
      <c r="D115" s="302"/>
      <c r="E115" s="306">
        <f>SUM(E112:E114)</f>
        <v>-216033</v>
      </c>
      <c r="F115" s="302"/>
      <c r="G115" s="18">
        <f>SUM(G112:G114)</f>
        <v>40611</v>
      </c>
      <c r="H115" s="304"/>
      <c r="I115" s="307">
        <f>SUM(I112:I114)</f>
        <v>-124837</v>
      </c>
    </row>
    <row r="116" spans="1:13" s="278" customFormat="1" ht="22.5" customHeight="1" x14ac:dyDescent="0.6">
      <c r="A116" s="209" t="s">
        <v>273</v>
      </c>
      <c r="B116" s="280"/>
      <c r="C116" s="17">
        <f>'FS 3-5'!F10</f>
        <v>708730</v>
      </c>
      <c r="D116" s="299"/>
      <c r="E116" s="17">
        <v>1094290</v>
      </c>
      <c r="F116" s="302"/>
      <c r="G116" s="17">
        <f>'FS 3-5'!J10</f>
        <v>257479</v>
      </c>
      <c r="H116" s="300"/>
      <c r="I116" s="17">
        <v>230744</v>
      </c>
    </row>
    <row r="117" spans="1:13" s="289" customFormat="1" ht="22.5" customHeight="1" thickBot="1" x14ac:dyDescent="0.65">
      <c r="A117" s="308" t="s">
        <v>274</v>
      </c>
      <c r="B117" s="280"/>
      <c r="C117" s="19">
        <f>SUM(C115:C116)</f>
        <v>568047</v>
      </c>
      <c r="D117" s="302"/>
      <c r="E117" s="309">
        <f>SUM(E115:E116)</f>
        <v>878257</v>
      </c>
      <c r="F117" s="302"/>
      <c r="G117" s="19">
        <f>SUM(G115:G116)</f>
        <v>298090</v>
      </c>
      <c r="H117" s="304"/>
      <c r="I117" s="310">
        <f>SUM(I115:I116)</f>
        <v>105907</v>
      </c>
      <c r="J117" s="20"/>
      <c r="K117" s="311"/>
      <c r="L117" s="311"/>
    </row>
    <row r="118" spans="1:13" s="278" customFormat="1" ht="22.2" customHeight="1" thickTop="1" x14ac:dyDescent="0.6">
      <c r="B118" s="280"/>
      <c r="C118" s="312"/>
      <c r="D118" s="312"/>
      <c r="E118" s="312"/>
      <c r="F118" s="312"/>
      <c r="G118" s="312"/>
      <c r="H118" s="312"/>
      <c r="I118" s="312"/>
      <c r="K118" s="311"/>
      <c r="L118" s="313"/>
      <c r="M118" s="249"/>
    </row>
    <row r="119" spans="1:13" s="278" customFormat="1" ht="22.5" customHeight="1" x14ac:dyDescent="0.6">
      <c r="A119" s="281" t="s">
        <v>275</v>
      </c>
      <c r="B119" s="280"/>
      <c r="C119" s="11"/>
      <c r="E119" s="11"/>
      <c r="G119" s="11"/>
      <c r="I119" s="11"/>
      <c r="K119" s="311"/>
    </row>
    <row r="120" spans="1:13" ht="23.4" x14ac:dyDescent="0.6">
      <c r="A120" s="278" t="s">
        <v>300</v>
      </c>
      <c r="C120" s="11">
        <v>-103945</v>
      </c>
      <c r="D120" s="278"/>
      <c r="E120" s="11">
        <v>0</v>
      </c>
      <c r="F120" s="278"/>
      <c r="G120" s="11">
        <v>0</v>
      </c>
      <c r="H120" s="278"/>
      <c r="I120" s="11">
        <v>0</v>
      </c>
    </row>
    <row r="121" spans="1:13" s="278" customFormat="1" ht="22.5" customHeight="1" x14ac:dyDescent="0.6">
      <c r="A121" s="278" t="s">
        <v>276</v>
      </c>
      <c r="B121" s="280"/>
      <c r="C121" s="11">
        <v>0</v>
      </c>
      <c r="E121" s="11">
        <v>-200000</v>
      </c>
      <c r="G121" s="11">
        <v>0</v>
      </c>
      <c r="I121" s="11">
        <v>0</v>
      </c>
      <c r="K121" s="311"/>
    </row>
    <row r="122" spans="1:13" s="278" customFormat="1" ht="22.2" x14ac:dyDescent="0.6">
      <c r="A122" s="278" t="s">
        <v>277</v>
      </c>
      <c r="B122" s="280"/>
      <c r="C122" s="11">
        <v>1353</v>
      </c>
      <c r="E122" s="11">
        <v>-15344</v>
      </c>
      <c r="G122" s="11">
        <v>0</v>
      </c>
      <c r="I122" s="11">
        <v>0</v>
      </c>
      <c r="K122" s="311"/>
    </row>
    <row r="123" spans="1:13" s="278" customFormat="1" ht="22.2" hidden="1" x14ac:dyDescent="0.6">
      <c r="A123" s="278" t="s">
        <v>278</v>
      </c>
      <c r="B123" s="280"/>
      <c r="C123" s="11"/>
      <c r="E123" s="11"/>
      <c r="G123" s="11"/>
      <c r="I123" s="11"/>
      <c r="K123" s="311"/>
    </row>
    <row r="124" spans="1:13" ht="23.4" hidden="1" x14ac:dyDescent="0.6">
      <c r="A124" s="278" t="s">
        <v>279</v>
      </c>
      <c r="C124" s="11"/>
      <c r="D124" s="278"/>
      <c r="E124" s="11"/>
      <c r="F124" s="278"/>
      <c r="G124" s="11"/>
      <c r="H124" s="278"/>
      <c r="I124" s="11"/>
    </row>
    <row r="125" spans="1:13" ht="23.4" hidden="1" x14ac:dyDescent="0.6">
      <c r="A125" s="278" t="s">
        <v>280</v>
      </c>
      <c r="C125" s="11"/>
      <c r="D125" s="278"/>
      <c r="E125" s="11"/>
      <c r="F125" s="278"/>
      <c r="G125" s="11"/>
      <c r="H125" s="278"/>
      <c r="I125" s="11"/>
    </row>
    <row r="126" spans="1:13" ht="23.4" hidden="1" x14ac:dyDescent="0.6">
      <c r="A126" s="278" t="s">
        <v>281</v>
      </c>
      <c r="C126" s="11"/>
      <c r="D126" s="278"/>
      <c r="E126" s="11"/>
      <c r="F126" s="278"/>
      <c r="G126" s="11"/>
      <c r="H126" s="278"/>
      <c r="I126" s="11"/>
    </row>
    <row r="127" spans="1:13" ht="23.4" hidden="1" x14ac:dyDescent="0.6">
      <c r="A127" s="278" t="s">
        <v>282</v>
      </c>
      <c r="C127" s="11"/>
      <c r="D127" s="278"/>
      <c r="E127" s="11"/>
      <c r="F127" s="278"/>
      <c r="G127" s="11"/>
      <c r="H127" s="278"/>
      <c r="I127" s="11"/>
    </row>
    <row r="128" spans="1:13" ht="23.4" hidden="1" x14ac:dyDescent="0.6">
      <c r="A128" s="278" t="s">
        <v>283</v>
      </c>
      <c r="C128" s="11"/>
      <c r="D128" s="278"/>
      <c r="E128" s="11"/>
      <c r="F128" s="278"/>
      <c r="G128" s="11"/>
      <c r="H128" s="278"/>
      <c r="I128" s="11"/>
    </row>
    <row r="129" spans="1:9" ht="23.4" x14ac:dyDescent="0.6">
      <c r="A129" s="278" t="s">
        <v>284</v>
      </c>
      <c r="C129" s="11"/>
      <c r="D129" s="278"/>
      <c r="E129" s="11"/>
      <c r="F129" s="278"/>
      <c r="G129" s="11"/>
      <c r="H129" s="278"/>
      <c r="I129" s="11"/>
    </row>
    <row r="130" spans="1:9" ht="23.4" x14ac:dyDescent="0.6">
      <c r="A130" s="278" t="s">
        <v>285</v>
      </c>
      <c r="C130" s="11">
        <v>16710</v>
      </c>
      <c r="D130" s="278"/>
      <c r="E130" s="11">
        <v>3712</v>
      </c>
      <c r="F130" s="278"/>
      <c r="G130" s="11">
        <v>0</v>
      </c>
      <c r="H130" s="278"/>
      <c r="I130" s="11">
        <v>0</v>
      </c>
    </row>
    <row r="131" spans="1:9" ht="23.4" x14ac:dyDescent="0.6">
      <c r="A131" s="278" t="s">
        <v>286</v>
      </c>
      <c r="C131" s="11">
        <v>0</v>
      </c>
      <c r="D131" s="278"/>
      <c r="E131" s="11">
        <v>3584</v>
      </c>
      <c r="F131" s="278"/>
      <c r="G131" s="11">
        <v>0</v>
      </c>
      <c r="H131" s="278"/>
      <c r="I131" s="11">
        <v>0</v>
      </c>
    </row>
    <row r="132" spans="1:9" ht="23.4" x14ac:dyDescent="0.6">
      <c r="A132" s="278" t="s">
        <v>287</v>
      </c>
      <c r="C132" s="11">
        <v>0</v>
      </c>
      <c r="D132" s="278"/>
      <c r="E132" s="11">
        <v>246</v>
      </c>
      <c r="F132" s="278"/>
      <c r="G132" s="11">
        <v>0</v>
      </c>
      <c r="H132" s="278"/>
      <c r="I132" s="11">
        <v>0</v>
      </c>
    </row>
    <row r="133" spans="1:9" ht="23.4" x14ac:dyDescent="0.6">
      <c r="A133" s="278" t="s">
        <v>288</v>
      </c>
      <c r="C133" s="11">
        <v>-3085</v>
      </c>
      <c r="D133" s="278"/>
      <c r="E133" s="11">
        <v>0</v>
      </c>
      <c r="F133" s="278"/>
      <c r="G133" s="11">
        <v>0</v>
      </c>
      <c r="H133" s="278"/>
      <c r="I133" s="11">
        <v>0</v>
      </c>
    </row>
    <row r="134" spans="1:9" ht="22.5" customHeight="1" x14ac:dyDescent="0.6">
      <c r="A134" s="278" t="s">
        <v>289</v>
      </c>
      <c r="C134" s="11">
        <v>3085</v>
      </c>
      <c r="D134" s="278"/>
      <c r="E134" s="11">
        <v>0</v>
      </c>
      <c r="F134" s="278"/>
      <c r="G134" s="11">
        <v>0</v>
      </c>
      <c r="H134" s="278"/>
      <c r="I134" s="11">
        <v>0</v>
      </c>
    </row>
    <row r="135" spans="1:9" s="278" customFormat="1" ht="21.6" x14ac:dyDescent="0.55000000000000004">
      <c r="A135" s="278" t="s">
        <v>290</v>
      </c>
      <c r="B135" s="280"/>
      <c r="C135" s="11">
        <v>803</v>
      </c>
      <c r="E135" s="11">
        <v>0</v>
      </c>
      <c r="G135" s="11">
        <v>803</v>
      </c>
      <c r="I135" s="11">
        <v>18648</v>
      </c>
    </row>
    <row r="136" spans="1:9" s="278" customFormat="1" ht="21.6" x14ac:dyDescent="0.55000000000000004">
      <c r="A136" s="278" t="s">
        <v>47</v>
      </c>
      <c r="B136" s="280"/>
      <c r="C136" s="11">
        <v>0</v>
      </c>
      <c r="E136" s="11">
        <v>6552</v>
      </c>
      <c r="G136" s="11">
        <v>0</v>
      </c>
      <c r="I136" s="11">
        <v>0</v>
      </c>
    </row>
    <row r="137" spans="1:9" ht="22.5" hidden="1" customHeight="1" x14ac:dyDescent="0.6">
      <c r="A137" s="278" t="s">
        <v>291</v>
      </c>
      <c r="C137" s="11">
        <v>0</v>
      </c>
      <c r="D137" s="278"/>
      <c r="E137" s="11">
        <v>0</v>
      </c>
      <c r="F137" s="278"/>
      <c r="G137" s="11">
        <v>0</v>
      </c>
      <c r="H137" s="278"/>
      <c r="I137" s="11">
        <v>0</v>
      </c>
    </row>
    <row r="138" spans="1:9" ht="22.5" hidden="1" customHeight="1" x14ac:dyDescent="0.6">
      <c r="A138" s="278" t="s">
        <v>248</v>
      </c>
      <c r="C138" s="11">
        <v>0</v>
      </c>
      <c r="D138" s="278"/>
      <c r="E138" s="11">
        <v>0</v>
      </c>
      <c r="F138" s="278"/>
      <c r="G138" s="11">
        <v>0</v>
      </c>
      <c r="H138" s="278"/>
      <c r="I138" s="11">
        <v>0</v>
      </c>
    </row>
    <row r="139" spans="1:9" ht="22.5" hidden="1" customHeight="1" x14ac:dyDescent="0.6">
      <c r="A139" s="278" t="s">
        <v>292</v>
      </c>
      <c r="C139" s="149">
        <v>0</v>
      </c>
      <c r="E139" s="11">
        <v>72943.767500000002</v>
      </c>
      <c r="G139" s="146">
        <v>0</v>
      </c>
      <c r="I139" s="146">
        <v>0</v>
      </c>
    </row>
    <row r="140" spans="1:9" ht="22.5" hidden="1" customHeight="1" x14ac:dyDescent="0.6">
      <c r="A140" s="278" t="s">
        <v>290</v>
      </c>
      <c r="C140" s="149">
        <v>0</v>
      </c>
      <c r="E140" s="11">
        <v>3478</v>
      </c>
      <c r="G140" s="146">
        <v>0</v>
      </c>
      <c r="I140" s="146">
        <v>3478</v>
      </c>
    </row>
    <row r="141" spans="1:9" ht="22.5" customHeight="1" x14ac:dyDescent="0.6">
      <c r="A141" s="278"/>
      <c r="E141" s="11"/>
    </row>
  </sheetData>
  <mergeCells count="21">
    <mergeCell ref="C91:I91"/>
    <mergeCell ref="C44:I44"/>
    <mergeCell ref="C87:E87"/>
    <mergeCell ref="G87:I87"/>
    <mergeCell ref="C88:E88"/>
    <mergeCell ref="G88:I88"/>
    <mergeCell ref="C89:E89"/>
    <mergeCell ref="G89:I89"/>
    <mergeCell ref="C42:E42"/>
    <mergeCell ref="G42:I42"/>
    <mergeCell ref="C4:E4"/>
    <mergeCell ref="G4:I4"/>
    <mergeCell ref="C5:E5"/>
    <mergeCell ref="G5:I5"/>
    <mergeCell ref="C6:E6"/>
    <mergeCell ref="G6:I6"/>
    <mergeCell ref="C8:I8"/>
    <mergeCell ref="C40:E40"/>
    <mergeCell ref="G40:I40"/>
    <mergeCell ref="C41:E41"/>
    <mergeCell ref="G41:I41"/>
  </mergeCells>
  <pageMargins left="0.7" right="0.7" top="0.48" bottom="0.5" header="0.5" footer="0.5"/>
  <pageSetup paperSize="9" scale="75" firstPageNumber="11" fitToHeight="0" orientation="portrait" blackAndWhite="1" cellComments="asDisplayed" useFirstPageNumber="1" copies="2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6" max="8" man="1"/>
    <brk id="83" max="8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D60D9B-AE62-421B-A2D9-060653193AB0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f6ba49b0-bcda-4796-8236-5b5cc1493ace"/>
    <ds:schemaRef ds:uri="http://schemas.microsoft.com/office/2006/metadata/properties"/>
    <ds:schemaRef ds:uri="05716746-add9-412a-97a9-1b5167d151a3"/>
    <ds:schemaRef ds:uri="http://schemas.openxmlformats.org/package/2006/metadata/core-properties"/>
    <ds:schemaRef ds:uri="4243d5be-521d-4052-81ca-f0f31ea6f2da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E8B4ADB-D20A-4339-8440-14332D842D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1C639D-37C1-4030-8BB0-188D9AE7278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FS 3-5</vt:lpstr>
      <vt:lpstr>PL 6 (3mth)</vt:lpstr>
      <vt:lpstr>PL 8-9 (Q2-25)</vt:lpstr>
      <vt:lpstr>CH-Conso 68</vt:lpstr>
      <vt:lpstr>CH-Conso 69</vt:lpstr>
      <vt:lpstr>CH Seperate 68</vt:lpstr>
      <vt:lpstr>CH-Seperate 69</vt:lpstr>
      <vt:lpstr>Cash flow 11-13</vt:lpstr>
      <vt:lpstr>'Cash flow 11-13'!Print_Area</vt:lpstr>
      <vt:lpstr>'CH Seperate 68'!Print_Area</vt:lpstr>
      <vt:lpstr>'CH-Conso 68'!Print_Area</vt:lpstr>
      <vt:lpstr>'CH-Conso 69'!Print_Area</vt:lpstr>
      <vt:lpstr>'CH-Seperate 69'!Print_Area</vt:lpstr>
      <vt:lpstr>'FS 3-5'!Print_Area</vt:lpstr>
      <vt:lpstr>'PL 6 (3mth)'!Print_Area</vt:lpstr>
      <vt:lpstr>'PL 8-9 (Q2-25)'!Print_Area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Wachirawit, Phuvanaporn</cp:lastModifiedBy>
  <cp:revision/>
  <cp:lastPrinted>2026-05-07T09:44:08Z</cp:lastPrinted>
  <dcterms:created xsi:type="dcterms:W3CDTF">1999-04-21T14:26:53Z</dcterms:created>
  <dcterms:modified xsi:type="dcterms:W3CDTF">2026-05-08T06:29:01Z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