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herwood Chemicals\2026\Q1'2026\SET\"/>
    </mc:Choice>
  </mc:AlternateContent>
  <xr:revisionPtr revIDLastSave="0" documentId="13_ncr:1_{664F2A43-0767-40B1-9498-EF373A9861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0" r:id="rId1"/>
    <sheet name="PL" sheetId="7" r:id="rId2"/>
    <sheet name="SE-CONSO" sheetId="6" r:id="rId3"/>
    <sheet name="SE-Equity" sheetId="5" r:id="rId4"/>
    <sheet name="Cashflow " sheetId="11" r:id="rId5"/>
  </sheets>
  <definedNames>
    <definedName name="\p" localSheetId="0">#REF!</definedName>
    <definedName name="\p" localSheetId="2">#REF!</definedName>
    <definedName name="\p">#REF!</definedName>
    <definedName name="aa" localSheetId="2">#REF!</definedName>
    <definedName name="aa">#REF!</definedName>
    <definedName name="_xlnm.Database" localSheetId="2">#REF!</definedName>
    <definedName name="_xlnm.Database">#REF!</definedName>
    <definedName name="LEASE" localSheetId="2">#REF!</definedName>
    <definedName name="LEASE">#REF!</definedName>
    <definedName name="_xlnm.Print_Area" localSheetId="0">BS!$A$1:$K$86</definedName>
    <definedName name="_xlnm.Print_Area" localSheetId="4">'Cashflow '!$A$1:$J$70</definedName>
    <definedName name="_xlnm.Print_Area" localSheetId="1">PL!$A$1:$K$55</definedName>
    <definedName name="_xlnm.Print_Area" localSheetId="2">'SE-CONSO'!$A$1:$T$27</definedName>
    <definedName name="_xlnm.Print_Area" localSheetId="3">'SE-Equity'!$A$1:$M$26</definedName>
    <definedName name="_xlnm.Print_Area">#REF!</definedName>
    <definedName name="PRINT_AREA_MI" localSheetId="0">#REF!</definedName>
    <definedName name="PRINT_AREA_MI" localSheetId="2">#REF!</definedName>
    <definedName name="PRINT_AREA_MI">#REF!</definedName>
    <definedName name="Print_Titles_MI" localSheetId="2">#REF!</definedName>
    <definedName name="Print_Titles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1" l="1"/>
  <c r="D58" i="11"/>
  <c r="G12" i="7" l="1"/>
  <c r="G18" i="7" s="1"/>
  <c r="G21" i="7" s="1"/>
  <c r="I12" i="7"/>
  <c r="K12" i="7"/>
  <c r="K18" i="7" s="1"/>
  <c r="K21" i="7" s="1"/>
  <c r="G17" i="7"/>
  <c r="I17" i="7"/>
  <c r="K17" i="7"/>
  <c r="I18" i="7" l="1"/>
  <c r="I21" i="7" s="1"/>
  <c r="P17" i="6"/>
  <c r="N16" i="6"/>
  <c r="N17" i="6"/>
  <c r="P15" i="6"/>
  <c r="T15" i="6" s="1"/>
  <c r="P21" i="6"/>
  <c r="T21" i="6" s="1"/>
  <c r="N21" i="6"/>
  <c r="N15" i="6"/>
  <c r="K45" i="10"/>
  <c r="I45" i="10"/>
  <c r="G45" i="10"/>
  <c r="K15" i="10"/>
  <c r="I15" i="10"/>
  <c r="G15" i="10"/>
  <c r="E15" i="10"/>
  <c r="M14" i="5" l="1"/>
  <c r="G76" i="10" l="1"/>
  <c r="K74" i="10"/>
  <c r="G74" i="10"/>
  <c r="K73" i="10"/>
  <c r="G73" i="10"/>
  <c r="K72" i="10"/>
  <c r="G72" i="10"/>
  <c r="K70" i="10"/>
  <c r="G70" i="10"/>
  <c r="K69" i="10"/>
  <c r="G69" i="10"/>
  <c r="K52" i="10"/>
  <c r="K53" i="10" s="1"/>
  <c r="I52" i="10"/>
  <c r="G52" i="10"/>
  <c r="G53" i="10" s="1"/>
  <c r="E52" i="10"/>
  <c r="E45" i="10"/>
  <c r="K24" i="10"/>
  <c r="I24" i="10"/>
  <c r="G24" i="10"/>
  <c r="E24" i="10"/>
  <c r="K75" i="10" l="1"/>
  <c r="K77" i="10" s="1"/>
  <c r="K78" i="10" s="1"/>
  <c r="G75" i="10"/>
  <c r="G77" i="10" s="1"/>
  <c r="G78" i="10" s="1"/>
  <c r="E53" i="10"/>
  <c r="I53" i="10"/>
  <c r="E25" i="10"/>
  <c r="G25" i="10"/>
  <c r="I25" i="10"/>
  <c r="K25" i="10"/>
  <c r="G79" i="10" l="1"/>
  <c r="K79" i="10"/>
  <c r="H53" i="11"/>
  <c r="J57" i="11"/>
  <c r="J53" i="11"/>
  <c r="F57" i="11"/>
  <c r="F53" i="11"/>
  <c r="K29" i="7"/>
  <c r="G29" i="7"/>
  <c r="K17" i="5"/>
  <c r="G17" i="5"/>
  <c r="E17" i="5"/>
  <c r="C17" i="5"/>
  <c r="S18" i="6"/>
  <c r="R18" i="6"/>
  <c r="Q18" i="6"/>
  <c r="O18" i="6"/>
  <c r="N18" i="6"/>
  <c r="M18" i="6"/>
  <c r="L18" i="6"/>
  <c r="K18" i="6"/>
  <c r="J18" i="6"/>
  <c r="I18" i="6"/>
  <c r="G18" i="6"/>
  <c r="F18" i="6"/>
  <c r="E18" i="6"/>
  <c r="D18" i="6"/>
  <c r="C18" i="6"/>
  <c r="B18" i="6"/>
  <c r="T17" i="6"/>
  <c r="D57" i="11"/>
  <c r="H57" i="11"/>
  <c r="E17" i="7"/>
  <c r="K23" i="7" l="1"/>
  <c r="K31" i="7" s="1"/>
  <c r="K47" i="7" s="1"/>
  <c r="G23" i="7"/>
  <c r="G42" i="7" s="1"/>
  <c r="G44" i="7" l="1"/>
  <c r="G53" i="7"/>
  <c r="H16" i="6"/>
  <c r="H18" i="6" s="1"/>
  <c r="P16" i="6"/>
  <c r="K42" i="7"/>
  <c r="G31" i="7"/>
  <c r="G49" i="7" s="1"/>
  <c r="G47" i="7" s="1"/>
  <c r="B19" i="6"/>
  <c r="B24" i="6"/>
  <c r="B25" i="6" s="1"/>
  <c r="E69" i="10" s="1"/>
  <c r="H60" i="11"/>
  <c r="D60" i="11"/>
  <c r="D53" i="11"/>
  <c r="I15" i="5" l="1"/>
  <c r="I17" i="5" s="1"/>
  <c r="K53" i="7"/>
  <c r="T16" i="6"/>
  <c r="T18" i="6" s="1"/>
  <c r="P18" i="6"/>
  <c r="I29" i="7"/>
  <c r="E29" i="7"/>
  <c r="J9" i="11" l="1"/>
  <c r="J25" i="11" s="1"/>
  <c r="J35" i="11" s="1"/>
  <c r="J38" i="11" s="1"/>
  <c r="J59" i="11" s="1"/>
  <c r="J61" i="11" s="1"/>
  <c r="F9" i="11"/>
  <c r="F25" i="11" s="1"/>
  <c r="F35" i="11" s="1"/>
  <c r="F38" i="11" s="1"/>
  <c r="F59" i="11" s="1"/>
  <c r="F61" i="11" s="1"/>
  <c r="G20" i="6" l="1"/>
  <c r="K18" i="5" l="1"/>
  <c r="G18" i="5"/>
  <c r="E18" i="5"/>
  <c r="C18" i="5"/>
  <c r="M16" i="5"/>
  <c r="I18" i="5"/>
  <c r="L19" i="6"/>
  <c r="F19" i="6"/>
  <c r="D19" i="6"/>
  <c r="R19" i="6"/>
  <c r="H19" i="6"/>
  <c r="N19" i="6" l="1"/>
  <c r="M15" i="5"/>
  <c r="M17" i="5" s="1"/>
  <c r="J19" i="6"/>
  <c r="M18" i="5" l="1"/>
  <c r="P19" i="6"/>
  <c r="T19" i="6"/>
  <c r="R23" i="6"/>
  <c r="R22" i="6"/>
  <c r="R24" i="6" l="1"/>
  <c r="R25" i="6" s="1"/>
  <c r="E76" i="10" s="1"/>
  <c r="S24" i="6"/>
  <c r="Q24" i="6"/>
  <c r="O24" i="6"/>
  <c r="M24" i="6"/>
  <c r="L24" i="6"/>
  <c r="L25" i="6" s="1"/>
  <c r="K24" i="6"/>
  <c r="I24" i="6"/>
  <c r="G24" i="6"/>
  <c r="F24" i="6"/>
  <c r="F25" i="6" s="1"/>
  <c r="E72" i="10" s="1"/>
  <c r="E24" i="6"/>
  <c r="D24" i="6"/>
  <c r="D25" i="6" s="1"/>
  <c r="E70" i="10" s="1"/>
  <c r="C24" i="6"/>
  <c r="N22" i="6"/>
  <c r="K23" i="5" l="1"/>
  <c r="K24" i="5" s="1"/>
  <c r="I74" i="10" s="1"/>
  <c r="G23" i="5"/>
  <c r="G24" i="5" s="1"/>
  <c r="I72" i="10" s="1"/>
  <c r="E23" i="5"/>
  <c r="E24" i="5" s="1"/>
  <c r="I70" i="10" s="1"/>
  <c r="C23" i="5"/>
  <c r="M22" i="5"/>
  <c r="M20" i="5"/>
  <c r="C24" i="5" l="1"/>
  <c r="I69" i="10" s="1"/>
  <c r="E12" i="7" l="1"/>
  <c r="E18" i="7" l="1"/>
  <c r="E21" i="7" l="1"/>
  <c r="H9" i="11" l="1"/>
  <c r="H25" i="11" s="1"/>
  <c r="H35" i="11" s="1"/>
  <c r="H38" i="11" s="1"/>
  <c r="H59" i="11" s="1"/>
  <c r="H61" i="11" s="1"/>
  <c r="H62" i="11" s="1"/>
  <c r="D9" i="11"/>
  <c r="D25" i="11" s="1"/>
  <c r="D35" i="11" s="1"/>
  <c r="D38" i="11" s="1"/>
  <c r="D59" i="11" s="1"/>
  <c r="D61" i="11" s="1"/>
  <c r="D62" i="11" s="1"/>
  <c r="I23" i="7"/>
  <c r="E23" i="7"/>
  <c r="E42" i="7" s="1"/>
  <c r="E31" i="7" l="1"/>
  <c r="I31" i="7"/>
  <c r="I42" i="7"/>
  <c r="I21" i="5" l="1"/>
  <c r="I23" i="5" s="1"/>
  <c r="I24" i="5" s="1"/>
  <c r="I73" i="10" s="1"/>
  <c r="I75" i="10" s="1"/>
  <c r="I77" i="10" s="1"/>
  <c r="I78" i="10" s="1"/>
  <c r="I79" i="10" s="1"/>
  <c r="I53" i="7"/>
  <c r="H22" i="6"/>
  <c r="H24" i="6" s="1"/>
  <c r="H25" i="6" s="1"/>
  <c r="E73" i="10" s="1"/>
  <c r="E53" i="7"/>
  <c r="I47" i="7"/>
  <c r="E44" i="7"/>
  <c r="E49" i="7"/>
  <c r="P22" i="6" l="1"/>
  <c r="T22" i="6" s="1"/>
  <c r="M21" i="5"/>
  <c r="M23" i="5" s="1"/>
  <c r="M24" i="5" s="1"/>
  <c r="M25" i="5" s="1"/>
  <c r="E47" i="7"/>
  <c r="J23" i="6" s="1"/>
  <c r="N23" i="6" l="1"/>
  <c r="J24" i="6"/>
  <c r="J25" i="6" s="1"/>
  <c r="N24" i="6" l="1"/>
  <c r="N25" i="6" s="1"/>
  <c r="E74" i="10" s="1"/>
  <c r="E75" i="10" s="1"/>
  <c r="E77" i="10" s="1"/>
  <c r="E78" i="10" s="1"/>
  <c r="E79" i="10" s="1"/>
  <c r="P23" i="6"/>
  <c r="T23" i="6" l="1"/>
  <c r="T24" i="6" s="1"/>
  <c r="P24" i="6"/>
  <c r="P25" i="6" s="1"/>
  <c r="T25" i="6" l="1"/>
  <c r="T26" i="6" s="1"/>
</calcChain>
</file>

<file path=xl/sharedStrings.xml><?xml version="1.0" encoding="utf-8"?>
<sst xmlns="http://schemas.openxmlformats.org/spreadsheetml/2006/main" count="305" uniqueCount="188">
  <si>
    <t>งบการเงินรวม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</si>
  <si>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</si>
  <si>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</si>
  <si>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</si>
  <si>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</si>
  <si>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</si>
  <si>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หนี้สินไม่หมุนเวียน</t>
  </si>
  <si>
    <t xml:space="preserve">รวมหนี้สินไม่หมุนเวียน 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</si>
  <si>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</si>
  <si>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</si>
  <si>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</si>
  <si>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</si>
  <si>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</si>
  <si>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</si>
  <si>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</si>
  <si>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</si>
  <si>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</si>
  <si>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ทุนเรือนหุ้น</t>
  </si>
  <si>
    <t>กำไรสะสม</t>
  </si>
  <si>
    <t>ส่วนเกิน</t>
  </si>
  <si>
    <t>ยังไม่ได้จัดสรร</t>
  </si>
  <si>
    <t>รวม</t>
  </si>
  <si>
    <t>รวมหนี้สินหมุนเวียน</t>
  </si>
  <si>
    <t>มูลค่าหุ้นสามัญ</t>
  </si>
  <si>
    <t xml:space="preserve">กระแสเงินสดจากกิจกรรมดำเนินงาน </t>
  </si>
  <si>
    <t>กระแสเงินสดจากกิจกรรมลงทุน</t>
  </si>
  <si>
    <t>งบการเงินเฉพาะกิจการ</t>
  </si>
  <si>
    <t>รวมหนี้สิน</t>
  </si>
  <si>
    <t>งบกระแสเงินสด (ต่อ)</t>
  </si>
  <si>
    <t xml:space="preserve"> </t>
  </si>
  <si>
    <t>เงินสดและรายการเทียบเท่าเงินสด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</si>
  <si>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</si>
  <si>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</si>
  <si>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</si>
  <si>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</si>
  <si>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</si>
  <si>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</si>
  <si>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รายได้อื่น</t>
  </si>
  <si>
    <t>สินทรัพย์</t>
  </si>
  <si>
    <t xml:space="preserve">   ค่าเสื่อมราคา</t>
  </si>
  <si>
    <t>ค่าใช้จ่ายในการบริหาร</t>
  </si>
  <si>
    <t xml:space="preserve">   สินทรัพย์ไม่หมุนเวียนอื่น</t>
  </si>
  <si>
    <t>รวมส่วนของ</t>
  </si>
  <si>
    <t>ส่วนของผู้ถือหุ้นของบริษัทฯ</t>
  </si>
  <si>
    <t xml:space="preserve">   ค่าตัดจำหน่าย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</si>
  <si>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</si>
  <si>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</si>
  <si>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</si>
  <si>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</si>
  <si>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</si>
  <si>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</si>
  <si>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</si>
  <si>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</si>
  <si>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กำไรขาดทุนเบ็ดเสร็จอื่น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</si>
  <si>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</si>
  <si>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</si>
  <si>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</si>
  <si>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ผู้ถือหุ้นของบริษัทฯ</t>
  </si>
  <si>
    <t>ส่วนของผู้มี</t>
  </si>
  <si>
    <t>ส่วนได้เสียที่</t>
  </si>
  <si>
    <t>ของบริษัทย่อย</t>
  </si>
  <si>
    <t>ที่ดิน อาคารและอุปกรณ์</t>
  </si>
  <si>
    <t>ส่วนของผู้มีส่วนได้เสียที่ไม่มีอำนาจควบคุมของบริษัทย่อย</t>
  </si>
  <si>
    <t>ผู้ถือหุ้น</t>
  </si>
  <si>
    <t xml:space="preserve">   และหนี้สินดำเนินงาน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</si>
  <si>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</si>
  <si>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</si>
  <si>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</si>
  <si>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</si>
  <si>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</si>
  <si>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</si>
  <si>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</si>
  <si>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>หนี้สินดำเนินงานเพิ่มขึ้น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</si>
  <si>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</si>
  <si>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</si>
  <si>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หมายเหตุประกอบงบการเงินเป็นส่วนหนึ่งของงบการเงินระหว่างกาลนี้</t>
  </si>
  <si>
    <t>รวมสินทรัพย์</t>
  </si>
  <si>
    <t>สินทรัพย์ภาษีเงินได้รอการตัดบัญชี</t>
  </si>
  <si>
    <t>กำไรขาดทุนเบ็ดเสร็จอื่น:</t>
  </si>
  <si>
    <t>กำไรสำหรับงวด</t>
  </si>
  <si>
    <t xml:space="preserve">   เป็นเงินสดรับ (จ่าย) จากกิจกรรมดำเนินงาน</t>
  </si>
  <si>
    <t>รายการที่จะถูกบันทึกในส่วนของกำไรหรือขาดทุนในภายหลัง</t>
  </si>
  <si>
    <t>รวมสินทรัพย์หมุนเวียน</t>
  </si>
  <si>
    <t xml:space="preserve">กำไรต่อหุ้นขั้นพื้นฐาน </t>
  </si>
  <si>
    <t xml:space="preserve">สินค้าคงเหลือ </t>
  </si>
  <si>
    <t>สินทรัพย์ไม่มีตัวตน</t>
  </si>
  <si>
    <t>รายได้จากการขาย</t>
  </si>
  <si>
    <t>ต้นทุนขาย</t>
  </si>
  <si>
    <t xml:space="preserve">   สินค้าคงเหลือ</t>
  </si>
  <si>
    <t>สินทรัพย์หมุนเวียนอื่น</t>
  </si>
  <si>
    <t>หนี้สินหมุนเวียนอื่น</t>
  </si>
  <si>
    <t>กำไรก่อนภาษีเงินได้</t>
  </si>
  <si>
    <t xml:space="preserve">   ที่เป็นเงินตราต่างประเทศ - สุทธิจากภาษีเงินได้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</si>
  <si>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</si>
  <si>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</si>
  <si>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 xml:space="preserve">   สินทรัพย์หมุนเวียนอื่น</t>
  </si>
  <si>
    <t xml:space="preserve">   หนี้สินหมุนเวียนอื่น</t>
  </si>
  <si>
    <t>ประกันภัย</t>
  </si>
  <si>
    <t>การประมาณการ</t>
  </si>
  <si>
    <t>ตามหลักคณิตศาสตร์</t>
  </si>
  <si>
    <t>ของส่วนของ</t>
  </si>
  <si>
    <t>สำรองตามกฎหมาย</t>
  </si>
  <si>
    <t>จัดสรรแล้ว -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</si>
  <si>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</si>
  <si>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</si>
  <si>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</si>
  <si>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</si>
  <si>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สินทรัพย์ดำเนินงาน (เพิ่มขึ้น) ลดลง </t>
  </si>
  <si>
    <t>บริษัท เชอร์วู้ด คอร์ปอเรชั่น (ประเทศไทย) จำกัด (มหาชน) และบริษัทย่อย</t>
  </si>
  <si>
    <t xml:space="preserve">   ทุนจดทะเบียน</t>
  </si>
  <si>
    <t xml:space="preserve">   ทุนออกจำหน่ายและชำระเต็มมูลค่าแล้ว</t>
  </si>
  <si>
    <t>ค่าใช้จ่ายในการขายและจัดจำหน่าย</t>
  </si>
  <si>
    <t>งบกำไรขาดทุนเบ็ดเสร็จ (ต่อ)</t>
  </si>
  <si>
    <t>กำไรต่อหุ้น</t>
  </si>
  <si>
    <t>กำไรก่อนค่าใช้จ่ายภาษีเงินได้</t>
  </si>
  <si>
    <t>ค่าใช้จ่ายภาษีเงินได้</t>
  </si>
  <si>
    <t xml:space="preserve">   ผลประโยชน์ระยะยาวของพนักงานจ่าย</t>
  </si>
  <si>
    <t>(หน่วย: พันบาท ยกเว้นกำไรต่อหุ้นแสดงเป็นบาท)</t>
  </si>
  <si>
    <t xml:space="preserve">การแบ่งปันกำไร </t>
  </si>
  <si>
    <t xml:space="preserve">   กำไรส่วนที่เป็นของผู้ถือหุ้นของบริษัทฯ</t>
  </si>
  <si>
    <t>เงินสดจากกิจกรรมดำเนินงาน</t>
  </si>
  <si>
    <t>สินทรัพย์สิทธิการใช้</t>
  </si>
  <si>
    <t>หนี้สินภาษีเงินได้รอการตัดบัญชี</t>
  </si>
  <si>
    <t>กำไร (ขาดทุน) จาก</t>
  </si>
  <si>
    <t>กำไร (ขาดทุน) จากการ</t>
  </si>
  <si>
    <t>ประมาณการตามหลัก</t>
  </si>
  <si>
    <t>คณิตศาสตร์ประกันภัย</t>
  </si>
  <si>
    <t>จ่ายชำระหนี้สินตามสัญญาเช่า</t>
  </si>
  <si>
    <t>รายได้ทางการเงิน</t>
  </si>
  <si>
    <t>ต้นทุนทางการเงิน</t>
  </si>
  <si>
    <t xml:space="preserve">   จ่ายดอกเบี้ย</t>
  </si>
  <si>
    <t xml:space="preserve">   สินทรัพย์สิทธิการใช้เพิ่มขึ้นจากการทำสัญญาเช่า</t>
  </si>
  <si>
    <t xml:space="preserve">   ต้นทุนทางการเงิน</t>
  </si>
  <si>
    <t>เงินสดสุทธิจากกิจกรรมดำเนินงาน</t>
  </si>
  <si>
    <t>กำไรจากการดำเนินงาน</t>
  </si>
  <si>
    <t>ไม่มีอำนาจควบคุม</t>
  </si>
  <si>
    <t>เงินสดจ่ายซื้ออาคารและอุปกรณ์</t>
  </si>
  <si>
    <t>กำไรหรือขาดทุน:</t>
  </si>
  <si>
    <t xml:space="preserve">   รายได้ทางการเงิน</t>
  </si>
  <si>
    <t xml:space="preserve">   จ่ายภาษีเงินได้</t>
  </si>
  <si>
    <t>เงินสดรับจากดอกเบี้ย</t>
  </si>
  <si>
    <t>ข้อมูลกระแสเงินสดเปิดเผยเพิ่มเติม</t>
  </si>
  <si>
    <t>รายการที่ไม่ใช่เงินสดประกอบด้วย</t>
  </si>
  <si>
    <t>ประมาณการหนี้สินในการรื้อถอน</t>
  </si>
  <si>
    <t xml:space="preserve">   </t>
  </si>
  <si>
    <t>ส่วนที่เป็นของผู้มีส่วนได้เสียที่ไม่มีอำนาจควบคุมของบริษัทย่อย</t>
  </si>
  <si>
    <t>หนี้สินตามสัญญาเช่า - สุทธิจากส่วนที่</t>
  </si>
  <si>
    <t>เงินให้กู้ยืมระยะยาวแก่บริษัทย่อยและดอกเบี้ยค้างรับ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</si>
  <si>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</si>
  <si>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</si>
  <si>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   ถึงกำหนดชำระภายในหนึ่งปี</t>
  </si>
  <si>
    <t xml:space="preserve">     หุ้นสามัญ 515,339,296 หุ้น มูลค่าหุ้นละ 0.50 บาท</t>
  </si>
  <si>
    <t xml:space="preserve">      หุ้นสามัญ 498,732,180 หุ้น มูลค่าหุ้นละ 0.50 บาท</t>
  </si>
  <si>
    <t>งบฐานะการเงิน</t>
  </si>
  <si>
    <t>งบฐานะการเงิน (ต่อ)</t>
  </si>
  <si>
    <t xml:space="preserve">   ค่าเผื่อการลดลงของมูลค่าสินค้าคงเหลือ (โอนกลับ)</t>
  </si>
  <si>
    <t xml:space="preserve">   ขาดทุนจากการด้อยค่าของสินทรัพย์ไม่มีตัวตน</t>
  </si>
  <si>
    <t xml:space="preserve">   (กำไร) ขาดทุนจากอัตราแลกเปลี่ยนที่ยังไม่เกิดขึ้นจริง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</si>
  <si>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</si>
  <si>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</si>
  <si>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ที่ดิน อาคารและอุปกรณ์เพิ่มขึ้นจากประมาณการหนี้สินในการรื้อถอน 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</si>
  <si>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</si>
  <si>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</si>
  <si>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</si>
  <si>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</si>
  <si>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เงินกู้ยืมระยะสั้นจากกรรมการ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</si>
  <si>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</si>
  <si>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</si>
  <si>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</si>
  <si>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</si>
  <si>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</si>
  <si>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</si>
  <si>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</si>
  <si>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เงินกู้ยืมระยะสั้นจากกิจการที่เกี่ยวข้องเพิ่มขึ้น</t>
  </si>
  <si>
    <t xml:space="preserve">   ขาดทุนจากการตัดจำหน่ายอุปกรณ์</t>
  </si>
  <si>
    <t>ที่ออกและชำระแล้ว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</si>
  <si>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</si>
  <si>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</si>
  <si>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</si>
  <si>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</si>
  <si>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</si>
  <si>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</si>
  <si>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</si>
  <si>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 xml:space="preserve">   ค่าเผื่อผลขาดทุนด้านเครดิตที่คาดว่าจะเกิดขึ้น</t>
  </si>
  <si>
    <t xml:space="preserve">   กำไรจากการวัดมูลค่ายุติธรรมของตราสารอนุพันธ์</t>
  </si>
  <si>
    <t xml:space="preserve">   ขาดทุนจากการจำหน่ายอุปกรณ์</t>
  </si>
  <si>
    <t>ผลต่างจากการแปลงค่างบการเงินเพิ่มขึ้น</t>
  </si>
  <si>
    <t xml:space="preserve">   เจ้าหนี้หมุนเวียนอื่นเพิ่มขึ้นจากการซื้ออาคารและอุปกรณ์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</si>
</sst>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0.0%"/>
    <numFmt numFmtId="172" formatCode="dd\-mmm\-yy_)"/>
    <numFmt numFmtId="173" formatCode="#,##0.00\ &quot;F&quot;;\-#,##0.00\ &quot;F&quot;"/>
    <numFmt numFmtId="174" formatCode="\t&quot;$&quot;#,##0_);[Red]\(\t&quot;$&quot;#,##0\)"/>
    <numFmt numFmtId="175" formatCode="_(\$* #,##0.00_);_(\$* \(#,##0.00\);_(\$* \-??_);_(@_)"/>
    <numFmt numFmtId="176" formatCode="&quot;$&quot;#,##0.00;[Red]\-&quot;$&quot;#,##0.00"/>
    <numFmt numFmtId="177" formatCode="\d\ ดดด\ bb"/>
    <numFmt numFmtId="178" formatCode="0\ \ "/>
    <numFmt numFmtId="179" formatCode="#,##0\ \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_ * #,##0_ ;_ * \-#,##0_ ;_ * &quot;-&quot;_ ;_ @_ "/>
    <numFmt numFmtId="183" formatCode="_ * #,##0.00_ ;_ * \-#,##0.00_ ;_ * &quot;-&quot;??_ ;_ @_ 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&quot;\&quot;#,##0.00;[Red]&quot;\&quot;&quot;\&quot;&quot;\&quot;&quot;\&quot;&quot;\&quot;\-#,##0.00"/>
    <numFmt numFmtId="191" formatCode="&quot;Fr.&quot;\ #,##0;[Red]&quot;Fr.&quot;\ \-#,##0"/>
    <numFmt numFmtId="192" formatCode="* \(#,##0\);* #,##0_);&quot;-&quot;??_);@"/>
    <numFmt numFmtId="193" formatCode="* \(#,##0\);* #,##0_);\-??_);@"/>
    <numFmt numFmtId="194" formatCode="* #,##0_);* \(#,##0\);&quot;-&quot;??_);@"/>
    <numFmt numFmtId="195" formatCode="* #,##0_);* \(#,##0\);\-??_);@"/>
    <numFmt numFmtId="196" formatCode="_(&quot;$&quot;* #,##0.0_);_(&quot;$&quot;* \(#,##0.0\);_(&quot;$&quot;* &quot;0.0&quot;_);_(@_)"/>
    <numFmt numFmtId="197" formatCode="_([$€-2]* #,##0.00_);_([$€-2]* \(#,##0.00\);_([$€-2]* &quot;-&quot;??_)"/>
    <numFmt numFmtId="198" formatCode="_([$€-2]* #,##0.00_);_([$€-2]* \(#,##0.00\);_([$€-2]* \-??_)"/>
    <numFmt numFmtId="199" formatCode="#,###"/>
    <numFmt numFmtId="200" formatCode="0.00;0.00;\-"/>
    <numFmt numFmtId="201" formatCode="0.000000000"/>
    <numFmt numFmtId="202" formatCode="_-* #,##0\ _F_-;\-* #,##0\ _F_-;_-* &quot;-&quot;\ _F_-;_-@_-"/>
    <numFmt numFmtId="203" formatCode="_-* #,##0.00\ _F_-;\-* #,##0.00\ _F_-;_-* &quot;-&quot;??\ _F_-;_-@_-"/>
    <numFmt numFmtId="204" formatCode="#,##0.00\ &quot;F&quot;;[Red]\-#,##0.00\ &quot;F&quot;"/>
    <numFmt numFmtId="205" formatCode="_-* #,##0\ &quot;F&quot;_-;\-* #,##0\ &quot;F&quot;_-;_-* &quot;-&quot;\ &quot;F&quot;_-;_-@_-"/>
    <numFmt numFmtId="206" formatCode="_-* #,##0.00\ &quot;F&quot;_-;\-* #,##0.00\ &quot;F&quot;_-;_-* &quot;-&quot;??\ &quot;F&quot;_-;_-@_-"/>
    <numFmt numFmtId="207" formatCode="0%_);\(0%\)"/>
    <numFmt numFmtId="208" formatCode="&quot;ฃค&quot;#,##0;&quot;ฃค&quot;\-#,##0"/>
    <numFmt numFmtId="209" formatCode="0&quot;  &quot;"/>
    <numFmt numFmtId="210" formatCode="_(&quot;?&quot;* #,##0_);_(&quot;?&quot;* \(#,##0\);_(&quot;?&quot;* &quot;-&quot;_);_(@_)"/>
    <numFmt numFmtId="211" formatCode="#,##0.0_);[Red]\(#,##0.0\)"/>
    <numFmt numFmtId="212" formatCode="_-* #,##0.0000_-;\-* #,##0.0000_-;_-* &quot;-&quot;??_-;_-@_-"/>
    <numFmt numFmtId="213" formatCode="d\.m\.yy\ h:mm"/>
    <numFmt numFmtId="214" formatCode="_-&quot;£&quot;* #,##0_-;\-&quot;£&quot;* #,##0_-;_-&quot;£&quot;* &quot;-&quot;_-;_-@_-"/>
    <numFmt numFmtId="215" formatCode="_-&quot;£&quot;* #,##0.00_-;\-&quot;£&quot;* #,##0.00_-;_-&quot;£&quot;* &quot;-&quot;??_-;_-@_-"/>
    <numFmt numFmtId="216" formatCode="0.00&quot;  &quot;"/>
  </numFmts>
  <fonts count="99">
    <font>
      <sz val="12"/>
      <name val="Times New Roman"/>
    </font>
    <font>
      <sz val="12"/>
      <name val="Times New Roman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i/>
      <sz val="16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16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sz val="16"/>
      <name val="Angsana New"/>
      <family val="1"/>
      <charset val="222"/>
    </font>
    <font>
      <u/>
      <sz val="16"/>
      <name val="Angsana New"/>
      <family val="1"/>
      <charset val="22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953">
    <xf numFmtId="0" fontId="0" fillId="0" borderId="0"/>
    <xf numFmtId="43" fontId="1" fillId="0" borderId="0" applyFont="0" applyFill="0" applyBorder="0" applyAlignment="0" applyProtection="0"/>
    <xf numFmtId="167" fontId="7" fillId="0" borderId="0"/>
    <xf numFmtId="168" fontId="8" fillId="0" borderId="0"/>
    <xf numFmtId="170" fontId="8" fillId="0" borderId="0"/>
    <xf numFmtId="0" fontId="9" fillId="0" borderId="0" applyNumberFormat="0" applyFill="0" applyBorder="0" applyAlignment="0" applyProtection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69" fontId="8" fillId="0" borderId="0"/>
    <xf numFmtId="0" fontId="3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3" fontId="13" fillId="0" borderId="3">
      <alignment horizontal="center"/>
    </xf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0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39" fontId="22" fillId="0" borderId="0"/>
    <xf numFmtId="39" fontId="22" fillId="0" borderId="0"/>
    <xf numFmtId="39" fontId="12" fillId="0" borderId="0"/>
    <xf numFmtId="39" fontId="22" fillId="0" borderId="0"/>
    <xf numFmtId="39" fontId="22" fillId="0" borderId="0"/>
    <xf numFmtId="39" fontId="12" fillId="0" borderId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39" fontId="22" fillId="0" borderId="0"/>
    <xf numFmtId="39" fontId="22" fillId="0" borderId="0"/>
    <xf numFmtId="39" fontId="12" fillId="0" borderId="0"/>
    <xf numFmtId="39" fontId="22" fillId="0" borderId="0"/>
    <xf numFmtId="39" fontId="22" fillId="0" borderId="0"/>
    <xf numFmtId="39" fontId="12" fillId="0" borderId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39" fontId="22" fillId="0" borderId="0"/>
    <xf numFmtId="175" fontId="12" fillId="0" borderId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176" fontId="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1" fillId="0" borderId="0"/>
    <xf numFmtId="177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1" fillId="0" borderId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178" fontId="12" fillId="0" borderId="0" applyFont="0" applyFill="0" applyBorder="0" applyAlignment="0" applyProtection="0"/>
    <xf numFmtId="179" fontId="12" fillId="0" borderId="10" applyFont="0" applyFill="0" applyBorder="0" applyAlignment="0" applyProtection="0">
      <alignment horizontal="center"/>
    </xf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2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8" fillId="4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2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8" fillId="6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2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8" fillId="8" borderId="0" applyNumberFormat="0" applyBorder="0" applyAlignment="0" applyProtection="0"/>
    <xf numFmtId="0" fontId="27" fillId="11" borderId="0" applyNumberFormat="0" applyBorder="0" applyAlignment="0" applyProtection="0"/>
    <xf numFmtId="0" fontId="12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12" borderId="0" applyNumberFormat="0" applyBorder="0" applyAlignment="0" applyProtection="0"/>
    <xf numFmtId="0" fontId="12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8" fillId="12" borderId="0" applyNumberFormat="0" applyBorder="0" applyAlignment="0" applyProtection="0"/>
    <xf numFmtId="0" fontId="27" fillId="10" borderId="0" applyNumberFormat="0" applyBorder="0" applyAlignment="0" applyProtection="0"/>
    <xf numFmtId="0" fontId="12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7" fillId="4" borderId="0" applyNumberFormat="0" applyBorder="0" applyAlignment="0" applyProtection="0"/>
    <xf numFmtId="0" fontId="12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0" fontId="27" fillId="6" borderId="0" applyNumberFormat="0" applyBorder="0" applyAlignment="0" applyProtection="0"/>
    <xf numFmtId="0" fontId="12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14" borderId="0" applyNumberFormat="0" applyBorder="0" applyAlignment="0" applyProtection="0"/>
    <xf numFmtId="0" fontId="12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" fillId="13" borderId="0" applyNumberFormat="0" applyBorder="0" applyAlignment="0" applyProtection="0"/>
    <xf numFmtId="0" fontId="27" fillId="11" borderId="0" applyNumberFormat="0" applyBorder="0" applyAlignment="0" applyProtection="0"/>
    <xf numFmtId="0" fontId="12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7" borderId="0" applyNumberFormat="0" applyBorder="0" applyAlignment="0" applyProtection="0"/>
    <xf numFmtId="0" fontId="27" fillId="4" borderId="0" applyNumberFormat="0" applyBorder="0" applyAlignment="0" applyProtection="0"/>
    <xf numFmtId="0" fontId="12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0" fontId="27" fillId="15" borderId="0" applyNumberFormat="0" applyBorder="0" applyAlignment="0" applyProtection="0"/>
    <xf numFmtId="0" fontId="12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8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29" fillId="16" borderId="0" applyNumberFormat="0" applyBorder="0" applyAlignment="0" applyProtection="0"/>
    <xf numFmtId="0" fontId="12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2" borderId="0" applyNumberFormat="0" applyBorder="0" applyAlignment="0" applyProtection="0"/>
    <xf numFmtId="0" fontId="29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17" borderId="0" applyNumberFormat="0" applyBorder="0" applyAlignment="0" applyProtection="0"/>
    <xf numFmtId="0" fontId="29" fillId="14" borderId="0" applyNumberFormat="0" applyBorder="0" applyAlignment="0" applyProtection="0"/>
    <xf numFmtId="0" fontId="1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29" fillId="18" borderId="0" applyNumberFormat="0" applyBorder="0" applyAlignment="0" applyProtection="0"/>
    <xf numFmtId="0" fontId="12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7" borderId="0" applyNumberFormat="0" applyBorder="0" applyAlignment="0" applyProtection="0"/>
    <xf numFmtId="0" fontId="29" fillId="19" borderId="0" applyNumberFormat="0" applyBorder="0" applyAlignment="0" applyProtection="0"/>
    <xf numFmtId="0" fontId="12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2" borderId="0" applyNumberFormat="0" applyBorder="0" applyAlignment="0" applyProtection="0"/>
    <xf numFmtId="0" fontId="29" fillId="20" borderId="0" applyNumberFormat="0" applyBorder="0" applyAlignment="0" applyProtection="0"/>
    <xf numFmtId="0" fontId="12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9" fontId="8" fillId="0" borderId="0"/>
    <xf numFmtId="0" fontId="29" fillId="22" borderId="0" applyNumberFormat="0" applyBorder="0" applyAlignment="0" applyProtection="0"/>
    <xf numFmtId="0" fontId="12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1" fillId="21" borderId="0" applyNumberFormat="0" applyBorder="0" applyAlignment="0" applyProtection="0"/>
    <xf numFmtId="0" fontId="29" fillId="23" borderId="0" applyNumberFormat="0" applyBorder="0" applyAlignment="0" applyProtection="0"/>
    <xf numFmtId="0" fontId="12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12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15" borderId="0" applyNumberFormat="0" applyBorder="0" applyAlignment="0" applyProtection="0"/>
    <xf numFmtId="0" fontId="29" fillId="18" borderId="0" applyNumberFormat="0" applyBorder="0" applyAlignment="0" applyProtection="0"/>
    <xf numFmtId="0" fontId="12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25" borderId="0" applyNumberFormat="0" applyBorder="0" applyAlignment="0" applyProtection="0"/>
    <xf numFmtId="0" fontId="29" fillId="19" borderId="0" applyNumberFormat="0" applyBorder="0" applyAlignment="0" applyProtection="0"/>
    <xf numFmtId="0" fontId="12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12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23" borderId="0" applyNumberFormat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12" fillId="26" borderId="0"/>
    <xf numFmtId="0" fontId="3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3" fillId="11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184" fontId="34" fillId="0" borderId="0" applyFill="0" applyBorder="0" applyAlignment="0"/>
    <xf numFmtId="184" fontId="34" fillId="0" borderId="0" applyFill="0" applyBorder="0" applyAlignment="0"/>
    <xf numFmtId="0" fontId="12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2" fillId="0" borderId="0" applyFill="0" applyBorder="0" applyAlignment="0"/>
    <xf numFmtId="186" fontId="34" fillId="0" borderId="0" applyFill="0" applyBorder="0" applyAlignment="0"/>
    <xf numFmtId="186" fontId="34" fillId="0" borderId="0" applyFill="0" applyBorder="0" applyAlignment="0"/>
    <xf numFmtId="0" fontId="12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0" fontId="12" fillId="0" borderId="0" applyFill="0" applyBorder="0" applyAlignment="0"/>
    <xf numFmtId="188" fontId="34" fillId="0" borderId="0" applyFill="0" applyBorder="0" applyAlignment="0"/>
    <xf numFmtId="188" fontId="34" fillId="0" borderId="0" applyFill="0" applyBorder="0" applyAlignment="0"/>
    <xf numFmtId="0" fontId="12" fillId="0" borderId="0" applyFill="0" applyBorder="0" applyAlignment="0"/>
    <xf numFmtId="184" fontId="34" fillId="0" borderId="0" applyFill="0" applyBorder="0" applyAlignment="0"/>
    <xf numFmtId="184" fontId="34" fillId="0" borderId="0" applyFill="0" applyBorder="0" applyAlignment="0"/>
    <xf numFmtId="0" fontId="12" fillId="0" borderId="0" applyFill="0" applyBorder="0" applyAlignment="0"/>
    <xf numFmtId="189" fontId="34" fillId="0" borderId="0" applyFill="0" applyBorder="0" applyAlignment="0"/>
    <xf numFmtId="189" fontId="34" fillId="0" borderId="0" applyFill="0" applyBorder="0" applyAlignment="0"/>
    <xf numFmtId="0" fontId="12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2" fillId="0" borderId="0" applyFill="0" applyBorder="0" applyAlignment="0"/>
    <xf numFmtId="3" fontId="12" fillId="0" borderId="0" applyFill="0" applyBorder="0" applyProtection="0"/>
    <xf numFmtId="0" fontId="35" fillId="28" borderId="11" applyNumberFormat="0" applyAlignment="0" applyProtection="0"/>
    <xf numFmtId="0" fontId="12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7" fillId="27" borderId="11" applyNumberFormat="0" applyAlignment="0" applyProtection="0"/>
    <xf numFmtId="0" fontId="38" fillId="0" borderId="0"/>
    <xf numFmtId="0" fontId="38" fillId="0" borderId="0"/>
    <xf numFmtId="0" fontId="12" fillId="0" borderId="0"/>
    <xf numFmtId="0" fontId="39" fillId="29" borderId="12" applyNumberFormat="0" applyAlignment="0" applyProtection="0"/>
    <xf numFmtId="0" fontId="12" fillId="29" borderId="12" applyNumberFormat="0" applyAlignment="0" applyProtection="0"/>
    <xf numFmtId="0" fontId="40" fillId="29" borderId="12" applyNumberFormat="0" applyAlignment="0" applyProtection="0"/>
    <xf numFmtId="0" fontId="40" fillId="29" borderId="12" applyNumberFormat="0" applyAlignment="0" applyProtection="0"/>
    <xf numFmtId="0" fontId="41" fillId="29" borderId="12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190" fontId="7" fillId="0" borderId="0"/>
    <xf numFmtId="190" fontId="7" fillId="0" borderId="0"/>
    <xf numFmtId="190" fontId="7" fillId="0" borderId="0"/>
    <xf numFmtId="190" fontId="7" fillId="0" borderId="0"/>
    <xf numFmtId="190" fontId="7" fillId="0" borderId="0"/>
    <xf numFmtId="190" fontId="7" fillId="0" borderId="0"/>
    <xf numFmtId="39" fontId="22" fillId="0" borderId="0"/>
    <xf numFmtId="39" fontId="22" fillId="0" borderId="0"/>
    <xf numFmtId="39" fontId="12" fillId="0" borderId="0"/>
    <xf numFmtId="39" fontId="22" fillId="0" borderId="0"/>
    <xf numFmtId="39" fontId="22" fillId="0" borderId="0"/>
    <xf numFmtId="39" fontId="12" fillId="0" borderId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8" fillId="0" borderId="0"/>
    <xf numFmtId="191" fontId="8" fillId="0" borderId="0"/>
    <xf numFmtId="191" fontId="8" fillId="0" borderId="0"/>
    <xf numFmtId="0" fontId="12" fillId="0" borderId="0"/>
    <xf numFmtId="173" fontId="8" fillId="0" borderId="0"/>
    <xf numFmtId="173" fontId="8" fillId="0" borderId="0"/>
    <xf numFmtId="192" fontId="7" fillId="0" borderId="0" applyFill="0" applyBorder="0" applyProtection="0"/>
    <xf numFmtId="192" fontId="7" fillId="0" borderId="4" applyFill="0" applyProtection="0"/>
    <xf numFmtId="192" fontId="7" fillId="0" borderId="6" applyFill="0" applyProtection="0"/>
    <xf numFmtId="193" fontId="7" fillId="0" borderId="0" applyFill="0" applyBorder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0" fontId="12" fillId="0" borderId="0" applyFont="0" applyFill="0" applyBorder="0" applyAlignment="0" applyProtection="0"/>
    <xf numFmtId="172" fontId="8" fillId="0" borderId="0"/>
    <xf numFmtId="0" fontId="12" fillId="0" borderId="0"/>
    <xf numFmtId="0" fontId="34" fillId="0" borderId="0" applyProtection="0"/>
    <xf numFmtId="0" fontId="34" fillId="0" borderId="0" applyProtection="0"/>
    <xf numFmtId="0" fontId="12" fillId="0" borderId="0" applyProtection="0"/>
    <xf numFmtId="14" fontId="28" fillId="0" borderId="0" applyFill="0" applyBorder="0" applyAlignment="0"/>
    <xf numFmtId="14" fontId="28" fillId="0" borderId="0" applyFill="0" applyBorder="0" applyAlignment="0"/>
    <xf numFmtId="14" fontId="12" fillId="0" borderId="0" applyFill="0" applyBorder="0" applyAlignment="0"/>
    <xf numFmtId="0" fontId="12" fillId="0" borderId="0" applyProtection="0"/>
    <xf numFmtId="194" fontId="7" fillId="0" borderId="0" applyFill="0" applyBorder="0" applyProtection="0"/>
    <xf numFmtId="194" fontId="7" fillId="0" borderId="4" applyFill="0" applyProtection="0"/>
    <xf numFmtId="194" fontId="7" fillId="0" borderId="6" applyFill="0" applyProtection="0"/>
    <xf numFmtId="195" fontId="7" fillId="0" borderId="0" applyFill="0" applyBorder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8" fillId="0" borderId="0"/>
    <xf numFmtId="0" fontId="12" fillId="0" borderId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4" fontId="34" fillId="0" borderId="0" applyFill="0" applyBorder="0" applyAlignment="0"/>
    <xf numFmtId="184" fontId="34" fillId="0" borderId="0" applyFill="0" applyBorder="0" applyAlignment="0"/>
    <xf numFmtId="0" fontId="12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2" fillId="0" borderId="0" applyFill="0" applyBorder="0" applyAlignment="0"/>
    <xf numFmtId="184" fontId="34" fillId="0" borderId="0" applyFill="0" applyBorder="0" applyAlignment="0"/>
    <xf numFmtId="184" fontId="34" fillId="0" borderId="0" applyFill="0" applyBorder="0" applyAlignment="0"/>
    <xf numFmtId="0" fontId="12" fillId="0" borderId="0" applyFill="0" applyBorder="0" applyAlignment="0"/>
    <xf numFmtId="189" fontId="34" fillId="0" borderId="0" applyFill="0" applyBorder="0" applyAlignment="0"/>
    <xf numFmtId="189" fontId="34" fillId="0" borderId="0" applyFill="0" applyBorder="0" applyAlignment="0"/>
    <xf numFmtId="0" fontId="12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2" fillId="0" borderId="0" applyFill="0" applyBorder="0" applyAlignment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30" borderId="1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8" fontId="12" fillId="0" borderId="0" applyFill="0" applyBorder="0" applyAlignment="0" applyProtection="0"/>
    <xf numFmtId="0" fontId="44" fillId="0" borderId="0"/>
    <xf numFmtId="0" fontId="12" fillId="0" borderId="0">
      <alignment horizontal="left"/>
    </xf>
    <xf numFmtId="0" fontId="4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2" fillId="31" borderId="0" applyNumberFormat="0" applyFont="0" applyBorder="0" applyAlignment="0" applyProtection="0">
      <alignment horizontal="center"/>
      <protection locked="0" hidden="1"/>
    </xf>
    <xf numFmtId="3" fontId="12" fillId="0" borderId="0" applyFont="0" applyFill="0" applyBorder="0" applyAlignment="0" applyProtection="0"/>
    <xf numFmtId="2" fontId="34" fillId="0" borderId="0" applyProtection="0"/>
    <xf numFmtId="2" fontId="34" fillId="0" borderId="0" applyProtection="0"/>
    <xf numFmtId="2" fontId="12" fillId="0" borderId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9" borderId="0" applyNumberFormat="0" applyBorder="0" applyAlignment="0" applyProtection="0"/>
    <xf numFmtId="0" fontId="12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12" borderId="0" applyNumberFormat="0" applyBorder="0" applyAlignment="0" applyProtection="0"/>
    <xf numFmtId="38" fontId="12" fillId="2" borderId="0" applyNumberFormat="0" applyBorder="0" applyAlignment="0" applyProtection="0"/>
    <xf numFmtId="0" fontId="52" fillId="0" borderId="0">
      <alignment horizontal="left"/>
    </xf>
    <xf numFmtId="0" fontId="52" fillId="32" borderId="13"/>
    <xf numFmtId="0" fontId="52" fillId="32" borderId="13"/>
    <xf numFmtId="0" fontId="12" fillId="32" borderId="13"/>
    <xf numFmtId="0" fontId="5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53" fillId="0" borderId="14" applyNumberFormat="0" applyAlignment="0" applyProtection="0">
      <alignment horizontal="left" vertical="center"/>
    </xf>
    <xf numFmtId="0" fontId="53" fillId="0" borderId="14" applyNumberFormat="0" applyAlignment="0" applyProtection="0">
      <alignment horizontal="left" vertical="center"/>
    </xf>
    <xf numFmtId="0" fontId="12" fillId="0" borderId="14" applyNumberFormat="0" applyAlignment="0" applyProtection="0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12" fillId="0" borderId="8">
      <alignment horizontal="left" vertical="center"/>
    </xf>
    <xf numFmtId="0" fontId="54" fillId="33" borderId="15">
      <alignment vertical="center" wrapText="1"/>
    </xf>
    <xf numFmtId="0" fontId="55" fillId="0" borderId="17" applyNumberFormat="0" applyFill="0" applyAlignment="0" applyProtection="0"/>
    <xf numFmtId="0" fontId="12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7" fillId="0" borderId="16" applyNumberFormat="0" applyFill="0" applyAlignment="0" applyProtection="0"/>
    <xf numFmtId="0" fontId="58" fillId="0" borderId="19" applyNumberFormat="0" applyFill="0" applyAlignment="0" applyProtection="0"/>
    <xf numFmtId="0" fontId="12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60" fillId="0" borderId="18" applyNumberFormat="0" applyFill="0" applyAlignment="0" applyProtection="0"/>
    <xf numFmtId="0" fontId="61" fillId="0" borderId="21" applyNumberFormat="0" applyFill="0" applyAlignment="0" applyProtection="0"/>
    <xf numFmtId="0" fontId="1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4" fillId="33" borderId="15">
      <alignment vertical="center" wrapText="1"/>
    </xf>
    <xf numFmtId="0" fontId="12" fillId="33" borderId="15">
      <alignment vertical="center" wrapText="1"/>
    </xf>
    <xf numFmtId="0" fontId="64" fillId="0" borderId="0" applyProtection="0"/>
    <xf numFmtId="0" fontId="64" fillId="0" borderId="0" applyProtection="0"/>
    <xf numFmtId="0" fontId="12" fillId="0" borderId="0" applyProtection="0"/>
    <xf numFmtId="0" fontId="65" fillId="0" borderId="0" applyProtection="0"/>
    <xf numFmtId="0" fontId="65" fillId="0" borderId="0" applyProtection="0"/>
    <xf numFmtId="0" fontId="12" fillId="0" borderId="0" applyProtection="0"/>
    <xf numFmtId="0" fontId="12" fillId="0" borderId="0" applyNumberFormat="0" applyBorder="0"/>
    <xf numFmtId="0" fontId="12" fillId="0" borderId="0" applyNumberFormat="0" applyAlignment="0">
      <alignment horizontal="left"/>
    </xf>
    <xf numFmtId="10" fontId="12" fillId="3" borderId="1" applyNumberFormat="0" applyBorder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0" borderId="0" applyFill="0" applyBorder="0" applyProtection="0"/>
    <xf numFmtId="0" fontId="12" fillId="0" borderId="0" applyFill="0" applyBorder="0" applyProtection="0"/>
    <xf numFmtId="0" fontId="12" fillId="0" borderId="0" applyFill="0" applyBorder="0" applyProtection="0"/>
    <xf numFmtId="0" fontId="66" fillId="10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6" fillId="10" borderId="11" applyNumberFormat="0" applyAlignment="0" applyProtection="0"/>
    <xf numFmtId="0" fontId="67" fillId="13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184" fontId="34" fillId="0" borderId="0" applyFill="0" applyBorder="0" applyAlignment="0"/>
    <xf numFmtId="184" fontId="34" fillId="0" borderId="0" applyFill="0" applyBorder="0" applyAlignment="0"/>
    <xf numFmtId="0" fontId="12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2" fillId="0" borderId="0" applyFill="0" applyBorder="0" applyAlignment="0"/>
    <xf numFmtId="184" fontId="34" fillId="0" borderId="0" applyFill="0" applyBorder="0" applyAlignment="0"/>
    <xf numFmtId="184" fontId="34" fillId="0" borderId="0" applyFill="0" applyBorder="0" applyAlignment="0"/>
    <xf numFmtId="0" fontId="12" fillId="0" borderId="0" applyFill="0" applyBorder="0" applyAlignment="0"/>
    <xf numFmtId="189" fontId="34" fillId="0" borderId="0" applyFill="0" applyBorder="0" applyAlignment="0"/>
    <xf numFmtId="189" fontId="34" fillId="0" borderId="0" applyFill="0" applyBorder="0" applyAlignment="0"/>
    <xf numFmtId="0" fontId="12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2" fillId="0" borderId="0" applyFill="0" applyBorder="0" applyAlignment="0"/>
    <xf numFmtId="0" fontId="68" fillId="0" borderId="23" applyNumberFormat="0" applyFill="0" applyAlignment="0" applyProtection="0"/>
    <xf numFmtId="0" fontId="12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2" applyNumberFormat="0" applyFill="0" applyAlignment="0" applyProtection="0"/>
    <xf numFmtId="199" fontId="12" fillId="0" borderId="2" applyNumberFormat="0" applyFill="0" applyBorder="0" applyAlignment="0" applyProtection="0">
      <alignment horizontal="center"/>
    </xf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200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72" fillId="0" borderId="24"/>
    <xf numFmtId="0" fontId="72" fillId="0" borderId="24"/>
    <xf numFmtId="0" fontId="12" fillId="0" borderId="24"/>
    <xf numFmtId="170" fontId="71" fillId="0" borderId="0" applyFont="0" applyFill="0" applyBorder="0" applyAlignment="0" applyProtection="0"/>
    <xf numFmtId="204" fontId="71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71" fillId="0" borderId="0" applyFont="0" applyFill="0" applyBorder="0" applyAlignment="0" applyProtection="0"/>
    <xf numFmtId="204" fontId="7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3" fillId="13" borderId="0" applyNumberFormat="0" applyBorder="0" applyAlignment="0" applyProtection="0"/>
    <xf numFmtId="0" fontId="12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13" borderId="0" applyNumberFormat="0" applyBorder="0" applyAlignment="0" applyProtection="0"/>
    <xf numFmtId="37" fontId="12" fillId="0" borderId="0"/>
    <xf numFmtId="168" fontId="21" fillId="0" borderId="0"/>
    <xf numFmtId="0" fontId="12" fillId="0" borderId="0"/>
    <xf numFmtId="168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2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12" fillId="0" borderId="0"/>
    <xf numFmtId="0" fontId="28" fillId="8" borderId="25" applyNumberFormat="0" applyFont="0" applyAlignment="0" applyProtection="0"/>
    <xf numFmtId="0" fontId="12" fillId="8" borderId="25" applyNumberFormat="0" applyFont="0" applyAlignment="0" applyProtection="0"/>
    <xf numFmtId="0" fontId="12" fillId="8" borderId="25" applyNumberFormat="0" applyFont="0" applyAlignment="0" applyProtection="0"/>
    <xf numFmtId="0" fontId="42" fillId="8" borderId="25" applyNumberFormat="0" applyFont="0" applyAlignment="0" applyProtection="0"/>
    <xf numFmtId="0" fontId="76" fillId="28" borderId="26" applyNumberFormat="0" applyAlignment="0" applyProtection="0"/>
    <xf numFmtId="0" fontId="12" fillId="28" borderId="26" applyNumberFormat="0" applyAlignment="0" applyProtection="0"/>
    <xf numFmtId="0" fontId="77" fillId="28" borderId="26" applyNumberFormat="0" applyAlignment="0" applyProtection="0"/>
    <xf numFmtId="0" fontId="77" fillId="28" borderId="26" applyNumberFormat="0" applyAlignment="0" applyProtection="0"/>
    <xf numFmtId="0" fontId="78" fillId="27" borderId="26" applyNumberFormat="0" applyAlignment="0" applyProtection="0"/>
    <xf numFmtId="207" fontId="1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2" fillId="0" borderId="0" applyFont="0" applyFill="0" applyBorder="0" applyAlignment="0" applyProtection="0"/>
    <xf numFmtId="208" fontId="79" fillId="0" borderId="0" applyFont="0" applyFill="0" applyBorder="0" applyAlignment="0" applyProtection="0"/>
    <xf numFmtId="208" fontId="79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0" fillId="2" borderId="1"/>
    <xf numFmtId="184" fontId="34" fillId="0" borderId="0" applyFill="0" applyBorder="0" applyAlignment="0"/>
    <xf numFmtId="184" fontId="34" fillId="0" borderId="0" applyFill="0" applyBorder="0" applyAlignment="0"/>
    <xf numFmtId="0" fontId="12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2" fillId="0" borderId="0" applyFill="0" applyBorder="0" applyAlignment="0"/>
    <xf numFmtId="184" fontId="34" fillId="0" borderId="0" applyFill="0" applyBorder="0" applyAlignment="0"/>
    <xf numFmtId="184" fontId="34" fillId="0" borderId="0" applyFill="0" applyBorder="0" applyAlignment="0"/>
    <xf numFmtId="0" fontId="12" fillId="0" borderId="0" applyFill="0" applyBorder="0" applyAlignment="0"/>
    <xf numFmtId="189" fontId="34" fillId="0" borderId="0" applyFill="0" applyBorder="0" applyAlignment="0"/>
    <xf numFmtId="189" fontId="34" fillId="0" borderId="0" applyFill="0" applyBorder="0" applyAlignment="0"/>
    <xf numFmtId="0" fontId="12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2" fillId="0" borderId="0" applyFill="0" applyBorder="0" applyAlignment="0"/>
    <xf numFmtId="0" fontId="12" fillId="0" borderId="0">
      <alignment horizontal="left"/>
    </xf>
    <xf numFmtId="37" fontId="12" fillId="0" borderId="0" applyFont="0" applyFill="0" applyBorder="0" applyAlignment="0" applyProtection="0"/>
    <xf numFmtId="0" fontId="7" fillId="0" borderId="0"/>
    <xf numFmtId="164" fontId="12" fillId="0" borderId="0" applyFont="0" applyFill="0" applyBorder="0" applyAlignment="0" applyProtection="0"/>
    <xf numFmtId="209" fontId="34" fillId="0" borderId="0" applyFont="0" applyFill="0" applyBorder="0" applyAlignment="0" applyProtection="0"/>
    <xf numFmtId="210" fontId="12" fillId="0" borderId="1">
      <alignment horizontal="center" vertical="center"/>
    </xf>
    <xf numFmtId="0" fontId="12" fillId="0" borderId="27" applyBorder="0">
      <alignment vertical="top"/>
      <protection locked="0"/>
    </xf>
    <xf numFmtId="210" fontId="12" fillId="0" borderId="1">
      <alignment horizontal="center" vertical="center"/>
    </xf>
    <xf numFmtId="0" fontId="12" fillId="0" borderId="27" applyBorder="0">
      <alignment vertical="top"/>
      <protection locked="0"/>
    </xf>
    <xf numFmtId="0" fontId="12" fillId="0" borderId="1">
      <alignment horizontal="center" vertical="center"/>
    </xf>
    <xf numFmtId="0" fontId="12" fillId="0" borderId="27" applyBorder="0">
      <alignment vertical="top"/>
      <protection locked="0"/>
    </xf>
    <xf numFmtId="1" fontId="12" fillId="0" borderId="2" applyNumberFormat="0" applyFill="0" applyAlignment="0" applyProtection="0">
      <alignment horizontal="center" vertical="center"/>
    </xf>
    <xf numFmtId="1" fontId="12" fillId="0" borderId="2" applyNumberFormat="0" applyFill="0" applyAlignment="0" applyProtection="0">
      <alignment horizontal="center" vertical="center"/>
    </xf>
    <xf numFmtId="3" fontId="12" fillId="0" borderId="0" applyFill="0" applyBorder="0" applyProtection="0"/>
    <xf numFmtId="211" fontId="12" fillId="0" borderId="0"/>
    <xf numFmtId="211" fontId="12" fillId="0" borderId="0"/>
    <xf numFmtId="212" fontId="12" fillId="0" borderId="0"/>
    <xf numFmtId="0" fontId="7" fillId="0" borderId="0"/>
    <xf numFmtId="0" fontId="12" fillId="0" borderId="0"/>
    <xf numFmtId="0" fontId="12" fillId="0" borderId="0"/>
    <xf numFmtId="3" fontId="12" fillId="0" borderId="0" applyNumberFormat="0" applyAlignment="0">
      <alignment horizontal="right"/>
    </xf>
    <xf numFmtId="0" fontId="72" fillId="0" borderId="0"/>
    <xf numFmtId="0" fontId="72" fillId="0" borderId="0"/>
    <xf numFmtId="0" fontId="12" fillId="0" borderId="0"/>
    <xf numFmtId="199" fontId="12" fillId="0" borderId="2" applyNumberFormat="0" applyFill="0" applyBorder="0" applyAlignment="0" applyProtection="0">
      <alignment horizontal="center"/>
    </xf>
    <xf numFmtId="3" fontId="12" fillId="0" borderId="1" applyNumberFormat="0" applyFont="0" applyFill="0" applyAlignment="0" applyProtection="0">
      <alignment vertical="center"/>
    </xf>
    <xf numFmtId="0" fontId="12" fillId="0" borderId="0"/>
    <xf numFmtId="49" fontId="28" fillId="0" borderId="0" applyFill="0" applyBorder="0" applyAlignment="0"/>
    <xf numFmtId="49" fontId="28" fillId="0" borderId="0" applyFill="0" applyBorder="0" applyAlignment="0"/>
    <xf numFmtId="49" fontId="12" fillId="0" borderId="0" applyFill="0" applyBorder="0" applyAlignment="0"/>
    <xf numFmtId="213" fontId="34" fillId="0" borderId="0" applyFill="0" applyBorder="0" applyAlignment="0"/>
    <xf numFmtId="213" fontId="34" fillId="0" borderId="0" applyFill="0" applyBorder="0" applyAlignment="0"/>
    <xf numFmtId="0" fontId="12" fillId="0" borderId="0" applyFill="0" applyBorder="0" applyAlignment="0"/>
    <xf numFmtId="206" fontId="34" fillId="0" borderId="0" applyFill="0" applyBorder="0" applyAlignment="0"/>
    <xf numFmtId="206" fontId="34" fillId="0" borderId="0" applyFill="0" applyBorder="0" applyAlignment="0"/>
    <xf numFmtId="0" fontId="12" fillId="0" borderId="0" applyFill="0" applyBorder="0" applyAlignment="0"/>
    <xf numFmtId="0" fontId="37" fillId="0" borderId="0" applyFill="0" applyBorder="0" applyProtection="0">
      <alignment horizontal="left" vertical="top"/>
    </xf>
    <xf numFmtId="40" fontId="80" fillId="0" borderId="0"/>
    <xf numFmtId="40" fontId="80" fillId="0" borderId="0"/>
    <xf numFmtId="40" fontId="12" fillId="0" borderId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4" fillId="0" borderId="0">
      <alignment vertical="center"/>
    </xf>
    <xf numFmtId="0" fontId="83" fillId="0" borderId="29" applyNumberFormat="0" applyFill="0" applyAlignment="0" applyProtection="0"/>
    <xf numFmtId="3" fontId="12" fillId="0" borderId="3">
      <alignment horizontal="center"/>
    </xf>
    <xf numFmtId="3" fontId="13" fillId="0" borderId="3">
      <alignment horizontal="center"/>
    </xf>
    <xf numFmtId="3" fontId="13" fillId="0" borderId="3">
      <alignment horizontal="center"/>
    </xf>
    <xf numFmtId="0" fontId="84" fillId="0" borderId="28" applyNumberFormat="0" applyFill="0" applyAlignment="0" applyProtection="0"/>
    <xf numFmtId="40" fontId="71" fillId="0" borderId="0" applyFont="0" applyFill="0" applyBorder="0" applyAlignment="0" applyProtection="0"/>
    <xf numFmtId="214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6" fontId="34" fillId="0" borderId="0" applyFont="0" applyFill="0" applyBorder="0" applyAlignment="0" applyProtection="0"/>
    <xf numFmtId="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7" fillId="0" borderId="30"/>
    <xf numFmtId="0" fontId="87" fillId="0" borderId="30"/>
    <xf numFmtId="0" fontId="12" fillId="0" borderId="30"/>
    <xf numFmtId="0" fontId="12" fillId="28" borderId="11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29" borderId="12" applyNumberFormat="0" applyAlignment="0" applyProtection="0"/>
    <xf numFmtId="0" fontId="12" fillId="0" borderId="23" applyNumberFormat="0" applyFill="0" applyAlignment="0" applyProtection="0"/>
    <xf numFmtId="44" fontId="88" fillId="0" borderId="0" applyFont="0" applyFill="0" applyBorder="0" applyAlignment="0" applyProtection="0"/>
    <xf numFmtId="0" fontId="12" fillId="9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12" fillId="0" borderId="0"/>
    <xf numFmtId="0" fontId="28" fillId="0" borderId="0"/>
    <xf numFmtId="0" fontId="12" fillId="10" borderId="11" applyNumberFormat="0" applyAlignment="0" applyProtection="0"/>
    <xf numFmtId="0" fontId="12" fillId="13" borderId="0" applyNumberFormat="0" applyBorder="0" applyAlignment="0" applyProtection="0"/>
    <xf numFmtId="171" fontId="3" fillId="0" borderId="0" applyFont="0" applyFill="0" applyBorder="0" applyAlignment="0" applyProtection="0"/>
    <xf numFmtId="0" fontId="12" fillId="0" borderId="29" applyNumberFormat="0" applyFill="0" applyAlignment="0" applyProtection="0"/>
    <xf numFmtId="0" fontId="12" fillId="7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12" fillId="0" borderId="0"/>
    <xf numFmtId="0" fontId="90" fillId="0" borderId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12" fillId="28" borderId="26" applyNumberFormat="0" applyAlignment="0" applyProtection="0"/>
    <xf numFmtId="0" fontId="12" fillId="8" borderId="25" applyNumberFormat="0" applyFont="0" applyAlignment="0" applyProtection="0"/>
    <xf numFmtId="0" fontId="12" fillId="0" borderId="17" applyNumberFormat="0" applyFill="0" applyAlignment="0" applyProtection="0"/>
    <xf numFmtId="0" fontId="12" fillId="0" borderId="19" applyNumberFormat="0" applyFill="0" applyAlignment="0" applyProtection="0"/>
    <xf numFmtId="0" fontId="12" fillId="0" borderId="21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1" fillId="0" borderId="0"/>
    <xf numFmtId="41" fontId="12" fillId="0" borderId="0" applyFont="0" applyFill="0" applyBorder="0" applyAlignment="0" applyProtection="0"/>
    <xf numFmtId="0" fontId="12" fillId="0" borderId="0"/>
    <xf numFmtId="38" fontId="92" fillId="0" borderId="31" applyNumberFormat="0" applyBorder="0" applyAlignment="0"/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47">
    <xf numFmtId="0" fontId="0" fillId="0" borderId="0" xfId="0"/>
    <xf numFmtId="0" fontId="2" fillId="0" borderId="0" xfId="1" applyNumberFormat="1" applyFont="1" applyFill="1" applyBorder="1" applyAlignment="1">
      <alignment horizontal="center" vertical="top"/>
    </xf>
    <xf numFmtId="41" fontId="2" fillId="0" borderId="0" xfId="1" applyNumberFormat="1" applyFont="1" applyFill="1" applyAlignment="1">
      <alignment horizontal="right" vertical="top"/>
    </xf>
    <xf numFmtId="41" fontId="2" fillId="0" borderId="0" xfId="1" applyNumberFormat="1" applyFont="1" applyFill="1" applyBorder="1" applyAlignment="1">
      <alignment horizontal="right" vertical="top"/>
    </xf>
    <xf numFmtId="41" fontId="2" fillId="0" borderId="8" xfId="1" applyNumberFormat="1" applyFont="1" applyFill="1" applyBorder="1" applyAlignment="1">
      <alignment horizontal="right" vertical="top"/>
    </xf>
    <xf numFmtId="41" fontId="2" fillId="0" borderId="6" xfId="1" applyNumberFormat="1" applyFont="1" applyFill="1" applyBorder="1" applyAlignment="1">
      <alignment horizontal="right" vertical="top"/>
    </xf>
    <xf numFmtId="0" fontId="2" fillId="0" borderId="0" xfId="1" applyNumberFormat="1" applyFont="1" applyFill="1" applyBorder="1" applyAlignment="1">
      <alignment vertical="top"/>
    </xf>
    <xf numFmtId="43" fontId="2" fillId="0" borderId="0" xfId="1" applyFont="1" applyFill="1" applyAlignment="1">
      <alignment vertical="top"/>
    </xf>
    <xf numFmtId="43" fontId="2" fillId="0" borderId="0" xfId="1" applyFont="1" applyFill="1" applyBorder="1" applyAlignment="1">
      <alignment vertical="top"/>
    </xf>
    <xf numFmtId="41" fontId="2" fillId="0" borderId="4" xfId="1" applyNumberFormat="1" applyFont="1" applyFill="1" applyBorder="1" applyAlignment="1">
      <alignment horizontal="right" vertical="top"/>
    </xf>
    <xf numFmtId="41" fontId="2" fillId="0" borderId="5" xfId="1" applyNumberFormat="1" applyFont="1" applyFill="1" applyBorder="1" applyAlignment="1">
      <alignment horizontal="righ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 applyBorder="1" applyAlignment="1">
      <alignment vertical="top"/>
    </xf>
    <xf numFmtId="43" fontId="2" fillId="0" borderId="0" xfId="1" applyFont="1" applyFill="1" applyAlignment="1">
      <alignment horizontal="right" vertical="top"/>
    </xf>
    <xf numFmtId="43" fontId="2" fillId="0" borderId="0" xfId="1" applyFont="1" applyFill="1" applyBorder="1" applyAlignment="1">
      <alignment horizontal="right" vertical="top"/>
    </xf>
    <xf numFmtId="166" fontId="2" fillId="0" borderId="0" xfId="1" applyNumberFormat="1" applyFont="1" applyFill="1" applyBorder="1" applyAlignment="1">
      <alignment horizontal="right" vertical="top"/>
    </xf>
    <xf numFmtId="41" fontId="2" fillId="0" borderId="0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Alignment="1">
      <alignment vertical="top"/>
    </xf>
    <xf numFmtId="41" fontId="2" fillId="0" borderId="5" xfId="1" applyNumberFormat="1" applyFont="1" applyFill="1" applyBorder="1" applyAlignment="1">
      <alignment vertical="top"/>
    </xf>
    <xf numFmtId="41" fontId="2" fillId="0" borderId="6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166" fontId="2" fillId="0" borderId="0" xfId="1" applyNumberFormat="1" applyFont="1" applyFill="1" applyAlignment="1">
      <alignment horizontal="right" vertical="top"/>
    </xf>
    <xf numFmtId="41" fontId="18" fillId="0" borderId="0" xfId="1" applyNumberFormat="1" applyFont="1" applyFill="1" applyBorder="1" applyAlignment="1">
      <alignment horizontal="right"/>
    </xf>
    <xf numFmtId="0" fontId="2" fillId="0" borderId="5" xfId="1" applyNumberFormat="1" applyFont="1" applyFill="1" applyBorder="1" applyAlignment="1">
      <alignment horizontal="center" vertical="top"/>
    </xf>
    <xf numFmtId="43" fontId="2" fillId="0" borderId="0" xfId="1" applyFont="1" applyFill="1" applyAlignment="1">
      <alignment horizontal="center" vertical="top"/>
    </xf>
    <xf numFmtId="41" fontId="94" fillId="0" borderId="0" xfId="1" applyNumberFormat="1" applyFont="1" applyFill="1" applyBorder="1" applyAlignment="1">
      <alignment horizontal="right" vertical="top"/>
    </xf>
    <xf numFmtId="41" fontId="94" fillId="0" borderId="0" xfId="1" applyNumberFormat="1" applyFont="1" applyFill="1" applyAlignment="1">
      <alignment horizontal="right" vertical="top"/>
    </xf>
    <xf numFmtId="166" fontId="94" fillId="0" borderId="0" xfId="1" applyNumberFormat="1" applyFont="1" applyFill="1" applyAlignment="1">
      <alignment horizontal="right" vertical="top"/>
    </xf>
    <xf numFmtId="43" fontId="94" fillId="0" borderId="0" xfId="1" applyFont="1" applyFill="1" applyBorder="1" applyAlignment="1">
      <alignment horizontal="right" vertical="top"/>
    </xf>
    <xf numFmtId="0" fontId="94" fillId="0" borderId="0" xfId="1" applyNumberFormat="1" applyFont="1" applyFill="1" applyBorder="1" applyAlignment="1">
      <alignment vertical="top"/>
    </xf>
    <xf numFmtId="43" fontId="2" fillId="0" borderId="7" xfId="1" applyFont="1" applyFill="1" applyBorder="1" applyAlignment="1">
      <alignment horizontal="right" vertical="top"/>
    </xf>
    <xf numFmtId="0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8" xfId="1" applyNumberFormat="1" applyFont="1" applyFill="1" applyBorder="1" applyAlignment="1">
      <alignment horizontal="right"/>
    </xf>
    <xf numFmtId="41" fontId="2" fillId="0" borderId="6" xfId="1" applyNumberFormat="1" applyFont="1" applyFill="1" applyBorder="1" applyAlignment="1">
      <alignment horizontal="right"/>
    </xf>
    <xf numFmtId="41" fontId="2" fillId="0" borderId="7" xfId="1" applyNumberFormat="1" applyFont="1" applyFill="1" applyBorder="1" applyAlignment="1">
      <alignment horizontal="right" vertical="top"/>
    </xf>
    <xf numFmtId="0" fontId="93" fillId="0" borderId="0" xfId="1" applyNumberFormat="1" applyFont="1" applyFill="1" applyBorder="1" applyAlignment="1">
      <alignment vertical="top"/>
    </xf>
    <xf numFmtId="41" fontId="93" fillId="0" borderId="0" xfId="1" applyNumberFormat="1" applyFont="1" applyFill="1" applyAlignment="1">
      <alignment horizontal="right" vertical="top"/>
    </xf>
    <xf numFmtId="41" fontId="93" fillId="0" borderId="0" xfId="1" applyNumberFormat="1" applyFont="1" applyFill="1" applyBorder="1" applyAlignment="1">
      <alignment horizontal="right" vertical="top"/>
    </xf>
    <xf numFmtId="41" fontId="93" fillId="0" borderId="0" xfId="1" applyNumberFormat="1" applyFont="1" applyFill="1" applyAlignment="1">
      <alignment vertical="top"/>
    </xf>
    <xf numFmtId="41" fontId="93" fillId="0" borderId="0" xfId="1" applyNumberFormat="1" applyFont="1" applyFill="1" applyBorder="1" applyAlignment="1">
      <alignment vertical="top"/>
    </xf>
    <xf numFmtId="41" fontId="93" fillId="0" borderId="5" xfId="1" applyNumberFormat="1" applyFont="1" applyFill="1" applyBorder="1" applyAlignment="1">
      <alignment vertical="top"/>
    </xf>
    <xf numFmtId="166" fontId="93" fillId="0" borderId="0" xfId="1" applyNumberFormat="1" applyFont="1" applyFill="1" applyBorder="1" applyAlignment="1">
      <alignment horizontal="right" vertical="top"/>
    </xf>
    <xf numFmtId="41" fontId="93" fillId="0" borderId="8" xfId="1" applyNumberFormat="1" applyFont="1" applyFill="1" applyBorder="1" applyAlignment="1">
      <alignment vertical="top"/>
    </xf>
    <xf numFmtId="166" fontId="93" fillId="0" borderId="0" xfId="1" applyNumberFormat="1" applyFont="1" applyFill="1" applyAlignment="1">
      <alignment vertical="top"/>
    </xf>
    <xf numFmtId="41" fontId="93" fillId="0" borderId="8" xfId="1" applyNumberFormat="1" applyFont="1" applyFill="1" applyBorder="1" applyAlignment="1">
      <alignment horizontal="right" vertical="top"/>
    </xf>
    <xf numFmtId="41" fontId="93" fillId="0" borderId="6" xfId="1" applyNumberFormat="1" applyFont="1" applyFill="1" applyBorder="1" applyAlignment="1">
      <alignment horizontal="right" vertical="top"/>
    </xf>
    <xf numFmtId="166" fontId="93" fillId="0" borderId="0" xfId="1" applyNumberFormat="1" applyFont="1" applyFill="1"/>
    <xf numFmtId="41" fontId="2" fillId="0" borderId="0" xfId="1" applyNumberFormat="1" applyFont="1" applyFill="1" applyBorder="1" applyAlignment="1"/>
    <xf numFmtId="41" fontId="2" fillId="0" borderId="5" xfId="1" applyNumberFormat="1" applyFont="1" applyFill="1" applyBorder="1" applyAlignment="1"/>
    <xf numFmtId="41" fontId="2" fillId="0" borderId="5" xfId="1" applyNumberFormat="1" applyFont="1" applyFill="1" applyBorder="1" applyAlignment="1">
      <alignment horizontal="center" vertical="top"/>
    </xf>
    <xf numFmtId="41" fontId="2" fillId="0" borderId="0" xfId="1" applyNumberFormat="1" applyFont="1" applyFill="1"/>
    <xf numFmtId="37" fontId="2" fillId="0" borderId="0" xfId="10" applyNumberFormat="1" applyFont="1" applyAlignment="1">
      <alignment vertical="top"/>
    </xf>
    <xf numFmtId="0" fontId="2" fillId="0" borderId="0" xfId="10" applyFont="1" applyAlignment="1">
      <alignment vertical="top"/>
    </xf>
    <xf numFmtId="0" fontId="6" fillId="0" borderId="0" xfId="10" applyFont="1" applyAlignment="1">
      <alignment horizontal="center" vertical="top"/>
    </xf>
    <xf numFmtId="37" fontId="4" fillId="0" borderId="0" xfId="10" applyNumberFormat="1" applyFont="1" applyAlignment="1">
      <alignment horizontal="center" vertical="top"/>
    </xf>
    <xf numFmtId="49" fontId="4" fillId="0" borderId="0" xfId="0" quotePrefix="1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2" fillId="0" borderId="0" xfId="10" applyFont="1" applyAlignment="1">
      <alignment horizontal="center" vertical="top"/>
    </xf>
    <xf numFmtId="0" fontId="6" fillId="0" borderId="0" xfId="10" applyFont="1"/>
    <xf numFmtId="0" fontId="2" fillId="0" borderId="0" xfId="10" applyFont="1"/>
    <xf numFmtId="0" fontId="2" fillId="0" borderId="0" xfId="10" applyFont="1" applyAlignment="1">
      <alignment horizontal="center"/>
    </xf>
    <xf numFmtId="0" fontId="5" fillId="0" borderId="0" xfId="10" applyFont="1" applyAlignment="1">
      <alignment horizontal="center"/>
    </xf>
    <xf numFmtId="41" fontId="2" fillId="0" borderId="0" xfId="10" applyNumberFormat="1" applyFont="1" applyAlignment="1">
      <alignment vertical="top"/>
    </xf>
    <xf numFmtId="0" fontId="2" fillId="0" borderId="0" xfId="10" applyFont="1" applyAlignment="1">
      <alignment horizontal="left"/>
    </xf>
    <xf numFmtId="39" fontId="2" fillId="0" borderId="0" xfId="10" applyNumberFormat="1" applyFont="1" applyAlignment="1">
      <alignment vertical="top"/>
    </xf>
    <xf numFmtId="41" fontId="2" fillId="0" borderId="0" xfId="10" applyNumberFormat="1" applyFont="1" applyAlignment="1">
      <alignment horizontal="right"/>
    </xf>
    <xf numFmtId="0" fontId="6" fillId="0" borderId="0" xfId="10" applyFont="1" applyAlignment="1">
      <alignment vertical="top"/>
    </xf>
    <xf numFmtId="0" fontId="4" fillId="0" borderId="0" xfId="0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0" fontId="5" fillId="0" borderId="0" xfId="10" applyFont="1" applyAlignment="1">
      <alignment horizontal="center" vertical="top"/>
    </xf>
    <xf numFmtId="43" fontId="2" fillId="0" borderId="0" xfId="10" applyNumberFormat="1" applyFont="1" applyAlignment="1">
      <alignment vertical="top"/>
    </xf>
    <xf numFmtId="0" fontId="2" fillId="0" borderId="9" xfId="10" applyFont="1" applyBorder="1" applyAlignment="1">
      <alignment vertical="top"/>
    </xf>
    <xf numFmtId="37" fontId="94" fillId="0" borderId="0" xfId="10" applyNumberFormat="1" applyFont="1" applyAlignment="1">
      <alignment horizontal="right" vertical="top"/>
    </xf>
    <xf numFmtId="0" fontId="1" fillId="0" borderId="0" xfId="0" applyFont="1"/>
    <xf numFmtId="37" fontId="95" fillId="0" borderId="0" xfId="10" applyNumberFormat="1" applyFont="1" applyAlignment="1">
      <alignment horizontal="left" vertical="top"/>
    </xf>
    <xf numFmtId="0" fontId="95" fillId="0" borderId="0" xfId="10" applyFont="1" applyAlignment="1">
      <alignment horizontal="center" vertical="top"/>
    </xf>
    <xf numFmtId="0" fontId="4" fillId="0" borderId="4" xfId="10" applyFont="1" applyBorder="1" applyAlignment="1">
      <alignment horizontal="center" vertical="top"/>
    </xf>
    <xf numFmtId="0" fontId="4" fillId="0" borderId="0" xfId="10" applyFont="1" applyAlignment="1">
      <alignment horizontal="center" vertical="top"/>
    </xf>
    <xf numFmtId="0" fontId="96" fillId="0" borderId="0" xfId="10" applyFont="1" applyAlignment="1">
      <alignment horizontal="center" vertical="top"/>
    </xf>
    <xf numFmtId="41" fontId="1" fillId="0" borderId="0" xfId="0" applyNumberFormat="1" applyFont="1"/>
    <xf numFmtId="0" fontId="5" fillId="0" borderId="0" xfId="10" applyFont="1" applyAlignment="1">
      <alignment vertical="top"/>
    </xf>
    <xf numFmtId="0" fontId="94" fillId="0" borderId="0" xfId="10" applyFont="1" applyAlignment="1">
      <alignment horizontal="center" vertical="top"/>
    </xf>
    <xf numFmtId="49" fontId="5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41" fontId="2" fillId="0" borderId="5" xfId="10" applyNumberFormat="1" applyFont="1" applyBorder="1" applyAlignment="1">
      <alignment horizontal="center" vertical="top"/>
    </xf>
    <xf numFmtId="41" fontId="2" fillId="0" borderId="0" xfId="10" applyNumberFormat="1" applyFont="1" applyAlignment="1">
      <alignment horizontal="center" vertical="top"/>
    </xf>
    <xf numFmtId="49" fontId="6" fillId="0" borderId="0" xfId="0" applyNumberFormat="1" applyFont="1" applyAlignment="1">
      <alignment vertical="top"/>
    </xf>
    <xf numFmtId="41" fontId="94" fillId="0" borderId="0" xfId="10" applyNumberFormat="1" applyFont="1" applyAlignment="1">
      <alignment horizontal="center" vertical="top"/>
    </xf>
    <xf numFmtId="41" fontId="2" fillId="0" borderId="7" xfId="10" applyNumberFormat="1" applyFont="1" applyBorder="1" applyAlignment="1">
      <alignment horizontal="center" vertical="top"/>
    </xf>
    <xf numFmtId="0" fontId="94" fillId="0" borderId="0" xfId="10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41" fontId="2" fillId="0" borderId="0" xfId="0" applyNumberFormat="1" applyFont="1" applyAlignment="1">
      <alignment vertical="top"/>
    </xf>
    <xf numFmtId="41" fontId="94" fillId="0" borderId="0" xfId="0" applyNumberFormat="1" applyFont="1" applyAlignment="1">
      <alignment horizontal="right" vertical="top"/>
    </xf>
    <xf numFmtId="41" fontId="2" fillId="0" borderId="7" xfId="0" applyNumberFormat="1" applyFont="1" applyBorder="1" applyAlignment="1">
      <alignment horizontal="right" vertical="top"/>
    </xf>
    <xf numFmtId="41" fontId="2" fillId="0" borderId="6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right" vertical="top"/>
    </xf>
    <xf numFmtId="166" fontId="94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41" fontId="94" fillId="0" borderId="0" xfId="10" applyNumberFormat="1" applyFont="1" applyAlignment="1">
      <alignment vertical="top"/>
    </xf>
    <xf numFmtId="41" fontId="2" fillId="0" borderId="6" xfId="10" applyNumberFormat="1" applyFont="1" applyBorder="1" applyAlignment="1">
      <alignment horizontal="center" vertical="top"/>
    </xf>
    <xf numFmtId="43" fontId="94" fillId="0" borderId="0" xfId="10" applyNumberFormat="1" applyFont="1" applyAlignment="1">
      <alignment vertical="top"/>
    </xf>
    <xf numFmtId="0" fontId="94" fillId="0" borderId="0" xfId="0" applyFont="1"/>
    <xf numFmtId="0" fontId="6" fillId="0" borderId="0" xfId="10" applyFont="1" applyAlignment="1">
      <alignment horizontal="left" vertical="top"/>
    </xf>
    <xf numFmtId="0" fontId="1" fillId="0" borderId="0" xfId="0" applyFont="1" applyAlignment="1">
      <alignment vertical="top" wrapText="1"/>
    </xf>
    <xf numFmtId="166" fontId="2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5" xfId="1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93" fillId="0" borderId="0" xfId="0" applyFont="1" applyAlignment="1">
      <alignment vertical="top"/>
    </xf>
    <xf numFmtId="0" fontId="6" fillId="0" borderId="0" xfId="10" applyFont="1" applyAlignment="1">
      <alignment horizontal="centerContinuous" vertical="top"/>
    </xf>
    <xf numFmtId="0" fontId="2" fillId="0" borderId="0" xfId="10" applyFont="1" applyAlignment="1">
      <alignment horizontal="centerContinuous" vertical="top"/>
    </xf>
    <xf numFmtId="37" fontId="93" fillId="0" borderId="0" xfId="10" applyNumberFormat="1" applyFont="1" applyAlignment="1">
      <alignment horizontal="right" vertical="top"/>
    </xf>
    <xf numFmtId="0" fontId="93" fillId="0" borderId="0" xfId="0" applyFont="1"/>
    <xf numFmtId="37" fontId="97" fillId="0" borderId="0" xfId="10" applyNumberFormat="1" applyFont="1" applyAlignment="1">
      <alignment horizontal="left" vertical="top"/>
    </xf>
    <xf numFmtId="0" fontId="93" fillId="0" borderId="0" xfId="10" applyFont="1" applyAlignment="1">
      <alignment vertical="top"/>
    </xf>
    <xf numFmtId="0" fontId="97" fillId="0" borderId="0" xfId="10" applyFont="1" applyAlignment="1">
      <alignment horizontal="center" vertical="top"/>
    </xf>
    <xf numFmtId="0" fontId="98" fillId="0" borderId="0" xfId="10" applyFont="1" applyAlignment="1">
      <alignment horizontal="center" vertical="top"/>
    </xf>
    <xf numFmtId="38" fontId="97" fillId="0" borderId="0" xfId="10" applyNumberFormat="1" applyFont="1" applyAlignment="1">
      <alignment vertical="top"/>
    </xf>
    <xf numFmtId="38" fontId="93" fillId="0" borderId="0" xfId="10" applyNumberFormat="1" applyFont="1" applyAlignment="1">
      <alignment vertical="top"/>
    </xf>
    <xf numFmtId="41" fontId="93" fillId="0" borderId="0" xfId="10" applyNumberFormat="1" applyFont="1" applyAlignment="1">
      <alignment vertical="top"/>
    </xf>
    <xf numFmtId="41" fontId="93" fillId="0" borderId="0" xfId="10" applyNumberFormat="1" applyFont="1" applyAlignment="1">
      <alignment horizontal="right" vertical="top"/>
    </xf>
    <xf numFmtId="0" fontId="93" fillId="0" borderId="0" xfId="0" applyFont="1" applyAlignment="1">
      <alignment horizontal="left" vertical="top"/>
    </xf>
    <xf numFmtId="0" fontId="97" fillId="0" borderId="0" xfId="0" applyFont="1" applyAlignment="1">
      <alignment horizontal="left" vertical="top"/>
    </xf>
    <xf numFmtId="0" fontId="97" fillId="0" borderId="0" xfId="10" applyFont="1" applyAlignment="1">
      <alignment vertical="top"/>
    </xf>
    <xf numFmtId="0" fontId="93" fillId="0" borderId="0" xfId="1951" applyFont="1" applyAlignment="1">
      <alignment vertical="top"/>
    </xf>
    <xf numFmtId="41" fontId="93" fillId="0" borderId="0" xfId="0" applyNumberFormat="1" applyFont="1"/>
    <xf numFmtId="0" fontId="97" fillId="0" borderId="0" xfId="0" applyFont="1" applyAlignment="1">
      <alignment vertical="top"/>
    </xf>
    <xf numFmtId="43" fontId="93" fillId="0" borderId="0" xfId="10" applyNumberFormat="1" applyFont="1" applyAlignment="1">
      <alignment vertical="top"/>
    </xf>
    <xf numFmtId="37" fontId="6" fillId="0" borderId="0" xfId="10" applyNumberFormat="1" applyFont="1" applyAlignment="1">
      <alignment horizontal="left" vertical="top"/>
    </xf>
    <xf numFmtId="37" fontId="2" fillId="0" borderId="0" xfId="10" applyNumberFormat="1" applyFont="1" applyAlignment="1">
      <alignment horizontal="right" vertical="top"/>
    </xf>
    <xf numFmtId="0" fontId="6" fillId="0" borderId="5" xfId="10" applyFont="1" applyBorder="1" applyAlignment="1">
      <alignment horizontal="center" vertical="top"/>
    </xf>
    <xf numFmtId="0" fontId="2" fillId="0" borderId="0" xfId="10" applyFont="1" applyAlignment="1">
      <alignment horizontal="center" vertical="top"/>
    </xf>
    <xf numFmtId="0" fontId="2" fillId="0" borderId="5" xfId="10" applyFont="1" applyBorder="1" applyAlignment="1">
      <alignment horizontal="center" vertical="top"/>
    </xf>
    <xf numFmtId="166" fontId="2" fillId="0" borderId="5" xfId="0" applyNumberFormat="1" applyFont="1" applyBorder="1" applyAlignment="1">
      <alignment horizontal="center" vertical="top"/>
    </xf>
    <xf numFmtId="0" fontId="2" fillId="0" borderId="0" xfId="10" applyFont="1" applyAlignment="1">
      <alignment horizontal="right" vertical="top"/>
    </xf>
    <xf numFmtId="0" fontId="6" fillId="0" borderId="0" xfId="10" applyFont="1" applyAlignment="1">
      <alignment horizontal="left" vertical="top"/>
    </xf>
    <xf numFmtId="0" fontId="2" fillId="0" borderId="5" xfId="10" applyFont="1" applyBorder="1" applyAlignment="1">
      <alignment horizontal="center" vertical="top" wrapText="1"/>
    </xf>
    <xf numFmtId="0" fontId="6" fillId="0" borderId="0" xfId="10" applyFont="1" applyAlignment="1">
      <alignment horizontal="left"/>
    </xf>
    <xf numFmtId="0" fontId="97" fillId="0" borderId="5" xfId="10" applyFont="1" applyBorder="1" applyAlignment="1">
      <alignment horizontal="center" vertical="top"/>
    </xf>
    <xf numFmtId="37" fontId="93" fillId="0" borderId="0" xfId="10" applyNumberFormat="1" applyFont="1" applyAlignment="1">
      <alignment horizontal="right" vertical="top"/>
    </xf>
    <xf numFmtId="37" fontId="97" fillId="0" borderId="0" xfId="10" applyNumberFormat="1" applyFont="1" applyAlignment="1">
      <alignment horizontal="left" vertical="top"/>
    </xf>
  </cellXfs>
  <cellStyles count="1953">
    <cellStyle name="_x000a_shell=progma" xfId="20" xr:uid="{00000000-0005-0000-0000-000000000000}"/>
    <cellStyle name="%" xfId="21" xr:uid="{00000000-0005-0000-0000-000001000000}"/>
    <cellStyle name="??" xfId="22" xr:uid="{00000000-0005-0000-0000-000002000000}"/>
    <cellStyle name="?? - Style1" xfId="23" xr:uid="{00000000-0005-0000-0000-000003000000}"/>
    <cellStyle name="?? - Style1 2" xfId="24" xr:uid="{00000000-0005-0000-0000-000004000000}"/>
    <cellStyle name="?? - Style1 3" xfId="25" xr:uid="{00000000-0005-0000-0000-000005000000}"/>
    <cellStyle name="?? [0] - Style2" xfId="26" xr:uid="{00000000-0005-0000-0000-000006000000}"/>
    <cellStyle name="?? [0] - Style2 2" xfId="27" xr:uid="{00000000-0005-0000-0000-000007000000}"/>
    <cellStyle name="?? [0] - Style2 3" xfId="28" xr:uid="{00000000-0005-0000-0000-000008000000}"/>
    <cellStyle name="?? [0]_PERSONAL" xfId="29" xr:uid="{00000000-0005-0000-0000-000009000000}"/>
    <cellStyle name="?? 10" xfId="30" xr:uid="{00000000-0005-0000-0000-00000A000000}"/>
    <cellStyle name="?? 11" xfId="31" xr:uid="{00000000-0005-0000-0000-00000B000000}"/>
    <cellStyle name="?? 12" xfId="32" xr:uid="{00000000-0005-0000-0000-00000C000000}"/>
    <cellStyle name="?? 13" xfId="33" xr:uid="{00000000-0005-0000-0000-00000D000000}"/>
    <cellStyle name="?? 14" xfId="34" xr:uid="{00000000-0005-0000-0000-00000E000000}"/>
    <cellStyle name="?? 15" xfId="35" xr:uid="{00000000-0005-0000-0000-00000F000000}"/>
    <cellStyle name="?? 16" xfId="36" xr:uid="{00000000-0005-0000-0000-000010000000}"/>
    <cellStyle name="?? 17" xfId="37" xr:uid="{00000000-0005-0000-0000-000011000000}"/>
    <cellStyle name="?? 2" xfId="38" xr:uid="{00000000-0005-0000-0000-000012000000}"/>
    <cellStyle name="?? 3" xfId="39" xr:uid="{00000000-0005-0000-0000-000013000000}"/>
    <cellStyle name="?? 4" xfId="40" xr:uid="{00000000-0005-0000-0000-000014000000}"/>
    <cellStyle name="?? 5" xfId="41" xr:uid="{00000000-0005-0000-0000-000015000000}"/>
    <cellStyle name="?? 6" xfId="42" xr:uid="{00000000-0005-0000-0000-000016000000}"/>
    <cellStyle name="?? 7" xfId="43" xr:uid="{00000000-0005-0000-0000-000017000000}"/>
    <cellStyle name="?? 8" xfId="44" xr:uid="{00000000-0005-0000-0000-000018000000}"/>
    <cellStyle name="?? 9" xfId="45" xr:uid="{00000000-0005-0000-0000-000019000000}"/>
    <cellStyle name="?????? - Style3" xfId="46" xr:uid="{00000000-0005-0000-0000-00001A000000}"/>
    <cellStyle name="?????? - Style3 2" xfId="47" xr:uid="{00000000-0005-0000-0000-00001B000000}"/>
    <cellStyle name="?????? - Style3 3" xfId="48" xr:uid="{00000000-0005-0000-0000-00001C000000}"/>
    <cellStyle name="?????? - Style4" xfId="49" xr:uid="{00000000-0005-0000-0000-00001D000000}"/>
    <cellStyle name="?????? - Style4 2" xfId="50" xr:uid="{00000000-0005-0000-0000-00001E000000}"/>
    <cellStyle name="?????? - Style4 3" xfId="51" xr:uid="{00000000-0005-0000-0000-00001F000000}"/>
    <cellStyle name="??????????????????? [0]_PERSONAL" xfId="52" xr:uid="{00000000-0005-0000-0000-000020000000}"/>
    <cellStyle name="???????????????????_PERSONAL" xfId="53" xr:uid="{00000000-0005-0000-0000-000021000000}"/>
    <cellStyle name="????_P - Style5" xfId="54" xr:uid="{00000000-0005-0000-0000-000022000000}"/>
    <cellStyle name="??_(2)Sum of cash&amp;cash equivalent" xfId="55" xr:uid="{00000000-0005-0000-0000-000023000000}"/>
    <cellStyle name="_112集中受理测量系统报价书模板（B排，200506）" xfId="56" xr:uid="{00000000-0005-0000-0000-000024000000}"/>
    <cellStyle name="_2008Q1_JI Group - Note R11" xfId="57" xr:uid="{00000000-0005-0000-0000-000025000000}"/>
    <cellStyle name="_2008Q1_JI Group - Note R11_(11)unrealised ex.rate" xfId="58" xr:uid="{00000000-0005-0000-0000-000026000000}"/>
    <cellStyle name="_2008Q1_JI Group - Note R11_(11)unrealised ex.rate 2" xfId="59" xr:uid="{00000000-0005-0000-0000-000027000000}"/>
    <cellStyle name="_2008Q1_JI Group - Note R11_(11)unrealised ex.rate 3" xfId="60" xr:uid="{00000000-0005-0000-0000-000028000000}"/>
    <cellStyle name="_2008Q1_JI Group - Note R11_(11)unrealised ex.rate 4" xfId="61" xr:uid="{00000000-0005-0000-0000-000029000000}"/>
    <cellStyle name="_2008Q1_JI Group - Note R11_(11)unrealised ex.rate 5" xfId="62" xr:uid="{00000000-0005-0000-0000-00002A000000}"/>
    <cellStyle name="_2008Q1_JI Group - Note R11_(11)unrealised ex.rate_(2)Sum of cash&amp;cash equipvalent" xfId="63" xr:uid="{00000000-0005-0000-0000-00002B000000}"/>
    <cellStyle name="_2008Q1_JI Group - Note R11_(11)unrealised ex.rate_(2)Sum of cash&amp;cash equipvalent 2" xfId="64" xr:uid="{00000000-0005-0000-0000-00002C000000}"/>
    <cellStyle name="_2008Q1_JI Group - Note R11_(11)unrealised ex.rate_(2)Sum of cash&amp;cash equipvalent 3" xfId="65" xr:uid="{00000000-0005-0000-0000-00002D000000}"/>
    <cellStyle name="_2008Q1_JI Group - Note R11_(11)unrealised ex.rate_(2)Sum of cash&amp;cash equipvalent 4" xfId="66" xr:uid="{00000000-0005-0000-0000-00002E000000}"/>
    <cellStyle name="_2008Q1_JI Group - Note R11_(11)unrealised ex.rate_(2)Sum of cash&amp;cash equipvalent 5" xfId="67" xr:uid="{00000000-0005-0000-0000-00002F000000}"/>
    <cellStyle name="_2008Q1_JI Group - Note R11_(11)unrealised ex.rate_(3)Aging AR" xfId="68" xr:uid="{00000000-0005-0000-0000-000030000000}"/>
    <cellStyle name="_2008Q1_JI Group - Note R11_(11)unrealised ex.rate_(3)Aging AR 2" xfId="69" xr:uid="{00000000-0005-0000-0000-000031000000}"/>
    <cellStyle name="_2008Q1_JI Group - Note R11_(11)unrealised ex.rate_(3)Aging AR 3" xfId="70" xr:uid="{00000000-0005-0000-0000-000032000000}"/>
    <cellStyle name="_2008Q1_JI Group - Note R11_(11)unrealised ex.rate_(3)Aging AR 4" xfId="71" xr:uid="{00000000-0005-0000-0000-000033000000}"/>
    <cellStyle name="_2008Q1_JI Group - Note R11_(11)unrealised ex.rate_(3)Aging AR 5" xfId="72" xr:uid="{00000000-0005-0000-0000-000034000000}"/>
    <cellStyle name="_50 AVC CHANNELS 051122_New" xfId="73" xr:uid="{00000000-0005-0000-0000-000035000000}"/>
    <cellStyle name="_BOQ for TTnT Project (OSS Parts )" xfId="74" xr:uid="{00000000-0005-0000-0000-000036000000}"/>
    <cellStyle name="_BOQ for TTnT Project (OSS Parts ) (Internal Version)" xfId="75" xr:uid="{00000000-0005-0000-0000-000037000000}"/>
    <cellStyle name="_BOQ for TTnT Project (OSS Parts ) (Internal Version)_(11)unrealised ex.rate" xfId="76" xr:uid="{00000000-0005-0000-0000-000038000000}"/>
    <cellStyle name="_BOQ for TTnT Project (OSS Parts ) (Internal Version)_(11)unrealised ex.rate 2" xfId="77" xr:uid="{00000000-0005-0000-0000-000039000000}"/>
    <cellStyle name="_BOQ for TTnT Project (OSS Parts ) (Internal Version)_(11)unrealised ex.rate 3" xfId="78" xr:uid="{00000000-0005-0000-0000-00003A000000}"/>
    <cellStyle name="_BOQ for TTnT Project (OSS Parts ) (Internal Version)_(11)unrealised ex.rate 4" xfId="79" xr:uid="{00000000-0005-0000-0000-00003B000000}"/>
    <cellStyle name="_BOQ for TTnT Project (OSS Parts ) (Internal Version)_(11)unrealised ex.rate 5" xfId="80" xr:uid="{00000000-0005-0000-0000-00003C000000}"/>
    <cellStyle name="_BOQ for TTnT Project (OSS Parts ) (Internal Version)_(11)unrealised ex.rate_(2)Sum of cash&amp;cash equipvalent" xfId="81" xr:uid="{00000000-0005-0000-0000-00003D000000}"/>
    <cellStyle name="_BOQ for TTnT Project (OSS Parts ) (Internal Version)_(11)unrealised ex.rate_(2)Sum of cash&amp;cash equipvalent 2" xfId="82" xr:uid="{00000000-0005-0000-0000-00003E000000}"/>
    <cellStyle name="_BOQ for TTnT Project (OSS Parts ) (Internal Version)_(11)unrealised ex.rate_(2)Sum of cash&amp;cash equipvalent 3" xfId="83" xr:uid="{00000000-0005-0000-0000-00003F000000}"/>
    <cellStyle name="_BOQ for TTnT Project (OSS Parts ) (Internal Version)_(11)unrealised ex.rate_(2)Sum of cash&amp;cash equipvalent 4" xfId="84" xr:uid="{00000000-0005-0000-0000-000040000000}"/>
    <cellStyle name="_BOQ for TTnT Project (OSS Parts ) (Internal Version)_(11)unrealised ex.rate_(2)Sum of cash&amp;cash equipvalent 5" xfId="85" xr:uid="{00000000-0005-0000-0000-000041000000}"/>
    <cellStyle name="_BOQ for TTnT Project (OSS Parts ) (Internal Version)_(11)unrealised ex.rate_(3)Aging AR" xfId="86" xr:uid="{00000000-0005-0000-0000-000042000000}"/>
    <cellStyle name="_BOQ for TTnT Project (OSS Parts ) (Internal Version)_(11)unrealised ex.rate_(3)Aging AR 2" xfId="87" xr:uid="{00000000-0005-0000-0000-000043000000}"/>
    <cellStyle name="_BOQ for TTnT Project (OSS Parts ) (Internal Version)_(11)unrealised ex.rate_(3)Aging AR 3" xfId="88" xr:uid="{00000000-0005-0000-0000-000044000000}"/>
    <cellStyle name="_BOQ for TTnT Project (OSS Parts ) (Internal Version)_(11)unrealised ex.rate_(3)Aging AR 4" xfId="89" xr:uid="{00000000-0005-0000-0000-000045000000}"/>
    <cellStyle name="_BOQ for TTnT Project (OSS Parts ) (Internal Version)_(11)unrealised ex.rate_(3)Aging AR 5" xfId="90" xr:uid="{00000000-0005-0000-0000-000046000000}"/>
    <cellStyle name="_BOQ for TTnT Project (OSS Parts ) (Internal Version)_2008Q1_JI Group - Note R11" xfId="91" xr:uid="{00000000-0005-0000-0000-000047000000}"/>
    <cellStyle name="_BOQ for TTnT Project (OSS Parts ) (Internal Version)_2008Q1_JI Group - Note R11_(11)unrealised ex.rate" xfId="92" xr:uid="{00000000-0005-0000-0000-000048000000}"/>
    <cellStyle name="_BOQ for TTnT Project (OSS Parts ) (Internal Version)_2008Q1_JI Group - Note R11_(11)unrealised ex.rate 2" xfId="93" xr:uid="{00000000-0005-0000-0000-000049000000}"/>
    <cellStyle name="_BOQ for TTnT Project (OSS Parts ) (Internal Version)_2008Q1_JI Group - Note R11_(11)unrealised ex.rate 3" xfId="94" xr:uid="{00000000-0005-0000-0000-00004A000000}"/>
    <cellStyle name="_BOQ for TTnT Project (OSS Parts ) (Internal Version)_2008Q1_JI Group - Note R11_(11)unrealised ex.rate 4" xfId="95" xr:uid="{00000000-0005-0000-0000-00004B000000}"/>
    <cellStyle name="_BOQ for TTnT Project (OSS Parts ) (Internal Version)_2008Q1_JI Group - Note R11_(11)unrealised ex.rate 5" xfId="96" xr:uid="{00000000-0005-0000-0000-00004C000000}"/>
    <cellStyle name="_BOQ for TTnT Project (OSS Parts ) (Internal Version)_2008Q1_JI Group - Note R11_(11)unrealised ex.rate_(2)Sum of cash&amp;cash equipvalent" xfId="97" xr:uid="{00000000-0005-0000-0000-00004D000000}"/>
    <cellStyle name="_BOQ for TTnT Project (OSS Parts ) (Internal Version)_2008Q1_JI Group - Note R11_(11)unrealised ex.rate_(2)Sum of cash&amp;cash equipvalent 2" xfId="98" xr:uid="{00000000-0005-0000-0000-00004E000000}"/>
    <cellStyle name="_BOQ for TTnT Project (OSS Parts ) (Internal Version)_2008Q1_JI Group - Note R11_(11)unrealised ex.rate_(2)Sum of cash&amp;cash equipvalent 3" xfId="99" xr:uid="{00000000-0005-0000-0000-00004F000000}"/>
    <cellStyle name="_BOQ for TTnT Project (OSS Parts ) (Internal Version)_2008Q1_JI Group - Note R11_(11)unrealised ex.rate_(2)Sum of cash&amp;cash equipvalent 4" xfId="100" xr:uid="{00000000-0005-0000-0000-000050000000}"/>
    <cellStyle name="_BOQ for TTnT Project (OSS Parts ) (Internal Version)_2008Q1_JI Group - Note R11_(11)unrealised ex.rate_(2)Sum of cash&amp;cash equipvalent 5" xfId="101" xr:uid="{00000000-0005-0000-0000-000051000000}"/>
    <cellStyle name="_BOQ for TTnT Project (OSS Parts ) (Internal Version)_2008Q1_JI Group - Note R11_(11)unrealised ex.rate_(3)Aging AR" xfId="102" xr:uid="{00000000-0005-0000-0000-000052000000}"/>
    <cellStyle name="_BOQ for TTnT Project (OSS Parts ) (Internal Version)_2008Q1_JI Group - Note R11_(11)unrealised ex.rate_(3)Aging AR 2" xfId="103" xr:uid="{00000000-0005-0000-0000-000053000000}"/>
    <cellStyle name="_BOQ for TTnT Project (OSS Parts ) (Internal Version)_2008Q1_JI Group - Note R11_(11)unrealised ex.rate_(3)Aging AR 3" xfId="104" xr:uid="{00000000-0005-0000-0000-000054000000}"/>
    <cellStyle name="_BOQ for TTnT Project (OSS Parts ) (Internal Version)_2008Q1_JI Group - Note R11_(11)unrealised ex.rate_(3)Aging AR 4" xfId="105" xr:uid="{00000000-0005-0000-0000-000055000000}"/>
    <cellStyle name="_BOQ for TTnT Project (OSS Parts ) (Internal Version)_2008Q1_JI Group - Note R11_(11)unrealised ex.rate_(3)Aging AR 5" xfId="106" xr:uid="{00000000-0005-0000-0000-000056000000}"/>
    <cellStyle name="_BOQ for TTnT Project (OSS Parts ) (Internal Version)_Q1 2008 - J027 - cash flow conso - WP" xfId="107" xr:uid="{00000000-0005-0000-0000-000057000000}"/>
    <cellStyle name="_BOQ for TTnT Project (OSS Parts ) (Internal Version)_Q1 2008 - J027 - cash flow conso - WP_(11)unrealised ex.rate" xfId="108" xr:uid="{00000000-0005-0000-0000-000058000000}"/>
    <cellStyle name="_BOQ for TTnT Project (OSS Parts ) (Internal Version)_Q1 2008 - J027 - cash flow conso - WP_(11)unrealised ex.rate 2" xfId="109" xr:uid="{00000000-0005-0000-0000-000059000000}"/>
    <cellStyle name="_BOQ for TTnT Project (OSS Parts ) (Internal Version)_Q1 2008 - J027 - cash flow conso - WP_(11)unrealised ex.rate 3" xfId="110" xr:uid="{00000000-0005-0000-0000-00005A000000}"/>
    <cellStyle name="_BOQ for TTnT Project (OSS Parts ) (Internal Version)_Q1 2008 - J027 - cash flow conso - WP_(11)unrealised ex.rate 4" xfId="111" xr:uid="{00000000-0005-0000-0000-00005B000000}"/>
    <cellStyle name="_BOQ for TTnT Project (OSS Parts ) (Internal Version)_Q1 2008 - J027 - cash flow conso - WP_(11)unrealised ex.rate 5" xfId="112" xr:uid="{00000000-0005-0000-0000-00005C000000}"/>
    <cellStyle name="_BOQ for TTnT Project (OSS Parts ) (Internal Version)_Q1 2008 - J027 - cash flow conso - WP_(11)unrealised ex.rate_(2)Sum of cash&amp;cash equipvalent" xfId="113" xr:uid="{00000000-0005-0000-0000-00005D000000}"/>
    <cellStyle name="_BOQ for TTnT Project (OSS Parts ) (Internal Version)_Q1 2008 - J027 - cash flow conso - WP_(11)unrealised ex.rate_(2)Sum of cash&amp;cash equipvalent 2" xfId="114" xr:uid="{00000000-0005-0000-0000-00005E000000}"/>
    <cellStyle name="_BOQ for TTnT Project (OSS Parts ) (Internal Version)_Q1 2008 - J027 - cash flow conso - WP_(11)unrealised ex.rate_(2)Sum of cash&amp;cash equipvalent 3" xfId="115" xr:uid="{00000000-0005-0000-0000-00005F000000}"/>
    <cellStyle name="_BOQ for TTnT Project (OSS Parts ) (Internal Version)_Q1 2008 - J027 - cash flow conso - WP_(11)unrealised ex.rate_(2)Sum of cash&amp;cash equipvalent 4" xfId="116" xr:uid="{00000000-0005-0000-0000-000060000000}"/>
    <cellStyle name="_BOQ for TTnT Project (OSS Parts ) (Internal Version)_Q1 2008 - J027 - cash flow conso - WP_(11)unrealised ex.rate_(2)Sum of cash&amp;cash equipvalent 5" xfId="117" xr:uid="{00000000-0005-0000-0000-000061000000}"/>
    <cellStyle name="_BOQ for TTnT Project (OSS Parts ) (Internal Version)_Q1 2008 - J027 - cash flow conso - WP_(11)unrealised ex.rate_(3)Aging AR" xfId="118" xr:uid="{00000000-0005-0000-0000-000062000000}"/>
    <cellStyle name="_BOQ for TTnT Project (OSS Parts ) (Internal Version)_Q1 2008 - J027 - cash flow conso - WP_(11)unrealised ex.rate_(3)Aging AR 2" xfId="119" xr:uid="{00000000-0005-0000-0000-000063000000}"/>
    <cellStyle name="_BOQ for TTnT Project (OSS Parts ) (Internal Version)_Q1 2008 - J027 - cash flow conso - WP_(11)unrealised ex.rate_(3)Aging AR 3" xfId="120" xr:uid="{00000000-0005-0000-0000-000064000000}"/>
    <cellStyle name="_BOQ for TTnT Project (OSS Parts ) (Internal Version)_Q1 2008 - J027 - cash flow conso - WP_(11)unrealised ex.rate_(3)Aging AR 4" xfId="121" xr:uid="{00000000-0005-0000-0000-000065000000}"/>
    <cellStyle name="_BOQ for TTnT Project (OSS Parts ) (Internal Version)_Q1 2008 - J027 - cash flow conso - WP_(11)unrealised ex.rate_(3)Aging AR 5" xfId="122" xr:uid="{00000000-0005-0000-0000-000066000000}"/>
    <cellStyle name="_BOQ for TTnT Project (OSS Parts ) (Internal Version)_Q1 2008 - J027 - JI Group - Note R11" xfId="123" xr:uid="{00000000-0005-0000-0000-000067000000}"/>
    <cellStyle name="_BOQ for TTnT Project (OSS Parts ) (Internal Version)_Q1 2008 - J027 - JI Group - Note R11_(11)unrealised ex.rate" xfId="124" xr:uid="{00000000-0005-0000-0000-000068000000}"/>
    <cellStyle name="_BOQ for TTnT Project (OSS Parts ) (Internal Version)_Q1 2008 - J027 - JI Group - Note R11_(11)unrealised ex.rate 2" xfId="125" xr:uid="{00000000-0005-0000-0000-000069000000}"/>
    <cellStyle name="_BOQ for TTnT Project (OSS Parts ) (Internal Version)_Q1 2008 - J027 - JI Group - Note R11_(11)unrealised ex.rate 3" xfId="126" xr:uid="{00000000-0005-0000-0000-00006A000000}"/>
    <cellStyle name="_BOQ for TTnT Project (OSS Parts ) (Internal Version)_Q1 2008 - J027 - JI Group - Note R11_(11)unrealised ex.rate 4" xfId="127" xr:uid="{00000000-0005-0000-0000-00006B000000}"/>
    <cellStyle name="_BOQ for TTnT Project (OSS Parts ) (Internal Version)_Q1 2008 - J027 - JI Group - Note R11_(11)unrealised ex.rate 5" xfId="128" xr:uid="{00000000-0005-0000-0000-00006C000000}"/>
    <cellStyle name="_BOQ for TTnT Project (OSS Parts ) (Internal Version)_Q1 2008 - J027 - JI Group - Note R11_(11)unrealised ex.rate_(2)Sum of cash&amp;cash equipvalent" xfId="129" xr:uid="{00000000-0005-0000-0000-00006D000000}"/>
    <cellStyle name="_BOQ for TTnT Project (OSS Parts ) (Internal Version)_Q1 2008 - J027 - JI Group - Note R11_(11)unrealised ex.rate_(2)Sum of cash&amp;cash equipvalent 2" xfId="130" xr:uid="{00000000-0005-0000-0000-00006E000000}"/>
    <cellStyle name="_BOQ for TTnT Project (OSS Parts ) (Internal Version)_Q1 2008 - J027 - JI Group - Note R11_(11)unrealised ex.rate_(2)Sum of cash&amp;cash equipvalent 3" xfId="131" xr:uid="{00000000-0005-0000-0000-00006F000000}"/>
    <cellStyle name="_BOQ for TTnT Project (OSS Parts ) (Internal Version)_Q1 2008 - J027 - JI Group - Note R11_(11)unrealised ex.rate_(2)Sum of cash&amp;cash equipvalent 4" xfId="132" xr:uid="{00000000-0005-0000-0000-000070000000}"/>
    <cellStyle name="_BOQ for TTnT Project (OSS Parts ) (Internal Version)_Q1 2008 - J027 - JI Group - Note R11_(11)unrealised ex.rate_(2)Sum of cash&amp;cash equipvalent 5" xfId="133" xr:uid="{00000000-0005-0000-0000-000071000000}"/>
    <cellStyle name="_BOQ for TTnT Project (OSS Parts ) (Internal Version)_Q1 2008 - J027 - JI Group - Note R11_(11)unrealised ex.rate_(3)Aging AR" xfId="134" xr:uid="{00000000-0005-0000-0000-000072000000}"/>
    <cellStyle name="_BOQ for TTnT Project (OSS Parts ) (Internal Version)_Q1 2008 - J027 - JI Group - Note R11_(11)unrealised ex.rate_(3)Aging AR 2" xfId="135" xr:uid="{00000000-0005-0000-0000-000073000000}"/>
    <cellStyle name="_BOQ for TTnT Project (OSS Parts ) (Internal Version)_Q1 2008 - J027 - JI Group - Note R11_(11)unrealised ex.rate_(3)Aging AR 3" xfId="136" xr:uid="{00000000-0005-0000-0000-000074000000}"/>
    <cellStyle name="_BOQ for TTnT Project (OSS Parts ) (Internal Version)_Q1 2008 - J027 - JI Group - Note R11_(11)unrealised ex.rate_(3)Aging AR 4" xfId="137" xr:uid="{00000000-0005-0000-0000-000075000000}"/>
    <cellStyle name="_BOQ for TTnT Project (OSS Parts ) (Internal Version)_Q1 2008 - J027 - JI Group - Note R11_(11)unrealised ex.rate_(3)Aging AR 5" xfId="138" xr:uid="{00000000-0005-0000-0000-000076000000}"/>
    <cellStyle name="_BOQ for TTnT Project (OSS Parts ) (Internal Version)_R11_Detail cash flow" xfId="139" xr:uid="{00000000-0005-0000-0000-000077000000}"/>
    <cellStyle name="_BOQ of IPTV MW CA STB" xfId="140" xr:uid="{00000000-0005-0000-0000-000078000000}"/>
    <cellStyle name="_BOQ of IPTV MW CA STB_(11)unrealised ex.rate" xfId="141" xr:uid="{00000000-0005-0000-0000-000079000000}"/>
    <cellStyle name="_BOQ of IPTV MW CA STB_(11)unrealised ex.rate 2" xfId="142" xr:uid="{00000000-0005-0000-0000-00007A000000}"/>
    <cellStyle name="_BOQ of IPTV MW CA STB_(11)unrealised ex.rate 3" xfId="143" xr:uid="{00000000-0005-0000-0000-00007B000000}"/>
    <cellStyle name="_BOQ of IPTV MW CA STB_(11)unrealised ex.rate 4" xfId="144" xr:uid="{00000000-0005-0000-0000-00007C000000}"/>
    <cellStyle name="_BOQ of IPTV MW CA STB_(11)unrealised ex.rate 5" xfId="145" xr:uid="{00000000-0005-0000-0000-00007D000000}"/>
    <cellStyle name="_BOQ of IPTV MW CA STB_(11)unrealised ex.rate_(2)Sum of cash&amp;cash equipvalent" xfId="146" xr:uid="{00000000-0005-0000-0000-00007E000000}"/>
    <cellStyle name="_BOQ of IPTV MW CA STB_(11)unrealised ex.rate_(2)Sum of cash&amp;cash equipvalent 2" xfId="147" xr:uid="{00000000-0005-0000-0000-00007F000000}"/>
    <cellStyle name="_BOQ of IPTV MW CA STB_(11)unrealised ex.rate_(2)Sum of cash&amp;cash equipvalent 3" xfId="148" xr:uid="{00000000-0005-0000-0000-000080000000}"/>
    <cellStyle name="_BOQ of IPTV MW CA STB_(11)unrealised ex.rate_(2)Sum of cash&amp;cash equipvalent 4" xfId="149" xr:uid="{00000000-0005-0000-0000-000081000000}"/>
    <cellStyle name="_BOQ of IPTV MW CA STB_(11)unrealised ex.rate_(2)Sum of cash&amp;cash equipvalent 5" xfId="150" xr:uid="{00000000-0005-0000-0000-000082000000}"/>
    <cellStyle name="_BOQ of IPTV MW CA STB_(11)unrealised ex.rate_(3)Aging AR" xfId="151" xr:uid="{00000000-0005-0000-0000-000083000000}"/>
    <cellStyle name="_BOQ of IPTV MW CA STB_(11)unrealised ex.rate_(3)Aging AR 2" xfId="152" xr:uid="{00000000-0005-0000-0000-000084000000}"/>
    <cellStyle name="_BOQ of IPTV MW CA STB_(11)unrealised ex.rate_(3)Aging AR 3" xfId="153" xr:uid="{00000000-0005-0000-0000-000085000000}"/>
    <cellStyle name="_BOQ of IPTV MW CA STB_(11)unrealised ex.rate_(3)Aging AR 4" xfId="154" xr:uid="{00000000-0005-0000-0000-000086000000}"/>
    <cellStyle name="_BOQ of IPTV MW CA STB_(11)unrealised ex.rate_(3)Aging AR 5" xfId="155" xr:uid="{00000000-0005-0000-0000-000087000000}"/>
    <cellStyle name="_BOQ of IPTV MW CA STB_2008Q1_JI Group - Note R11" xfId="156" xr:uid="{00000000-0005-0000-0000-000088000000}"/>
    <cellStyle name="_BOQ of IPTV MW CA STB_2008Q1_JI Group - Note R11_(11)unrealised ex.rate" xfId="157" xr:uid="{00000000-0005-0000-0000-000089000000}"/>
    <cellStyle name="_BOQ of IPTV MW CA STB_2008Q1_JI Group - Note R11_(11)unrealised ex.rate 2" xfId="158" xr:uid="{00000000-0005-0000-0000-00008A000000}"/>
    <cellStyle name="_BOQ of IPTV MW CA STB_2008Q1_JI Group - Note R11_(11)unrealised ex.rate 3" xfId="159" xr:uid="{00000000-0005-0000-0000-00008B000000}"/>
    <cellStyle name="_BOQ of IPTV MW CA STB_2008Q1_JI Group - Note R11_(11)unrealised ex.rate 4" xfId="160" xr:uid="{00000000-0005-0000-0000-00008C000000}"/>
    <cellStyle name="_BOQ of IPTV MW CA STB_2008Q1_JI Group - Note R11_(11)unrealised ex.rate 5" xfId="161" xr:uid="{00000000-0005-0000-0000-00008D000000}"/>
    <cellStyle name="_BOQ of IPTV MW CA STB_2008Q1_JI Group - Note R11_(11)unrealised ex.rate_(2)Sum of cash&amp;cash equipvalent" xfId="162" xr:uid="{00000000-0005-0000-0000-00008E000000}"/>
    <cellStyle name="_BOQ of IPTV MW CA STB_2008Q1_JI Group - Note R11_(11)unrealised ex.rate_(2)Sum of cash&amp;cash equipvalent 2" xfId="163" xr:uid="{00000000-0005-0000-0000-00008F000000}"/>
    <cellStyle name="_BOQ of IPTV MW CA STB_2008Q1_JI Group - Note R11_(11)unrealised ex.rate_(2)Sum of cash&amp;cash equipvalent 3" xfId="164" xr:uid="{00000000-0005-0000-0000-000090000000}"/>
    <cellStyle name="_BOQ of IPTV MW CA STB_2008Q1_JI Group - Note R11_(11)unrealised ex.rate_(2)Sum of cash&amp;cash equipvalent 4" xfId="165" xr:uid="{00000000-0005-0000-0000-000091000000}"/>
    <cellStyle name="_BOQ of IPTV MW CA STB_2008Q1_JI Group - Note R11_(11)unrealised ex.rate_(2)Sum of cash&amp;cash equipvalent 5" xfId="166" xr:uid="{00000000-0005-0000-0000-000092000000}"/>
    <cellStyle name="_BOQ of IPTV MW CA STB_2008Q1_JI Group - Note R11_(11)unrealised ex.rate_(3)Aging AR" xfId="167" xr:uid="{00000000-0005-0000-0000-000093000000}"/>
    <cellStyle name="_BOQ of IPTV MW CA STB_2008Q1_JI Group - Note R11_(11)unrealised ex.rate_(3)Aging AR 2" xfId="168" xr:uid="{00000000-0005-0000-0000-000094000000}"/>
    <cellStyle name="_BOQ of IPTV MW CA STB_2008Q1_JI Group - Note R11_(11)unrealised ex.rate_(3)Aging AR 3" xfId="169" xr:uid="{00000000-0005-0000-0000-000095000000}"/>
    <cellStyle name="_BOQ of IPTV MW CA STB_2008Q1_JI Group - Note R11_(11)unrealised ex.rate_(3)Aging AR 4" xfId="170" xr:uid="{00000000-0005-0000-0000-000096000000}"/>
    <cellStyle name="_BOQ of IPTV MW CA STB_2008Q1_JI Group - Note R11_(11)unrealised ex.rate_(3)Aging AR 5" xfId="171" xr:uid="{00000000-0005-0000-0000-000097000000}"/>
    <cellStyle name="_BOQ of IPTV MW CA STB_Q1 2008 - J027 - cash flow conso - WP" xfId="172" xr:uid="{00000000-0005-0000-0000-000098000000}"/>
    <cellStyle name="_BOQ of IPTV MW CA STB_Q1 2008 - J027 - cash flow conso - WP_(11)unrealised ex.rate" xfId="173" xr:uid="{00000000-0005-0000-0000-000099000000}"/>
    <cellStyle name="_BOQ of IPTV MW CA STB_Q1 2008 - J027 - cash flow conso - WP_(11)unrealised ex.rate 2" xfId="174" xr:uid="{00000000-0005-0000-0000-00009A000000}"/>
    <cellStyle name="_BOQ of IPTV MW CA STB_Q1 2008 - J027 - cash flow conso - WP_(11)unrealised ex.rate 3" xfId="175" xr:uid="{00000000-0005-0000-0000-00009B000000}"/>
    <cellStyle name="_BOQ of IPTV MW CA STB_Q1 2008 - J027 - cash flow conso - WP_(11)unrealised ex.rate 4" xfId="176" xr:uid="{00000000-0005-0000-0000-00009C000000}"/>
    <cellStyle name="_BOQ of IPTV MW CA STB_Q1 2008 - J027 - cash flow conso - WP_(11)unrealised ex.rate 5" xfId="177" xr:uid="{00000000-0005-0000-0000-00009D000000}"/>
    <cellStyle name="_BOQ of IPTV MW CA STB_Q1 2008 - J027 - cash flow conso - WP_(11)unrealised ex.rate_(2)Sum of cash&amp;cash equipvalent" xfId="178" xr:uid="{00000000-0005-0000-0000-00009E000000}"/>
    <cellStyle name="_BOQ of IPTV MW CA STB_Q1 2008 - J027 - cash flow conso - WP_(11)unrealised ex.rate_(2)Sum of cash&amp;cash equipvalent 2" xfId="179" xr:uid="{00000000-0005-0000-0000-00009F000000}"/>
    <cellStyle name="_BOQ of IPTV MW CA STB_Q1 2008 - J027 - cash flow conso - WP_(11)unrealised ex.rate_(2)Sum of cash&amp;cash equipvalent 3" xfId="180" xr:uid="{00000000-0005-0000-0000-0000A0000000}"/>
    <cellStyle name="_BOQ of IPTV MW CA STB_Q1 2008 - J027 - cash flow conso - WP_(11)unrealised ex.rate_(2)Sum of cash&amp;cash equipvalent 4" xfId="181" xr:uid="{00000000-0005-0000-0000-0000A1000000}"/>
    <cellStyle name="_BOQ of IPTV MW CA STB_Q1 2008 - J027 - cash flow conso - WP_(11)unrealised ex.rate_(2)Sum of cash&amp;cash equipvalent 5" xfId="182" xr:uid="{00000000-0005-0000-0000-0000A2000000}"/>
    <cellStyle name="_BOQ of IPTV MW CA STB_Q1 2008 - J027 - cash flow conso - WP_(11)unrealised ex.rate_(3)Aging AR" xfId="183" xr:uid="{00000000-0005-0000-0000-0000A3000000}"/>
    <cellStyle name="_BOQ of IPTV MW CA STB_Q1 2008 - J027 - cash flow conso - WP_(11)unrealised ex.rate_(3)Aging AR 2" xfId="184" xr:uid="{00000000-0005-0000-0000-0000A4000000}"/>
    <cellStyle name="_BOQ of IPTV MW CA STB_Q1 2008 - J027 - cash flow conso - WP_(11)unrealised ex.rate_(3)Aging AR 3" xfId="185" xr:uid="{00000000-0005-0000-0000-0000A5000000}"/>
    <cellStyle name="_BOQ of IPTV MW CA STB_Q1 2008 - J027 - cash flow conso - WP_(11)unrealised ex.rate_(3)Aging AR 4" xfId="186" xr:uid="{00000000-0005-0000-0000-0000A6000000}"/>
    <cellStyle name="_BOQ of IPTV MW CA STB_Q1 2008 - J027 - cash flow conso - WP_(11)unrealised ex.rate_(3)Aging AR 5" xfId="187" xr:uid="{00000000-0005-0000-0000-0000A7000000}"/>
    <cellStyle name="_BOQ of IPTV MW CA STB_Q1 2008 - J027 - JI Group - Note R11" xfId="188" xr:uid="{00000000-0005-0000-0000-0000A8000000}"/>
    <cellStyle name="_BOQ of IPTV MW CA STB_Q1 2008 - J027 - JI Group - Note R11_(11)unrealised ex.rate" xfId="189" xr:uid="{00000000-0005-0000-0000-0000A9000000}"/>
    <cellStyle name="_BOQ of IPTV MW CA STB_Q1 2008 - J027 - JI Group - Note R11_(11)unrealised ex.rate 2" xfId="190" xr:uid="{00000000-0005-0000-0000-0000AA000000}"/>
    <cellStyle name="_BOQ of IPTV MW CA STB_Q1 2008 - J027 - JI Group - Note R11_(11)unrealised ex.rate 3" xfId="191" xr:uid="{00000000-0005-0000-0000-0000AB000000}"/>
    <cellStyle name="_BOQ of IPTV MW CA STB_Q1 2008 - J027 - JI Group - Note R11_(11)unrealised ex.rate 4" xfId="192" xr:uid="{00000000-0005-0000-0000-0000AC000000}"/>
    <cellStyle name="_BOQ of IPTV MW CA STB_Q1 2008 - J027 - JI Group - Note R11_(11)unrealised ex.rate 5" xfId="193" xr:uid="{00000000-0005-0000-0000-0000AD000000}"/>
    <cellStyle name="_BOQ of IPTV MW CA STB_Q1 2008 - J027 - JI Group - Note R11_(11)unrealised ex.rate_(2)Sum of cash&amp;cash equipvalent" xfId="194" xr:uid="{00000000-0005-0000-0000-0000AE000000}"/>
    <cellStyle name="_BOQ of IPTV MW CA STB_Q1 2008 - J027 - JI Group - Note R11_(11)unrealised ex.rate_(2)Sum of cash&amp;cash equipvalent 2" xfId="195" xr:uid="{00000000-0005-0000-0000-0000AF000000}"/>
    <cellStyle name="_BOQ of IPTV MW CA STB_Q1 2008 - J027 - JI Group - Note R11_(11)unrealised ex.rate_(2)Sum of cash&amp;cash equipvalent 3" xfId="196" xr:uid="{00000000-0005-0000-0000-0000B0000000}"/>
    <cellStyle name="_BOQ of IPTV MW CA STB_Q1 2008 - J027 - JI Group - Note R11_(11)unrealised ex.rate_(2)Sum of cash&amp;cash equipvalent 4" xfId="197" xr:uid="{00000000-0005-0000-0000-0000B1000000}"/>
    <cellStyle name="_BOQ of IPTV MW CA STB_Q1 2008 - J027 - JI Group - Note R11_(11)unrealised ex.rate_(2)Sum of cash&amp;cash equipvalent 5" xfId="198" xr:uid="{00000000-0005-0000-0000-0000B2000000}"/>
    <cellStyle name="_BOQ of IPTV MW CA STB_Q1 2008 - J027 - JI Group - Note R11_(11)unrealised ex.rate_(3)Aging AR" xfId="199" xr:uid="{00000000-0005-0000-0000-0000B3000000}"/>
    <cellStyle name="_BOQ of IPTV MW CA STB_Q1 2008 - J027 - JI Group - Note R11_(11)unrealised ex.rate_(3)Aging AR 2" xfId="200" xr:uid="{00000000-0005-0000-0000-0000B4000000}"/>
    <cellStyle name="_BOQ of IPTV MW CA STB_Q1 2008 - J027 - JI Group - Note R11_(11)unrealised ex.rate_(3)Aging AR 3" xfId="201" xr:uid="{00000000-0005-0000-0000-0000B5000000}"/>
    <cellStyle name="_BOQ of IPTV MW CA STB_Q1 2008 - J027 - JI Group - Note R11_(11)unrealised ex.rate_(3)Aging AR 4" xfId="202" xr:uid="{00000000-0005-0000-0000-0000B6000000}"/>
    <cellStyle name="_BOQ of IPTV MW CA STB_Q1 2008 - J027 - JI Group - Note R11_(11)unrealised ex.rate_(3)Aging AR 5" xfId="203" xr:uid="{00000000-0005-0000-0000-0000B7000000}"/>
    <cellStyle name="_BOQ of IPTV MW CA STB_R11_Detail cash flow" xfId="204" xr:uid="{00000000-0005-0000-0000-0000B8000000}"/>
    <cellStyle name="_CM_Jun" xfId="205" xr:uid="{00000000-0005-0000-0000-0000B9000000}"/>
    <cellStyle name="_CM_Jun01R" xfId="206" xr:uid="{00000000-0005-0000-0000-0000BA000000}"/>
    <cellStyle name="_CM_Jun01RptFrCR" xfId="207" xr:uid="{00000000-0005-0000-0000-0000BB000000}"/>
    <cellStyle name="_CM_May01R" xfId="208" xr:uid="{00000000-0005-0000-0000-0000BC000000}"/>
    <cellStyle name="_CM_Nov01Rpt" xfId="209" xr:uid="{00000000-0005-0000-0000-0000BD000000}"/>
    <cellStyle name="_CMO_Febเบื้องต้น" xfId="210" xr:uid="{00000000-0005-0000-0000-0000BE000000}"/>
    <cellStyle name="_CMO_Jan02" xfId="211" xr:uid="{00000000-0005-0000-0000-0000BF000000}"/>
    <cellStyle name="_CMO_Jan0301" xfId="212" xr:uid="{00000000-0005-0000-0000-0000C0000000}"/>
    <cellStyle name="_CMO_Jun0201" xfId="213" xr:uid="{00000000-0005-0000-0000-0000C1000000}"/>
    <cellStyle name="_CMO_Mar0201" xfId="214" xr:uid="{00000000-0005-0000-0000-0000C2000000}"/>
    <cellStyle name="_CMO_Nov0201" xfId="215" xr:uid="{00000000-0005-0000-0000-0000C3000000}"/>
    <cellStyle name="_Compare Cost DWDM" xfId="216" xr:uid="{00000000-0005-0000-0000-0000C4000000}"/>
    <cellStyle name="_control" xfId="217" xr:uid="{00000000-0005-0000-0000-0000C5000000}"/>
    <cellStyle name="_Cost_Huawei_C1_2Dec05_odd" xfId="218" xr:uid="{00000000-0005-0000-0000-0000C6000000}"/>
    <cellStyle name="_Cost_Huawei_C1_2Dec05_odd_(11)unrealised ex.rate" xfId="219" xr:uid="{00000000-0005-0000-0000-0000C7000000}"/>
    <cellStyle name="_Cost_Huawei_C1_2Dec05_odd_(11)unrealised ex.rate 2" xfId="220" xr:uid="{00000000-0005-0000-0000-0000C8000000}"/>
    <cellStyle name="_Cost_Huawei_C1_2Dec05_odd_(11)unrealised ex.rate 3" xfId="221" xr:uid="{00000000-0005-0000-0000-0000C9000000}"/>
    <cellStyle name="_Cost_Huawei_C1_2Dec05_odd_(11)unrealised ex.rate 4" xfId="222" xr:uid="{00000000-0005-0000-0000-0000CA000000}"/>
    <cellStyle name="_Cost_Huawei_C1_2Dec05_odd_(11)unrealised ex.rate 5" xfId="223" xr:uid="{00000000-0005-0000-0000-0000CB000000}"/>
    <cellStyle name="_Cost_Huawei_C1_2Dec05_odd_(11)unrealised ex.rate_(2)Sum of cash&amp;cash equipvalent" xfId="224" xr:uid="{00000000-0005-0000-0000-0000CC000000}"/>
    <cellStyle name="_Cost_Huawei_C1_2Dec05_odd_(11)unrealised ex.rate_(2)Sum of cash&amp;cash equipvalent 2" xfId="225" xr:uid="{00000000-0005-0000-0000-0000CD000000}"/>
    <cellStyle name="_Cost_Huawei_C1_2Dec05_odd_(11)unrealised ex.rate_(2)Sum of cash&amp;cash equipvalent 3" xfId="226" xr:uid="{00000000-0005-0000-0000-0000CE000000}"/>
    <cellStyle name="_Cost_Huawei_C1_2Dec05_odd_(11)unrealised ex.rate_(2)Sum of cash&amp;cash equipvalent 4" xfId="227" xr:uid="{00000000-0005-0000-0000-0000CF000000}"/>
    <cellStyle name="_Cost_Huawei_C1_2Dec05_odd_(11)unrealised ex.rate_(2)Sum of cash&amp;cash equipvalent 5" xfId="228" xr:uid="{00000000-0005-0000-0000-0000D0000000}"/>
    <cellStyle name="_Cost_Huawei_C1_2Dec05_odd_(11)unrealised ex.rate_(3)Aging AR" xfId="229" xr:uid="{00000000-0005-0000-0000-0000D1000000}"/>
    <cellStyle name="_Cost_Huawei_C1_2Dec05_odd_(11)unrealised ex.rate_(3)Aging AR 2" xfId="230" xr:uid="{00000000-0005-0000-0000-0000D2000000}"/>
    <cellStyle name="_Cost_Huawei_C1_2Dec05_odd_(11)unrealised ex.rate_(3)Aging AR 3" xfId="231" xr:uid="{00000000-0005-0000-0000-0000D3000000}"/>
    <cellStyle name="_Cost_Huawei_C1_2Dec05_odd_(11)unrealised ex.rate_(3)Aging AR 4" xfId="232" xr:uid="{00000000-0005-0000-0000-0000D4000000}"/>
    <cellStyle name="_Cost_Huawei_C1_2Dec05_odd_(11)unrealised ex.rate_(3)Aging AR 5" xfId="233" xr:uid="{00000000-0005-0000-0000-0000D5000000}"/>
    <cellStyle name="_Cost_Huawei_C1_2Dec05_odd_2008Q1_JI Group - Note R11" xfId="234" xr:uid="{00000000-0005-0000-0000-0000D6000000}"/>
    <cellStyle name="_Cost_Huawei_C1_2Dec05_odd_2008Q1_JI Group - Note R11_(11)unrealised ex.rate" xfId="235" xr:uid="{00000000-0005-0000-0000-0000D7000000}"/>
    <cellStyle name="_Cost_Huawei_C1_2Dec05_odd_2008Q1_JI Group - Note R11_(11)unrealised ex.rate 2" xfId="236" xr:uid="{00000000-0005-0000-0000-0000D8000000}"/>
    <cellStyle name="_Cost_Huawei_C1_2Dec05_odd_2008Q1_JI Group - Note R11_(11)unrealised ex.rate 3" xfId="237" xr:uid="{00000000-0005-0000-0000-0000D9000000}"/>
    <cellStyle name="_Cost_Huawei_C1_2Dec05_odd_2008Q1_JI Group - Note R11_(11)unrealised ex.rate 4" xfId="238" xr:uid="{00000000-0005-0000-0000-0000DA000000}"/>
    <cellStyle name="_Cost_Huawei_C1_2Dec05_odd_2008Q1_JI Group - Note R11_(11)unrealised ex.rate 5" xfId="239" xr:uid="{00000000-0005-0000-0000-0000DB000000}"/>
    <cellStyle name="_Cost_Huawei_C1_2Dec05_odd_2008Q1_JI Group - Note R11_(11)unrealised ex.rate_(2)Sum of cash&amp;cash equipvalent" xfId="240" xr:uid="{00000000-0005-0000-0000-0000DC000000}"/>
    <cellStyle name="_Cost_Huawei_C1_2Dec05_odd_2008Q1_JI Group - Note R11_(11)unrealised ex.rate_(2)Sum of cash&amp;cash equipvalent 2" xfId="241" xr:uid="{00000000-0005-0000-0000-0000DD000000}"/>
    <cellStyle name="_Cost_Huawei_C1_2Dec05_odd_2008Q1_JI Group - Note R11_(11)unrealised ex.rate_(2)Sum of cash&amp;cash equipvalent 3" xfId="242" xr:uid="{00000000-0005-0000-0000-0000DE000000}"/>
    <cellStyle name="_Cost_Huawei_C1_2Dec05_odd_2008Q1_JI Group - Note R11_(11)unrealised ex.rate_(2)Sum of cash&amp;cash equipvalent 4" xfId="243" xr:uid="{00000000-0005-0000-0000-0000DF000000}"/>
    <cellStyle name="_Cost_Huawei_C1_2Dec05_odd_2008Q1_JI Group - Note R11_(11)unrealised ex.rate_(2)Sum of cash&amp;cash equipvalent 5" xfId="244" xr:uid="{00000000-0005-0000-0000-0000E0000000}"/>
    <cellStyle name="_Cost_Huawei_C1_2Dec05_odd_2008Q1_JI Group - Note R11_(11)unrealised ex.rate_(3)Aging AR" xfId="245" xr:uid="{00000000-0005-0000-0000-0000E1000000}"/>
    <cellStyle name="_Cost_Huawei_C1_2Dec05_odd_2008Q1_JI Group - Note R11_(11)unrealised ex.rate_(3)Aging AR 2" xfId="246" xr:uid="{00000000-0005-0000-0000-0000E2000000}"/>
    <cellStyle name="_Cost_Huawei_C1_2Dec05_odd_2008Q1_JI Group - Note R11_(11)unrealised ex.rate_(3)Aging AR 3" xfId="247" xr:uid="{00000000-0005-0000-0000-0000E3000000}"/>
    <cellStyle name="_Cost_Huawei_C1_2Dec05_odd_2008Q1_JI Group - Note R11_(11)unrealised ex.rate_(3)Aging AR 4" xfId="248" xr:uid="{00000000-0005-0000-0000-0000E4000000}"/>
    <cellStyle name="_Cost_Huawei_C1_2Dec05_odd_2008Q1_JI Group - Note R11_(11)unrealised ex.rate_(3)Aging AR 5" xfId="249" xr:uid="{00000000-0005-0000-0000-0000E5000000}"/>
    <cellStyle name="_Cost_Huawei_C1_2Dec05_odd_Q1 2008 - J027 - cash flow conso - WP" xfId="250" xr:uid="{00000000-0005-0000-0000-0000E6000000}"/>
    <cellStyle name="_Cost_Huawei_C1_2Dec05_odd_Q1 2008 - J027 - cash flow conso - WP_(11)unrealised ex.rate" xfId="251" xr:uid="{00000000-0005-0000-0000-0000E7000000}"/>
    <cellStyle name="_Cost_Huawei_C1_2Dec05_odd_Q1 2008 - J027 - cash flow conso - WP_(11)unrealised ex.rate 2" xfId="252" xr:uid="{00000000-0005-0000-0000-0000E8000000}"/>
    <cellStyle name="_Cost_Huawei_C1_2Dec05_odd_Q1 2008 - J027 - cash flow conso - WP_(11)unrealised ex.rate 3" xfId="253" xr:uid="{00000000-0005-0000-0000-0000E9000000}"/>
    <cellStyle name="_Cost_Huawei_C1_2Dec05_odd_Q1 2008 - J027 - cash flow conso - WP_(11)unrealised ex.rate 4" xfId="254" xr:uid="{00000000-0005-0000-0000-0000EA000000}"/>
    <cellStyle name="_Cost_Huawei_C1_2Dec05_odd_Q1 2008 - J027 - cash flow conso - WP_(11)unrealised ex.rate 5" xfId="255" xr:uid="{00000000-0005-0000-0000-0000EB000000}"/>
    <cellStyle name="_Cost_Huawei_C1_2Dec05_odd_Q1 2008 - J027 - cash flow conso - WP_(11)unrealised ex.rate_(2)Sum of cash&amp;cash equipvalent" xfId="256" xr:uid="{00000000-0005-0000-0000-0000EC000000}"/>
    <cellStyle name="_Cost_Huawei_C1_2Dec05_odd_Q1 2008 - J027 - cash flow conso - WP_(11)unrealised ex.rate_(2)Sum of cash&amp;cash equipvalent 2" xfId="257" xr:uid="{00000000-0005-0000-0000-0000ED000000}"/>
    <cellStyle name="_Cost_Huawei_C1_2Dec05_odd_Q1 2008 - J027 - cash flow conso - WP_(11)unrealised ex.rate_(2)Sum of cash&amp;cash equipvalent 3" xfId="258" xr:uid="{00000000-0005-0000-0000-0000EE000000}"/>
    <cellStyle name="_Cost_Huawei_C1_2Dec05_odd_Q1 2008 - J027 - cash flow conso - WP_(11)unrealised ex.rate_(2)Sum of cash&amp;cash equipvalent 4" xfId="259" xr:uid="{00000000-0005-0000-0000-0000EF000000}"/>
    <cellStyle name="_Cost_Huawei_C1_2Dec05_odd_Q1 2008 - J027 - cash flow conso - WP_(11)unrealised ex.rate_(2)Sum of cash&amp;cash equipvalent 5" xfId="260" xr:uid="{00000000-0005-0000-0000-0000F0000000}"/>
    <cellStyle name="_Cost_Huawei_C1_2Dec05_odd_Q1 2008 - J027 - cash flow conso - WP_(11)unrealised ex.rate_(3)Aging AR" xfId="261" xr:uid="{00000000-0005-0000-0000-0000F1000000}"/>
    <cellStyle name="_Cost_Huawei_C1_2Dec05_odd_Q1 2008 - J027 - cash flow conso - WP_(11)unrealised ex.rate_(3)Aging AR 2" xfId="262" xr:uid="{00000000-0005-0000-0000-0000F2000000}"/>
    <cellStyle name="_Cost_Huawei_C1_2Dec05_odd_Q1 2008 - J027 - cash flow conso - WP_(11)unrealised ex.rate_(3)Aging AR 3" xfId="263" xr:uid="{00000000-0005-0000-0000-0000F3000000}"/>
    <cellStyle name="_Cost_Huawei_C1_2Dec05_odd_Q1 2008 - J027 - cash flow conso - WP_(11)unrealised ex.rate_(3)Aging AR 4" xfId="264" xr:uid="{00000000-0005-0000-0000-0000F4000000}"/>
    <cellStyle name="_Cost_Huawei_C1_2Dec05_odd_Q1 2008 - J027 - cash flow conso - WP_(11)unrealised ex.rate_(3)Aging AR 5" xfId="265" xr:uid="{00000000-0005-0000-0000-0000F5000000}"/>
    <cellStyle name="_Cost_Huawei_C1_2Dec05_odd_Q1 2008 - J027 - JI Group - Note R11" xfId="266" xr:uid="{00000000-0005-0000-0000-0000F6000000}"/>
    <cellStyle name="_Cost_Huawei_C1_2Dec05_odd_Q1 2008 - J027 - JI Group - Note R11_(11)unrealised ex.rate" xfId="267" xr:uid="{00000000-0005-0000-0000-0000F7000000}"/>
    <cellStyle name="_Cost_Huawei_C1_2Dec05_odd_Q1 2008 - J027 - JI Group - Note R11_(11)unrealised ex.rate 2" xfId="268" xr:uid="{00000000-0005-0000-0000-0000F8000000}"/>
    <cellStyle name="_Cost_Huawei_C1_2Dec05_odd_Q1 2008 - J027 - JI Group - Note R11_(11)unrealised ex.rate 3" xfId="269" xr:uid="{00000000-0005-0000-0000-0000F9000000}"/>
    <cellStyle name="_Cost_Huawei_C1_2Dec05_odd_Q1 2008 - J027 - JI Group - Note R11_(11)unrealised ex.rate 4" xfId="270" xr:uid="{00000000-0005-0000-0000-0000FA000000}"/>
    <cellStyle name="_Cost_Huawei_C1_2Dec05_odd_Q1 2008 - J027 - JI Group - Note R11_(11)unrealised ex.rate 5" xfId="271" xr:uid="{00000000-0005-0000-0000-0000FB000000}"/>
    <cellStyle name="_Cost_Huawei_C1_2Dec05_odd_Q1 2008 - J027 - JI Group - Note R11_(11)unrealised ex.rate_(2)Sum of cash&amp;cash equipvalent" xfId="272" xr:uid="{00000000-0005-0000-0000-0000FC000000}"/>
    <cellStyle name="_Cost_Huawei_C1_2Dec05_odd_Q1 2008 - J027 - JI Group - Note R11_(11)unrealised ex.rate_(2)Sum of cash&amp;cash equipvalent 2" xfId="273" xr:uid="{00000000-0005-0000-0000-0000FD000000}"/>
    <cellStyle name="_Cost_Huawei_C1_2Dec05_odd_Q1 2008 - J027 - JI Group - Note R11_(11)unrealised ex.rate_(2)Sum of cash&amp;cash equipvalent 3" xfId="274" xr:uid="{00000000-0005-0000-0000-0000FE000000}"/>
    <cellStyle name="_Cost_Huawei_C1_2Dec05_odd_Q1 2008 - J027 - JI Group - Note R11_(11)unrealised ex.rate_(2)Sum of cash&amp;cash equipvalent 4" xfId="275" xr:uid="{00000000-0005-0000-0000-0000FF000000}"/>
    <cellStyle name="_Cost_Huawei_C1_2Dec05_odd_Q1 2008 - J027 - JI Group - Note R11_(11)unrealised ex.rate_(2)Sum of cash&amp;cash equipvalent 5" xfId="276" xr:uid="{00000000-0005-0000-0000-000000010000}"/>
    <cellStyle name="_Cost_Huawei_C1_2Dec05_odd_Q1 2008 - J027 - JI Group - Note R11_(11)unrealised ex.rate_(3)Aging AR" xfId="277" xr:uid="{00000000-0005-0000-0000-000001010000}"/>
    <cellStyle name="_Cost_Huawei_C1_2Dec05_odd_Q1 2008 - J027 - JI Group - Note R11_(11)unrealised ex.rate_(3)Aging AR 2" xfId="278" xr:uid="{00000000-0005-0000-0000-000002010000}"/>
    <cellStyle name="_Cost_Huawei_C1_2Dec05_odd_Q1 2008 - J027 - JI Group - Note R11_(11)unrealised ex.rate_(3)Aging AR 3" xfId="279" xr:uid="{00000000-0005-0000-0000-000003010000}"/>
    <cellStyle name="_Cost_Huawei_C1_2Dec05_odd_Q1 2008 - J027 - JI Group - Note R11_(11)unrealised ex.rate_(3)Aging AR 4" xfId="280" xr:uid="{00000000-0005-0000-0000-000004010000}"/>
    <cellStyle name="_Cost_Huawei_C1_2Dec05_odd_Q1 2008 - J027 - JI Group - Note R11_(11)unrealised ex.rate_(3)Aging AR 5" xfId="281" xr:uid="{00000000-0005-0000-0000-000005010000}"/>
    <cellStyle name="_Cost_Huawei_C1_2Dec05_odd_R11_Detail cash flow" xfId="282" xr:uid="{00000000-0005-0000-0000-000006010000}"/>
    <cellStyle name="_Cost_Huawei_C1_2Dec05_odd_R11_Detail cash flow_(2)Sum of cash&amp;cash equivalent" xfId="283" xr:uid="{00000000-0005-0000-0000-000007010000}"/>
    <cellStyle name="_Cost_Huawei_DWDM" xfId="284" xr:uid="{00000000-0005-0000-0000-000008010000}"/>
    <cellStyle name="_Cost_Huawei_DWDM_(11)unrealised ex.rate" xfId="285" xr:uid="{00000000-0005-0000-0000-000009010000}"/>
    <cellStyle name="_Cost_Huawei_DWDM_(11)unrealised ex.rate 2" xfId="286" xr:uid="{00000000-0005-0000-0000-00000A010000}"/>
    <cellStyle name="_Cost_Huawei_DWDM_(11)unrealised ex.rate 3" xfId="287" xr:uid="{00000000-0005-0000-0000-00000B010000}"/>
    <cellStyle name="_Cost_Huawei_DWDM_(11)unrealised ex.rate 4" xfId="288" xr:uid="{00000000-0005-0000-0000-00000C010000}"/>
    <cellStyle name="_Cost_Huawei_DWDM_(11)unrealised ex.rate 5" xfId="289" xr:uid="{00000000-0005-0000-0000-00000D010000}"/>
    <cellStyle name="_Cost_Huawei_DWDM_(11)unrealised ex.rate_(2)Sum of cash&amp;cash equipvalent" xfId="290" xr:uid="{00000000-0005-0000-0000-00000E010000}"/>
    <cellStyle name="_Cost_Huawei_DWDM_(11)unrealised ex.rate_(2)Sum of cash&amp;cash equipvalent 2" xfId="291" xr:uid="{00000000-0005-0000-0000-00000F010000}"/>
    <cellStyle name="_Cost_Huawei_DWDM_(11)unrealised ex.rate_(2)Sum of cash&amp;cash equipvalent 3" xfId="292" xr:uid="{00000000-0005-0000-0000-000010010000}"/>
    <cellStyle name="_Cost_Huawei_DWDM_(11)unrealised ex.rate_(2)Sum of cash&amp;cash equipvalent 4" xfId="293" xr:uid="{00000000-0005-0000-0000-000011010000}"/>
    <cellStyle name="_Cost_Huawei_DWDM_(11)unrealised ex.rate_(2)Sum of cash&amp;cash equipvalent 5" xfId="294" xr:uid="{00000000-0005-0000-0000-000012010000}"/>
    <cellStyle name="_Cost_Huawei_DWDM_(11)unrealised ex.rate_(3)Aging AR" xfId="295" xr:uid="{00000000-0005-0000-0000-000013010000}"/>
    <cellStyle name="_Cost_Huawei_DWDM_(11)unrealised ex.rate_(3)Aging AR 2" xfId="296" xr:uid="{00000000-0005-0000-0000-000014010000}"/>
    <cellStyle name="_Cost_Huawei_DWDM_(11)unrealised ex.rate_(3)Aging AR 3" xfId="297" xr:uid="{00000000-0005-0000-0000-000015010000}"/>
    <cellStyle name="_Cost_Huawei_DWDM_(11)unrealised ex.rate_(3)Aging AR 4" xfId="298" xr:uid="{00000000-0005-0000-0000-000016010000}"/>
    <cellStyle name="_Cost_Huawei_DWDM_(11)unrealised ex.rate_(3)Aging AR 5" xfId="299" xr:uid="{00000000-0005-0000-0000-000017010000}"/>
    <cellStyle name="_Cost_Huawei_DWDM_2008Q1_JI Group - Note R11" xfId="300" xr:uid="{00000000-0005-0000-0000-000018010000}"/>
    <cellStyle name="_Cost_Huawei_DWDM_2008Q1_JI Group - Note R11_(11)unrealised ex.rate" xfId="301" xr:uid="{00000000-0005-0000-0000-000019010000}"/>
    <cellStyle name="_Cost_Huawei_DWDM_2008Q1_JI Group - Note R11_(11)unrealised ex.rate 2" xfId="302" xr:uid="{00000000-0005-0000-0000-00001A010000}"/>
    <cellStyle name="_Cost_Huawei_DWDM_2008Q1_JI Group - Note R11_(11)unrealised ex.rate 3" xfId="303" xr:uid="{00000000-0005-0000-0000-00001B010000}"/>
    <cellStyle name="_Cost_Huawei_DWDM_2008Q1_JI Group - Note R11_(11)unrealised ex.rate 4" xfId="304" xr:uid="{00000000-0005-0000-0000-00001C010000}"/>
    <cellStyle name="_Cost_Huawei_DWDM_2008Q1_JI Group - Note R11_(11)unrealised ex.rate 5" xfId="305" xr:uid="{00000000-0005-0000-0000-00001D010000}"/>
    <cellStyle name="_Cost_Huawei_DWDM_2008Q1_JI Group - Note R11_(11)unrealised ex.rate_(2)Sum of cash&amp;cash equipvalent" xfId="306" xr:uid="{00000000-0005-0000-0000-00001E010000}"/>
    <cellStyle name="_Cost_Huawei_DWDM_2008Q1_JI Group - Note R11_(11)unrealised ex.rate_(2)Sum of cash&amp;cash equipvalent 2" xfId="307" xr:uid="{00000000-0005-0000-0000-00001F010000}"/>
    <cellStyle name="_Cost_Huawei_DWDM_2008Q1_JI Group - Note R11_(11)unrealised ex.rate_(2)Sum of cash&amp;cash equipvalent 3" xfId="308" xr:uid="{00000000-0005-0000-0000-000020010000}"/>
    <cellStyle name="_Cost_Huawei_DWDM_2008Q1_JI Group - Note R11_(11)unrealised ex.rate_(2)Sum of cash&amp;cash equipvalent 4" xfId="309" xr:uid="{00000000-0005-0000-0000-000021010000}"/>
    <cellStyle name="_Cost_Huawei_DWDM_2008Q1_JI Group - Note R11_(11)unrealised ex.rate_(2)Sum of cash&amp;cash equipvalent 5" xfId="310" xr:uid="{00000000-0005-0000-0000-000022010000}"/>
    <cellStyle name="_Cost_Huawei_DWDM_2008Q1_JI Group - Note R11_(11)unrealised ex.rate_(3)Aging AR" xfId="311" xr:uid="{00000000-0005-0000-0000-000023010000}"/>
    <cellStyle name="_Cost_Huawei_DWDM_2008Q1_JI Group - Note R11_(11)unrealised ex.rate_(3)Aging AR 2" xfId="312" xr:uid="{00000000-0005-0000-0000-000024010000}"/>
    <cellStyle name="_Cost_Huawei_DWDM_2008Q1_JI Group - Note R11_(11)unrealised ex.rate_(3)Aging AR 3" xfId="313" xr:uid="{00000000-0005-0000-0000-000025010000}"/>
    <cellStyle name="_Cost_Huawei_DWDM_2008Q1_JI Group - Note R11_(11)unrealised ex.rate_(3)Aging AR 4" xfId="314" xr:uid="{00000000-0005-0000-0000-000026010000}"/>
    <cellStyle name="_Cost_Huawei_DWDM_2008Q1_JI Group - Note R11_(11)unrealised ex.rate_(3)Aging AR 5" xfId="315" xr:uid="{00000000-0005-0000-0000-000027010000}"/>
    <cellStyle name="_Cost_Huawei_DWDM_Q1 2008 - J027 - cash flow conso - WP" xfId="316" xr:uid="{00000000-0005-0000-0000-000028010000}"/>
    <cellStyle name="_Cost_Huawei_DWDM_Q1 2008 - J027 - cash flow conso - WP_(11)unrealised ex.rate" xfId="317" xr:uid="{00000000-0005-0000-0000-000029010000}"/>
    <cellStyle name="_Cost_Huawei_DWDM_Q1 2008 - J027 - cash flow conso - WP_(11)unrealised ex.rate 2" xfId="318" xr:uid="{00000000-0005-0000-0000-00002A010000}"/>
    <cellStyle name="_Cost_Huawei_DWDM_Q1 2008 - J027 - cash flow conso - WP_(11)unrealised ex.rate 3" xfId="319" xr:uid="{00000000-0005-0000-0000-00002B010000}"/>
    <cellStyle name="_Cost_Huawei_DWDM_Q1 2008 - J027 - cash flow conso - WP_(11)unrealised ex.rate 4" xfId="320" xr:uid="{00000000-0005-0000-0000-00002C010000}"/>
    <cellStyle name="_Cost_Huawei_DWDM_Q1 2008 - J027 - cash flow conso - WP_(11)unrealised ex.rate 5" xfId="321" xr:uid="{00000000-0005-0000-0000-00002D010000}"/>
    <cellStyle name="_Cost_Huawei_DWDM_Q1 2008 - J027 - cash flow conso - WP_(11)unrealised ex.rate_(2)Sum of cash&amp;cash equipvalent" xfId="322" xr:uid="{00000000-0005-0000-0000-00002E010000}"/>
    <cellStyle name="_Cost_Huawei_DWDM_Q1 2008 - J027 - cash flow conso - WP_(11)unrealised ex.rate_(2)Sum of cash&amp;cash equipvalent 2" xfId="323" xr:uid="{00000000-0005-0000-0000-00002F010000}"/>
    <cellStyle name="_Cost_Huawei_DWDM_Q1 2008 - J027 - cash flow conso - WP_(11)unrealised ex.rate_(2)Sum of cash&amp;cash equipvalent 3" xfId="324" xr:uid="{00000000-0005-0000-0000-000030010000}"/>
    <cellStyle name="_Cost_Huawei_DWDM_Q1 2008 - J027 - cash flow conso - WP_(11)unrealised ex.rate_(2)Sum of cash&amp;cash equipvalent 4" xfId="325" xr:uid="{00000000-0005-0000-0000-000031010000}"/>
    <cellStyle name="_Cost_Huawei_DWDM_Q1 2008 - J027 - cash flow conso - WP_(11)unrealised ex.rate_(2)Sum of cash&amp;cash equipvalent 5" xfId="326" xr:uid="{00000000-0005-0000-0000-000032010000}"/>
    <cellStyle name="_Cost_Huawei_DWDM_Q1 2008 - J027 - cash flow conso - WP_(11)unrealised ex.rate_(3)Aging AR" xfId="327" xr:uid="{00000000-0005-0000-0000-000033010000}"/>
    <cellStyle name="_Cost_Huawei_DWDM_Q1 2008 - J027 - cash flow conso - WP_(11)unrealised ex.rate_(3)Aging AR 2" xfId="328" xr:uid="{00000000-0005-0000-0000-000034010000}"/>
    <cellStyle name="_Cost_Huawei_DWDM_Q1 2008 - J027 - cash flow conso - WP_(11)unrealised ex.rate_(3)Aging AR 3" xfId="329" xr:uid="{00000000-0005-0000-0000-000035010000}"/>
    <cellStyle name="_Cost_Huawei_DWDM_Q1 2008 - J027 - cash flow conso - WP_(11)unrealised ex.rate_(3)Aging AR 4" xfId="330" xr:uid="{00000000-0005-0000-0000-000036010000}"/>
    <cellStyle name="_Cost_Huawei_DWDM_Q1 2008 - J027 - cash flow conso - WP_(11)unrealised ex.rate_(3)Aging AR 5" xfId="331" xr:uid="{00000000-0005-0000-0000-000037010000}"/>
    <cellStyle name="_Cost_Huawei_DWDM_Q1 2008 - J027 - JI Group - Note R11" xfId="332" xr:uid="{00000000-0005-0000-0000-000038010000}"/>
    <cellStyle name="_Cost_Huawei_DWDM_Q1 2008 - J027 - JI Group - Note R11_(11)unrealised ex.rate" xfId="333" xr:uid="{00000000-0005-0000-0000-000039010000}"/>
    <cellStyle name="_Cost_Huawei_DWDM_Q1 2008 - J027 - JI Group - Note R11_(11)unrealised ex.rate 2" xfId="334" xr:uid="{00000000-0005-0000-0000-00003A010000}"/>
    <cellStyle name="_Cost_Huawei_DWDM_Q1 2008 - J027 - JI Group - Note R11_(11)unrealised ex.rate 3" xfId="335" xr:uid="{00000000-0005-0000-0000-00003B010000}"/>
    <cellStyle name="_Cost_Huawei_DWDM_Q1 2008 - J027 - JI Group - Note R11_(11)unrealised ex.rate 4" xfId="336" xr:uid="{00000000-0005-0000-0000-00003C010000}"/>
    <cellStyle name="_Cost_Huawei_DWDM_Q1 2008 - J027 - JI Group - Note R11_(11)unrealised ex.rate 5" xfId="337" xr:uid="{00000000-0005-0000-0000-00003D010000}"/>
    <cellStyle name="_Cost_Huawei_DWDM_Q1 2008 - J027 - JI Group - Note R11_(11)unrealised ex.rate_(2)Sum of cash&amp;cash equipvalent" xfId="338" xr:uid="{00000000-0005-0000-0000-00003E010000}"/>
    <cellStyle name="_Cost_Huawei_DWDM_Q1 2008 - J027 - JI Group - Note R11_(11)unrealised ex.rate_(2)Sum of cash&amp;cash equipvalent 2" xfId="339" xr:uid="{00000000-0005-0000-0000-00003F010000}"/>
    <cellStyle name="_Cost_Huawei_DWDM_Q1 2008 - J027 - JI Group - Note R11_(11)unrealised ex.rate_(2)Sum of cash&amp;cash equipvalent 3" xfId="340" xr:uid="{00000000-0005-0000-0000-000040010000}"/>
    <cellStyle name="_Cost_Huawei_DWDM_Q1 2008 - J027 - JI Group - Note R11_(11)unrealised ex.rate_(2)Sum of cash&amp;cash equipvalent 4" xfId="341" xr:uid="{00000000-0005-0000-0000-000041010000}"/>
    <cellStyle name="_Cost_Huawei_DWDM_Q1 2008 - J027 - JI Group - Note R11_(11)unrealised ex.rate_(2)Sum of cash&amp;cash equipvalent 5" xfId="342" xr:uid="{00000000-0005-0000-0000-000042010000}"/>
    <cellStyle name="_Cost_Huawei_DWDM_Q1 2008 - J027 - JI Group - Note R11_(11)unrealised ex.rate_(3)Aging AR" xfId="343" xr:uid="{00000000-0005-0000-0000-000043010000}"/>
    <cellStyle name="_Cost_Huawei_DWDM_Q1 2008 - J027 - JI Group - Note R11_(11)unrealised ex.rate_(3)Aging AR 2" xfId="344" xr:uid="{00000000-0005-0000-0000-000044010000}"/>
    <cellStyle name="_Cost_Huawei_DWDM_Q1 2008 - J027 - JI Group - Note R11_(11)unrealised ex.rate_(3)Aging AR 3" xfId="345" xr:uid="{00000000-0005-0000-0000-000045010000}"/>
    <cellStyle name="_Cost_Huawei_DWDM_Q1 2008 - J027 - JI Group - Note R11_(11)unrealised ex.rate_(3)Aging AR 4" xfId="346" xr:uid="{00000000-0005-0000-0000-000046010000}"/>
    <cellStyle name="_Cost_Huawei_DWDM_Q1 2008 - J027 - JI Group - Note R11_(11)unrealised ex.rate_(3)Aging AR 5" xfId="347" xr:uid="{00000000-0005-0000-0000-000047010000}"/>
    <cellStyle name="_Cost_Huawei_DWDM_R11_Detail cash flow" xfId="348" xr:uid="{00000000-0005-0000-0000-000048010000}"/>
    <cellStyle name="_Cost_Huawei_DWDM_R11_Detail cash flow_(2)Sum of cash&amp;cash equivalent" xfId="349" xr:uid="{00000000-0005-0000-0000-000049010000}"/>
    <cellStyle name="_costsheet-TT&amp;T-300k Datacom" xfId="350" xr:uid="{00000000-0005-0000-0000-00004A010000}"/>
    <cellStyle name="_costsheet-TT&amp;T-300k DSLAM Option 2" xfId="351" xr:uid="{00000000-0005-0000-0000-00004B010000}"/>
    <cellStyle name="_costsheet-TT&amp;T-300k OSS&amp;AAA New" xfId="352" xr:uid="{00000000-0005-0000-0000-00004C010000}"/>
    <cellStyle name="_costsheet-TT&amp;T-300k OSS&amp;AAA New_(11)unrealised ex.rate" xfId="353" xr:uid="{00000000-0005-0000-0000-00004D010000}"/>
    <cellStyle name="_costsheet-TT&amp;T-300k OSS&amp;AAA New_(11)unrealised ex.rate 2" xfId="354" xr:uid="{00000000-0005-0000-0000-00004E010000}"/>
    <cellStyle name="_costsheet-TT&amp;T-300k OSS&amp;AAA New_(11)unrealised ex.rate 3" xfId="355" xr:uid="{00000000-0005-0000-0000-00004F010000}"/>
    <cellStyle name="_costsheet-TT&amp;T-300k OSS&amp;AAA New_(11)unrealised ex.rate 4" xfId="356" xr:uid="{00000000-0005-0000-0000-000050010000}"/>
    <cellStyle name="_costsheet-TT&amp;T-300k OSS&amp;AAA New_(11)unrealised ex.rate 5" xfId="357" xr:uid="{00000000-0005-0000-0000-000051010000}"/>
    <cellStyle name="_costsheet-TT&amp;T-300k OSS&amp;AAA New_(11)unrealised ex.rate_(2)Sum of cash&amp;cash equipvalent" xfId="358" xr:uid="{00000000-0005-0000-0000-000052010000}"/>
    <cellStyle name="_costsheet-TT&amp;T-300k OSS&amp;AAA New_(11)unrealised ex.rate_(2)Sum of cash&amp;cash equipvalent 2" xfId="359" xr:uid="{00000000-0005-0000-0000-000053010000}"/>
    <cellStyle name="_costsheet-TT&amp;T-300k OSS&amp;AAA New_(11)unrealised ex.rate_(2)Sum of cash&amp;cash equipvalent 3" xfId="360" xr:uid="{00000000-0005-0000-0000-000054010000}"/>
    <cellStyle name="_costsheet-TT&amp;T-300k OSS&amp;AAA New_(11)unrealised ex.rate_(2)Sum of cash&amp;cash equipvalent 4" xfId="361" xr:uid="{00000000-0005-0000-0000-000055010000}"/>
    <cellStyle name="_costsheet-TT&amp;T-300k OSS&amp;AAA New_(11)unrealised ex.rate_(2)Sum of cash&amp;cash equipvalent 5" xfId="362" xr:uid="{00000000-0005-0000-0000-000056010000}"/>
    <cellStyle name="_costsheet-TT&amp;T-300k OSS&amp;AAA New_(11)unrealised ex.rate_(3)Aging AR" xfId="363" xr:uid="{00000000-0005-0000-0000-000057010000}"/>
    <cellStyle name="_costsheet-TT&amp;T-300k OSS&amp;AAA New_(11)unrealised ex.rate_(3)Aging AR 2" xfId="364" xr:uid="{00000000-0005-0000-0000-000058010000}"/>
    <cellStyle name="_costsheet-TT&amp;T-300k OSS&amp;AAA New_(11)unrealised ex.rate_(3)Aging AR 3" xfId="365" xr:uid="{00000000-0005-0000-0000-000059010000}"/>
    <cellStyle name="_costsheet-TT&amp;T-300k OSS&amp;AAA New_(11)unrealised ex.rate_(3)Aging AR 4" xfId="366" xr:uid="{00000000-0005-0000-0000-00005A010000}"/>
    <cellStyle name="_costsheet-TT&amp;T-300k OSS&amp;AAA New_(11)unrealised ex.rate_(3)Aging AR 5" xfId="367" xr:uid="{00000000-0005-0000-0000-00005B010000}"/>
    <cellStyle name="_costsheet-TT&amp;T-300k OSS&amp;AAA New_2008Q1_JI Group - Note R11" xfId="368" xr:uid="{00000000-0005-0000-0000-00005C010000}"/>
    <cellStyle name="_costsheet-TT&amp;T-300k OSS&amp;AAA New_2008Q1_JI Group - Note R11_(11)unrealised ex.rate" xfId="369" xr:uid="{00000000-0005-0000-0000-00005D010000}"/>
    <cellStyle name="_costsheet-TT&amp;T-300k OSS&amp;AAA New_2008Q1_JI Group - Note R11_(11)unrealised ex.rate 2" xfId="370" xr:uid="{00000000-0005-0000-0000-00005E010000}"/>
    <cellStyle name="_costsheet-TT&amp;T-300k OSS&amp;AAA New_2008Q1_JI Group - Note R11_(11)unrealised ex.rate 3" xfId="371" xr:uid="{00000000-0005-0000-0000-00005F010000}"/>
    <cellStyle name="_costsheet-TT&amp;T-300k OSS&amp;AAA New_2008Q1_JI Group - Note R11_(11)unrealised ex.rate 4" xfId="372" xr:uid="{00000000-0005-0000-0000-000060010000}"/>
    <cellStyle name="_costsheet-TT&amp;T-300k OSS&amp;AAA New_2008Q1_JI Group - Note R11_(11)unrealised ex.rate 5" xfId="373" xr:uid="{00000000-0005-0000-0000-000061010000}"/>
    <cellStyle name="_costsheet-TT&amp;T-300k OSS&amp;AAA New_2008Q1_JI Group - Note R11_(11)unrealised ex.rate_(2)Sum of cash&amp;cash equipvalent" xfId="374" xr:uid="{00000000-0005-0000-0000-000062010000}"/>
    <cellStyle name="_costsheet-TT&amp;T-300k OSS&amp;AAA New_2008Q1_JI Group - Note R11_(11)unrealised ex.rate_(2)Sum of cash&amp;cash equipvalent 2" xfId="375" xr:uid="{00000000-0005-0000-0000-000063010000}"/>
    <cellStyle name="_costsheet-TT&amp;T-300k OSS&amp;AAA New_2008Q1_JI Group - Note R11_(11)unrealised ex.rate_(2)Sum of cash&amp;cash equipvalent 3" xfId="376" xr:uid="{00000000-0005-0000-0000-000064010000}"/>
    <cellStyle name="_costsheet-TT&amp;T-300k OSS&amp;AAA New_2008Q1_JI Group - Note R11_(11)unrealised ex.rate_(2)Sum of cash&amp;cash equipvalent 4" xfId="377" xr:uid="{00000000-0005-0000-0000-000065010000}"/>
    <cellStyle name="_costsheet-TT&amp;T-300k OSS&amp;AAA New_2008Q1_JI Group - Note R11_(11)unrealised ex.rate_(2)Sum of cash&amp;cash equipvalent 5" xfId="378" xr:uid="{00000000-0005-0000-0000-000066010000}"/>
    <cellStyle name="_costsheet-TT&amp;T-300k OSS&amp;AAA New_2008Q1_JI Group - Note R11_(11)unrealised ex.rate_(3)Aging AR" xfId="379" xr:uid="{00000000-0005-0000-0000-000067010000}"/>
    <cellStyle name="_costsheet-TT&amp;T-300k OSS&amp;AAA New_2008Q1_JI Group - Note R11_(11)unrealised ex.rate_(3)Aging AR 2" xfId="380" xr:uid="{00000000-0005-0000-0000-000068010000}"/>
    <cellStyle name="_costsheet-TT&amp;T-300k OSS&amp;AAA New_2008Q1_JI Group - Note R11_(11)unrealised ex.rate_(3)Aging AR 3" xfId="381" xr:uid="{00000000-0005-0000-0000-000069010000}"/>
    <cellStyle name="_costsheet-TT&amp;T-300k OSS&amp;AAA New_2008Q1_JI Group - Note R11_(11)unrealised ex.rate_(3)Aging AR 4" xfId="382" xr:uid="{00000000-0005-0000-0000-00006A010000}"/>
    <cellStyle name="_costsheet-TT&amp;T-300k OSS&amp;AAA New_2008Q1_JI Group - Note R11_(11)unrealised ex.rate_(3)Aging AR 5" xfId="383" xr:uid="{00000000-0005-0000-0000-00006B010000}"/>
    <cellStyle name="_costsheet-TT&amp;T-300k OSS&amp;AAA New_Q1 2008 - J027 - cash flow conso - WP" xfId="384" xr:uid="{00000000-0005-0000-0000-00006C010000}"/>
    <cellStyle name="_costsheet-TT&amp;T-300k OSS&amp;AAA New_Q1 2008 - J027 - cash flow conso - WP_(11)unrealised ex.rate" xfId="385" xr:uid="{00000000-0005-0000-0000-00006D010000}"/>
    <cellStyle name="_costsheet-TT&amp;T-300k OSS&amp;AAA New_Q1 2008 - J027 - cash flow conso - WP_(11)unrealised ex.rate 2" xfId="386" xr:uid="{00000000-0005-0000-0000-00006E010000}"/>
    <cellStyle name="_costsheet-TT&amp;T-300k OSS&amp;AAA New_Q1 2008 - J027 - cash flow conso - WP_(11)unrealised ex.rate 3" xfId="387" xr:uid="{00000000-0005-0000-0000-00006F010000}"/>
    <cellStyle name="_costsheet-TT&amp;T-300k OSS&amp;AAA New_Q1 2008 - J027 - cash flow conso - WP_(11)unrealised ex.rate 4" xfId="388" xr:uid="{00000000-0005-0000-0000-000070010000}"/>
    <cellStyle name="_costsheet-TT&amp;T-300k OSS&amp;AAA New_Q1 2008 - J027 - cash flow conso - WP_(11)unrealised ex.rate 5" xfId="389" xr:uid="{00000000-0005-0000-0000-000071010000}"/>
    <cellStyle name="_costsheet-TT&amp;T-300k OSS&amp;AAA New_Q1 2008 - J027 - cash flow conso - WP_(11)unrealised ex.rate_(2)Sum of cash&amp;cash equipvalent" xfId="390" xr:uid="{00000000-0005-0000-0000-000072010000}"/>
    <cellStyle name="_costsheet-TT&amp;T-300k OSS&amp;AAA New_Q1 2008 - J027 - cash flow conso - WP_(11)unrealised ex.rate_(2)Sum of cash&amp;cash equipvalent 2" xfId="391" xr:uid="{00000000-0005-0000-0000-000073010000}"/>
    <cellStyle name="_costsheet-TT&amp;T-300k OSS&amp;AAA New_Q1 2008 - J027 - cash flow conso - WP_(11)unrealised ex.rate_(2)Sum of cash&amp;cash equipvalent 3" xfId="392" xr:uid="{00000000-0005-0000-0000-000074010000}"/>
    <cellStyle name="_costsheet-TT&amp;T-300k OSS&amp;AAA New_Q1 2008 - J027 - cash flow conso - WP_(11)unrealised ex.rate_(2)Sum of cash&amp;cash equipvalent 4" xfId="393" xr:uid="{00000000-0005-0000-0000-000075010000}"/>
    <cellStyle name="_costsheet-TT&amp;T-300k OSS&amp;AAA New_Q1 2008 - J027 - cash flow conso - WP_(11)unrealised ex.rate_(2)Sum of cash&amp;cash equipvalent 5" xfId="394" xr:uid="{00000000-0005-0000-0000-000076010000}"/>
    <cellStyle name="_costsheet-TT&amp;T-300k OSS&amp;AAA New_Q1 2008 - J027 - cash flow conso - WP_(11)unrealised ex.rate_(3)Aging AR" xfId="395" xr:uid="{00000000-0005-0000-0000-000077010000}"/>
    <cellStyle name="_costsheet-TT&amp;T-300k OSS&amp;AAA New_Q1 2008 - J027 - cash flow conso - WP_(11)unrealised ex.rate_(3)Aging AR 2" xfId="396" xr:uid="{00000000-0005-0000-0000-000078010000}"/>
    <cellStyle name="_costsheet-TT&amp;T-300k OSS&amp;AAA New_Q1 2008 - J027 - cash flow conso - WP_(11)unrealised ex.rate_(3)Aging AR 3" xfId="397" xr:uid="{00000000-0005-0000-0000-000079010000}"/>
    <cellStyle name="_costsheet-TT&amp;T-300k OSS&amp;AAA New_Q1 2008 - J027 - cash flow conso - WP_(11)unrealised ex.rate_(3)Aging AR 4" xfId="398" xr:uid="{00000000-0005-0000-0000-00007A010000}"/>
    <cellStyle name="_costsheet-TT&amp;T-300k OSS&amp;AAA New_Q1 2008 - J027 - cash flow conso - WP_(11)unrealised ex.rate_(3)Aging AR 5" xfId="399" xr:uid="{00000000-0005-0000-0000-00007B010000}"/>
    <cellStyle name="_costsheet-TT&amp;T-300k OSS&amp;AAA New_Q1 2008 - J027 - JI Group - Note R11" xfId="400" xr:uid="{00000000-0005-0000-0000-00007C010000}"/>
    <cellStyle name="_costsheet-TT&amp;T-300k OSS&amp;AAA New_Q1 2008 - J027 - JI Group - Note R11_(11)unrealised ex.rate" xfId="401" xr:uid="{00000000-0005-0000-0000-00007D010000}"/>
    <cellStyle name="_costsheet-TT&amp;T-300k OSS&amp;AAA New_Q1 2008 - J027 - JI Group - Note R11_(11)unrealised ex.rate 2" xfId="402" xr:uid="{00000000-0005-0000-0000-00007E010000}"/>
    <cellStyle name="_costsheet-TT&amp;T-300k OSS&amp;AAA New_Q1 2008 - J027 - JI Group - Note R11_(11)unrealised ex.rate 3" xfId="403" xr:uid="{00000000-0005-0000-0000-00007F010000}"/>
    <cellStyle name="_costsheet-TT&amp;T-300k OSS&amp;AAA New_Q1 2008 - J027 - JI Group - Note R11_(11)unrealised ex.rate 4" xfId="404" xr:uid="{00000000-0005-0000-0000-000080010000}"/>
    <cellStyle name="_costsheet-TT&amp;T-300k OSS&amp;AAA New_Q1 2008 - J027 - JI Group - Note R11_(11)unrealised ex.rate 5" xfId="405" xr:uid="{00000000-0005-0000-0000-000081010000}"/>
    <cellStyle name="_costsheet-TT&amp;T-300k OSS&amp;AAA New_Q1 2008 - J027 - JI Group - Note R11_(11)unrealised ex.rate_(2)Sum of cash&amp;cash equipvalent" xfId="406" xr:uid="{00000000-0005-0000-0000-000082010000}"/>
    <cellStyle name="_costsheet-TT&amp;T-300k OSS&amp;AAA New_Q1 2008 - J027 - JI Group - Note R11_(11)unrealised ex.rate_(2)Sum of cash&amp;cash equipvalent 2" xfId="407" xr:uid="{00000000-0005-0000-0000-000083010000}"/>
    <cellStyle name="_costsheet-TT&amp;T-300k OSS&amp;AAA New_Q1 2008 - J027 - JI Group - Note R11_(11)unrealised ex.rate_(2)Sum of cash&amp;cash equipvalent 3" xfId="408" xr:uid="{00000000-0005-0000-0000-000084010000}"/>
    <cellStyle name="_costsheet-TT&amp;T-300k OSS&amp;AAA New_Q1 2008 - J027 - JI Group - Note R11_(11)unrealised ex.rate_(2)Sum of cash&amp;cash equipvalent 4" xfId="409" xr:uid="{00000000-0005-0000-0000-000085010000}"/>
    <cellStyle name="_costsheet-TT&amp;T-300k OSS&amp;AAA New_Q1 2008 - J027 - JI Group - Note R11_(11)unrealised ex.rate_(2)Sum of cash&amp;cash equipvalent 5" xfId="410" xr:uid="{00000000-0005-0000-0000-000086010000}"/>
    <cellStyle name="_costsheet-TT&amp;T-300k OSS&amp;AAA New_Q1 2008 - J027 - JI Group - Note R11_(11)unrealised ex.rate_(3)Aging AR" xfId="411" xr:uid="{00000000-0005-0000-0000-000087010000}"/>
    <cellStyle name="_costsheet-TT&amp;T-300k OSS&amp;AAA New_Q1 2008 - J027 - JI Group - Note R11_(11)unrealised ex.rate_(3)Aging AR 2" xfId="412" xr:uid="{00000000-0005-0000-0000-000088010000}"/>
    <cellStyle name="_costsheet-TT&amp;T-300k OSS&amp;AAA New_Q1 2008 - J027 - JI Group - Note R11_(11)unrealised ex.rate_(3)Aging AR 3" xfId="413" xr:uid="{00000000-0005-0000-0000-000089010000}"/>
    <cellStyle name="_costsheet-TT&amp;T-300k OSS&amp;AAA New_Q1 2008 - J027 - JI Group - Note R11_(11)unrealised ex.rate_(3)Aging AR 4" xfId="414" xr:uid="{00000000-0005-0000-0000-00008A010000}"/>
    <cellStyle name="_costsheet-TT&amp;T-300k OSS&amp;AAA New_Q1 2008 - J027 - JI Group - Note R11_(11)unrealised ex.rate_(3)Aging AR 5" xfId="415" xr:uid="{00000000-0005-0000-0000-00008B010000}"/>
    <cellStyle name="_costsheet-TT&amp;T-300k OSS&amp;AAA New_R11_Detail cash flow" xfId="416" xr:uid="{00000000-0005-0000-0000-00008C010000}"/>
    <cellStyle name="_costsheet-TT&amp;T-300k OSS&amp;AAA New_R11_Detail cash flow_(2)Sum of cash&amp;cash equivalent" xfId="417" xr:uid="{00000000-0005-0000-0000-00008D010000}"/>
    <cellStyle name="_costsheet-TTT-300k_Training Huawei" xfId="418" xr:uid="{00000000-0005-0000-0000-00008E010000}"/>
    <cellStyle name="_costsheet-TTT-300k_Training Huawei_(11)unrealised ex.rate" xfId="419" xr:uid="{00000000-0005-0000-0000-00008F010000}"/>
    <cellStyle name="_costsheet-TTT-300k_Training Huawei_(11)unrealised ex.rate 2" xfId="420" xr:uid="{00000000-0005-0000-0000-000090010000}"/>
    <cellStyle name="_costsheet-TTT-300k_Training Huawei_(11)unrealised ex.rate 3" xfId="421" xr:uid="{00000000-0005-0000-0000-000091010000}"/>
    <cellStyle name="_costsheet-TTT-300k_Training Huawei_(11)unrealised ex.rate 4" xfId="422" xr:uid="{00000000-0005-0000-0000-000092010000}"/>
    <cellStyle name="_costsheet-TTT-300k_Training Huawei_(11)unrealised ex.rate 5" xfId="423" xr:uid="{00000000-0005-0000-0000-000093010000}"/>
    <cellStyle name="_costsheet-TTT-300k_Training Huawei_(11)unrealised ex.rate_(2)Sum of cash&amp;cash equipvalent" xfId="424" xr:uid="{00000000-0005-0000-0000-000094010000}"/>
    <cellStyle name="_costsheet-TTT-300k_Training Huawei_(11)unrealised ex.rate_(2)Sum of cash&amp;cash equipvalent 2" xfId="425" xr:uid="{00000000-0005-0000-0000-000095010000}"/>
    <cellStyle name="_costsheet-TTT-300k_Training Huawei_(11)unrealised ex.rate_(2)Sum of cash&amp;cash equipvalent 3" xfId="426" xr:uid="{00000000-0005-0000-0000-000096010000}"/>
    <cellStyle name="_costsheet-TTT-300k_Training Huawei_(11)unrealised ex.rate_(2)Sum of cash&amp;cash equipvalent 4" xfId="427" xr:uid="{00000000-0005-0000-0000-000097010000}"/>
    <cellStyle name="_costsheet-TTT-300k_Training Huawei_(11)unrealised ex.rate_(2)Sum of cash&amp;cash equipvalent 5" xfId="428" xr:uid="{00000000-0005-0000-0000-000098010000}"/>
    <cellStyle name="_costsheet-TTT-300k_Training Huawei_(11)unrealised ex.rate_(3)Aging AR" xfId="429" xr:uid="{00000000-0005-0000-0000-000099010000}"/>
    <cellStyle name="_costsheet-TTT-300k_Training Huawei_(11)unrealised ex.rate_(3)Aging AR 2" xfId="430" xr:uid="{00000000-0005-0000-0000-00009A010000}"/>
    <cellStyle name="_costsheet-TTT-300k_Training Huawei_(11)unrealised ex.rate_(3)Aging AR 3" xfId="431" xr:uid="{00000000-0005-0000-0000-00009B010000}"/>
    <cellStyle name="_costsheet-TTT-300k_Training Huawei_(11)unrealised ex.rate_(3)Aging AR 4" xfId="432" xr:uid="{00000000-0005-0000-0000-00009C010000}"/>
    <cellStyle name="_costsheet-TTT-300k_Training Huawei_(11)unrealised ex.rate_(3)Aging AR 5" xfId="433" xr:uid="{00000000-0005-0000-0000-00009D010000}"/>
    <cellStyle name="_costsheet-TTT-300k_Training Huawei_2008Q1_JI Group - Note R11" xfId="434" xr:uid="{00000000-0005-0000-0000-00009E010000}"/>
    <cellStyle name="_costsheet-TTT-300k_Training Huawei_2008Q1_JI Group - Note R11_(11)unrealised ex.rate" xfId="435" xr:uid="{00000000-0005-0000-0000-00009F010000}"/>
    <cellStyle name="_costsheet-TTT-300k_Training Huawei_2008Q1_JI Group - Note R11_(11)unrealised ex.rate 2" xfId="436" xr:uid="{00000000-0005-0000-0000-0000A0010000}"/>
    <cellStyle name="_costsheet-TTT-300k_Training Huawei_2008Q1_JI Group - Note R11_(11)unrealised ex.rate 3" xfId="437" xr:uid="{00000000-0005-0000-0000-0000A1010000}"/>
    <cellStyle name="_costsheet-TTT-300k_Training Huawei_2008Q1_JI Group - Note R11_(11)unrealised ex.rate 4" xfId="438" xr:uid="{00000000-0005-0000-0000-0000A2010000}"/>
    <cellStyle name="_costsheet-TTT-300k_Training Huawei_2008Q1_JI Group - Note R11_(11)unrealised ex.rate 5" xfId="439" xr:uid="{00000000-0005-0000-0000-0000A3010000}"/>
    <cellStyle name="_costsheet-TTT-300k_Training Huawei_2008Q1_JI Group - Note R11_(11)unrealised ex.rate_(2)Sum of cash&amp;cash equipvalent" xfId="440" xr:uid="{00000000-0005-0000-0000-0000A4010000}"/>
    <cellStyle name="_costsheet-TTT-300k_Training Huawei_2008Q1_JI Group - Note R11_(11)unrealised ex.rate_(2)Sum of cash&amp;cash equipvalent 2" xfId="441" xr:uid="{00000000-0005-0000-0000-0000A5010000}"/>
    <cellStyle name="_costsheet-TTT-300k_Training Huawei_2008Q1_JI Group - Note R11_(11)unrealised ex.rate_(2)Sum of cash&amp;cash equipvalent 3" xfId="442" xr:uid="{00000000-0005-0000-0000-0000A6010000}"/>
    <cellStyle name="_costsheet-TTT-300k_Training Huawei_2008Q1_JI Group - Note R11_(11)unrealised ex.rate_(2)Sum of cash&amp;cash equipvalent 4" xfId="443" xr:uid="{00000000-0005-0000-0000-0000A7010000}"/>
    <cellStyle name="_costsheet-TTT-300k_Training Huawei_2008Q1_JI Group - Note R11_(11)unrealised ex.rate_(2)Sum of cash&amp;cash equipvalent 5" xfId="444" xr:uid="{00000000-0005-0000-0000-0000A8010000}"/>
    <cellStyle name="_costsheet-TTT-300k_Training Huawei_2008Q1_JI Group - Note R11_(11)unrealised ex.rate_(3)Aging AR" xfId="445" xr:uid="{00000000-0005-0000-0000-0000A9010000}"/>
    <cellStyle name="_costsheet-TTT-300k_Training Huawei_2008Q1_JI Group - Note R11_(11)unrealised ex.rate_(3)Aging AR 2" xfId="446" xr:uid="{00000000-0005-0000-0000-0000AA010000}"/>
    <cellStyle name="_costsheet-TTT-300k_Training Huawei_2008Q1_JI Group - Note R11_(11)unrealised ex.rate_(3)Aging AR 3" xfId="447" xr:uid="{00000000-0005-0000-0000-0000AB010000}"/>
    <cellStyle name="_costsheet-TTT-300k_Training Huawei_2008Q1_JI Group - Note R11_(11)unrealised ex.rate_(3)Aging AR 4" xfId="448" xr:uid="{00000000-0005-0000-0000-0000AC010000}"/>
    <cellStyle name="_costsheet-TTT-300k_Training Huawei_2008Q1_JI Group - Note R11_(11)unrealised ex.rate_(3)Aging AR 5" xfId="449" xr:uid="{00000000-0005-0000-0000-0000AD010000}"/>
    <cellStyle name="_costsheet-TTT-300k_Training Huawei_Q1 2008 - J027 - cash flow conso - WP" xfId="450" xr:uid="{00000000-0005-0000-0000-0000AE010000}"/>
    <cellStyle name="_costsheet-TTT-300k_Training Huawei_Q1 2008 - J027 - cash flow conso - WP_(11)unrealised ex.rate" xfId="451" xr:uid="{00000000-0005-0000-0000-0000AF010000}"/>
    <cellStyle name="_costsheet-TTT-300k_Training Huawei_Q1 2008 - J027 - cash flow conso - WP_(11)unrealised ex.rate 2" xfId="452" xr:uid="{00000000-0005-0000-0000-0000B0010000}"/>
    <cellStyle name="_costsheet-TTT-300k_Training Huawei_Q1 2008 - J027 - cash flow conso - WP_(11)unrealised ex.rate 3" xfId="453" xr:uid="{00000000-0005-0000-0000-0000B1010000}"/>
    <cellStyle name="_costsheet-TTT-300k_Training Huawei_Q1 2008 - J027 - cash flow conso - WP_(11)unrealised ex.rate 4" xfId="454" xr:uid="{00000000-0005-0000-0000-0000B2010000}"/>
    <cellStyle name="_costsheet-TTT-300k_Training Huawei_Q1 2008 - J027 - cash flow conso - WP_(11)unrealised ex.rate 5" xfId="455" xr:uid="{00000000-0005-0000-0000-0000B3010000}"/>
    <cellStyle name="_costsheet-TTT-300k_Training Huawei_Q1 2008 - J027 - cash flow conso - WP_(11)unrealised ex.rate_(2)Sum of cash&amp;cash equipvalent" xfId="456" xr:uid="{00000000-0005-0000-0000-0000B4010000}"/>
    <cellStyle name="_costsheet-TTT-300k_Training Huawei_Q1 2008 - J027 - cash flow conso - WP_(11)unrealised ex.rate_(2)Sum of cash&amp;cash equipvalent 2" xfId="457" xr:uid="{00000000-0005-0000-0000-0000B5010000}"/>
    <cellStyle name="_costsheet-TTT-300k_Training Huawei_Q1 2008 - J027 - cash flow conso - WP_(11)unrealised ex.rate_(2)Sum of cash&amp;cash equipvalent 3" xfId="458" xr:uid="{00000000-0005-0000-0000-0000B6010000}"/>
    <cellStyle name="_costsheet-TTT-300k_Training Huawei_Q1 2008 - J027 - cash flow conso - WP_(11)unrealised ex.rate_(2)Sum of cash&amp;cash equipvalent 4" xfId="459" xr:uid="{00000000-0005-0000-0000-0000B7010000}"/>
    <cellStyle name="_costsheet-TTT-300k_Training Huawei_Q1 2008 - J027 - cash flow conso - WP_(11)unrealised ex.rate_(2)Sum of cash&amp;cash equipvalent 5" xfId="460" xr:uid="{00000000-0005-0000-0000-0000B8010000}"/>
    <cellStyle name="_costsheet-TTT-300k_Training Huawei_Q1 2008 - J027 - cash flow conso - WP_(11)unrealised ex.rate_(3)Aging AR" xfId="461" xr:uid="{00000000-0005-0000-0000-0000B9010000}"/>
    <cellStyle name="_costsheet-TTT-300k_Training Huawei_Q1 2008 - J027 - cash flow conso - WP_(11)unrealised ex.rate_(3)Aging AR 2" xfId="462" xr:uid="{00000000-0005-0000-0000-0000BA010000}"/>
    <cellStyle name="_costsheet-TTT-300k_Training Huawei_Q1 2008 - J027 - cash flow conso - WP_(11)unrealised ex.rate_(3)Aging AR 3" xfId="463" xr:uid="{00000000-0005-0000-0000-0000BB010000}"/>
    <cellStyle name="_costsheet-TTT-300k_Training Huawei_Q1 2008 - J027 - cash flow conso - WP_(11)unrealised ex.rate_(3)Aging AR 4" xfId="464" xr:uid="{00000000-0005-0000-0000-0000BC010000}"/>
    <cellStyle name="_costsheet-TTT-300k_Training Huawei_Q1 2008 - J027 - cash flow conso - WP_(11)unrealised ex.rate_(3)Aging AR 5" xfId="465" xr:uid="{00000000-0005-0000-0000-0000BD010000}"/>
    <cellStyle name="_costsheet-TTT-300k_Training Huawei_Q1 2008 - J027 - JI Group - Note R11" xfId="466" xr:uid="{00000000-0005-0000-0000-0000BE010000}"/>
    <cellStyle name="_costsheet-TTT-300k_Training Huawei_Q1 2008 - J027 - JI Group - Note R11_(11)unrealised ex.rate" xfId="467" xr:uid="{00000000-0005-0000-0000-0000BF010000}"/>
    <cellStyle name="_costsheet-TTT-300k_Training Huawei_Q1 2008 - J027 - JI Group - Note R11_(11)unrealised ex.rate 2" xfId="468" xr:uid="{00000000-0005-0000-0000-0000C0010000}"/>
    <cellStyle name="_costsheet-TTT-300k_Training Huawei_Q1 2008 - J027 - JI Group - Note R11_(11)unrealised ex.rate 3" xfId="469" xr:uid="{00000000-0005-0000-0000-0000C1010000}"/>
    <cellStyle name="_costsheet-TTT-300k_Training Huawei_Q1 2008 - J027 - JI Group - Note R11_(11)unrealised ex.rate 4" xfId="470" xr:uid="{00000000-0005-0000-0000-0000C2010000}"/>
    <cellStyle name="_costsheet-TTT-300k_Training Huawei_Q1 2008 - J027 - JI Group - Note R11_(11)unrealised ex.rate 5" xfId="471" xr:uid="{00000000-0005-0000-0000-0000C3010000}"/>
    <cellStyle name="_costsheet-TTT-300k_Training Huawei_Q1 2008 - J027 - JI Group - Note R11_(11)unrealised ex.rate_(2)Sum of cash&amp;cash equipvalent" xfId="472" xr:uid="{00000000-0005-0000-0000-0000C4010000}"/>
    <cellStyle name="_costsheet-TTT-300k_Training Huawei_Q1 2008 - J027 - JI Group - Note R11_(11)unrealised ex.rate_(2)Sum of cash&amp;cash equipvalent 2" xfId="473" xr:uid="{00000000-0005-0000-0000-0000C5010000}"/>
    <cellStyle name="_costsheet-TTT-300k_Training Huawei_Q1 2008 - J027 - JI Group - Note R11_(11)unrealised ex.rate_(2)Sum of cash&amp;cash equipvalent 3" xfId="474" xr:uid="{00000000-0005-0000-0000-0000C6010000}"/>
    <cellStyle name="_costsheet-TTT-300k_Training Huawei_Q1 2008 - J027 - JI Group - Note R11_(11)unrealised ex.rate_(2)Sum of cash&amp;cash equipvalent 4" xfId="475" xr:uid="{00000000-0005-0000-0000-0000C7010000}"/>
    <cellStyle name="_costsheet-TTT-300k_Training Huawei_Q1 2008 - J027 - JI Group - Note R11_(11)unrealised ex.rate_(2)Sum of cash&amp;cash equipvalent 5" xfId="476" xr:uid="{00000000-0005-0000-0000-0000C8010000}"/>
    <cellStyle name="_costsheet-TTT-300k_Training Huawei_Q1 2008 - J027 - JI Group - Note R11_(11)unrealised ex.rate_(3)Aging AR" xfId="477" xr:uid="{00000000-0005-0000-0000-0000C9010000}"/>
    <cellStyle name="_costsheet-TTT-300k_Training Huawei_Q1 2008 - J027 - JI Group - Note R11_(11)unrealised ex.rate_(3)Aging AR 2" xfId="478" xr:uid="{00000000-0005-0000-0000-0000CA010000}"/>
    <cellStyle name="_costsheet-TTT-300k_Training Huawei_Q1 2008 - J027 - JI Group - Note R11_(11)unrealised ex.rate_(3)Aging AR 3" xfId="479" xr:uid="{00000000-0005-0000-0000-0000CB010000}"/>
    <cellStyle name="_costsheet-TTT-300k_Training Huawei_Q1 2008 - J027 - JI Group - Note R11_(11)unrealised ex.rate_(3)Aging AR 4" xfId="480" xr:uid="{00000000-0005-0000-0000-0000CC010000}"/>
    <cellStyle name="_costsheet-TTT-300k_Training Huawei_Q1 2008 - J027 - JI Group - Note R11_(11)unrealised ex.rate_(3)Aging AR 5" xfId="481" xr:uid="{00000000-0005-0000-0000-0000CD010000}"/>
    <cellStyle name="_costsheet-TTT-300k_Training Huawei_R11_Detail cash flow" xfId="482" xr:uid="{00000000-0005-0000-0000-0000CE010000}"/>
    <cellStyle name="_costsheet-TTT-300k_Training Huawei_R11_Detail cash flow_(2)Sum of cash&amp;cash equivalent" xfId="483" xr:uid="{00000000-0005-0000-0000-0000CF010000}"/>
    <cellStyle name="_CR_revenue303" xfId="484" xr:uid="{00000000-0005-0000-0000-0000D0010000}"/>
    <cellStyle name="_draft" xfId="485" xr:uid="{00000000-0005-0000-0000-0000D1010000}"/>
    <cellStyle name="_Encl1 LOI - BoQ 300K" xfId="486" xr:uid="{00000000-0005-0000-0000-0000D2010000}"/>
    <cellStyle name="_excom target" xfId="487" xr:uid="{00000000-0005-0000-0000-0000D3010000}"/>
    <cellStyle name="_exp_ca" xfId="488" xr:uid="{00000000-0005-0000-0000-0000D4010000}"/>
    <cellStyle name="_infoX-SSS Broadband Quotation for TT&amp;T_20051124_BOQ_Optional" xfId="489" xr:uid="{00000000-0005-0000-0000-0000D5010000}"/>
    <cellStyle name="_infoX-SSS Broadband Quotation for TT&amp;T_20051124_BOQ_Optional_(11)unrealised ex.rate" xfId="490" xr:uid="{00000000-0005-0000-0000-0000D6010000}"/>
    <cellStyle name="_infoX-SSS Broadband Quotation for TT&amp;T_20051124_BOQ_Optional_(11)unrealised ex.rate 2" xfId="491" xr:uid="{00000000-0005-0000-0000-0000D7010000}"/>
    <cellStyle name="_infoX-SSS Broadband Quotation for TT&amp;T_20051124_BOQ_Optional_(11)unrealised ex.rate 3" xfId="492" xr:uid="{00000000-0005-0000-0000-0000D8010000}"/>
    <cellStyle name="_infoX-SSS Broadband Quotation for TT&amp;T_20051124_BOQ_Optional_(11)unrealised ex.rate 4" xfId="493" xr:uid="{00000000-0005-0000-0000-0000D9010000}"/>
    <cellStyle name="_infoX-SSS Broadband Quotation for TT&amp;T_20051124_BOQ_Optional_(11)unrealised ex.rate 5" xfId="494" xr:uid="{00000000-0005-0000-0000-0000DA010000}"/>
    <cellStyle name="_infoX-SSS Broadband Quotation for TT&amp;T_20051124_BOQ_Optional_(11)unrealised ex.rate_(2)Sum of cash&amp;cash equipvalent" xfId="495" xr:uid="{00000000-0005-0000-0000-0000DB010000}"/>
    <cellStyle name="_infoX-SSS Broadband Quotation for TT&amp;T_20051124_BOQ_Optional_(11)unrealised ex.rate_(2)Sum of cash&amp;cash equipvalent 2" xfId="496" xr:uid="{00000000-0005-0000-0000-0000DC010000}"/>
    <cellStyle name="_infoX-SSS Broadband Quotation for TT&amp;T_20051124_BOQ_Optional_(11)unrealised ex.rate_(2)Sum of cash&amp;cash equipvalent 3" xfId="497" xr:uid="{00000000-0005-0000-0000-0000DD010000}"/>
    <cellStyle name="_infoX-SSS Broadband Quotation for TT&amp;T_20051124_BOQ_Optional_(11)unrealised ex.rate_(2)Sum of cash&amp;cash equipvalent 4" xfId="498" xr:uid="{00000000-0005-0000-0000-0000DE010000}"/>
    <cellStyle name="_infoX-SSS Broadband Quotation for TT&amp;T_20051124_BOQ_Optional_(11)unrealised ex.rate_(2)Sum of cash&amp;cash equipvalent 5" xfId="499" xr:uid="{00000000-0005-0000-0000-0000DF010000}"/>
    <cellStyle name="_infoX-SSS Broadband Quotation for TT&amp;T_20051124_BOQ_Optional_(11)unrealised ex.rate_(3)Aging AR" xfId="500" xr:uid="{00000000-0005-0000-0000-0000E0010000}"/>
    <cellStyle name="_infoX-SSS Broadband Quotation for TT&amp;T_20051124_BOQ_Optional_(11)unrealised ex.rate_(3)Aging AR 2" xfId="501" xr:uid="{00000000-0005-0000-0000-0000E1010000}"/>
    <cellStyle name="_infoX-SSS Broadband Quotation for TT&amp;T_20051124_BOQ_Optional_(11)unrealised ex.rate_(3)Aging AR 3" xfId="502" xr:uid="{00000000-0005-0000-0000-0000E2010000}"/>
    <cellStyle name="_infoX-SSS Broadband Quotation for TT&amp;T_20051124_BOQ_Optional_(11)unrealised ex.rate_(3)Aging AR 4" xfId="503" xr:uid="{00000000-0005-0000-0000-0000E3010000}"/>
    <cellStyle name="_infoX-SSS Broadband Quotation for TT&amp;T_20051124_BOQ_Optional_(11)unrealised ex.rate_(3)Aging AR 5" xfId="504" xr:uid="{00000000-0005-0000-0000-0000E4010000}"/>
    <cellStyle name="_infoX-SSS Broadband Quotation for TT&amp;T_20051124_BOQ_Optional_2008Q1_JI Group - Note R11" xfId="505" xr:uid="{00000000-0005-0000-0000-0000E5010000}"/>
    <cellStyle name="_infoX-SSS Broadband Quotation for TT&amp;T_20051124_BOQ_Optional_2008Q1_JI Group - Note R11_(11)unrealised ex.rate" xfId="506" xr:uid="{00000000-0005-0000-0000-0000E6010000}"/>
    <cellStyle name="_infoX-SSS Broadband Quotation for TT&amp;T_20051124_BOQ_Optional_2008Q1_JI Group - Note R11_(11)unrealised ex.rate 2" xfId="507" xr:uid="{00000000-0005-0000-0000-0000E7010000}"/>
    <cellStyle name="_infoX-SSS Broadband Quotation for TT&amp;T_20051124_BOQ_Optional_2008Q1_JI Group - Note R11_(11)unrealised ex.rate 3" xfId="508" xr:uid="{00000000-0005-0000-0000-0000E8010000}"/>
    <cellStyle name="_infoX-SSS Broadband Quotation for TT&amp;T_20051124_BOQ_Optional_2008Q1_JI Group - Note R11_(11)unrealised ex.rate 4" xfId="509" xr:uid="{00000000-0005-0000-0000-0000E9010000}"/>
    <cellStyle name="_infoX-SSS Broadband Quotation for TT&amp;T_20051124_BOQ_Optional_2008Q1_JI Group - Note R11_(11)unrealised ex.rate 5" xfId="510" xr:uid="{00000000-0005-0000-0000-0000EA010000}"/>
    <cellStyle name="_infoX-SSS Broadband Quotation for TT&amp;T_20051124_BOQ_Optional_2008Q1_JI Group - Note R11_(11)unrealised ex.rate_(2)Sum of cash&amp;cash equipvalent" xfId="511" xr:uid="{00000000-0005-0000-0000-0000EB010000}"/>
    <cellStyle name="_infoX-SSS Broadband Quotation for TT&amp;T_20051124_BOQ_Optional_2008Q1_JI Group - Note R11_(11)unrealised ex.rate_(2)Sum of cash&amp;cash equipvalent 2" xfId="512" xr:uid="{00000000-0005-0000-0000-0000EC010000}"/>
    <cellStyle name="_infoX-SSS Broadband Quotation for TT&amp;T_20051124_BOQ_Optional_2008Q1_JI Group - Note R11_(11)unrealised ex.rate_(2)Sum of cash&amp;cash equipvalent 3" xfId="513" xr:uid="{00000000-0005-0000-0000-0000ED010000}"/>
    <cellStyle name="_infoX-SSS Broadband Quotation for TT&amp;T_20051124_BOQ_Optional_2008Q1_JI Group - Note R11_(11)unrealised ex.rate_(2)Sum of cash&amp;cash equipvalent 4" xfId="514" xr:uid="{00000000-0005-0000-0000-0000EE010000}"/>
    <cellStyle name="_infoX-SSS Broadband Quotation for TT&amp;T_20051124_BOQ_Optional_2008Q1_JI Group - Note R11_(11)unrealised ex.rate_(2)Sum of cash&amp;cash equipvalent 5" xfId="515" xr:uid="{00000000-0005-0000-0000-0000EF010000}"/>
    <cellStyle name="_infoX-SSS Broadband Quotation for TT&amp;T_20051124_BOQ_Optional_2008Q1_JI Group - Note R11_(11)unrealised ex.rate_(3)Aging AR" xfId="516" xr:uid="{00000000-0005-0000-0000-0000F0010000}"/>
    <cellStyle name="_infoX-SSS Broadband Quotation for TT&amp;T_20051124_BOQ_Optional_2008Q1_JI Group - Note R11_(11)unrealised ex.rate_(3)Aging AR 2" xfId="517" xr:uid="{00000000-0005-0000-0000-0000F1010000}"/>
    <cellStyle name="_infoX-SSS Broadband Quotation for TT&amp;T_20051124_BOQ_Optional_2008Q1_JI Group - Note R11_(11)unrealised ex.rate_(3)Aging AR 3" xfId="518" xr:uid="{00000000-0005-0000-0000-0000F2010000}"/>
    <cellStyle name="_infoX-SSS Broadband Quotation for TT&amp;T_20051124_BOQ_Optional_2008Q1_JI Group - Note R11_(11)unrealised ex.rate_(3)Aging AR 4" xfId="519" xr:uid="{00000000-0005-0000-0000-0000F3010000}"/>
    <cellStyle name="_infoX-SSS Broadband Quotation for TT&amp;T_20051124_BOQ_Optional_2008Q1_JI Group - Note R11_(11)unrealised ex.rate_(3)Aging AR 5" xfId="520" xr:uid="{00000000-0005-0000-0000-0000F4010000}"/>
    <cellStyle name="_infoX-SSS Broadband Quotation for TT&amp;T_20051124_BOQ_Optional_Q1 2008 - J027 - cash flow conso - WP" xfId="521" xr:uid="{00000000-0005-0000-0000-0000F5010000}"/>
    <cellStyle name="_infoX-SSS Broadband Quotation for TT&amp;T_20051124_BOQ_Optional_Q1 2008 - J027 - cash flow conso - WP_(11)unrealised ex.rate" xfId="522" xr:uid="{00000000-0005-0000-0000-0000F6010000}"/>
    <cellStyle name="_infoX-SSS Broadband Quotation for TT&amp;T_20051124_BOQ_Optional_Q1 2008 - J027 - cash flow conso - WP_(11)unrealised ex.rate 2" xfId="523" xr:uid="{00000000-0005-0000-0000-0000F7010000}"/>
    <cellStyle name="_infoX-SSS Broadband Quotation for TT&amp;T_20051124_BOQ_Optional_Q1 2008 - J027 - cash flow conso - WP_(11)unrealised ex.rate 3" xfId="524" xr:uid="{00000000-0005-0000-0000-0000F8010000}"/>
    <cellStyle name="_infoX-SSS Broadband Quotation for TT&amp;T_20051124_BOQ_Optional_Q1 2008 - J027 - cash flow conso - WP_(11)unrealised ex.rate 4" xfId="525" xr:uid="{00000000-0005-0000-0000-0000F9010000}"/>
    <cellStyle name="_infoX-SSS Broadband Quotation for TT&amp;T_20051124_BOQ_Optional_Q1 2008 - J027 - cash flow conso - WP_(11)unrealised ex.rate 5" xfId="526" xr:uid="{00000000-0005-0000-0000-0000FA010000}"/>
    <cellStyle name="_infoX-SSS Broadband Quotation for TT&amp;T_20051124_BOQ_Optional_Q1 2008 - J027 - cash flow conso - WP_(11)unrealised ex.rate_(2)Sum of cash&amp;cash equipvalent" xfId="527" xr:uid="{00000000-0005-0000-0000-0000FB010000}"/>
    <cellStyle name="_infoX-SSS Broadband Quotation for TT&amp;T_20051124_BOQ_Optional_Q1 2008 - J027 - cash flow conso - WP_(11)unrealised ex.rate_(2)Sum of cash&amp;cash equipvalent 2" xfId="528" xr:uid="{00000000-0005-0000-0000-0000FC010000}"/>
    <cellStyle name="_infoX-SSS Broadband Quotation for TT&amp;T_20051124_BOQ_Optional_Q1 2008 - J027 - cash flow conso - WP_(11)unrealised ex.rate_(2)Sum of cash&amp;cash equipvalent 3" xfId="529" xr:uid="{00000000-0005-0000-0000-0000FD010000}"/>
    <cellStyle name="_infoX-SSS Broadband Quotation for TT&amp;T_20051124_BOQ_Optional_Q1 2008 - J027 - cash flow conso - WP_(11)unrealised ex.rate_(2)Sum of cash&amp;cash equipvalent 4" xfId="530" xr:uid="{00000000-0005-0000-0000-0000FE010000}"/>
    <cellStyle name="_infoX-SSS Broadband Quotation for TT&amp;T_20051124_BOQ_Optional_Q1 2008 - J027 - cash flow conso - WP_(11)unrealised ex.rate_(2)Sum of cash&amp;cash equipvalent 5" xfId="531" xr:uid="{00000000-0005-0000-0000-0000FF010000}"/>
    <cellStyle name="_infoX-SSS Broadband Quotation for TT&amp;T_20051124_BOQ_Optional_Q1 2008 - J027 - cash flow conso - WP_(11)unrealised ex.rate_(3)Aging AR" xfId="532" xr:uid="{00000000-0005-0000-0000-000000020000}"/>
    <cellStyle name="_infoX-SSS Broadband Quotation for TT&amp;T_20051124_BOQ_Optional_Q1 2008 - J027 - cash flow conso - WP_(11)unrealised ex.rate_(3)Aging AR 2" xfId="533" xr:uid="{00000000-0005-0000-0000-000001020000}"/>
    <cellStyle name="_infoX-SSS Broadband Quotation for TT&amp;T_20051124_BOQ_Optional_Q1 2008 - J027 - cash flow conso - WP_(11)unrealised ex.rate_(3)Aging AR 3" xfId="534" xr:uid="{00000000-0005-0000-0000-000002020000}"/>
    <cellStyle name="_infoX-SSS Broadband Quotation for TT&amp;T_20051124_BOQ_Optional_Q1 2008 - J027 - cash flow conso - WP_(11)unrealised ex.rate_(3)Aging AR 4" xfId="535" xr:uid="{00000000-0005-0000-0000-000003020000}"/>
    <cellStyle name="_infoX-SSS Broadband Quotation for TT&amp;T_20051124_BOQ_Optional_Q1 2008 - J027 - cash flow conso - WP_(11)unrealised ex.rate_(3)Aging AR 5" xfId="536" xr:uid="{00000000-0005-0000-0000-000004020000}"/>
    <cellStyle name="_infoX-SSS Broadband Quotation for TT&amp;T_20051124_BOQ_Optional_Q1 2008 - J027 - JI Group - Note R11" xfId="537" xr:uid="{00000000-0005-0000-0000-000005020000}"/>
    <cellStyle name="_infoX-SSS Broadband Quotation for TT&amp;T_20051124_BOQ_Optional_Q1 2008 - J027 - JI Group - Note R11_(11)unrealised ex.rate" xfId="538" xr:uid="{00000000-0005-0000-0000-000006020000}"/>
    <cellStyle name="_infoX-SSS Broadband Quotation for TT&amp;T_20051124_BOQ_Optional_Q1 2008 - J027 - JI Group - Note R11_(11)unrealised ex.rate 2" xfId="539" xr:uid="{00000000-0005-0000-0000-000007020000}"/>
    <cellStyle name="_infoX-SSS Broadband Quotation for TT&amp;T_20051124_BOQ_Optional_Q1 2008 - J027 - JI Group - Note R11_(11)unrealised ex.rate 3" xfId="540" xr:uid="{00000000-0005-0000-0000-000008020000}"/>
    <cellStyle name="_infoX-SSS Broadband Quotation for TT&amp;T_20051124_BOQ_Optional_Q1 2008 - J027 - JI Group - Note R11_(11)unrealised ex.rate 4" xfId="541" xr:uid="{00000000-0005-0000-0000-000009020000}"/>
    <cellStyle name="_infoX-SSS Broadband Quotation for TT&amp;T_20051124_BOQ_Optional_Q1 2008 - J027 - JI Group - Note R11_(11)unrealised ex.rate 5" xfId="542" xr:uid="{00000000-0005-0000-0000-00000A020000}"/>
    <cellStyle name="_infoX-SSS Broadband Quotation for TT&amp;T_20051124_BOQ_Optional_Q1 2008 - J027 - JI Group - Note R11_(11)unrealised ex.rate_(2)Sum of cash&amp;cash equipvalent" xfId="543" xr:uid="{00000000-0005-0000-0000-00000B020000}"/>
    <cellStyle name="_infoX-SSS Broadband Quotation for TT&amp;T_20051124_BOQ_Optional_Q1 2008 - J027 - JI Group - Note R11_(11)unrealised ex.rate_(2)Sum of cash&amp;cash equipvalent 2" xfId="544" xr:uid="{00000000-0005-0000-0000-00000C020000}"/>
    <cellStyle name="_infoX-SSS Broadband Quotation for TT&amp;T_20051124_BOQ_Optional_Q1 2008 - J027 - JI Group - Note R11_(11)unrealised ex.rate_(2)Sum of cash&amp;cash equipvalent 3" xfId="545" xr:uid="{00000000-0005-0000-0000-00000D020000}"/>
    <cellStyle name="_infoX-SSS Broadband Quotation for TT&amp;T_20051124_BOQ_Optional_Q1 2008 - J027 - JI Group - Note R11_(11)unrealised ex.rate_(2)Sum of cash&amp;cash equipvalent 4" xfId="546" xr:uid="{00000000-0005-0000-0000-00000E020000}"/>
    <cellStyle name="_infoX-SSS Broadband Quotation for TT&amp;T_20051124_BOQ_Optional_Q1 2008 - J027 - JI Group - Note R11_(11)unrealised ex.rate_(2)Sum of cash&amp;cash equipvalent 5" xfId="547" xr:uid="{00000000-0005-0000-0000-00000F020000}"/>
    <cellStyle name="_infoX-SSS Broadband Quotation for TT&amp;T_20051124_BOQ_Optional_Q1 2008 - J027 - JI Group - Note R11_(11)unrealised ex.rate_(3)Aging AR" xfId="548" xr:uid="{00000000-0005-0000-0000-000010020000}"/>
    <cellStyle name="_infoX-SSS Broadband Quotation for TT&amp;T_20051124_BOQ_Optional_Q1 2008 - J027 - JI Group - Note R11_(11)unrealised ex.rate_(3)Aging AR 2" xfId="549" xr:uid="{00000000-0005-0000-0000-000011020000}"/>
    <cellStyle name="_infoX-SSS Broadband Quotation for TT&amp;T_20051124_BOQ_Optional_Q1 2008 - J027 - JI Group - Note R11_(11)unrealised ex.rate_(3)Aging AR 3" xfId="550" xr:uid="{00000000-0005-0000-0000-000012020000}"/>
    <cellStyle name="_infoX-SSS Broadband Quotation for TT&amp;T_20051124_BOQ_Optional_Q1 2008 - J027 - JI Group - Note R11_(11)unrealised ex.rate_(3)Aging AR 4" xfId="551" xr:uid="{00000000-0005-0000-0000-000013020000}"/>
    <cellStyle name="_infoX-SSS Broadband Quotation for TT&amp;T_20051124_BOQ_Optional_Q1 2008 - J027 - JI Group - Note R11_(11)unrealised ex.rate_(3)Aging AR 5" xfId="552" xr:uid="{00000000-0005-0000-0000-000014020000}"/>
    <cellStyle name="_infoX-SSS Broadband Quotation for TT&amp;T_20051124_BOQ_Optional_R11_Detail cash flow" xfId="553" xr:uid="{00000000-0005-0000-0000-000015020000}"/>
    <cellStyle name="_infoX-SSS Broadband Quotation for TT&amp;T_20051124_BOQ_Optional_R11_Detail cash flow_(2)Sum of cash&amp;cash equivalent" xfId="554" xr:uid="{00000000-0005-0000-0000-000016020000}"/>
    <cellStyle name="_KPI by Dept2002" xfId="555" xr:uid="{00000000-0005-0000-0000-000017020000}"/>
    <cellStyle name="_monthly_ kpi_base_ncam" xfId="556" xr:uid="{00000000-0005-0000-0000-000018020000}"/>
    <cellStyle name="_Price 3T2B_Services" xfId="557" xr:uid="{00000000-0005-0000-0000-000019020000}"/>
    <cellStyle name="_Price 3T2B_Sypply 1B" xfId="558" xr:uid="{00000000-0005-0000-0000-00001A020000}"/>
    <cellStyle name="_Price DSLAM_16June06_Value" xfId="559" xr:uid="{00000000-0005-0000-0000-00001B020000}"/>
    <cellStyle name="_Price DWDM 8 Ring_31Mar06_15.7" xfId="560" xr:uid="{00000000-0005-0000-0000-00001C020000}"/>
    <cellStyle name="_Price DWDM 8 Ring_31Mar06_15.7_(11)unrealised ex.rate" xfId="561" xr:uid="{00000000-0005-0000-0000-00001D020000}"/>
    <cellStyle name="_Price DWDM 8 Ring_31Mar06_15.7_(11)unrealised ex.rate 2" xfId="562" xr:uid="{00000000-0005-0000-0000-00001E020000}"/>
    <cellStyle name="_Price DWDM 8 Ring_31Mar06_15.7_(11)unrealised ex.rate 3" xfId="563" xr:uid="{00000000-0005-0000-0000-00001F020000}"/>
    <cellStyle name="_Price DWDM 8 Ring_31Mar06_15.7_(11)unrealised ex.rate 4" xfId="564" xr:uid="{00000000-0005-0000-0000-000020020000}"/>
    <cellStyle name="_Price DWDM 8 Ring_31Mar06_15.7_(11)unrealised ex.rate 5" xfId="565" xr:uid="{00000000-0005-0000-0000-000021020000}"/>
    <cellStyle name="_Price DWDM 8 Ring_31Mar06_15.7_(11)unrealised ex.rate_(2)Sum of cash&amp;cash equipvalent" xfId="566" xr:uid="{00000000-0005-0000-0000-000022020000}"/>
    <cellStyle name="_Price DWDM 8 Ring_31Mar06_15.7_(11)unrealised ex.rate_(2)Sum of cash&amp;cash equipvalent 2" xfId="567" xr:uid="{00000000-0005-0000-0000-000023020000}"/>
    <cellStyle name="_Price DWDM 8 Ring_31Mar06_15.7_(11)unrealised ex.rate_(2)Sum of cash&amp;cash equipvalent 3" xfId="568" xr:uid="{00000000-0005-0000-0000-000024020000}"/>
    <cellStyle name="_Price DWDM 8 Ring_31Mar06_15.7_(11)unrealised ex.rate_(2)Sum of cash&amp;cash equipvalent 4" xfId="569" xr:uid="{00000000-0005-0000-0000-000025020000}"/>
    <cellStyle name="_Price DWDM 8 Ring_31Mar06_15.7_(11)unrealised ex.rate_(2)Sum of cash&amp;cash equipvalent 5" xfId="570" xr:uid="{00000000-0005-0000-0000-000026020000}"/>
    <cellStyle name="_Price DWDM 8 Ring_31Mar06_15.7_(11)unrealised ex.rate_(3)Aging AR" xfId="571" xr:uid="{00000000-0005-0000-0000-000027020000}"/>
    <cellStyle name="_Price DWDM 8 Ring_31Mar06_15.7_(11)unrealised ex.rate_(3)Aging AR 2" xfId="572" xr:uid="{00000000-0005-0000-0000-000028020000}"/>
    <cellStyle name="_Price DWDM 8 Ring_31Mar06_15.7_(11)unrealised ex.rate_(3)Aging AR 3" xfId="573" xr:uid="{00000000-0005-0000-0000-000029020000}"/>
    <cellStyle name="_Price DWDM 8 Ring_31Mar06_15.7_(11)unrealised ex.rate_(3)Aging AR 4" xfId="574" xr:uid="{00000000-0005-0000-0000-00002A020000}"/>
    <cellStyle name="_Price DWDM 8 Ring_31Mar06_15.7_(11)unrealised ex.rate_(3)Aging AR 5" xfId="575" xr:uid="{00000000-0005-0000-0000-00002B020000}"/>
    <cellStyle name="_Price DWDM 8 Ring_31Mar06_15.7_2008Q1_JI Group - Note R11" xfId="576" xr:uid="{00000000-0005-0000-0000-00002C020000}"/>
    <cellStyle name="_Price DWDM 8 Ring_31Mar06_15.7_2008Q1_JI Group - Note R11_(11)unrealised ex.rate" xfId="577" xr:uid="{00000000-0005-0000-0000-00002D020000}"/>
    <cellStyle name="_Price DWDM 8 Ring_31Mar06_15.7_2008Q1_JI Group - Note R11_(11)unrealised ex.rate 2" xfId="578" xr:uid="{00000000-0005-0000-0000-00002E020000}"/>
    <cellStyle name="_Price DWDM 8 Ring_31Mar06_15.7_2008Q1_JI Group - Note R11_(11)unrealised ex.rate 3" xfId="579" xr:uid="{00000000-0005-0000-0000-00002F020000}"/>
    <cellStyle name="_Price DWDM 8 Ring_31Mar06_15.7_2008Q1_JI Group - Note R11_(11)unrealised ex.rate 4" xfId="580" xr:uid="{00000000-0005-0000-0000-000030020000}"/>
    <cellStyle name="_Price DWDM 8 Ring_31Mar06_15.7_2008Q1_JI Group - Note R11_(11)unrealised ex.rate 5" xfId="581" xr:uid="{00000000-0005-0000-0000-000031020000}"/>
    <cellStyle name="_Price DWDM 8 Ring_31Mar06_15.7_2008Q1_JI Group - Note R11_(11)unrealised ex.rate_(2)Sum of cash&amp;cash equipvalent" xfId="582" xr:uid="{00000000-0005-0000-0000-000032020000}"/>
    <cellStyle name="_Price DWDM 8 Ring_31Mar06_15.7_2008Q1_JI Group - Note R11_(11)unrealised ex.rate_(2)Sum of cash&amp;cash equipvalent 2" xfId="583" xr:uid="{00000000-0005-0000-0000-000033020000}"/>
    <cellStyle name="_Price DWDM 8 Ring_31Mar06_15.7_2008Q1_JI Group - Note R11_(11)unrealised ex.rate_(2)Sum of cash&amp;cash equipvalent 3" xfId="584" xr:uid="{00000000-0005-0000-0000-000034020000}"/>
    <cellStyle name="_Price DWDM 8 Ring_31Mar06_15.7_2008Q1_JI Group - Note R11_(11)unrealised ex.rate_(2)Sum of cash&amp;cash equipvalent 4" xfId="585" xr:uid="{00000000-0005-0000-0000-000035020000}"/>
    <cellStyle name="_Price DWDM 8 Ring_31Mar06_15.7_2008Q1_JI Group - Note R11_(11)unrealised ex.rate_(2)Sum of cash&amp;cash equipvalent 5" xfId="586" xr:uid="{00000000-0005-0000-0000-000036020000}"/>
    <cellStyle name="_Price DWDM 8 Ring_31Mar06_15.7_2008Q1_JI Group - Note R11_(11)unrealised ex.rate_(3)Aging AR" xfId="587" xr:uid="{00000000-0005-0000-0000-000037020000}"/>
    <cellStyle name="_Price DWDM 8 Ring_31Mar06_15.7_2008Q1_JI Group - Note R11_(11)unrealised ex.rate_(3)Aging AR 2" xfId="588" xr:uid="{00000000-0005-0000-0000-000038020000}"/>
    <cellStyle name="_Price DWDM 8 Ring_31Mar06_15.7_2008Q1_JI Group - Note R11_(11)unrealised ex.rate_(3)Aging AR 3" xfId="589" xr:uid="{00000000-0005-0000-0000-000039020000}"/>
    <cellStyle name="_Price DWDM 8 Ring_31Mar06_15.7_2008Q1_JI Group - Note R11_(11)unrealised ex.rate_(3)Aging AR 4" xfId="590" xr:uid="{00000000-0005-0000-0000-00003A020000}"/>
    <cellStyle name="_Price DWDM 8 Ring_31Mar06_15.7_2008Q1_JI Group - Note R11_(11)unrealised ex.rate_(3)Aging AR 5" xfId="591" xr:uid="{00000000-0005-0000-0000-00003B020000}"/>
    <cellStyle name="_Price DWDM 8 Ring_31Mar06_15.7_Q1 2008 - J027 - cash flow conso - WP" xfId="592" xr:uid="{00000000-0005-0000-0000-00003C020000}"/>
    <cellStyle name="_Price DWDM 8 Ring_31Mar06_15.7_Q1 2008 - J027 - cash flow conso - WP_(11)unrealised ex.rate" xfId="593" xr:uid="{00000000-0005-0000-0000-00003D020000}"/>
    <cellStyle name="_Price DWDM 8 Ring_31Mar06_15.7_Q1 2008 - J027 - cash flow conso - WP_(11)unrealised ex.rate 2" xfId="594" xr:uid="{00000000-0005-0000-0000-00003E020000}"/>
    <cellStyle name="_Price DWDM 8 Ring_31Mar06_15.7_Q1 2008 - J027 - cash flow conso - WP_(11)unrealised ex.rate 3" xfId="595" xr:uid="{00000000-0005-0000-0000-00003F020000}"/>
    <cellStyle name="_Price DWDM 8 Ring_31Mar06_15.7_Q1 2008 - J027 - cash flow conso - WP_(11)unrealised ex.rate 4" xfId="596" xr:uid="{00000000-0005-0000-0000-000040020000}"/>
    <cellStyle name="_Price DWDM 8 Ring_31Mar06_15.7_Q1 2008 - J027 - cash flow conso - WP_(11)unrealised ex.rate 5" xfId="597" xr:uid="{00000000-0005-0000-0000-000041020000}"/>
    <cellStyle name="_Price DWDM 8 Ring_31Mar06_15.7_Q1 2008 - J027 - cash flow conso - WP_(11)unrealised ex.rate_(2)Sum of cash&amp;cash equipvalent" xfId="598" xr:uid="{00000000-0005-0000-0000-000042020000}"/>
    <cellStyle name="_Price DWDM 8 Ring_31Mar06_15.7_Q1 2008 - J027 - cash flow conso - WP_(11)unrealised ex.rate_(2)Sum of cash&amp;cash equipvalent 2" xfId="599" xr:uid="{00000000-0005-0000-0000-000043020000}"/>
    <cellStyle name="_Price DWDM 8 Ring_31Mar06_15.7_Q1 2008 - J027 - cash flow conso - WP_(11)unrealised ex.rate_(2)Sum of cash&amp;cash equipvalent 3" xfId="600" xr:uid="{00000000-0005-0000-0000-000044020000}"/>
    <cellStyle name="_Price DWDM 8 Ring_31Mar06_15.7_Q1 2008 - J027 - cash flow conso - WP_(11)unrealised ex.rate_(2)Sum of cash&amp;cash equipvalent 4" xfId="601" xr:uid="{00000000-0005-0000-0000-000045020000}"/>
    <cellStyle name="_Price DWDM 8 Ring_31Mar06_15.7_Q1 2008 - J027 - cash flow conso - WP_(11)unrealised ex.rate_(2)Sum of cash&amp;cash equipvalent 5" xfId="602" xr:uid="{00000000-0005-0000-0000-000046020000}"/>
    <cellStyle name="_Price DWDM 8 Ring_31Mar06_15.7_Q1 2008 - J027 - cash flow conso - WP_(11)unrealised ex.rate_(3)Aging AR" xfId="603" xr:uid="{00000000-0005-0000-0000-000047020000}"/>
    <cellStyle name="_Price DWDM 8 Ring_31Mar06_15.7_Q1 2008 - J027 - cash flow conso - WP_(11)unrealised ex.rate_(3)Aging AR 2" xfId="604" xr:uid="{00000000-0005-0000-0000-000048020000}"/>
    <cellStyle name="_Price DWDM 8 Ring_31Mar06_15.7_Q1 2008 - J027 - cash flow conso - WP_(11)unrealised ex.rate_(3)Aging AR 3" xfId="605" xr:uid="{00000000-0005-0000-0000-000049020000}"/>
    <cellStyle name="_Price DWDM 8 Ring_31Mar06_15.7_Q1 2008 - J027 - cash flow conso - WP_(11)unrealised ex.rate_(3)Aging AR 4" xfId="606" xr:uid="{00000000-0005-0000-0000-00004A020000}"/>
    <cellStyle name="_Price DWDM 8 Ring_31Mar06_15.7_Q1 2008 - J027 - cash flow conso - WP_(11)unrealised ex.rate_(3)Aging AR 5" xfId="607" xr:uid="{00000000-0005-0000-0000-00004B020000}"/>
    <cellStyle name="_Price DWDM 8 Ring_31Mar06_15.7_Q1 2008 - J027 - JI Group - Note R11" xfId="608" xr:uid="{00000000-0005-0000-0000-00004C020000}"/>
    <cellStyle name="_Price DWDM 8 Ring_31Mar06_15.7_Q1 2008 - J027 - JI Group - Note R11_(11)unrealised ex.rate" xfId="609" xr:uid="{00000000-0005-0000-0000-00004D020000}"/>
    <cellStyle name="_Price DWDM 8 Ring_31Mar06_15.7_Q1 2008 - J027 - JI Group - Note R11_(11)unrealised ex.rate 2" xfId="610" xr:uid="{00000000-0005-0000-0000-00004E020000}"/>
    <cellStyle name="_Price DWDM 8 Ring_31Mar06_15.7_Q1 2008 - J027 - JI Group - Note R11_(11)unrealised ex.rate 3" xfId="611" xr:uid="{00000000-0005-0000-0000-00004F020000}"/>
    <cellStyle name="_Price DWDM 8 Ring_31Mar06_15.7_Q1 2008 - J027 - JI Group - Note R11_(11)unrealised ex.rate 4" xfId="612" xr:uid="{00000000-0005-0000-0000-000050020000}"/>
    <cellStyle name="_Price DWDM 8 Ring_31Mar06_15.7_Q1 2008 - J027 - JI Group - Note R11_(11)unrealised ex.rate 5" xfId="613" xr:uid="{00000000-0005-0000-0000-000051020000}"/>
    <cellStyle name="_Price DWDM 8 Ring_31Mar06_15.7_Q1 2008 - J027 - JI Group - Note R11_(11)unrealised ex.rate_(2)Sum of cash&amp;cash equipvalent" xfId="614" xr:uid="{00000000-0005-0000-0000-000052020000}"/>
    <cellStyle name="_Price DWDM 8 Ring_31Mar06_15.7_Q1 2008 - J027 - JI Group - Note R11_(11)unrealised ex.rate_(2)Sum of cash&amp;cash equipvalent 2" xfId="615" xr:uid="{00000000-0005-0000-0000-000053020000}"/>
    <cellStyle name="_Price DWDM 8 Ring_31Mar06_15.7_Q1 2008 - J027 - JI Group - Note R11_(11)unrealised ex.rate_(2)Sum of cash&amp;cash equipvalent 3" xfId="616" xr:uid="{00000000-0005-0000-0000-000054020000}"/>
    <cellStyle name="_Price DWDM 8 Ring_31Mar06_15.7_Q1 2008 - J027 - JI Group - Note R11_(11)unrealised ex.rate_(2)Sum of cash&amp;cash equipvalent 4" xfId="617" xr:uid="{00000000-0005-0000-0000-000055020000}"/>
    <cellStyle name="_Price DWDM 8 Ring_31Mar06_15.7_Q1 2008 - J027 - JI Group - Note R11_(11)unrealised ex.rate_(2)Sum of cash&amp;cash equipvalent 5" xfId="618" xr:uid="{00000000-0005-0000-0000-000056020000}"/>
    <cellStyle name="_Price DWDM 8 Ring_31Mar06_15.7_Q1 2008 - J027 - JI Group - Note R11_(11)unrealised ex.rate_(3)Aging AR" xfId="619" xr:uid="{00000000-0005-0000-0000-000057020000}"/>
    <cellStyle name="_Price DWDM 8 Ring_31Mar06_15.7_Q1 2008 - J027 - JI Group - Note R11_(11)unrealised ex.rate_(3)Aging AR 2" xfId="620" xr:uid="{00000000-0005-0000-0000-000058020000}"/>
    <cellStyle name="_Price DWDM 8 Ring_31Mar06_15.7_Q1 2008 - J027 - JI Group - Note R11_(11)unrealised ex.rate_(3)Aging AR 3" xfId="621" xr:uid="{00000000-0005-0000-0000-000059020000}"/>
    <cellStyle name="_Price DWDM 8 Ring_31Mar06_15.7_Q1 2008 - J027 - JI Group - Note R11_(11)unrealised ex.rate_(3)Aging AR 4" xfId="622" xr:uid="{00000000-0005-0000-0000-00005A020000}"/>
    <cellStyle name="_Price DWDM 8 Ring_31Mar06_15.7_Q1 2008 - J027 - JI Group - Note R11_(11)unrealised ex.rate_(3)Aging AR 5" xfId="623" xr:uid="{00000000-0005-0000-0000-00005B020000}"/>
    <cellStyle name="_Price DWDM 8 Ring_31Mar06_15.7_R11_Detail cash flow" xfId="624" xr:uid="{00000000-0005-0000-0000-00005C020000}"/>
    <cellStyle name="_Price DWDM 8 Ring_31Mar06_15.7_R11_Detail cash flow_(2)Sum of cash&amp;cash equivalent" xfId="625" xr:uid="{00000000-0005-0000-0000-00005D020000}"/>
    <cellStyle name="_Price IP Core_16June06_Value" xfId="626" xr:uid="{00000000-0005-0000-0000-00005E020000}"/>
    <cellStyle name="_Price MM_M Node_16June06_Value" xfId="627" xr:uid="{00000000-0005-0000-0000-00005F020000}"/>
    <cellStyle name="_Price summary _16June06_Value" xfId="628" xr:uid="{00000000-0005-0000-0000-000060020000}"/>
    <cellStyle name="_Price summary _26Apr06" xfId="629" xr:uid="{00000000-0005-0000-0000-000061020000}"/>
    <cellStyle name="_Price Summary Alcatel 17 55M_7June06" xfId="630" xr:uid="{00000000-0005-0000-0000-000062020000}"/>
    <cellStyle name="_Price_DWDM_Huawei" xfId="631" xr:uid="{00000000-0005-0000-0000-000063020000}"/>
    <cellStyle name="_Price_DWDM_Huawei_(11)unrealised ex.rate" xfId="632" xr:uid="{00000000-0005-0000-0000-000064020000}"/>
    <cellStyle name="_Price_DWDM_Huawei_(11)unrealised ex.rate 2" xfId="633" xr:uid="{00000000-0005-0000-0000-000065020000}"/>
    <cellStyle name="_Price_DWDM_Huawei_(11)unrealised ex.rate 3" xfId="634" xr:uid="{00000000-0005-0000-0000-000066020000}"/>
    <cellStyle name="_Price_DWDM_Huawei_(11)unrealised ex.rate 4" xfId="635" xr:uid="{00000000-0005-0000-0000-000067020000}"/>
    <cellStyle name="_Price_DWDM_Huawei_(11)unrealised ex.rate 5" xfId="636" xr:uid="{00000000-0005-0000-0000-000068020000}"/>
    <cellStyle name="_Price_DWDM_Huawei_(11)unrealised ex.rate_(2)Sum of cash&amp;cash equipvalent" xfId="637" xr:uid="{00000000-0005-0000-0000-000069020000}"/>
    <cellStyle name="_Price_DWDM_Huawei_(11)unrealised ex.rate_(2)Sum of cash&amp;cash equipvalent 2" xfId="638" xr:uid="{00000000-0005-0000-0000-00006A020000}"/>
    <cellStyle name="_Price_DWDM_Huawei_(11)unrealised ex.rate_(2)Sum of cash&amp;cash equipvalent 3" xfId="639" xr:uid="{00000000-0005-0000-0000-00006B020000}"/>
    <cellStyle name="_Price_DWDM_Huawei_(11)unrealised ex.rate_(2)Sum of cash&amp;cash equipvalent 4" xfId="640" xr:uid="{00000000-0005-0000-0000-00006C020000}"/>
    <cellStyle name="_Price_DWDM_Huawei_(11)unrealised ex.rate_(2)Sum of cash&amp;cash equipvalent 5" xfId="641" xr:uid="{00000000-0005-0000-0000-00006D020000}"/>
    <cellStyle name="_Price_DWDM_Huawei_(11)unrealised ex.rate_(3)Aging AR" xfId="642" xr:uid="{00000000-0005-0000-0000-00006E020000}"/>
    <cellStyle name="_Price_DWDM_Huawei_(11)unrealised ex.rate_(3)Aging AR 2" xfId="643" xr:uid="{00000000-0005-0000-0000-00006F020000}"/>
    <cellStyle name="_Price_DWDM_Huawei_(11)unrealised ex.rate_(3)Aging AR 3" xfId="644" xr:uid="{00000000-0005-0000-0000-000070020000}"/>
    <cellStyle name="_Price_DWDM_Huawei_(11)unrealised ex.rate_(3)Aging AR 4" xfId="645" xr:uid="{00000000-0005-0000-0000-000071020000}"/>
    <cellStyle name="_Price_DWDM_Huawei_(11)unrealised ex.rate_(3)Aging AR 5" xfId="646" xr:uid="{00000000-0005-0000-0000-000072020000}"/>
    <cellStyle name="_Price_DWDM_Huawei_2008Q1_JI Group - Note R11" xfId="647" xr:uid="{00000000-0005-0000-0000-000073020000}"/>
    <cellStyle name="_Price_DWDM_Huawei_2008Q1_JI Group - Note R11_(11)unrealised ex.rate" xfId="648" xr:uid="{00000000-0005-0000-0000-000074020000}"/>
    <cellStyle name="_Price_DWDM_Huawei_2008Q1_JI Group - Note R11_(11)unrealised ex.rate 2" xfId="649" xr:uid="{00000000-0005-0000-0000-000075020000}"/>
    <cellStyle name="_Price_DWDM_Huawei_2008Q1_JI Group - Note R11_(11)unrealised ex.rate 3" xfId="650" xr:uid="{00000000-0005-0000-0000-000076020000}"/>
    <cellStyle name="_Price_DWDM_Huawei_2008Q1_JI Group - Note R11_(11)unrealised ex.rate 4" xfId="651" xr:uid="{00000000-0005-0000-0000-000077020000}"/>
    <cellStyle name="_Price_DWDM_Huawei_2008Q1_JI Group - Note R11_(11)unrealised ex.rate 5" xfId="652" xr:uid="{00000000-0005-0000-0000-000078020000}"/>
    <cellStyle name="_Price_DWDM_Huawei_2008Q1_JI Group - Note R11_(11)unrealised ex.rate_(2)Sum of cash&amp;cash equipvalent" xfId="653" xr:uid="{00000000-0005-0000-0000-000079020000}"/>
    <cellStyle name="_Price_DWDM_Huawei_2008Q1_JI Group - Note R11_(11)unrealised ex.rate_(2)Sum of cash&amp;cash equipvalent 2" xfId="654" xr:uid="{00000000-0005-0000-0000-00007A020000}"/>
    <cellStyle name="_Price_DWDM_Huawei_2008Q1_JI Group - Note R11_(11)unrealised ex.rate_(2)Sum of cash&amp;cash equipvalent 3" xfId="655" xr:uid="{00000000-0005-0000-0000-00007B020000}"/>
    <cellStyle name="_Price_DWDM_Huawei_2008Q1_JI Group - Note R11_(11)unrealised ex.rate_(2)Sum of cash&amp;cash equipvalent 4" xfId="656" xr:uid="{00000000-0005-0000-0000-00007C020000}"/>
    <cellStyle name="_Price_DWDM_Huawei_2008Q1_JI Group - Note R11_(11)unrealised ex.rate_(2)Sum of cash&amp;cash equipvalent 5" xfId="657" xr:uid="{00000000-0005-0000-0000-00007D020000}"/>
    <cellStyle name="_Price_DWDM_Huawei_2008Q1_JI Group - Note R11_(11)unrealised ex.rate_(3)Aging AR" xfId="658" xr:uid="{00000000-0005-0000-0000-00007E020000}"/>
    <cellStyle name="_Price_DWDM_Huawei_2008Q1_JI Group - Note R11_(11)unrealised ex.rate_(3)Aging AR 2" xfId="659" xr:uid="{00000000-0005-0000-0000-00007F020000}"/>
    <cellStyle name="_Price_DWDM_Huawei_2008Q1_JI Group - Note R11_(11)unrealised ex.rate_(3)Aging AR 3" xfId="660" xr:uid="{00000000-0005-0000-0000-000080020000}"/>
    <cellStyle name="_Price_DWDM_Huawei_2008Q1_JI Group - Note R11_(11)unrealised ex.rate_(3)Aging AR 4" xfId="661" xr:uid="{00000000-0005-0000-0000-000081020000}"/>
    <cellStyle name="_Price_DWDM_Huawei_2008Q1_JI Group - Note R11_(11)unrealised ex.rate_(3)Aging AR 5" xfId="662" xr:uid="{00000000-0005-0000-0000-000082020000}"/>
    <cellStyle name="_Price_DWDM_Huawei_Q1 2008 - J027 - cash flow conso - WP" xfId="663" xr:uid="{00000000-0005-0000-0000-000083020000}"/>
    <cellStyle name="_Price_DWDM_Huawei_Q1 2008 - J027 - cash flow conso - WP_(11)unrealised ex.rate" xfId="664" xr:uid="{00000000-0005-0000-0000-000084020000}"/>
    <cellStyle name="_Price_DWDM_Huawei_Q1 2008 - J027 - cash flow conso - WP_(11)unrealised ex.rate 2" xfId="665" xr:uid="{00000000-0005-0000-0000-000085020000}"/>
    <cellStyle name="_Price_DWDM_Huawei_Q1 2008 - J027 - cash flow conso - WP_(11)unrealised ex.rate 3" xfId="666" xr:uid="{00000000-0005-0000-0000-000086020000}"/>
    <cellStyle name="_Price_DWDM_Huawei_Q1 2008 - J027 - cash flow conso - WP_(11)unrealised ex.rate 4" xfId="667" xr:uid="{00000000-0005-0000-0000-000087020000}"/>
    <cellStyle name="_Price_DWDM_Huawei_Q1 2008 - J027 - cash flow conso - WP_(11)unrealised ex.rate 5" xfId="668" xr:uid="{00000000-0005-0000-0000-000088020000}"/>
    <cellStyle name="_Price_DWDM_Huawei_Q1 2008 - J027 - cash flow conso - WP_(11)unrealised ex.rate_(2)Sum of cash&amp;cash equipvalent" xfId="669" xr:uid="{00000000-0005-0000-0000-000089020000}"/>
    <cellStyle name="_Price_DWDM_Huawei_Q1 2008 - J027 - cash flow conso - WP_(11)unrealised ex.rate_(2)Sum of cash&amp;cash equipvalent 2" xfId="670" xr:uid="{00000000-0005-0000-0000-00008A020000}"/>
    <cellStyle name="_Price_DWDM_Huawei_Q1 2008 - J027 - cash flow conso - WP_(11)unrealised ex.rate_(2)Sum of cash&amp;cash equipvalent 3" xfId="671" xr:uid="{00000000-0005-0000-0000-00008B020000}"/>
    <cellStyle name="_Price_DWDM_Huawei_Q1 2008 - J027 - cash flow conso - WP_(11)unrealised ex.rate_(2)Sum of cash&amp;cash equipvalent 4" xfId="672" xr:uid="{00000000-0005-0000-0000-00008C020000}"/>
    <cellStyle name="_Price_DWDM_Huawei_Q1 2008 - J027 - cash flow conso - WP_(11)unrealised ex.rate_(2)Sum of cash&amp;cash equipvalent 5" xfId="673" xr:uid="{00000000-0005-0000-0000-00008D020000}"/>
    <cellStyle name="_Price_DWDM_Huawei_Q1 2008 - J027 - cash flow conso - WP_(11)unrealised ex.rate_(3)Aging AR" xfId="674" xr:uid="{00000000-0005-0000-0000-00008E020000}"/>
    <cellStyle name="_Price_DWDM_Huawei_Q1 2008 - J027 - cash flow conso - WP_(11)unrealised ex.rate_(3)Aging AR 2" xfId="675" xr:uid="{00000000-0005-0000-0000-00008F020000}"/>
    <cellStyle name="_Price_DWDM_Huawei_Q1 2008 - J027 - cash flow conso - WP_(11)unrealised ex.rate_(3)Aging AR 3" xfId="676" xr:uid="{00000000-0005-0000-0000-000090020000}"/>
    <cellStyle name="_Price_DWDM_Huawei_Q1 2008 - J027 - cash flow conso - WP_(11)unrealised ex.rate_(3)Aging AR 4" xfId="677" xr:uid="{00000000-0005-0000-0000-000091020000}"/>
    <cellStyle name="_Price_DWDM_Huawei_Q1 2008 - J027 - cash flow conso - WP_(11)unrealised ex.rate_(3)Aging AR 5" xfId="678" xr:uid="{00000000-0005-0000-0000-000092020000}"/>
    <cellStyle name="_Price_DWDM_Huawei_Q1 2008 - J027 - JI Group - Note R11" xfId="679" xr:uid="{00000000-0005-0000-0000-000093020000}"/>
    <cellStyle name="_Price_DWDM_Huawei_Q1 2008 - J027 - JI Group - Note R11_(11)unrealised ex.rate" xfId="680" xr:uid="{00000000-0005-0000-0000-000094020000}"/>
    <cellStyle name="_Price_DWDM_Huawei_Q1 2008 - J027 - JI Group - Note R11_(11)unrealised ex.rate 2" xfId="681" xr:uid="{00000000-0005-0000-0000-000095020000}"/>
    <cellStyle name="_Price_DWDM_Huawei_Q1 2008 - J027 - JI Group - Note R11_(11)unrealised ex.rate 3" xfId="682" xr:uid="{00000000-0005-0000-0000-000096020000}"/>
    <cellStyle name="_Price_DWDM_Huawei_Q1 2008 - J027 - JI Group - Note R11_(11)unrealised ex.rate 4" xfId="683" xr:uid="{00000000-0005-0000-0000-000097020000}"/>
    <cellStyle name="_Price_DWDM_Huawei_Q1 2008 - J027 - JI Group - Note R11_(11)unrealised ex.rate 5" xfId="684" xr:uid="{00000000-0005-0000-0000-000098020000}"/>
    <cellStyle name="_Price_DWDM_Huawei_Q1 2008 - J027 - JI Group - Note R11_(11)unrealised ex.rate_(2)Sum of cash&amp;cash equipvalent" xfId="685" xr:uid="{00000000-0005-0000-0000-000099020000}"/>
    <cellStyle name="_Price_DWDM_Huawei_Q1 2008 - J027 - JI Group - Note R11_(11)unrealised ex.rate_(2)Sum of cash&amp;cash equipvalent 2" xfId="686" xr:uid="{00000000-0005-0000-0000-00009A020000}"/>
    <cellStyle name="_Price_DWDM_Huawei_Q1 2008 - J027 - JI Group - Note R11_(11)unrealised ex.rate_(2)Sum of cash&amp;cash equipvalent 3" xfId="687" xr:uid="{00000000-0005-0000-0000-00009B020000}"/>
    <cellStyle name="_Price_DWDM_Huawei_Q1 2008 - J027 - JI Group - Note R11_(11)unrealised ex.rate_(2)Sum of cash&amp;cash equipvalent 4" xfId="688" xr:uid="{00000000-0005-0000-0000-00009C020000}"/>
    <cellStyle name="_Price_DWDM_Huawei_Q1 2008 - J027 - JI Group - Note R11_(11)unrealised ex.rate_(2)Sum of cash&amp;cash equipvalent 5" xfId="689" xr:uid="{00000000-0005-0000-0000-00009D020000}"/>
    <cellStyle name="_Price_DWDM_Huawei_Q1 2008 - J027 - JI Group - Note R11_(11)unrealised ex.rate_(3)Aging AR" xfId="690" xr:uid="{00000000-0005-0000-0000-00009E020000}"/>
    <cellStyle name="_Price_DWDM_Huawei_Q1 2008 - J027 - JI Group - Note R11_(11)unrealised ex.rate_(3)Aging AR 2" xfId="691" xr:uid="{00000000-0005-0000-0000-00009F020000}"/>
    <cellStyle name="_Price_DWDM_Huawei_Q1 2008 - J027 - JI Group - Note R11_(11)unrealised ex.rate_(3)Aging AR 3" xfId="692" xr:uid="{00000000-0005-0000-0000-0000A0020000}"/>
    <cellStyle name="_Price_DWDM_Huawei_Q1 2008 - J027 - JI Group - Note R11_(11)unrealised ex.rate_(3)Aging AR 4" xfId="693" xr:uid="{00000000-0005-0000-0000-0000A1020000}"/>
    <cellStyle name="_Price_DWDM_Huawei_Q1 2008 - J027 - JI Group - Note R11_(11)unrealised ex.rate_(3)Aging AR 5" xfId="694" xr:uid="{00000000-0005-0000-0000-0000A2020000}"/>
    <cellStyle name="_Price_DWDM_Huawei_R11_Detail cash flow" xfId="695" xr:uid="{00000000-0005-0000-0000-0000A3020000}"/>
    <cellStyle name="_Price_DWDM_Huawei_R11_Detail cash flow_(2)Sum of cash&amp;cash equivalent" xfId="696" xr:uid="{00000000-0005-0000-0000-0000A4020000}"/>
    <cellStyle name="_Price_Option_DWDM_TT&amp;T-300K" xfId="697" xr:uid="{00000000-0005-0000-0000-0000A5020000}"/>
    <cellStyle name="_Price_Option_DWDM_TT&amp;T-300K_(11)unrealised ex.rate" xfId="698" xr:uid="{00000000-0005-0000-0000-0000A6020000}"/>
    <cellStyle name="_Price_Option_DWDM_TT&amp;T-300K_(11)unrealised ex.rate 2" xfId="699" xr:uid="{00000000-0005-0000-0000-0000A7020000}"/>
    <cellStyle name="_Price_Option_DWDM_TT&amp;T-300K_(11)unrealised ex.rate 3" xfId="700" xr:uid="{00000000-0005-0000-0000-0000A8020000}"/>
    <cellStyle name="_Price_Option_DWDM_TT&amp;T-300K_(11)unrealised ex.rate 4" xfId="701" xr:uid="{00000000-0005-0000-0000-0000A9020000}"/>
    <cellStyle name="_Price_Option_DWDM_TT&amp;T-300K_(11)unrealised ex.rate 5" xfId="702" xr:uid="{00000000-0005-0000-0000-0000AA020000}"/>
    <cellStyle name="_Price_Option_DWDM_TT&amp;T-300K_(11)unrealised ex.rate_(2)Sum of cash&amp;cash equipvalent" xfId="703" xr:uid="{00000000-0005-0000-0000-0000AB020000}"/>
    <cellStyle name="_Price_Option_DWDM_TT&amp;T-300K_(11)unrealised ex.rate_(2)Sum of cash&amp;cash equipvalent 2" xfId="704" xr:uid="{00000000-0005-0000-0000-0000AC020000}"/>
    <cellStyle name="_Price_Option_DWDM_TT&amp;T-300K_(11)unrealised ex.rate_(2)Sum of cash&amp;cash equipvalent 3" xfId="705" xr:uid="{00000000-0005-0000-0000-0000AD020000}"/>
    <cellStyle name="_Price_Option_DWDM_TT&amp;T-300K_(11)unrealised ex.rate_(2)Sum of cash&amp;cash equipvalent 4" xfId="706" xr:uid="{00000000-0005-0000-0000-0000AE020000}"/>
    <cellStyle name="_Price_Option_DWDM_TT&amp;T-300K_(11)unrealised ex.rate_(2)Sum of cash&amp;cash equipvalent 5" xfId="707" xr:uid="{00000000-0005-0000-0000-0000AF020000}"/>
    <cellStyle name="_Price_Option_DWDM_TT&amp;T-300K_(11)unrealised ex.rate_(3)Aging AR" xfId="708" xr:uid="{00000000-0005-0000-0000-0000B0020000}"/>
    <cellStyle name="_Price_Option_DWDM_TT&amp;T-300K_(11)unrealised ex.rate_(3)Aging AR 2" xfId="709" xr:uid="{00000000-0005-0000-0000-0000B1020000}"/>
    <cellStyle name="_Price_Option_DWDM_TT&amp;T-300K_(11)unrealised ex.rate_(3)Aging AR 3" xfId="710" xr:uid="{00000000-0005-0000-0000-0000B2020000}"/>
    <cellStyle name="_Price_Option_DWDM_TT&amp;T-300K_(11)unrealised ex.rate_(3)Aging AR 4" xfId="711" xr:uid="{00000000-0005-0000-0000-0000B3020000}"/>
    <cellStyle name="_Price_Option_DWDM_TT&amp;T-300K_(11)unrealised ex.rate_(3)Aging AR 5" xfId="712" xr:uid="{00000000-0005-0000-0000-0000B4020000}"/>
    <cellStyle name="_Price_Option_DWDM_TT&amp;T-300K_2008Q1_JI Group - Note R11" xfId="713" xr:uid="{00000000-0005-0000-0000-0000B5020000}"/>
    <cellStyle name="_Price_Option_DWDM_TT&amp;T-300K_2008Q1_JI Group - Note R11_(11)unrealised ex.rate" xfId="714" xr:uid="{00000000-0005-0000-0000-0000B6020000}"/>
    <cellStyle name="_Price_Option_DWDM_TT&amp;T-300K_2008Q1_JI Group - Note R11_(11)unrealised ex.rate 2" xfId="715" xr:uid="{00000000-0005-0000-0000-0000B7020000}"/>
    <cellStyle name="_Price_Option_DWDM_TT&amp;T-300K_2008Q1_JI Group - Note R11_(11)unrealised ex.rate 3" xfId="716" xr:uid="{00000000-0005-0000-0000-0000B8020000}"/>
    <cellStyle name="_Price_Option_DWDM_TT&amp;T-300K_2008Q1_JI Group - Note R11_(11)unrealised ex.rate 4" xfId="717" xr:uid="{00000000-0005-0000-0000-0000B9020000}"/>
    <cellStyle name="_Price_Option_DWDM_TT&amp;T-300K_2008Q1_JI Group - Note R11_(11)unrealised ex.rate 5" xfId="718" xr:uid="{00000000-0005-0000-0000-0000BA020000}"/>
    <cellStyle name="_Price_Option_DWDM_TT&amp;T-300K_2008Q1_JI Group - Note R11_(11)unrealised ex.rate_(2)Sum of cash&amp;cash equipvalent" xfId="719" xr:uid="{00000000-0005-0000-0000-0000BB020000}"/>
    <cellStyle name="_Price_Option_DWDM_TT&amp;T-300K_2008Q1_JI Group - Note R11_(11)unrealised ex.rate_(2)Sum of cash&amp;cash equipvalent 2" xfId="720" xr:uid="{00000000-0005-0000-0000-0000BC020000}"/>
    <cellStyle name="_Price_Option_DWDM_TT&amp;T-300K_2008Q1_JI Group - Note R11_(11)unrealised ex.rate_(2)Sum of cash&amp;cash equipvalent 3" xfId="721" xr:uid="{00000000-0005-0000-0000-0000BD020000}"/>
    <cellStyle name="_Price_Option_DWDM_TT&amp;T-300K_2008Q1_JI Group - Note R11_(11)unrealised ex.rate_(2)Sum of cash&amp;cash equipvalent 4" xfId="722" xr:uid="{00000000-0005-0000-0000-0000BE020000}"/>
    <cellStyle name="_Price_Option_DWDM_TT&amp;T-300K_2008Q1_JI Group - Note R11_(11)unrealised ex.rate_(2)Sum of cash&amp;cash equipvalent 5" xfId="723" xr:uid="{00000000-0005-0000-0000-0000BF020000}"/>
    <cellStyle name="_Price_Option_DWDM_TT&amp;T-300K_2008Q1_JI Group - Note R11_(11)unrealised ex.rate_(3)Aging AR" xfId="724" xr:uid="{00000000-0005-0000-0000-0000C0020000}"/>
    <cellStyle name="_Price_Option_DWDM_TT&amp;T-300K_2008Q1_JI Group - Note R11_(11)unrealised ex.rate_(3)Aging AR 2" xfId="725" xr:uid="{00000000-0005-0000-0000-0000C1020000}"/>
    <cellStyle name="_Price_Option_DWDM_TT&amp;T-300K_2008Q1_JI Group - Note R11_(11)unrealised ex.rate_(3)Aging AR 3" xfId="726" xr:uid="{00000000-0005-0000-0000-0000C2020000}"/>
    <cellStyle name="_Price_Option_DWDM_TT&amp;T-300K_2008Q1_JI Group - Note R11_(11)unrealised ex.rate_(3)Aging AR 4" xfId="727" xr:uid="{00000000-0005-0000-0000-0000C3020000}"/>
    <cellStyle name="_Price_Option_DWDM_TT&amp;T-300K_2008Q1_JI Group - Note R11_(11)unrealised ex.rate_(3)Aging AR 5" xfId="728" xr:uid="{00000000-0005-0000-0000-0000C4020000}"/>
    <cellStyle name="_Price_Option_DWDM_TT&amp;T-300K_Q1 2008 - J027 - cash flow conso - WP" xfId="729" xr:uid="{00000000-0005-0000-0000-0000C5020000}"/>
    <cellStyle name="_Price_Option_DWDM_TT&amp;T-300K_Q1 2008 - J027 - cash flow conso - WP_(11)unrealised ex.rate" xfId="730" xr:uid="{00000000-0005-0000-0000-0000C6020000}"/>
    <cellStyle name="_Price_Option_DWDM_TT&amp;T-300K_Q1 2008 - J027 - cash flow conso - WP_(11)unrealised ex.rate 2" xfId="731" xr:uid="{00000000-0005-0000-0000-0000C7020000}"/>
    <cellStyle name="_Price_Option_DWDM_TT&amp;T-300K_Q1 2008 - J027 - cash flow conso - WP_(11)unrealised ex.rate 3" xfId="732" xr:uid="{00000000-0005-0000-0000-0000C8020000}"/>
    <cellStyle name="_Price_Option_DWDM_TT&amp;T-300K_Q1 2008 - J027 - cash flow conso - WP_(11)unrealised ex.rate 4" xfId="733" xr:uid="{00000000-0005-0000-0000-0000C9020000}"/>
    <cellStyle name="_Price_Option_DWDM_TT&amp;T-300K_Q1 2008 - J027 - cash flow conso - WP_(11)unrealised ex.rate 5" xfId="734" xr:uid="{00000000-0005-0000-0000-0000CA020000}"/>
    <cellStyle name="_Price_Option_DWDM_TT&amp;T-300K_Q1 2008 - J027 - cash flow conso - WP_(11)unrealised ex.rate_(2)Sum of cash&amp;cash equipvalent" xfId="735" xr:uid="{00000000-0005-0000-0000-0000CB020000}"/>
    <cellStyle name="_Price_Option_DWDM_TT&amp;T-300K_Q1 2008 - J027 - cash flow conso - WP_(11)unrealised ex.rate_(2)Sum of cash&amp;cash equipvalent 2" xfId="736" xr:uid="{00000000-0005-0000-0000-0000CC020000}"/>
    <cellStyle name="_Price_Option_DWDM_TT&amp;T-300K_Q1 2008 - J027 - cash flow conso - WP_(11)unrealised ex.rate_(2)Sum of cash&amp;cash equipvalent 3" xfId="737" xr:uid="{00000000-0005-0000-0000-0000CD020000}"/>
    <cellStyle name="_Price_Option_DWDM_TT&amp;T-300K_Q1 2008 - J027 - cash flow conso - WP_(11)unrealised ex.rate_(2)Sum of cash&amp;cash equipvalent 4" xfId="738" xr:uid="{00000000-0005-0000-0000-0000CE020000}"/>
    <cellStyle name="_Price_Option_DWDM_TT&amp;T-300K_Q1 2008 - J027 - cash flow conso - WP_(11)unrealised ex.rate_(2)Sum of cash&amp;cash equipvalent 5" xfId="739" xr:uid="{00000000-0005-0000-0000-0000CF020000}"/>
    <cellStyle name="_Price_Option_DWDM_TT&amp;T-300K_Q1 2008 - J027 - cash flow conso - WP_(11)unrealised ex.rate_(3)Aging AR" xfId="740" xr:uid="{00000000-0005-0000-0000-0000D0020000}"/>
    <cellStyle name="_Price_Option_DWDM_TT&amp;T-300K_Q1 2008 - J027 - cash flow conso - WP_(11)unrealised ex.rate_(3)Aging AR 2" xfId="741" xr:uid="{00000000-0005-0000-0000-0000D1020000}"/>
    <cellStyle name="_Price_Option_DWDM_TT&amp;T-300K_Q1 2008 - J027 - cash flow conso - WP_(11)unrealised ex.rate_(3)Aging AR 3" xfId="742" xr:uid="{00000000-0005-0000-0000-0000D2020000}"/>
    <cellStyle name="_Price_Option_DWDM_TT&amp;T-300K_Q1 2008 - J027 - cash flow conso - WP_(11)unrealised ex.rate_(3)Aging AR 4" xfId="743" xr:uid="{00000000-0005-0000-0000-0000D3020000}"/>
    <cellStyle name="_Price_Option_DWDM_TT&amp;T-300K_Q1 2008 - J027 - cash flow conso - WP_(11)unrealised ex.rate_(3)Aging AR 5" xfId="744" xr:uid="{00000000-0005-0000-0000-0000D4020000}"/>
    <cellStyle name="_Price_Option_DWDM_TT&amp;T-300K_Q1 2008 - J027 - JI Group - Note R11" xfId="745" xr:uid="{00000000-0005-0000-0000-0000D5020000}"/>
    <cellStyle name="_Price_Option_DWDM_TT&amp;T-300K_Q1 2008 - J027 - JI Group - Note R11_(11)unrealised ex.rate" xfId="746" xr:uid="{00000000-0005-0000-0000-0000D6020000}"/>
    <cellStyle name="_Price_Option_DWDM_TT&amp;T-300K_Q1 2008 - J027 - JI Group - Note R11_(11)unrealised ex.rate 2" xfId="747" xr:uid="{00000000-0005-0000-0000-0000D7020000}"/>
    <cellStyle name="_Price_Option_DWDM_TT&amp;T-300K_Q1 2008 - J027 - JI Group - Note R11_(11)unrealised ex.rate 3" xfId="748" xr:uid="{00000000-0005-0000-0000-0000D8020000}"/>
    <cellStyle name="_Price_Option_DWDM_TT&amp;T-300K_Q1 2008 - J027 - JI Group - Note R11_(11)unrealised ex.rate 4" xfId="749" xr:uid="{00000000-0005-0000-0000-0000D9020000}"/>
    <cellStyle name="_Price_Option_DWDM_TT&amp;T-300K_Q1 2008 - J027 - JI Group - Note R11_(11)unrealised ex.rate 5" xfId="750" xr:uid="{00000000-0005-0000-0000-0000DA020000}"/>
    <cellStyle name="_Price_Option_DWDM_TT&amp;T-300K_Q1 2008 - J027 - JI Group - Note R11_(11)unrealised ex.rate_(2)Sum of cash&amp;cash equipvalent" xfId="751" xr:uid="{00000000-0005-0000-0000-0000DB020000}"/>
    <cellStyle name="_Price_Option_DWDM_TT&amp;T-300K_Q1 2008 - J027 - JI Group - Note R11_(11)unrealised ex.rate_(2)Sum of cash&amp;cash equipvalent 2" xfId="752" xr:uid="{00000000-0005-0000-0000-0000DC020000}"/>
    <cellStyle name="_Price_Option_DWDM_TT&amp;T-300K_Q1 2008 - J027 - JI Group - Note R11_(11)unrealised ex.rate_(2)Sum of cash&amp;cash equipvalent 3" xfId="753" xr:uid="{00000000-0005-0000-0000-0000DD020000}"/>
    <cellStyle name="_Price_Option_DWDM_TT&amp;T-300K_Q1 2008 - J027 - JI Group - Note R11_(11)unrealised ex.rate_(2)Sum of cash&amp;cash equipvalent 4" xfId="754" xr:uid="{00000000-0005-0000-0000-0000DE020000}"/>
    <cellStyle name="_Price_Option_DWDM_TT&amp;T-300K_Q1 2008 - J027 - JI Group - Note R11_(11)unrealised ex.rate_(2)Sum of cash&amp;cash equipvalent 5" xfId="755" xr:uid="{00000000-0005-0000-0000-0000DF020000}"/>
    <cellStyle name="_Price_Option_DWDM_TT&amp;T-300K_Q1 2008 - J027 - JI Group - Note R11_(11)unrealised ex.rate_(3)Aging AR" xfId="756" xr:uid="{00000000-0005-0000-0000-0000E0020000}"/>
    <cellStyle name="_Price_Option_DWDM_TT&amp;T-300K_Q1 2008 - J027 - JI Group - Note R11_(11)unrealised ex.rate_(3)Aging AR 2" xfId="757" xr:uid="{00000000-0005-0000-0000-0000E1020000}"/>
    <cellStyle name="_Price_Option_DWDM_TT&amp;T-300K_Q1 2008 - J027 - JI Group - Note R11_(11)unrealised ex.rate_(3)Aging AR 3" xfId="758" xr:uid="{00000000-0005-0000-0000-0000E2020000}"/>
    <cellStyle name="_Price_Option_DWDM_TT&amp;T-300K_Q1 2008 - J027 - JI Group - Note R11_(11)unrealised ex.rate_(3)Aging AR 4" xfId="759" xr:uid="{00000000-0005-0000-0000-0000E3020000}"/>
    <cellStyle name="_Price_Option_DWDM_TT&amp;T-300K_Q1 2008 - J027 - JI Group - Note R11_(11)unrealised ex.rate_(3)Aging AR 5" xfId="760" xr:uid="{00000000-0005-0000-0000-0000E4020000}"/>
    <cellStyle name="_Price_Option_DWDM_TT&amp;T-300K_R11_Detail cash flow" xfId="761" xr:uid="{00000000-0005-0000-0000-0000E5020000}"/>
    <cellStyle name="_Price_Option_DWDM_TT&amp;T-300K_R11_Detail cash flow_(2)Sum of cash&amp;cash equivalent" xfId="762" xr:uid="{00000000-0005-0000-0000-0000E6020000}"/>
    <cellStyle name="_Price_Training_Huawei_4Apr06" xfId="763" xr:uid="{00000000-0005-0000-0000-0000E7020000}"/>
    <cellStyle name="_Price_Training_Huawei_4Apr06_(11)unrealised ex.rate" xfId="764" xr:uid="{00000000-0005-0000-0000-0000E8020000}"/>
    <cellStyle name="_Price_Training_Huawei_4Apr06_(11)unrealised ex.rate 2" xfId="765" xr:uid="{00000000-0005-0000-0000-0000E9020000}"/>
    <cellStyle name="_Price_Training_Huawei_4Apr06_(11)unrealised ex.rate 3" xfId="766" xr:uid="{00000000-0005-0000-0000-0000EA020000}"/>
    <cellStyle name="_Price_Training_Huawei_4Apr06_(11)unrealised ex.rate 4" xfId="767" xr:uid="{00000000-0005-0000-0000-0000EB020000}"/>
    <cellStyle name="_Price_Training_Huawei_4Apr06_(11)unrealised ex.rate 5" xfId="768" xr:uid="{00000000-0005-0000-0000-0000EC020000}"/>
    <cellStyle name="_Price_Training_Huawei_4Apr06_(11)unrealised ex.rate_(2)Sum of cash&amp;cash equipvalent" xfId="769" xr:uid="{00000000-0005-0000-0000-0000ED020000}"/>
    <cellStyle name="_Price_Training_Huawei_4Apr06_(11)unrealised ex.rate_(2)Sum of cash&amp;cash equipvalent 2" xfId="770" xr:uid="{00000000-0005-0000-0000-0000EE020000}"/>
    <cellStyle name="_Price_Training_Huawei_4Apr06_(11)unrealised ex.rate_(2)Sum of cash&amp;cash equipvalent 3" xfId="771" xr:uid="{00000000-0005-0000-0000-0000EF020000}"/>
    <cellStyle name="_Price_Training_Huawei_4Apr06_(11)unrealised ex.rate_(2)Sum of cash&amp;cash equipvalent 4" xfId="772" xr:uid="{00000000-0005-0000-0000-0000F0020000}"/>
    <cellStyle name="_Price_Training_Huawei_4Apr06_(11)unrealised ex.rate_(2)Sum of cash&amp;cash equipvalent 5" xfId="773" xr:uid="{00000000-0005-0000-0000-0000F1020000}"/>
    <cellStyle name="_Price_Training_Huawei_4Apr06_(11)unrealised ex.rate_(3)Aging AR" xfId="774" xr:uid="{00000000-0005-0000-0000-0000F2020000}"/>
    <cellStyle name="_Price_Training_Huawei_4Apr06_(11)unrealised ex.rate_(3)Aging AR 2" xfId="775" xr:uid="{00000000-0005-0000-0000-0000F3020000}"/>
    <cellStyle name="_Price_Training_Huawei_4Apr06_(11)unrealised ex.rate_(3)Aging AR 3" xfId="776" xr:uid="{00000000-0005-0000-0000-0000F4020000}"/>
    <cellStyle name="_Price_Training_Huawei_4Apr06_(11)unrealised ex.rate_(3)Aging AR 4" xfId="777" xr:uid="{00000000-0005-0000-0000-0000F5020000}"/>
    <cellStyle name="_Price_Training_Huawei_4Apr06_(11)unrealised ex.rate_(3)Aging AR 5" xfId="778" xr:uid="{00000000-0005-0000-0000-0000F6020000}"/>
    <cellStyle name="_Price_Training_Huawei_4Apr06_2008Q1_JI Group - Note R11" xfId="779" xr:uid="{00000000-0005-0000-0000-0000F7020000}"/>
    <cellStyle name="_Price_Training_Huawei_4Apr06_2008Q1_JI Group - Note R11_(11)unrealised ex.rate" xfId="780" xr:uid="{00000000-0005-0000-0000-0000F8020000}"/>
    <cellStyle name="_Price_Training_Huawei_4Apr06_2008Q1_JI Group - Note R11_(11)unrealised ex.rate 2" xfId="781" xr:uid="{00000000-0005-0000-0000-0000F9020000}"/>
    <cellStyle name="_Price_Training_Huawei_4Apr06_2008Q1_JI Group - Note R11_(11)unrealised ex.rate 3" xfId="782" xr:uid="{00000000-0005-0000-0000-0000FA020000}"/>
    <cellStyle name="_Price_Training_Huawei_4Apr06_2008Q1_JI Group - Note R11_(11)unrealised ex.rate 4" xfId="783" xr:uid="{00000000-0005-0000-0000-0000FB020000}"/>
    <cellStyle name="_Price_Training_Huawei_4Apr06_2008Q1_JI Group - Note R11_(11)unrealised ex.rate 5" xfId="784" xr:uid="{00000000-0005-0000-0000-0000FC020000}"/>
    <cellStyle name="_Price_Training_Huawei_4Apr06_2008Q1_JI Group - Note R11_(11)unrealised ex.rate_(2)Sum of cash&amp;cash equipvalent" xfId="785" xr:uid="{00000000-0005-0000-0000-0000FD020000}"/>
    <cellStyle name="_Price_Training_Huawei_4Apr06_2008Q1_JI Group - Note R11_(11)unrealised ex.rate_(2)Sum of cash&amp;cash equipvalent 2" xfId="786" xr:uid="{00000000-0005-0000-0000-0000FE020000}"/>
    <cellStyle name="_Price_Training_Huawei_4Apr06_2008Q1_JI Group - Note R11_(11)unrealised ex.rate_(2)Sum of cash&amp;cash equipvalent 3" xfId="787" xr:uid="{00000000-0005-0000-0000-0000FF020000}"/>
    <cellStyle name="_Price_Training_Huawei_4Apr06_2008Q1_JI Group - Note R11_(11)unrealised ex.rate_(2)Sum of cash&amp;cash equipvalent 4" xfId="788" xr:uid="{00000000-0005-0000-0000-000000030000}"/>
    <cellStyle name="_Price_Training_Huawei_4Apr06_2008Q1_JI Group - Note R11_(11)unrealised ex.rate_(2)Sum of cash&amp;cash equipvalent 5" xfId="789" xr:uid="{00000000-0005-0000-0000-000001030000}"/>
    <cellStyle name="_Price_Training_Huawei_4Apr06_2008Q1_JI Group - Note R11_(11)unrealised ex.rate_(3)Aging AR" xfId="790" xr:uid="{00000000-0005-0000-0000-000002030000}"/>
    <cellStyle name="_Price_Training_Huawei_4Apr06_2008Q1_JI Group - Note R11_(11)unrealised ex.rate_(3)Aging AR 2" xfId="791" xr:uid="{00000000-0005-0000-0000-000003030000}"/>
    <cellStyle name="_Price_Training_Huawei_4Apr06_2008Q1_JI Group - Note R11_(11)unrealised ex.rate_(3)Aging AR 3" xfId="792" xr:uid="{00000000-0005-0000-0000-000004030000}"/>
    <cellStyle name="_Price_Training_Huawei_4Apr06_2008Q1_JI Group - Note R11_(11)unrealised ex.rate_(3)Aging AR 4" xfId="793" xr:uid="{00000000-0005-0000-0000-000005030000}"/>
    <cellStyle name="_Price_Training_Huawei_4Apr06_2008Q1_JI Group - Note R11_(11)unrealised ex.rate_(3)Aging AR 5" xfId="794" xr:uid="{00000000-0005-0000-0000-000006030000}"/>
    <cellStyle name="_Price_Training_Huawei_4Apr06_Q1 2008 - J027 - cash flow conso - WP" xfId="795" xr:uid="{00000000-0005-0000-0000-000007030000}"/>
    <cellStyle name="_Price_Training_Huawei_4Apr06_Q1 2008 - J027 - cash flow conso - WP_(11)unrealised ex.rate" xfId="796" xr:uid="{00000000-0005-0000-0000-000008030000}"/>
    <cellStyle name="_Price_Training_Huawei_4Apr06_Q1 2008 - J027 - cash flow conso - WP_(11)unrealised ex.rate 2" xfId="797" xr:uid="{00000000-0005-0000-0000-000009030000}"/>
    <cellStyle name="_Price_Training_Huawei_4Apr06_Q1 2008 - J027 - cash flow conso - WP_(11)unrealised ex.rate 3" xfId="798" xr:uid="{00000000-0005-0000-0000-00000A030000}"/>
    <cellStyle name="_Price_Training_Huawei_4Apr06_Q1 2008 - J027 - cash flow conso - WP_(11)unrealised ex.rate 4" xfId="799" xr:uid="{00000000-0005-0000-0000-00000B030000}"/>
    <cellStyle name="_Price_Training_Huawei_4Apr06_Q1 2008 - J027 - cash flow conso - WP_(11)unrealised ex.rate 5" xfId="800" xr:uid="{00000000-0005-0000-0000-00000C030000}"/>
    <cellStyle name="_Price_Training_Huawei_4Apr06_Q1 2008 - J027 - cash flow conso - WP_(11)unrealised ex.rate_(2)Sum of cash&amp;cash equipvalent" xfId="801" xr:uid="{00000000-0005-0000-0000-00000D030000}"/>
    <cellStyle name="_Price_Training_Huawei_4Apr06_Q1 2008 - J027 - cash flow conso - WP_(11)unrealised ex.rate_(2)Sum of cash&amp;cash equipvalent 2" xfId="802" xr:uid="{00000000-0005-0000-0000-00000E030000}"/>
    <cellStyle name="_Price_Training_Huawei_4Apr06_Q1 2008 - J027 - cash flow conso - WP_(11)unrealised ex.rate_(2)Sum of cash&amp;cash equipvalent 3" xfId="803" xr:uid="{00000000-0005-0000-0000-00000F030000}"/>
    <cellStyle name="_Price_Training_Huawei_4Apr06_Q1 2008 - J027 - cash flow conso - WP_(11)unrealised ex.rate_(2)Sum of cash&amp;cash equipvalent 4" xfId="804" xr:uid="{00000000-0005-0000-0000-000010030000}"/>
    <cellStyle name="_Price_Training_Huawei_4Apr06_Q1 2008 - J027 - cash flow conso - WP_(11)unrealised ex.rate_(2)Sum of cash&amp;cash equipvalent 5" xfId="805" xr:uid="{00000000-0005-0000-0000-000011030000}"/>
    <cellStyle name="_Price_Training_Huawei_4Apr06_Q1 2008 - J027 - cash flow conso - WP_(11)unrealised ex.rate_(3)Aging AR" xfId="806" xr:uid="{00000000-0005-0000-0000-000012030000}"/>
    <cellStyle name="_Price_Training_Huawei_4Apr06_Q1 2008 - J027 - cash flow conso - WP_(11)unrealised ex.rate_(3)Aging AR 2" xfId="807" xr:uid="{00000000-0005-0000-0000-000013030000}"/>
    <cellStyle name="_Price_Training_Huawei_4Apr06_Q1 2008 - J027 - cash flow conso - WP_(11)unrealised ex.rate_(3)Aging AR 3" xfId="808" xr:uid="{00000000-0005-0000-0000-000014030000}"/>
    <cellStyle name="_Price_Training_Huawei_4Apr06_Q1 2008 - J027 - cash flow conso - WP_(11)unrealised ex.rate_(3)Aging AR 4" xfId="809" xr:uid="{00000000-0005-0000-0000-000015030000}"/>
    <cellStyle name="_Price_Training_Huawei_4Apr06_Q1 2008 - J027 - cash flow conso - WP_(11)unrealised ex.rate_(3)Aging AR 5" xfId="810" xr:uid="{00000000-0005-0000-0000-000016030000}"/>
    <cellStyle name="_Price_Training_Huawei_4Apr06_Q1 2008 - J027 - JI Group - Note R11" xfId="811" xr:uid="{00000000-0005-0000-0000-000017030000}"/>
    <cellStyle name="_Price_Training_Huawei_4Apr06_Q1 2008 - J027 - JI Group - Note R11_(11)unrealised ex.rate" xfId="812" xr:uid="{00000000-0005-0000-0000-000018030000}"/>
    <cellStyle name="_Price_Training_Huawei_4Apr06_Q1 2008 - J027 - JI Group - Note R11_(11)unrealised ex.rate 2" xfId="813" xr:uid="{00000000-0005-0000-0000-000019030000}"/>
    <cellStyle name="_Price_Training_Huawei_4Apr06_Q1 2008 - J027 - JI Group - Note R11_(11)unrealised ex.rate 3" xfId="814" xr:uid="{00000000-0005-0000-0000-00001A030000}"/>
    <cellStyle name="_Price_Training_Huawei_4Apr06_Q1 2008 - J027 - JI Group - Note R11_(11)unrealised ex.rate 4" xfId="815" xr:uid="{00000000-0005-0000-0000-00001B030000}"/>
    <cellStyle name="_Price_Training_Huawei_4Apr06_Q1 2008 - J027 - JI Group - Note R11_(11)unrealised ex.rate 5" xfId="816" xr:uid="{00000000-0005-0000-0000-00001C030000}"/>
    <cellStyle name="_Price_Training_Huawei_4Apr06_Q1 2008 - J027 - JI Group - Note R11_(11)unrealised ex.rate_(2)Sum of cash&amp;cash equipvalent" xfId="817" xr:uid="{00000000-0005-0000-0000-00001D030000}"/>
    <cellStyle name="_Price_Training_Huawei_4Apr06_Q1 2008 - J027 - JI Group - Note R11_(11)unrealised ex.rate_(2)Sum of cash&amp;cash equipvalent 2" xfId="818" xr:uid="{00000000-0005-0000-0000-00001E030000}"/>
    <cellStyle name="_Price_Training_Huawei_4Apr06_Q1 2008 - J027 - JI Group - Note R11_(11)unrealised ex.rate_(2)Sum of cash&amp;cash equipvalent 3" xfId="819" xr:uid="{00000000-0005-0000-0000-00001F030000}"/>
    <cellStyle name="_Price_Training_Huawei_4Apr06_Q1 2008 - J027 - JI Group - Note R11_(11)unrealised ex.rate_(2)Sum of cash&amp;cash equipvalent 4" xfId="820" xr:uid="{00000000-0005-0000-0000-000020030000}"/>
    <cellStyle name="_Price_Training_Huawei_4Apr06_Q1 2008 - J027 - JI Group - Note R11_(11)unrealised ex.rate_(2)Sum of cash&amp;cash equipvalent 5" xfId="821" xr:uid="{00000000-0005-0000-0000-000021030000}"/>
    <cellStyle name="_Price_Training_Huawei_4Apr06_Q1 2008 - J027 - JI Group - Note R11_(11)unrealised ex.rate_(3)Aging AR" xfId="822" xr:uid="{00000000-0005-0000-0000-000022030000}"/>
    <cellStyle name="_Price_Training_Huawei_4Apr06_Q1 2008 - J027 - JI Group - Note R11_(11)unrealised ex.rate_(3)Aging AR 2" xfId="823" xr:uid="{00000000-0005-0000-0000-000023030000}"/>
    <cellStyle name="_Price_Training_Huawei_4Apr06_Q1 2008 - J027 - JI Group - Note R11_(11)unrealised ex.rate_(3)Aging AR 3" xfId="824" xr:uid="{00000000-0005-0000-0000-000024030000}"/>
    <cellStyle name="_Price_Training_Huawei_4Apr06_Q1 2008 - J027 - JI Group - Note R11_(11)unrealised ex.rate_(3)Aging AR 4" xfId="825" xr:uid="{00000000-0005-0000-0000-000025030000}"/>
    <cellStyle name="_Price_Training_Huawei_4Apr06_Q1 2008 - J027 - JI Group - Note R11_(11)unrealised ex.rate_(3)Aging AR 5" xfId="826" xr:uid="{00000000-0005-0000-0000-000026030000}"/>
    <cellStyle name="_Price_Training_Huawei_4Apr06_R11_Detail cash flow" xfId="827" xr:uid="{00000000-0005-0000-0000-000027030000}"/>
    <cellStyle name="_Price_Training_Huawei_4Apr06_R11_Detail cash flow_(2)Sum of cash&amp;cash equivalent" xfId="828" xr:uid="{00000000-0005-0000-0000-000028030000}"/>
    <cellStyle name="_price_tt&amp;t-25_480407" xfId="829" xr:uid="{00000000-0005-0000-0000-000029030000}"/>
    <cellStyle name="_price_tt&amp;t-25_480407_(11)unrealised ex.rate" xfId="830" xr:uid="{00000000-0005-0000-0000-00002A030000}"/>
    <cellStyle name="_price_tt&amp;t-25_480407_(11)unrealised ex.rate 2" xfId="831" xr:uid="{00000000-0005-0000-0000-00002B030000}"/>
    <cellStyle name="_price_tt&amp;t-25_480407_(11)unrealised ex.rate 3" xfId="832" xr:uid="{00000000-0005-0000-0000-00002C030000}"/>
    <cellStyle name="_price_tt&amp;t-25_480407_(11)unrealised ex.rate 4" xfId="833" xr:uid="{00000000-0005-0000-0000-00002D030000}"/>
    <cellStyle name="_price_tt&amp;t-25_480407_(11)unrealised ex.rate 5" xfId="834" xr:uid="{00000000-0005-0000-0000-00002E030000}"/>
    <cellStyle name="_price_tt&amp;t-25_480407_(11)unrealised ex.rate_(2)Sum of cash&amp;cash equipvalent" xfId="835" xr:uid="{00000000-0005-0000-0000-00002F030000}"/>
    <cellStyle name="_price_tt&amp;t-25_480407_(11)unrealised ex.rate_(2)Sum of cash&amp;cash equipvalent 2" xfId="836" xr:uid="{00000000-0005-0000-0000-000030030000}"/>
    <cellStyle name="_price_tt&amp;t-25_480407_(11)unrealised ex.rate_(2)Sum of cash&amp;cash equipvalent 3" xfId="837" xr:uid="{00000000-0005-0000-0000-000031030000}"/>
    <cellStyle name="_price_tt&amp;t-25_480407_(11)unrealised ex.rate_(2)Sum of cash&amp;cash equipvalent 4" xfId="838" xr:uid="{00000000-0005-0000-0000-000032030000}"/>
    <cellStyle name="_price_tt&amp;t-25_480407_(11)unrealised ex.rate_(2)Sum of cash&amp;cash equipvalent 5" xfId="839" xr:uid="{00000000-0005-0000-0000-000033030000}"/>
    <cellStyle name="_price_tt&amp;t-25_480407_(11)unrealised ex.rate_(3)Aging AR" xfId="840" xr:uid="{00000000-0005-0000-0000-000034030000}"/>
    <cellStyle name="_price_tt&amp;t-25_480407_(11)unrealised ex.rate_(3)Aging AR 2" xfId="841" xr:uid="{00000000-0005-0000-0000-000035030000}"/>
    <cellStyle name="_price_tt&amp;t-25_480407_(11)unrealised ex.rate_(3)Aging AR 3" xfId="842" xr:uid="{00000000-0005-0000-0000-000036030000}"/>
    <cellStyle name="_price_tt&amp;t-25_480407_(11)unrealised ex.rate_(3)Aging AR 4" xfId="843" xr:uid="{00000000-0005-0000-0000-000037030000}"/>
    <cellStyle name="_price_tt&amp;t-25_480407_(11)unrealised ex.rate_(3)Aging AR 5" xfId="844" xr:uid="{00000000-0005-0000-0000-000038030000}"/>
    <cellStyle name="_price_tt&amp;t-25_480407_2008Q1_JI Group - Note R11" xfId="845" xr:uid="{00000000-0005-0000-0000-000039030000}"/>
    <cellStyle name="_price_tt&amp;t-25_480407_2008Q1_JI Group - Note R11_(11)unrealised ex.rate" xfId="846" xr:uid="{00000000-0005-0000-0000-00003A030000}"/>
    <cellStyle name="_price_tt&amp;t-25_480407_2008Q1_JI Group - Note R11_(11)unrealised ex.rate 2" xfId="847" xr:uid="{00000000-0005-0000-0000-00003B030000}"/>
    <cellStyle name="_price_tt&amp;t-25_480407_2008Q1_JI Group - Note R11_(11)unrealised ex.rate 3" xfId="848" xr:uid="{00000000-0005-0000-0000-00003C030000}"/>
    <cellStyle name="_price_tt&amp;t-25_480407_2008Q1_JI Group - Note R11_(11)unrealised ex.rate 4" xfId="849" xr:uid="{00000000-0005-0000-0000-00003D030000}"/>
    <cellStyle name="_price_tt&amp;t-25_480407_2008Q1_JI Group - Note R11_(11)unrealised ex.rate 5" xfId="850" xr:uid="{00000000-0005-0000-0000-00003E030000}"/>
    <cellStyle name="_price_tt&amp;t-25_480407_2008Q1_JI Group - Note R11_(11)unrealised ex.rate_(2)Sum of cash&amp;cash equipvalent" xfId="851" xr:uid="{00000000-0005-0000-0000-00003F030000}"/>
    <cellStyle name="_price_tt&amp;t-25_480407_2008Q1_JI Group - Note R11_(11)unrealised ex.rate_(2)Sum of cash&amp;cash equipvalent 2" xfId="852" xr:uid="{00000000-0005-0000-0000-000040030000}"/>
    <cellStyle name="_price_tt&amp;t-25_480407_2008Q1_JI Group - Note R11_(11)unrealised ex.rate_(2)Sum of cash&amp;cash equipvalent 3" xfId="853" xr:uid="{00000000-0005-0000-0000-000041030000}"/>
    <cellStyle name="_price_tt&amp;t-25_480407_2008Q1_JI Group - Note R11_(11)unrealised ex.rate_(2)Sum of cash&amp;cash equipvalent 4" xfId="854" xr:uid="{00000000-0005-0000-0000-000042030000}"/>
    <cellStyle name="_price_tt&amp;t-25_480407_2008Q1_JI Group - Note R11_(11)unrealised ex.rate_(2)Sum of cash&amp;cash equipvalent 5" xfId="855" xr:uid="{00000000-0005-0000-0000-000043030000}"/>
    <cellStyle name="_price_tt&amp;t-25_480407_2008Q1_JI Group - Note R11_(11)unrealised ex.rate_(3)Aging AR" xfId="856" xr:uid="{00000000-0005-0000-0000-000044030000}"/>
    <cellStyle name="_price_tt&amp;t-25_480407_2008Q1_JI Group - Note R11_(11)unrealised ex.rate_(3)Aging AR 2" xfId="857" xr:uid="{00000000-0005-0000-0000-000045030000}"/>
    <cellStyle name="_price_tt&amp;t-25_480407_2008Q1_JI Group - Note R11_(11)unrealised ex.rate_(3)Aging AR 3" xfId="858" xr:uid="{00000000-0005-0000-0000-000046030000}"/>
    <cellStyle name="_price_tt&amp;t-25_480407_2008Q1_JI Group - Note R11_(11)unrealised ex.rate_(3)Aging AR 4" xfId="859" xr:uid="{00000000-0005-0000-0000-000047030000}"/>
    <cellStyle name="_price_tt&amp;t-25_480407_2008Q1_JI Group - Note R11_(11)unrealised ex.rate_(3)Aging AR 5" xfId="860" xr:uid="{00000000-0005-0000-0000-000048030000}"/>
    <cellStyle name="_price_tt&amp;t-25_480407_Q1 2008 - J027 - cash flow conso - WP" xfId="861" xr:uid="{00000000-0005-0000-0000-000049030000}"/>
    <cellStyle name="_price_tt&amp;t-25_480407_Q1 2008 - J027 - cash flow conso - WP_(11)unrealised ex.rate" xfId="862" xr:uid="{00000000-0005-0000-0000-00004A030000}"/>
    <cellStyle name="_price_tt&amp;t-25_480407_Q1 2008 - J027 - cash flow conso - WP_(11)unrealised ex.rate 2" xfId="863" xr:uid="{00000000-0005-0000-0000-00004B030000}"/>
    <cellStyle name="_price_tt&amp;t-25_480407_Q1 2008 - J027 - cash flow conso - WP_(11)unrealised ex.rate 3" xfId="864" xr:uid="{00000000-0005-0000-0000-00004C030000}"/>
    <cellStyle name="_price_tt&amp;t-25_480407_Q1 2008 - J027 - cash flow conso - WP_(11)unrealised ex.rate 4" xfId="865" xr:uid="{00000000-0005-0000-0000-00004D030000}"/>
    <cellStyle name="_price_tt&amp;t-25_480407_Q1 2008 - J027 - cash flow conso - WP_(11)unrealised ex.rate 5" xfId="866" xr:uid="{00000000-0005-0000-0000-00004E030000}"/>
    <cellStyle name="_price_tt&amp;t-25_480407_Q1 2008 - J027 - cash flow conso - WP_(11)unrealised ex.rate_(2)Sum of cash&amp;cash equipvalent" xfId="867" xr:uid="{00000000-0005-0000-0000-00004F030000}"/>
    <cellStyle name="_price_tt&amp;t-25_480407_Q1 2008 - J027 - cash flow conso - WP_(11)unrealised ex.rate_(2)Sum of cash&amp;cash equipvalent 2" xfId="868" xr:uid="{00000000-0005-0000-0000-000050030000}"/>
    <cellStyle name="_price_tt&amp;t-25_480407_Q1 2008 - J027 - cash flow conso - WP_(11)unrealised ex.rate_(2)Sum of cash&amp;cash equipvalent 3" xfId="869" xr:uid="{00000000-0005-0000-0000-000051030000}"/>
    <cellStyle name="_price_tt&amp;t-25_480407_Q1 2008 - J027 - cash flow conso - WP_(11)unrealised ex.rate_(2)Sum of cash&amp;cash equipvalent 4" xfId="870" xr:uid="{00000000-0005-0000-0000-000052030000}"/>
    <cellStyle name="_price_tt&amp;t-25_480407_Q1 2008 - J027 - cash flow conso - WP_(11)unrealised ex.rate_(2)Sum of cash&amp;cash equipvalent 5" xfId="871" xr:uid="{00000000-0005-0000-0000-000053030000}"/>
    <cellStyle name="_price_tt&amp;t-25_480407_Q1 2008 - J027 - cash flow conso - WP_(11)unrealised ex.rate_(3)Aging AR" xfId="872" xr:uid="{00000000-0005-0000-0000-000054030000}"/>
    <cellStyle name="_price_tt&amp;t-25_480407_Q1 2008 - J027 - cash flow conso - WP_(11)unrealised ex.rate_(3)Aging AR 2" xfId="873" xr:uid="{00000000-0005-0000-0000-000055030000}"/>
    <cellStyle name="_price_tt&amp;t-25_480407_Q1 2008 - J027 - cash flow conso - WP_(11)unrealised ex.rate_(3)Aging AR 3" xfId="874" xr:uid="{00000000-0005-0000-0000-000056030000}"/>
    <cellStyle name="_price_tt&amp;t-25_480407_Q1 2008 - J027 - cash flow conso - WP_(11)unrealised ex.rate_(3)Aging AR 4" xfId="875" xr:uid="{00000000-0005-0000-0000-000057030000}"/>
    <cellStyle name="_price_tt&amp;t-25_480407_Q1 2008 - J027 - cash flow conso - WP_(11)unrealised ex.rate_(3)Aging AR 5" xfId="876" xr:uid="{00000000-0005-0000-0000-000058030000}"/>
    <cellStyle name="_price_tt&amp;t-25_480407_Q1 2008 - J027 - JI Group - Note R11" xfId="877" xr:uid="{00000000-0005-0000-0000-000059030000}"/>
    <cellStyle name="_price_tt&amp;t-25_480407_Q1 2008 - J027 - JI Group - Note R11_(11)unrealised ex.rate" xfId="878" xr:uid="{00000000-0005-0000-0000-00005A030000}"/>
    <cellStyle name="_price_tt&amp;t-25_480407_Q1 2008 - J027 - JI Group - Note R11_(11)unrealised ex.rate 2" xfId="879" xr:uid="{00000000-0005-0000-0000-00005B030000}"/>
    <cellStyle name="_price_tt&amp;t-25_480407_Q1 2008 - J027 - JI Group - Note R11_(11)unrealised ex.rate 3" xfId="880" xr:uid="{00000000-0005-0000-0000-00005C030000}"/>
    <cellStyle name="_price_tt&amp;t-25_480407_Q1 2008 - J027 - JI Group - Note R11_(11)unrealised ex.rate 4" xfId="881" xr:uid="{00000000-0005-0000-0000-00005D030000}"/>
    <cellStyle name="_price_tt&amp;t-25_480407_Q1 2008 - J027 - JI Group - Note R11_(11)unrealised ex.rate 5" xfId="882" xr:uid="{00000000-0005-0000-0000-00005E030000}"/>
    <cellStyle name="_price_tt&amp;t-25_480407_Q1 2008 - J027 - JI Group - Note R11_(11)unrealised ex.rate_(2)Sum of cash&amp;cash equipvalent" xfId="883" xr:uid="{00000000-0005-0000-0000-00005F030000}"/>
    <cellStyle name="_price_tt&amp;t-25_480407_Q1 2008 - J027 - JI Group - Note R11_(11)unrealised ex.rate_(2)Sum of cash&amp;cash equipvalent 2" xfId="884" xr:uid="{00000000-0005-0000-0000-000060030000}"/>
    <cellStyle name="_price_tt&amp;t-25_480407_Q1 2008 - J027 - JI Group - Note R11_(11)unrealised ex.rate_(2)Sum of cash&amp;cash equipvalent 3" xfId="885" xr:uid="{00000000-0005-0000-0000-000061030000}"/>
    <cellStyle name="_price_tt&amp;t-25_480407_Q1 2008 - J027 - JI Group - Note R11_(11)unrealised ex.rate_(2)Sum of cash&amp;cash equipvalent 4" xfId="886" xr:uid="{00000000-0005-0000-0000-000062030000}"/>
    <cellStyle name="_price_tt&amp;t-25_480407_Q1 2008 - J027 - JI Group - Note R11_(11)unrealised ex.rate_(2)Sum of cash&amp;cash equipvalent 5" xfId="887" xr:uid="{00000000-0005-0000-0000-000063030000}"/>
    <cellStyle name="_price_tt&amp;t-25_480407_Q1 2008 - J027 - JI Group - Note R11_(11)unrealised ex.rate_(3)Aging AR" xfId="888" xr:uid="{00000000-0005-0000-0000-000064030000}"/>
    <cellStyle name="_price_tt&amp;t-25_480407_Q1 2008 - J027 - JI Group - Note R11_(11)unrealised ex.rate_(3)Aging AR 2" xfId="889" xr:uid="{00000000-0005-0000-0000-000065030000}"/>
    <cellStyle name="_price_tt&amp;t-25_480407_Q1 2008 - J027 - JI Group - Note R11_(11)unrealised ex.rate_(3)Aging AR 3" xfId="890" xr:uid="{00000000-0005-0000-0000-000066030000}"/>
    <cellStyle name="_price_tt&amp;t-25_480407_Q1 2008 - J027 - JI Group - Note R11_(11)unrealised ex.rate_(3)Aging AR 4" xfId="891" xr:uid="{00000000-0005-0000-0000-000067030000}"/>
    <cellStyle name="_price_tt&amp;t-25_480407_Q1 2008 - J027 - JI Group - Note R11_(11)unrealised ex.rate_(3)Aging AR 5" xfId="892" xr:uid="{00000000-0005-0000-0000-000068030000}"/>
    <cellStyle name="_price_tt&amp;t-25_480407_R11_Detail cash flow" xfId="893" xr:uid="{00000000-0005-0000-0000-000069030000}"/>
    <cellStyle name="_price_tt&amp;t-25_480407_R11_Detail cash flow_(2)Sum of cash&amp;cash equivalent" xfId="894" xr:uid="{00000000-0005-0000-0000-00006A030000}"/>
    <cellStyle name="_price-tt&amp;t-06_C1_FOC_NMS&amp;TE_Vavlue" xfId="895" xr:uid="{00000000-0005-0000-0000-00006B030000}"/>
    <cellStyle name="_price-tt&amp;t-06_C1_FOC_NMS&amp;TE_Vavlue_(11)unrealised ex.rate" xfId="896" xr:uid="{00000000-0005-0000-0000-00006C030000}"/>
    <cellStyle name="_price-tt&amp;t-06_C1_FOC_NMS&amp;TE_Vavlue_(11)unrealised ex.rate 2" xfId="897" xr:uid="{00000000-0005-0000-0000-00006D030000}"/>
    <cellStyle name="_price-tt&amp;t-06_C1_FOC_NMS&amp;TE_Vavlue_(11)unrealised ex.rate 3" xfId="898" xr:uid="{00000000-0005-0000-0000-00006E030000}"/>
    <cellStyle name="_price-tt&amp;t-06_C1_FOC_NMS&amp;TE_Vavlue_(11)unrealised ex.rate 4" xfId="899" xr:uid="{00000000-0005-0000-0000-00006F030000}"/>
    <cellStyle name="_price-tt&amp;t-06_C1_FOC_NMS&amp;TE_Vavlue_(11)unrealised ex.rate 5" xfId="900" xr:uid="{00000000-0005-0000-0000-000070030000}"/>
    <cellStyle name="_price-tt&amp;t-06_C1_FOC_NMS&amp;TE_Vavlue_(11)unrealised ex.rate_(2)Sum of cash&amp;cash equipvalent" xfId="901" xr:uid="{00000000-0005-0000-0000-000071030000}"/>
    <cellStyle name="_price-tt&amp;t-06_C1_FOC_NMS&amp;TE_Vavlue_(11)unrealised ex.rate_(2)Sum of cash&amp;cash equipvalent 2" xfId="902" xr:uid="{00000000-0005-0000-0000-000072030000}"/>
    <cellStyle name="_price-tt&amp;t-06_C1_FOC_NMS&amp;TE_Vavlue_(11)unrealised ex.rate_(2)Sum of cash&amp;cash equipvalent 3" xfId="903" xr:uid="{00000000-0005-0000-0000-000073030000}"/>
    <cellStyle name="_price-tt&amp;t-06_C1_FOC_NMS&amp;TE_Vavlue_(11)unrealised ex.rate_(2)Sum of cash&amp;cash equipvalent 4" xfId="904" xr:uid="{00000000-0005-0000-0000-000074030000}"/>
    <cellStyle name="_price-tt&amp;t-06_C1_FOC_NMS&amp;TE_Vavlue_(11)unrealised ex.rate_(2)Sum of cash&amp;cash equipvalent 5" xfId="905" xr:uid="{00000000-0005-0000-0000-000075030000}"/>
    <cellStyle name="_price-tt&amp;t-06_C1_FOC_NMS&amp;TE_Vavlue_(11)unrealised ex.rate_(3)Aging AR" xfId="906" xr:uid="{00000000-0005-0000-0000-000076030000}"/>
    <cellStyle name="_price-tt&amp;t-06_C1_FOC_NMS&amp;TE_Vavlue_(11)unrealised ex.rate_(3)Aging AR 2" xfId="907" xr:uid="{00000000-0005-0000-0000-000077030000}"/>
    <cellStyle name="_price-tt&amp;t-06_C1_FOC_NMS&amp;TE_Vavlue_(11)unrealised ex.rate_(3)Aging AR 3" xfId="908" xr:uid="{00000000-0005-0000-0000-000078030000}"/>
    <cellStyle name="_price-tt&amp;t-06_C1_FOC_NMS&amp;TE_Vavlue_(11)unrealised ex.rate_(3)Aging AR 4" xfId="909" xr:uid="{00000000-0005-0000-0000-000079030000}"/>
    <cellStyle name="_price-tt&amp;t-06_C1_FOC_NMS&amp;TE_Vavlue_(11)unrealised ex.rate_(3)Aging AR 5" xfId="910" xr:uid="{00000000-0005-0000-0000-00007A030000}"/>
    <cellStyle name="_price-tt&amp;t-06_C1_FOC_NMS&amp;TE_Vavlue_2008Q1_JI Group - Note R11" xfId="911" xr:uid="{00000000-0005-0000-0000-00007B030000}"/>
    <cellStyle name="_price-tt&amp;t-06_C1_FOC_NMS&amp;TE_Vavlue_2008Q1_JI Group - Note R11_(11)unrealised ex.rate" xfId="912" xr:uid="{00000000-0005-0000-0000-00007C030000}"/>
    <cellStyle name="_price-tt&amp;t-06_C1_FOC_NMS&amp;TE_Vavlue_2008Q1_JI Group - Note R11_(11)unrealised ex.rate 2" xfId="913" xr:uid="{00000000-0005-0000-0000-00007D030000}"/>
    <cellStyle name="_price-tt&amp;t-06_C1_FOC_NMS&amp;TE_Vavlue_2008Q1_JI Group - Note R11_(11)unrealised ex.rate 3" xfId="914" xr:uid="{00000000-0005-0000-0000-00007E030000}"/>
    <cellStyle name="_price-tt&amp;t-06_C1_FOC_NMS&amp;TE_Vavlue_2008Q1_JI Group - Note R11_(11)unrealised ex.rate 4" xfId="915" xr:uid="{00000000-0005-0000-0000-00007F030000}"/>
    <cellStyle name="_price-tt&amp;t-06_C1_FOC_NMS&amp;TE_Vavlue_2008Q1_JI Group - Note R11_(11)unrealised ex.rate 5" xfId="916" xr:uid="{00000000-0005-0000-0000-000080030000}"/>
    <cellStyle name="_price-tt&amp;t-06_C1_FOC_NMS&amp;TE_Vavlue_2008Q1_JI Group - Note R11_(11)unrealised ex.rate_(2)Sum of cash&amp;cash equipvalent" xfId="917" xr:uid="{00000000-0005-0000-0000-000081030000}"/>
    <cellStyle name="_price-tt&amp;t-06_C1_FOC_NMS&amp;TE_Vavlue_2008Q1_JI Group - Note R11_(11)unrealised ex.rate_(2)Sum of cash&amp;cash equipvalent 2" xfId="918" xr:uid="{00000000-0005-0000-0000-000082030000}"/>
    <cellStyle name="_price-tt&amp;t-06_C1_FOC_NMS&amp;TE_Vavlue_2008Q1_JI Group - Note R11_(11)unrealised ex.rate_(2)Sum of cash&amp;cash equipvalent 3" xfId="919" xr:uid="{00000000-0005-0000-0000-000083030000}"/>
    <cellStyle name="_price-tt&amp;t-06_C1_FOC_NMS&amp;TE_Vavlue_2008Q1_JI Group - Note R11_(11)unrealised ex.rate_(2)Sum of cash&amp;cash equipvalent 4" xfId="920" xr:uid="{00000000-0005-0000-0000-000084030000}"/>
    <cellStyle name="_price-tt&amp;t-06_C1_FOC_NMS&amp;TE_Vavlue_2008Q1_JI Group - Note R11_(11)unrealised ex.rate_(2)Sum of cash&amp;cash equipvalent 5" xfId="921" xr:uid="{00000000-0005-0000-0000-000085030000}"/>
    <cellStyle name="_price-tt&amp;t-06_C1_FOC_NMS&amp;TE_Vavlue_2008Q1_JI Group - Note R11_(11)unrealised ex.rate_(3)Aging AR" xfId="922" xr:uid="{00000000-0005-0000-0000-000086030000}"/>
    <cellStyle name="_price-tt&amp;t-06_C1_FOC_NMS&amp;TE_Vavlue_2008Q1_JI Group - Note R11_(11)unrealised ex.rate_(3)Aging AR 2" xfId="923" xr:uid="{00000000-0005-0000-0000-000087030000}"/>
    <cellStyle name="_price-tt&amp;t-06_C1_FOC_NMS&amp;TE_Vavlue_2008Q1_JI Group - Note R11_(11)unrealised ex.rate_(3)Aging AR 3" xfId="924" xr:uid="{00000000-0005-0000-0000-000088030000}"/>
    <cellStyle name="_price-tt&amp;t-06_C1_FOC_NMS&amp;TE_Vavlue_2008Q1_JI Group - Note R11_(11)unrealised ex.rate_(3)Aging AR 4" xfId="925" xr:uid="{00000000-0005-0000-0000-000089030000}"/>
    <cellStyle name="_price-tt&amp;t-06_C1_FOC_NMS&amp;TE_Vavlue_2008Q1_JI Group - Note R11_(11)unrealised ex.rate_(3)Aging AR 5" xfId="926" xr:uid="{00000000-0005-0000-0000-00008A030000}"/>
    <cellStyle name="_price-tt&amp;t-06_C1_FOC_NMS&amp;TE_Vavlue_Q1 2008 - J027 - cash flow conso - WP" xfId="927" xr:uid="{00000000-0005-0000-0000-00008B030000}"/>
    <cellStyle name="_price-tt&amp;t-06_C1_FOC_NMS&amp;TE_Vavlue_Q1 2008 - J027 - cash flow conso - WP_(11)unrealised ex.rate" xfId="928" xr:uid="{00000000-0005-0000-0000-00008C030000}"/>
    <cellStyle name="_price-tt&amp;t-06_C1_FOC_NMS&amp;TE_Vavlue_Q1 2008 - J027 - cash flow conso - WP_(11)unrealised ex.rate 2" xfId="929" xr:uid="{00000000-0005-0000-0000-00008D030000}"/>
    <cellStyle name="_price-tt&amp;t-06_C1_FOC_NMS&amp;TE_Vavlue_Q1 2008 - J027 - cash flow conso - WP_(11)unrealised ex.rate 3" xfId="930" xr:uid="{00000000-0005-0000-0000-00008E030000}"/>
    <cellStyle name="_price-tt&amp;t-06_C1_FOC_NMS&amp;TE_Vavlue_Q1 2008 - J027 - cash flow conso - WP_(11)unrealised ex.rate 4" xfId="931" xr:uid="{00000000-0005-0000-0000-00008F030000}"/>
    <cellStyle name="_price-tt&amp;t-06_C1_FOC_NMS&amp;TE_Vavlue_Q1 2008 - J027 - cash flow conso - WP_(11)unrealised ex.rate 5" xfId="932" xr:uid="{00000000-0005-0000-0000-000090030000}"/>
    <cellStyle name="_price-tt&amp;t-06_C1_FOC_NMS&amp;TE_Vavlue_Q1 2008 - J027 - cash flow conso - WP_(11)unrealised ex.rate_(2)Sum of cash&amp;cash equipvalent" xfId="933" xr:uid="{00000000-0005-0000-0000-000091030000}"/>
    <cellStyle name="_price-tt&amp;t-06_C1_FOC_NMS&amp;TE_Vavlue_Q1 2008 - J027 - cash flow conso - WP_(11)unrealised ex.rate_(2)Sum of cash&amp;cash equipvalent 2" xfId="934" xr:uid="{00000000-0005-0000-0000-000092030000}"/>
    <cellStyle name="_price-tt&amp;t-06_C1_FOC_NMS&amp;TE_Vavlue_Q1 2008 - J027 - cash flow conso - WP_(11)unrealised ex.rate_(2)Sum of cash&amp;cash equipvalent 3" xfId="935" xr:uid="{00000000-0005-0000-0000-000093030000}"/>
    <cellStyle name="_price-tt&amp;t-06_C1_FOC_NMS&amp;TE_Vavlue_Q1 2008 - J027 - cash flow conso - WP_(11)unrealised ex.rate_(2)Sum of cash&amp;cash equipvalent 4" xfId="936" xr:uid="{00000000-0005-0000-0000-000094030000}"/>
    <cellStyle name="_price-tt&amp;t-06_C1_FOC_NMS&amp;TE_Vavlue_Q1 2008 - J027 - cash flow conso - WP_(11)unrealised ex.rate_(2)Sum of cash&amp;cash equipvalent 5" xfId="937" xr:uid="{00000000-0005-0000-0000-000095030000}"/>
    <cellStyle name="_price-tt&amp;t-06_C1_FOC_NMS&amp;TE_Vavlue_Q1 2008 - J027 - cash flow conso - WP_(11)unrealised ex.rate_(3)Aging AR" xfId="938" xr:uid="{00000000-0005-0000-0000-000096030000}"/>
    <cellStyle name="_price-tt&amp;t-06_C1_FOC_NMS&amp;TE_Vavlue_Q1 2008 - J027 - cash flow conso - WP_(11)unrealised ex.rate_(3)Aging AR 2" xfId="939" xr:uid="{00000000-0005-0000-0000-000097030000}"/>
    <cellStyle name="_price-tt&amp;t-06_C1_FOC_NMS&amp;TE_Vavlue_Q1 2008 - J027 - cash flow conso - WP_(11)unrealised ex.rate_(3)Aging AR 3" xfId="940" xr:uid="{00000000-0005-0000-0000-000098030000}"/>
    <cellStyle name="_price-tt&amp;t-06_C1_FOC_NMS&amp;TE_Vavlue_Q1 2008 - J027 - cash flow conso - WP_(11)unrealised ex.rate_(3)Aging AR 4" xfId="941" xr:uid="{00000000-0005-0000-0000-000099030000}"/>
    <cellStyle name="_price-tt&amp;t-06_C1_FOC_NMS&amp;TE_Vavlue_Q1 2008 - J027 - cash flow conso - WP_(11)unrealised ex.rate_(3)Aging AR 5" xfId="942" xr:uid="{00000000-0005-0000-0000-00009A030000}"/>
    <cellStyle name="_price-tt&amp;t-06_C1_FOC_NMS&amp;TE_Vavlue_Q1 2008 - J027 - JI Group - Note R11" xfId="943" xr:uid="{00000000-0005-0000-0000-00009B030000}"/>
    <cellStyle name="_price-tt&amp;t-06_C1_FOC_NMS&amp;TE_Vavlue_Q1 2008 - J027 - JI Group - Note R11_(11)unrealised ex.rate" xfId="944" xr:uid="{00000000-0005-0000-0000-00009C030000}"/>
    <cellStyle name="_price-tt&amp;t-06_C1_FOC_NMS&amp;TE_Vavlue_Q1 2008 - J027 - JI Group - Note R11_(11)unrealised ex.rate 2" xfId="945" xr:uid="{00000000-0005-0000-0000-00009D030000}"/>
    <cellStyle name="_price-tt&amp;t-06_C1_FOC_NMS&amp;TE_Vavlue_Q1 2008 - J027 - JI Group - Note R11_(11)unrealised ex.rate 3" xfId="946" xr:uid="{00000000-0005-0000-0000-00009E030000}"/>
    <cellStyle name="_price-tt&amp;t-06_C1_FOC_NMS&amp;TE_Vavlue_Q1 2008 - J027 - JI Group - Note R11_(11)unrealised ex.rate 4" xfId="947" xr:uid="{00000000-0005-0000-0000-00009F030000}"/>
    <cellStyle name="_price-tt&amp;t-06_C1_FOC_NMS&amp;TE_Vavlue_Q1 2008 - J027 - JI Group - Note R11_(11)unrealised ex.rate 5" xfId="948" xr:uid="{00000000-0005-0000-0000-0000A0030000}"/>
    <cellStyle name="_price-tt&amp;t-06_C1_FOC_NMS&amp;TE_Vavlue_Q1 2008 - J027 - JI Group - Note R11_(11)unrealised ex.rate_(2)Sum of cash&amp;cash equipvalent" xfId="949" xr:uid="{00000000-0005-0000-0000-0000A1030000}"/>
    <cellStyle name="_price-tt&amp;t-06_C1_FOC_NMS&amp;TE_Vavlue_Q1 2008 - J027 - JI Group - Note R11_(11)unrealised ex.rate_(2)Sum of cash&amp;cash equipvalent 2" xfId="950" xr:uid="{00000000-0005-0000-0000-0000A2030000}"/>
    <cellStyle name="_price-tt&amp;t-06_C1_FOC_NMS&amp;TE_Vavlue_Q1 2008 - J027 - JI Group - Note R11_(11)unrealised ex.rate_(2)Sum of cash&amp;cash equipvalent 3" xfId="951" xr:uid="{00000000-0005-0000-0000-0000A3030000}"/>
    <cellStyle name="_price-tt&amp;t-06_C1_FOC_NMS&amp;TE_Vavlue_Q1 2008 - J027 - JI Group - Note R11_(11)unrealised ex.rate_(2)Sum of cash&amp;cash equipvalent 4" xfId="952" xr:uid="{00000000-0005-0000-0000-0000A4030000}"/>
    <cellStyle name="_price-tt&amp;t-06_C1_FOC_NMS&amp;TE_Vavlue_Q1 2008 - J027 - JI Group - Note R11_(11)unrealised ex.rate_(2)Sum of cash&amp;cash equipvalent 5" xfId="953" xr:uid="{00000000-0005-0000-0000-0000A5030000}"/>
    <cellStyle name="_price-tt&amp;t-06_C1_FOC_NMS&amp;TE_Vavlue_Q1 2008 - J027 - JI Group - Note R11_(11)unrealised ex.rate_(3)Aging AR" xfId="954" xr:uid="{00000000-0005-0000-0000-0000A6030000}"/>
    <cellStyle name="_price-tt&amp;t-06_C1_FOC_NMS&amp;TE_Vavlue_Q1 2008 - J027 - JI Group - Note R11_(11)unrealised ex.rate_(3)Aging AR 2" xfId="955" xr:uid="{00000000-0005-0000-0000-0000A7030000}"/>
    <cellStyle name="_price-tt&amp;t-06_C1_FOC_NMS&amp;TE_Vavlue_Q1 2008 - J027 - JI Group - Note R11_(11)unrealised ex.rate_(3)Aging AR 3" xfId="956" xr:uid="{00000000-0005-0000-0000-0000A8030000}"/>
    <cellStyle name="_price-tt&amp;t-06_C1_FOC_NMS&amp;TE_Vavlue_Q1 2008 - J027 - JI Group - Note R11_(11)unrealised ex.rate_(3)Aging AR 4" xfId="957" xr:uid="{00000000-0005-0000-0000-0000A9030000}"/>
    <cellStyle name="_price-tt&amp;t-06_C1_FOC_NMS&amp;TE_Vavlue_Q1 2008 - J027 - JI Group - Note R11_(11)unrealised ex.rate_(3)Aging AR 5" xfId="958" xr:uid="{00000000-0005-0000-0000-0000AA030000}"/>
    <cellStyle name="_price-tt&amp;t-06_C1_FOC_NMS&amp;TE_Vavlue_R11_Detail cash flow" xfId="959" xr:uid="{00000000-0005-0000-0000-0000AB030000}"/>
    <cellStyle name="_price-tt&amp;t-06_C1_FOC_NMS&amp;TE_Vavlue_R11_Detail cash flow_(2)Sum of cash&amp;cash equivalent" xfId="960" xr:uid="{00000000-0005-0000-0000-0000AC030000}"/>
    <cellStyle name="_Q1 2008 - J027 - cash flow conso - WP" xfId="961" xr:uid="{00000000-0005-0000-0000-0000AD030000}"/>
    <cellStyle name="_Q1 2008 - J027 - cash flow conso - WP_(11)unrealised ex.rate" xfId="962" xr:uid="{00000000-0005-0000-0000-0000AE030000}"/>
    <cellStyle name="_Q1 2008 - J027 - cash flow conso - WP_(11)unrealised ex.rate 2" xfId="963" xr:uid="{00000000-0005-0000-0000-0000AF030000}"/>
    <cellStyle name="_Q1 2008 - J027 - cash flow conso - WP_(11)unrealised ex.rate 3" xfId="964" xr:uid="{00000000-0005-0000-0000-0000B0030000}"/>
    <cellStyle name="_Q1 2008 - J027 - cash flow conso - WP_(11)unrealised ex.rate 4" xfId="965" xr:uid="{00000000-0005-0000-0000-0000B1030000}"/>
    <cellStyle name="_Q1 2008 - J027 - cash flow conso - WP_(11)unrealised ex.rate 5" xfId="966" xr:uid="{00000000-0005-0000-0000-0000B2030000}"/>
    <cellStyle name="_Q1 2008 - J027 - cash flow conso - WP_(11)unrealised ex.rate_(2)Sum of cash&amp;cash equipvalent" xfId="967" xr:uid="{00000000-0005-0000-0000-0000B3030000}"/>
    <cellStyle name="_Q1 2008 - J027 - cash flow conso - WP_(11)unrealised ex.rate_(2)Sum of cash&amp;cash equipvalent 2" xfId="968" xr:uid="{00000000-0005-0000-0000-0000B4030000}"/>
    <cellStyle name="_Q1 2008 - J027 - cash flow conso - WP_(11)unrealised ex.rate_(2)Sum of cash&amp;cash equipvalent 3" xfId="969" xr:uid="{00000000-0005-0000-0000-0000B5030000}"/>
    <cellStyle name="_Q1 2008 - J027 - cash flow conso - WP_(11)unrealised ex.rate_(2)Sum of cash&amp;cash equipvalent 4" xfId="970" xr:uid="{00000000-0005-0000-0000-0000B6030000}"/>
    <cellStyle name="_Q1 2008 - J027 - cash flow conso - WP_(11)unrealised ex.rate_(2)Sum of cash&amp;cash equipvalent 5" xfId="971" xr:uid="{00000000-0005-0000-0000-0000B7030000}"/>
    <cellStyle name="_Q1 2008 - J027 - cash flow conso - WP_(11)unrealised ex.rate_(3)Aging AR" xfId="972" xr:uid="{00000000-0005-0000-0000-0000B8030000}"/>
    <cellStyle name="_Q1 2008 - J027 - cash flow conso - WP_(11)unrealised ex.rate_(3)Aging AR 2" xfId="973" xr:uid="{00000000-0005-0000-0000-0000B9030000}"/>
    <cellStyle name="_Q1 2008 - J027 - cash flow conso - WP_(11)unrealised ex.rate_(3)Aging AR 3" xfId="974" xr:uid="{00000000-0005-0000-0000-0000BA030000}"/>
    <cellStyle name="_Q1 2008 - J027 - cash flow conso - WP_(11)unrealised ex.rate_(3)Aging AR 4" xfId="975" xr:uid="{00000000-0005-0000-0000-0000BB030000}"/>
    <cellStyle name="_Q1 2008 - J027 - cash flow conso - WP_(11)unrealised ex.rate_(3)Aging AR 5" xfId="976" xr:uid="{00000000-0005-0000-0000-0000BC030000}"/>
    <cellStyle name="_Q1 2008 - J027 - JI Group - Note R11" xfId="977" xr:uid="{00000000-0005-0000-0000-0000BD030000}"/>
    <cellStyle name="_Q1 2008 - J027 - JI Group - Note R11_(11)unrealised ex.rate" xfId="978" xr:uid="{00000000-0005-0000-0000-0000BE030000}"/>
    <cellStyle name="_Q1 2008 - J027 - JI Group - Note R11_(11)unrealised ex.rate 2" xfId="979" xr:uid="{00000000-0005-0000-0000-0000BF030000}"/>
    <cellStyle name="_Q1 2008 - J027 - JI Group - Note R11_(11)unrealised ex.rate 3" xfId="980" xr:uid="{00000000-0005-0000-0000-0000C0030000}"/>
    <cellStyle name="_Q1 2008 - J027 - JI Group - Note R11_(11)unrealised ex.rate 4" xfId="981" xr:uid="{00000000-0005-0000-0000-0000C1030000}"/>
    <cellStyle name="_Q1 2008 - J027 - JI Group - Note R11_(11)unrealised ex.rate 5" xfId="982" xr:uid="{00000000-0005-0000-0000-0000C2030000}"/>
    <cellStyle name="_Q1 2008 - J027 - JI Group - Note R11_(11)unrealised ex.rate_(2)Sum of cash&amp;cash equipvalent" xfId="983" xr:uid="{00000000-0005-0000-0000-0000C3030000}"/>
    <cellStyle name="_Q1 2008 - J027 - JI Group - Note R11_(11)unrealised ex.rate_(2)Sum of cash&amp;cash equipvalent 2" xfId="984" xr:uid="{00000000-0005-0000-0000-0000C4030000}"/>
    <cellStyle name="_Q1 2008 - J027 - JI Group - Note R11_(11)unrealised ex.rate_(2)Sum of cash&amp;cash equipvalent 3" xfId="985" xr:uid="{00000000-0005-0000-0000-0000C5030000}"/>
    <cellStyle name="_Q1 2008 - J027 - JI Group - Note R11_(11)unrealised ex.rate_(2)Sum of cash&amp;cash equipvalent 4" xfId="986" xr:uid="{00000000-0005-0000-0000-0000C6030000}"/>
    <cellStyle name="_Q1 2008 - J027 - JI Group - Note R11_(11)unrealised ex.rate_(2)Sum of cash&amp;cash equipvalent 5" xfId="987" xr:uid="{00000000-0005-0000-0000-0000C7030000}"/>
    <cellStyle name="_Q1 2008 - J027 - JI Group - Note R11_(11)unrealised ex.rate_(3)Aging AR" xfId="988" xr:uid="{00000000-0005-0000-0000-0000C8030000}"/>
    <cellStyle name="_Q1 2008 - J027 - JI Group - Note R11_(11)unrealised ex.rate_(3)Aging AR 2" xfId="989" xr:uid="{00000000-0005-0000-0000-0000C9030000}"/>
    <cellStyle name="_Q1 2008 - J027 - JI Group - Note R11_(11)unrealised ex.rate_(3)Aging AR 3" xfId="990" xr:uid="{00000000-0005-0000-0000-0000CA030000}"/>
    <cellStyle name="_Q1 2008 - J027 - JI Group - Note R11_(11)unrealised ex.rate_(3)Aging AR 4" xfId="991" xr:uid="{00000000-0005-0000-0000-0000CB030000}"/>
    <cellStyle name="_Q1 2008 - J027 - JI Group - Note R11_(11)unrealised ex.rate_(3)Aging AR 5" xfId="992" xr:uid="{00000000-0005-0000-0000-0000CC030000}"/>
    <cellStyle name="_Quotation for TTnT Project (ADSL Router Parts) (Internal Version) 051122" xfId="993" xr:uid="{00000000-0005-0000-0000-0000CD030000}"/>
    <cellStyle name="_Quotation for TTnT Project (Fixed Network Parts, Option 2) (Internal Version) 051123_New" xfId="994" xr:uid="{00000000-0005-0000-0000-0000CE030000}"/>
    <cellStyle name="_Quotation for TTnT Project (OSS Parts ) (Internal Version) 051121_New" xfId="995" xr:uid="{00000000-0005-0000-0000-0000CF030000}"/>
    <cellStyle name="_Quotation for TTnT Project (OSS Parts ) (Internal Version) 051121_New_(11)unrealised ex.rate" xfId="996" xr:uid="{00000000-0005-0000-0000-0000D0030000}"/>
    <cellStyle name="_Quotation for TTnT Project (OSS Parts ) (Internal Version) 051121_New_(11)unrealised ex.rate 2" xfId="997" xr:uid="{00000000-0005-0000-0000-0000D1030000}"/>
    <cellStyle name="_Quotation for TTnT Project (OSS Parts ) (Internal Version) 051121_New_(11)unrealised ex.rate 3" xfId="998" xr:uid="{00000000-0005-0000-0000-0000D2030000}"/>
    <cellStyle name="_Quotation for TTnT Project (OSS Parts ) (Internal Version) 051121_New_(11)unrealised ex.rate 4" xfId="999" xr:uid="{00000000-0005-0000-0000-0000D3030000}"/>
    <cellStyle name="_Quotation for TTnT Project (OSS Parts ) (Internal Version) 051121_New_(11)unrealised ex.rate 5" xfId="1000" xr:uid="{00000000-0005-0000-0000-0000D4030000}"/>
    <cellStyle name="_Quotation for TTnT Project (OSS Parts ) (Internal Version) 051121_New_(11)unrealised ex.rate_(2)Sum of cash&amp;cash equipvalent" xfId="1001" xr:uid="{00000000-0005-0000-0000-0000D5030000}"/>
    <cellStyle name="_Quotation for TTnT Project (OSS Parts ) (Internal Version) 051121_New_(11)unrealised ex.rate_(2)Sum of cash&amp;cash equipvalent 2" xfId="1002" xr:uid="{00000000-0005-0000-0000-0000D6030000}"/>
    <cellStyle name="_Quotation for TTnT Project (OSS Parts ) (Internal Version) 051121_New_(11)unrealised ex.rate_(2)Sum of cash&amp;cash equipvalent 3" xfId="1003" xr:uid="{00000000-0005-0000-0000-0000D7030000}"/>
    <cellStyle name="_Quotation for TTnT Project (OSS Parts ) (Internal Version) 051121_New_(11)unrealised ex.rate_(2)Sum of cash&amp;cash equipvalent 4" xfId="1004" xr:uid="{00000000-0005-0000-0000-0000D8030000}"/>
    <cellStyle name="_Quotation for TTnT Project (OSS Parts ) (Internal Version) 051121_New_(11)unrealised ex.rate_(2)Sum of cash&amp;cash equipvalent 5" xfId="1005" xr:uid="{00000000-0005-0000-0000-0000D9030000}"/>
    <cellStyle name="_Quotation for TTnT Project (OSS Parts ) (Internal Version) 051121_New_(11)unrealised ex.rate_(3)Aging AR" xfId="1006" xr:uid="{00000000-0005-0000-0000-0000DA030000}"/>
    <cellStyle name="_Quotation for TTnT Project (OSS Parts ) (Internal Version) 051121_New_(11)unrealised ex.rate_(3)Aging AR 2" xfId="1007" xr:uid="{00000000-0005-0000-0000-0000DB030000}"/>
    <cellStyle name="_Quotation for TTnT Project (OSS Parts ) (Internal Version) 051121_New_(11)unrealised ex.rate_(3)Aging AR 3" xfId="1008" xr:uid="{00000000-0005-0000-0000-0000DC030000}"/>
    <cellStyle name="_Quotation for TTnT Project (OSS Parts ) (Internal Version) 051121_New_(11)unrealised ex.rate_(3)Aging AR 4" xfId="1009" xr:uid="{00000000-0005-0000-0000-0000DD030000}"/>
    <cellStyle name="_Quotation for TTnT Project (OSS Parts ) (Internal Version) 051121_New_(11)unrealised ex.rate_(3)Aging AR 5" xfId="1010" xr:uid="{00000000-0005-0000-0000-0000DE030000}"/>
    <cellStyle name="_Quotation for TTnT Project (OSS Parts ) (Internal Version) 051121_New_2008Q1_JI Group - Note R11" xfId="1011" xr:uid="{00000000-0005-0000-0000-0000DF030000}"/>
    <cellStyle name="_Quotation for TTnT Project (OSS Parts ) (Internal Version) 051121_New_2008Q1_JI Group - Note R11_(11)unrealised ex.rate" xfId="1012" xr:uid="{00000000-0005-0000-0000-0000E0030000}"/>
    <cellStyle name="_Quotation for TTnT Project (OSS Parts ) (Internal Version) 051121_New_2008Q1_JI Group - Note R11_(11)unrealised ex.rate 2" xfId="1013" xr:uid="{00000000-0005-0000-0000-0000E1030000}"/>
    <cellStyle name="_Quotation for TTnT Project (OSS Parts ) (Internal Version) 051121_New_2008Q1_JI Group - Note R11_(11)unrealised ex.rate 3" xfId="1014" xr:uid="{00000000-0005-0000-0000-0000E2030000}"/>
    <cellStyle name="_Quotation for TTnT Project (OSS Parts ) (Internal Version) 051121_New_2008Q1_JI Group - Note R11_(11)unrealised ex.rate 4" xfId="1015" xr:uid="{00000000-0005-0000-0000-0000E3030000}"/>
    <cellStyle name="_Quotation for TTnT Project (OSS Parts ) (Internal Version) 051121_New_2008Q1_JI Group - Note R11_(11)unrealised ex.rate 5" xfId="1016" xr:uid="{00000000-0005-0000-0000-0000E4030000}"/>
    <cellStyle name="_Quotation for TTnT Project (OSS Parts ) (Internal Version) 051121_New_2008Q1_JI Group - Note R11_(11)unrealised ex.rate_(2)Sum of cash&amp;cash equipvalent" xfId="1017" xr:uid="{00000000-0005-0000-0000-0000E5030000}"/>
    <cellStyle name="_Quotation for TTnT Project (OSS Parts ) (Internal Version) 051121_New_2008Q1_JI Group - Note R11_(11)unrealised ex.rate_(2)Sum of cash&amp;cash equipvalent 2" xfId="1018" xr:uid="{00000000-0005-0000-0000-0000E6030000}"/>
    <cellStyle name="_Quotation for TTnT Project (OSS Parts ) (Internal Version) 051121_New_2008Q1_JI Group - Note R11_(11)unrealised ex.rate_(2)Sum of cash&amp;cash equipvalent 3" xfId="1019" xr:uid="{00000000-0005-0000-0000-0000E7030000}"/>
    <cellStyle name="_Quotation for TTnT Project (OSS Parts ) (Internal Version) 051121_New_2008Q1_JI Group - Note R11_(11)unrealised ex.rate_(2)Sum of cash&amp;cash equipvalent 4" xfId="1020" xr:uid="{00000000-0005-0000-0000-0000E8030000}"/>
    <cellStyle name="_Quotation for TTnT Project (OSS Parts ) (Internal Version) 051121_New_2008Q1_JI Group - Note R11_(11)unrealised ex.rate_(2)Sum of cash&amp;cash equipvalent 5" xfId="1021" xr:uid="{00000000-0005-0000-0000-0000E9030000}"/>
    <cellStyle name="_Quotation for TTnT Project (OSS Parts ) (Internal Version) 051121_New_2008Q1_JI Group - Note R11_(11)unrealised ex.rate_(3)Aging AR" xfId="1022" xr:uid="{00000000-0005-0000-0000-0000EA030000}"/>
    <cellStyle name="_Quotation for TTnT Project (OSS Parts ) (Internal Version) 051121_New_2008Q1_JI Group - Note R11_(11)unrealised ex.rate_(3)Aging AR 2" xfId="1023" xr:uid="{00000000-0005-0000-0000-0000EB030000}"/>
    <cellStyle name="_Quotation for TTnT Project (OSS Parts ) (Internal Version) 051121_New_2008Q1_JI Group - Note R11_(11)unrealised ex.rate_(3)Aging AR 3" xfId="1024" xr:uid="{00000000-0005-0000-0000-0000EC030000}"/>
    <cellStyle name="_Quotation for TTnT Project (OSS Parts ) (Internal Version) 051121_New_2008Q1_JI Group - Note R11_(11)unrealised ex.rate_(3)Aging AR 4" xfId="1025" xr:uid="{00000000-0005-0000-0000-0000ED030000}"/>
    <cellStyle name="_Quotation for TTnT Project (OSS Parts ) (Internal Version) 051121_New_2008Q1_JI Group - Note R11_(11)unrealised ex.rate_(3)Aging AR 5" xfId="1026" xr:uid="{00000000-0005-0000-0000-0000EE030000}"/>
    <cellStyle name="_Quotation for TTnT Project (OSS Parts ) (Internal Version) 051121_New_Q1 2008 - J027 - cash flow conso - WP" xfId="1027" xr:uid="{00000000-0005-0000-0000-0000EF030000}"/>
    <cellStyle name="_Quotation for TTnT Project (OSS Parts ) (Internal Version) 051121_New_Q1 2008 - J027 - cash flow conso - WP_(11)unrealised ex.rate" xfId="1028" xr:uid="{00000000-0005-0000-0000-0000F0030000}"/>
    <cellStyle name="_Quotation for TTnT Project (OSS Parts ) (Internal Version) 051121_New_Q1 2008 - J027 - cash flow conso - WP_(11)unrealised ex.rate 2" xfId="1029" xr:uid="{00000000-0005-0000-0000-0000F1030000}"/>
    <cellStyle name="_Quotation for TTnT Project (OSS Parts ) (Internal Version) 051121_New_Q1 2008 - J027 - cash flow conso - WP_(11)unrealised ex.rate 3" xfId="1030" xr:uid="{00000000-0005-0000-0000-0000F2030000}"/>
    <cellStyle name="_Quotation for TTnT Project (OSS Parts ) (Internal Version) 051121_New_Q1 2008 - J027 - cash flow conso - WP_(11)unrealised ex.rate 4" xfId="1031" xr:uid="{00000000-0005-0000-0000-0000F3030000}"/>
    <cellStyle name="_Quotation for TTnT Project (OSS Parts ) (Internal Version) 051121_New_Q1 2008 - J027 - cash flow conso - WP_(11)unrealised ex.rate 5" xfId="1032" xr:uid="{00000000-0005-0000-0000-0000F4030000}"/>
    <cellStyle name="_Quotation for TTnT Project (OSS Parts ) (Internal Version) 051121_New_Q1 2008 - J027 - cash flow conso - WP_(11)unrealised ex.rate_(2)Sum of cash&amp;cash equipvalent" xfId="1033" xr:uid="{00000000-0005-0000-0000-0000F5030000}"/>
    <cellStyle name="_Quotation for TTnT Project (OSS Parts ) (Internal Version) 051121_New_Q1 2008 - J027 - cash flow conso - WP_(11)unrealised ex.rate_(2)Sum of cash&amp;cash equipvalent 2" xfId="1034" xr:uid="{00000000-0005-0000-0000-0000F6030000}"/>
    <cellStyle name="_Quotation for TTnT Project (OSS Parts ) (Internal Version) 051121_New_Q1 2008 - J027 - cash flow conso - WP_(11)unrealised ex.rate_(2)Sum of cash&amp;cash equipvalent 3" xfId="1035" xr:uid="{00000000-0005-0000-0000-0000F7030000}"/>
    <cellStyle name="_Quotation for TTnT Project (OSS Parts ) (Internal Version) 051121_New_Q1 2008 - J027 - cash flow conso - WP_(11)unrealised ex.rate_(2)Sum of cash&amp;cash equipvalent 4" xfId="1036" xr:uid="{00000000-0005-0000-0000-0000F8030000}"/>
    <cellStyle name="_Quotation for TTnT Project (OSS Parts ) (Internal Version) 051121_New_Q1 2008 - J027 - cash flow conso - WP_(11)unrealised ex.rate_(2)Sum of cash&amp;cash equipvalent 5" xfId="1037" xr:uid="{00000000-0005-0000-0000-0000F9030000}"/>
    <cellStyle name="_Quotation for TTnT Project (OSS Parts ) (Internal Version) 051121_New_Q1 2008 - J027 - cash flow conso - WP_(11)unrealised ex.rate_(3)Aging AR" xfId="1038" xr:uid="{00000000-0005-0000-0000-0000FA030000}"/>
    <cellStyle name="_Quotation for TTnT Project (OSS Parts ) (Internal Version) 051121_New_Q1 2008 - J027 - cash flow conso - WP_(11)unrealised ex.rate_(3)Aging AR 2" xfId="1039" xr:uid="{00000000-0005-0000-0000-0000FB030000}"/>
    <cellStyle name="_Quotation for TTnT Project (OSS Parts ) (Internal Version) 051121_New_Q1 2008 - J027 - cash flow conso - WP_(11)unrealised ex.rate_(3)Aging AR 3" xfId="1040" xr:uid="{00000000-0005-0000-0000-0000FC030000}"/>
    <cellStyle name="_Quotation for TTnT Project (OSS Parts ) (Internal Version) 051121_New_Q1 2008 - J027 - cash flow conso - WP_(11)unrealised ex.rate_(3)Aging AR 4" xfId="1041" xr:uid="{00000000-0005-0000-0000-0000FD030000}"/>
    <cellStyle name="_Quotation for TTnT Project (OSS Parts ) (Internal Version) 051121_New_Q1 2008 - J027 - cash flow conso - WP_(11)unrealised ex.rate_(3)Aging AR 5" xfId="1042" xr:uid="{00000000-0005-0000-0000-0000FE030000}"/>
    <cellStyle name="_Quotation for TTnT Project (OSS Parts ) (Internal Version) 051121_New_Q1 2008 - J027 - JI Group - Note R11" xfId="1043" xr:uid="{00000000-0005-0000-0000-0000FF030000}"/>
    <cellStyle name="_Quotation for TTnT Project (OSS Parts ) (Internal Version) 051121_New_Q1 2008 - J027 - JI Group - Note R11_(11)unrealised ex.rate" xfId="1044" xr:uid="{00000000-0005-0000-0000-000000040000}"/>
    <cellStyle name="_Quotation for TTnT Project (OSS Parts ) (Internal Version) 051121_New_Q1 2008 - J027 - JI Group - Note R11_(11)unrealised ex.rate 2" xfId="1045" xr:uid="{00000000-0005-0000-0000-000001040000}"/>
    <cellStyle name="_Quotation for TTnT Project (OSS Parts ) (Internal Version) 051121_New_Q1 2008 - J027 - JI Group - Note R11_(11)unrealised ex.rate 3" xfId="1046" xr:uid="{00000000-0005-0000-0000-000002040000}"/>
    <cellStyle name="_Quotation for TTnT Project (OSS Parts ) (Internal Version) 051121_New_Q1 2008 - J027 - JI Group - Note R11_(11)unrealised ex.rate 4" xfId="1047" xr:uid="{00000000-0005-0000-0000-000003040000}"/>
    <cellStyle name="_Quotation for TTnT Project (OSS Parts ) (Internal Version) 051121_New_Q1 2008 - J027 - JI Group - Note R11_(11)unrealised ex.rate 5" xfId="1048" xr:uid="{00000000-0005-0000-0000-000004040000}"/>
    <cellStyle name="_Quotation for TTnT Project (OSS Parts ) (Internal Version) 051121_New_Q1 2008 - J027 - JI Group - Note R11_(11)unrealised ex.rate_(2)Sum of cash&amp;cash equipvalent" xfId="1049" xr:uid="{00000000-0005-0000-0000-000005040000}"/>
    <cellStyle name="_Quotation for TTnT Project (OSS Parts ) (Internal Version) 051121_New_Q1 2008 - J027 - JI Group - Note R11_(11)unrealised ex.rate_(2)Sum of cash&amp;cash equipvalent 2" xfId="1050" xr:uid="{00000000-0005-0000-0000-000006040000}"/>
    <cellStyle name="_Quotation for TTnT Project (OSS Parts ) (Internal Version) 051121_New_Q1 2008 - J027 - JI Group - Note R11_(11)unrealised ex.rate_(2)Sum of cash&amp;cash equipvalent 3" xfId="1051" xr:uid="{00000000-0005-0000-0000-000007040000}"/>
    <cellStyle name="_Quotation for TTnT Project (OSS Parts ) (Internal Version) 051121_New_Q1 2008 - J027 - JI Group - Note R11_(11)unrealised ex.rate_(2)Sum of cash&amp;cash equipvalent 4" xfId="1052" xr:uid="{00000000-0005-0000-0000-000008040000}"/>
    <cellStyle name="_Quotation for TTnT Project (OSS Parts ) (Internal Version) 051121_New_Q1 2008 - J027 - JI Group - Note R11_(11)unrealised ex.rate_(2)Sum of cash&amp;cash equipvalent 5" xfId="1053" xr:uid="{00000000-0005-0000-0000-000009040000}"/>
    <cellStyle name="_Quotation for TTnT Project (OSS Parts ) (Internal Version) 051121_New_Q1 2008 - J027 - JI Group - Note R11_(11)unrealised ex.rate_(3)Aging AR" xfId="1054" xr:uid="{00000000-0005-0000-0000-00000A040000}"/>
    <cellStyle name="_Quotation for TTnT Project (OSS Parts ) (Internal Version) 051121_New_Q1 2008 - J027 - JI Group - Note R11_(11)unrealised ex.rate_(3)Aging AR 2" xfId="1055" xr:uid="{00000000-0005-0000-0000-00000B040000}"/>
    <cellStyle name="_Quotation for TTnT Project (OSS Parts ) (Internal Version) 051121_New_Q1 2008 - J027 - JI Group - Note R11_(11)unrealised ex.rate_(3)Aging AR 3" xfId="1056" xr:uid="{00000000-0005-0000-0000-00000C040000}"/>
    <cellStyle name="_Quotation for TTnT Project (OSS Parts ) (Internal Version) 051121_New_Q1 2008 - J027 - JI Group - Note R11_(11)unrealised ex.rate_(3)Aging AR 4" xfId="1057" xr:uid="{00000000-0005-0000-0000-00000D040000}"/>
    <cellStyle name="_Quotation for TTnT Project (OSS Parts ) (Internal Version) 051121_New_Q1 2008 - J027 - JI Group - Note R11_(11)unrealised ex.rate_(3)Aging AR 5" xfId="1058" xr:uid="{00000000-0005-0000-0000-00000E040000}"/>
    <cellStyle name="_Quotation for TTnT Project (OSS Parts ) (Internal Version) 051121_New_R11_Detail cash flow" xfId="1059" xr:uid="{00000000-0005-0000-0000-00000F040000}"/>
    <cellStyle name="_Quotation for TTnT Project (Warranty Part , Option 1) (Internal Version) 051123_New" xfId="1060" xr:uid="{00000000-0005-0000-0000-000010040000}"/>
    <cellStyle name="_R11_Detail cash flow" xfId="1061" xr:uid="{00000000-0005-0000-0000-000011040000}"/>
    <cellStyle name="_R11_Detail cash flow_(2)Sum of cash&amp;cash equivalent" xfId="1062" xr:uid="{00000000-0005-0000-0000-000012040000}"/>
    <cellStyle name="_Summary_Value_13Dec05" xfId="1063" xr:uid="{00000000-0005-0000-0000-000013040000}"/>
    <cellStyle name="_Summary_Value_13Dec05_(11)unrealised ex.rate" xfId="1064" xr:uid="{00000000-0005-0000-0000-000014040000}"/>
    <cellStyle name="_Summary_Value_13Dec05_(11)unrealised ex.rate 2" xfId="1065" xr:uid="{00000000-0005-0000-0000-000015040000}"/>
    <cellStyle name="_Summary_Value_13Dec05_(11)unrealised ex.rate 3" xfId="1066" xr:uid="{00000000-0005-0000-0000-000016040000}"/>
    <cellStyle name="_Summary_Value_13Dec05_(11)unrealised ex.rate 4" xfId="1067" xr:uid="{00000000-0005-0000-0000-000017040000}"/>
    <cellStyle name="_Summary_Value_13Dec05_(11)unrealised ex.rate 5" xfId="1068" xr:uid="{00000000-0005-0000-0000-000018040000}"/>
    <cellStyle name="_Summary_Value_13Dec05_(11)unrealised ex.rate_(2)Sum of cash&amp;cash equipvalent" xfId="1069" xr:uid="{00000000-0005-0000-0000-000019040000}"/>
    <cellStyle name="_Summary_Value_13Dec05_(11)unrealised ex.rate_(2)Sum of cash&amp;cash equipvalent 2" xfId="1070" xr:uid="{00000000-0005-0000-0000-00001A040000}"/>
    <cellStyle name="_Summary_Value_13Dec05_(11)unrealised ex.rate_(2)Sum of cash&amp;cash equipvalent 3" xfId="1071" xr:uid="{00000000-0005-0000-0000-00001B040000}"/>
    <cellStyle name="_Summary_Value_13Dec05_(11)unrealised ex.rate_(2)Sum of cash&amp;cash equipvalent 4" xfId="1072" xr:uid="{00000000-0005-0000-0000-00001C040000}"/>
    <cellStyle name="_Summary_Value_13Dec05_(11)unrealised ex.rate_(2)Sum of cash&amp;cash equipvalent 5" xfId="1073" xr:uid="{00000000-0005-0000-0000-00001D040000}"/>
    <cellStyle name="_Summary_Value_13Dec05_(11)unrealised ex.rate_(3)Aging AR" xfId="1074" xr:uid="{00000000-0005-0000-0000-00001E040000}"/>
    <cellStyle name="_Summary_Value_13Dec05_(11)unrealised ex.rate_(3)Aging AR 2" xfId="1075" xr:uid="{00000000-0005-0000-0000-00001F040000}"/>
    <cellStyle name="_Summary_Value_13Dec05_(11)unrealised ex.rate_(3)Aging AR 3" xfId="1076" xr:uid="{00000000-0005-0000-0000-000020040000}"/>
    <cellStyle name="_Summary_Value_13Dec05_(11)unrealised ex.rate_(3)Aging AR 4" xfId="1077" xr:uid="{00000000-0005-0000-0000-000021040000}"/>
    <cellStyle name="_Summary_Value_13Dec05_(11)unrealised ex.rate_(3)Aging AR 5" xfId="1078" xr:uid="{00000000-0005-0000-0000-000022040000}"/>
    <cellStyle name="_Summary_Value_13Dec05_2008Q1_JI Group - Note R11" xfId="1079" xr:uid="{00000000-0005-0000-0000-000023040000}"/>
    <cellStyle name="_Summary_Value_13Dec05_2008Q1_JI Group - Note R11_(11)unrealised ex.rate" xfId="1080" xr:uid="{00000000-0005-0000-0000-000024040000}"/>
    <cellStyle name="_Summary_Value_13Dec05_2008Q1_JI Group - Note R11_(11)unrealised ex.rate 2" xfId="1081" xr:uid="{00000000-0005-0000-0000-000025040000}"/>
    <cellStyle name="_Summary_Value_13Dec05_2008Q1_JI Group - Note R11_(11)unrealised ex.rate 3" xfId="1082" xr:uid="{00000000-0005-0000-0000-000026040000}"/>
    <cellStyle name="_Summary_Value_13Dec05_2008Q1_JI Group - Note R11_(11)unrealised ex.rate 4" xfId="1083" xr:uid="{00000000-0005-0000-0000-000027040000}"/>
    <cellStyle name="_Summary_Value_13Dec05_2008Q1_JI Group - Note R11_(11)unrealised ex.rate 5" xfId="1084" xr:uid="{00000000-0005-0000-0000-000028040000}"/>
    <cellStyle name="_Summary_Value_13Dec05_2008Q1_JI Group - Note R11_(11)unrealised ex.rate_(2)Sum of cash&amp;cash equipvalent" xfId="1085" xr:uid="{00000000-0005-0000-0000-000029040000}"/>
    <cellStyle name="_Summary_Value_13Dec05_2008Q1_JI Group - Note R11_(11)unrealised ex.rate_(2)Sum of cash&amp;cash equipvalent 2" xfId="1086" xr:uid="{00000000-0005-0000-0000-00002A040000}"/>
    <cellStyle name="_Summary_Value_13Dec05_2008Q1_JI Group - Note R11_(11)unrealised ex.rate_(2)Sum of cash&amp;cash equipvalent 3" xfId="1087" xr:uid="{00000000-0005-0000-0000-00002B040000}"/>
    <cellStyle name="_Summary_Value_13Dec05_2008Q1_JI Group - Note R11_(11)unrealised ex.rate_(2)Sum of cash&amp;cash equipvalent 4" xfId="1088" xr:uid="{00000000-0005-0000-0000-00002C040000}"/>
    <cellStyle name="_Summary_Value_13Dec05_2008Q1_JI Group - Note R11_(11)unrealised ex.rate_(2)Sum of cash&amp;cash equipvalent 5" xfId="1089" xr:uid="{00000000-0005-0000-0000-00002D040000}"/>
    <cellStyle name="_Summary_Value_13Dec05_2008Q1_JI Group - Note R11_(11)unrealised ex.rate_(3)Aging AR" xfId="1090" xr:uid="{00000000-0005-0000-0000-00002E040000}"/>
    <cellStyle name="_Summary_Value_13Dec05_2008Q1_JI Group - Note R11_(11)unrealised ex.rate_(3)Aging AR 2" xfId="1091" xr:uid="{00000000-0005-0000-0000-00002F040000}"/>
    <cellStyle name="_Summary_Value_13Dec05_2008Q1_JI Group - Note R11_(11)unrealised ex.rate_(3)Aging AR 3" xfId="1092" xr:uid="{00000000-0005-0000-0000-000030040000}"/>
    <cellStyle name="_Summary_Value_13Dec05_2008Q1_JI Group - Note R11_(11)unrealised ex.rate_(3)Aging AR 4" xfId="1093" xr:uid="{00000000-0005-0000-0000-000031040000}"/>
    <cellStyle name="_Summary_Value_13Dec05_2008Q1_JI Group - Note R11_(11)unrealised ex.rate_(3)Aging AR 5" xfId="1094" xr:uid="{00000000-0005-0000-0000-000032040000}"/>
    <cellStyle name="_Summary_Value_13Dec05_Q1 2008 - J027 - cash flow conso - WP" xfId="1095" xr:uid="{00000000-0005-0000-0000-000033040000}"/>
    <cellStyle name="_Summary_Value_13Dec05_Q1 2008 - J027 - cash flow conso - WP_(11)unrealised ex.rate" xfId="1096" xr:uid="{00000000-0005-0000-0000-000034040000}"/>
    <cellStyle name="_Summary_Value_13Dec05_Q1 2008 - J027 - cash flow conso - WP_(11)unrealised ex.rate 2" xfId="1097" xr:uid="{00000000-0005-0000-0000-000035040000}"/>
    <cellStyle name="_Summary_Value_13Dec05_Q1 2008 - J027 - cash flow conso - WP_(11)unrealised ex.rate 3" xfId="1098" xr:uid="{00000000-0005-0000-0000-000036040000}"/>
    <cellStyle name="_Summary_Value_13Dec05_Q1 2008 - J027 - cash flow conso - WP_(11)unrealised ex.rate 4" xfId="1099" xr:uid="{00000000-0005-0000-0000-000037040000}"/>
    <cellStyle name="_Summary_Value_13Dec05_Q1 2008 - J027 - cash flow conso - WP_(11)unrealised ex.rate 5" xfId="1100" xr:uid="{00000000-0005-0000-0000-000038040000}"/>
    <cellStyle name="_Summary_Value_13Dec05_Q1 2008 - J027 - cash flow conso - WP_(11)unrealised ex.rate_(2)Sum of cash&amp;cash equipvalent" xfId="1101" xr:uid="{00000000-0005-0000-0000-000039040000}"/>
    <cellStyle name="_Summary_Value_13Dec05_Q1 2008 - J027 - cash flow conso - WP_(11)unrealised ex.rate_(2)Sum of cash&amp;cash equipvalent 2" xfId="1102" xr:uid="{00000000-0005-0000-0000-00003A040000}"/>
    <cellStyle name="_Summary_Value_13Dec05_Q1 2008 - J027 - cash flow conso - WP_(11)unrealised ex.rate_(2)Sum of cash&amp;cash equipvalent 3" xfId="1103" xr:uid="{00000000-0005-0000-0000-00003B040000}"/>
    <cellStyle name="_Summary_Value_13Dec05_Q1 2008 - J027 - cash flow conso - WP_(11)unrealised ex.rate_(2)Sum of cash&amp;cash equipvalent 4" xfId="1104" xr:uid="{00000000-0005-0000-0000-00003C040000}"/>
    <cellStyle name="_Summary_Value_13Dec05_Q1 2008 - J027 - cash flow conso - WP_(11)unrealised ex.rate_(2)Sum of cash&amp;cash equipvalent 5" xfId="1105" xr:uid="{00000000-0005-0000-0000-00003D040000}"/>
    <cellStyle name="_Summary_Value_13Dec05_Q1 2008 - J027 - cash flow conso - WP_(11)unrealised ex.rate_(3)Aging AR" xfId="1106" xr:uid="{00000000-0005-0000-0000-00003E040000}"/>
    <cellStyle name="_Summary_Value_13Dec05_Q1 2008 - J027 - cash flow conso - WP_(11)unrealised ex.rate_(3)Aging AR 2" xfId="1107" xr:uid="{00000000-0005-0000-0000-00003F040000}"/>
    <cellStyle name="_Summary_Value_13Dec05_Q1 2008 - J027 - cash flow conso - WP_(11)unrealised ex.rate_(3)Aging AR 3" xfId="1108" xr:uid="{00000000-0005-0000-0000-000040040000}"/>
    <cellStyle name="_Summary_Value_13Dec05_Q1 2008 - J027 - cash flow conso - WP_(11)unrealised ex.rate_(3)Aging AR 4" xfId="1109" xr:uid="{00000000-0005-0000-0000-000041040000}"/>
    <cellStyle name="_Summary_Value_13Dec05_Q1 2008 - J027 - cash flow conso - WP_(11)unrealised ex.rate_(3)Aging AR 5" xfId="1110" xr:uid="{00000000-0005-0000-0000-000042040000}"/>
    <cellStyle name="_Summary_Value_13Dec05_Q1 2008 - J027 - JI Group - Note R11" xfId="1111" xr:uid="{00000000-0005-0000-0000-000043040000}"/>
    <cellStyle name="_Summary_Value_13Dec05_Q1 2008 - J027 - JI Group - Note R11_(11)unrealised ex.rate" xfId="1112" xr:uid="{00000000-0005-0000-0000-000044040000}"/>
    <cellStyle name="_Summary_Value_13Dec05_Q1 2008 - J027 - JI Group - Note R11_(11)unrealised ex.rate 2" xfId="1113" xr:uid="{00000000-0005-0000-0000-000045040000}"/>
    <cellStyle name="_Summary_Value_13Dec05_Q1 2008 - J027 - JI Group - Note R11_(11)unrealised ex.rate 3" xfId="1114" xr:uid="{00000000-0005-0000-0000-000046040000}"/>
    <cellStyle name="_Summary_Value_13Dec05_Q1 2008 - J027 - JI Group - Note R11_(11)unrealised ex.rate 4" xfId="1115" xr:uid="{00000000-0005-0000-0000-000047040000}"/>
    <cellStyle name="_Summary_Value_13Dec05_Q1 2008 - J027 - JI Group - Note R11_(11)unrealised ex.rate 5" xfId="1116" xr:uid="{00000000-0005-0000-0000-000048040000}"/>
    <cellStyle name="_Summary_Value_13Dec05_Q1 2008 - J027 - JI Group - Note R11_(11)unrealised ex.rate_(2)Sum of cash&amp;cash equipvalent" xfId="1117" xr:uid="{00000000-0005-0000-0000-000049040000}"/>
    <cellStyle name="_Summary_Value_13Dec05_Q1 2008 - J027 - JI Group - Note R11_(11)unrealised ex.rate_(2)Sum of cash&amp;cash equipvalent 2" xfId="1118" xr:uid="{00000000-0005-0000-0000-00004A040000}"/>
    <cellStyle name="_Summary_Value_13Dec05_Q1 2008 - J027 - JI Group - Note R11_(11)unrealised ex.rate_(2)Sum of cash&amp;cash equipvalent 3" xfId="1119" xr:uid="{00000000-0005-0000-0000-00004B040000}"/>
    <cellStyle name="_Summary_Value_13Dec05_Q1 2008 - J027 - JI Group - Note R11_(11)unrealised ex.rate_(2)Sum of cash&amp;cash equipvalent 4" xfId="1120" xr:uid="{00000000-0005-0000-0000-00004C040000}"/>
    <cellStyle name="_Summary_Value_13Dec05_Q1 2008 - J027 - JI Group - Note R11_(11)unrealised ex.rate_(2)Sum of cash&amp;cash equipvalent 5" xfId="1121" xr:uid="{00000000-0005-0000-0000-00004D040000}"/>
    <cellStyle name="_Summary_Value_13Dec05_Q1 2008 - J027 - JI Group - Note R11_(11)unrealised ex.rate_(3)Aging AR" xfId="1122" xr:uid="{00000000-0005-0000-0000-00004E040000}"/>
    <cellStyle name="_Summary_Value_13Dec05_Q1 2008 - J027 - JI Group - Note R11_(11)unrealised ex.rate_(3)Aging AR 2" xfId="1123" xr:uid="{00000000-0005-0000-0000-00004F040000}"/>
    <cellStyle name="_Summary_Value_13Dec05_Q1 2008 - J027 - JI Group - Note R11_(11)unrealised ex.rate_(3)Aging AR 3" xfId="1124" xr:uid="{00000000-0005-0000-0000-000050040000}"/>
    <cellStyle name="_Summary_Value_13Dec05_Q1 2008 - J027 - JI Group - Note R11_(11)unrealised ex.rate_(3)Aging AR 4" xfId="1125" xr:uid="{00000000-0005-0000-0000-000051040000}"/>
    <cellStyle name="_Summary_Value_13Dec05_Q1 2008 - J027 - JI Group - Note R11_(11)unrealised ex.rate_(3)Aging AR 5" xfId="1126" xr:uid="{00000000-0005-0000-0000-000052040000}"/>
    <cellStyle name="_Summary_Value_13Dec05_R11_Detail cash flow" xfId="1127" xr:uid="{00000000-0005-0000-0000-000053040000}"/>
    <cellStyle name="_Summary_Value_13Dec05_R11_Detail cash flow_(2)Sum of cash&amp;cash equivalent" xfId="1128" xr:uid="{00000000-0005-0000-0000-000054040000}"/>
    <cellStyle name="_TELLIN Rack Layout V20041214" xfId="1129" xr:uid="{00000000-0005-0000-0000-000055040000}"/>
    <cellStyle name="_TTT BB Price summary to JTS_030206" xfId="1130" xr:uid="{00000000-0005-0000-0000-000056040000}"/>
    <cellStyle name="_UIN综合智能网USAU报价模板-040318修改版" xfId="1131" xr:uid="{00000000-0005-0000-0000-000057040000}"/>
    <cellStyle name="_排队机单板清单050508" xfId="1132" xr:uid="{00000000-0005-0000-0000-000058040000}"/>
    <cellStyle name="_数据业务机柜配置大全051020" xfId="1133" xr:uid="{00000000-0005-0000-0000-000059040000}"/>
    <cellStyle name="_模板" xfId="1134" xr:uid="{00000000-0005-0000-0000-00005A040000}"/>
    <cellStyle name="_模板_(11)unrealised ex.rate" xfId="1135" xr:uid="{00000000-0005-0000-0000-00005B040000}"/>
    <cellStyle name="_模板_(11)unrealised ex.rate 2" xfId="1136" xr:uid="{00000000-0005-0000-0000-00005C040000}"/>
    <cellStyle name="_模板_(11)unrealised ex.rate 3" xfId="1137" xr:uid="{00000000-0005-0000-0000-00005D040000}"/>
    <cellStyle name="_模板_(11)unrealised ex.rate 4" xfId="1138" xr:uid="{00000000-0005-0000-0000-00005E040000}"/>
    <cellStyle name="_模板_(11)unrealised ex.rate 5" xfId="1139" xr:uid="{00000000-0005-0000-0000-00005F040000}"/>
    <cellStyle name="_模板_(11)unrealised ex.rate_(2)Sum of cash&amp;cash equipvalent" xfId="1140" xr:uid="{00000000-0005-0000-0000-000060040000}"/>
    <cellStyle name="_模板_(11)unrealised ex.rate_(2)Sum of cash&amp;cash equipvalent 2" xfId="1141" xr:uid="{00000000-0005-0000-0000-000061040000}"/>
    <cellStyle name="_模板_(11)unrealised ex.rate_(2)Sum of cash&amp;cash equipvalent 3" xfId="1142" xr:uid="{00000000-0005-0000-0000-000062040000}"/>
    <cellStyle name="_模板_(11)unrealised ex.rate_(2)Sum of cash&amp;cash equipvalent 4" xfId="1143" xr:uid="{00000000-0005-0000-0000-000063040000}"/>
    <cellStyle name="_模板_(11)unrealised ex.rate_(2)Sum of cash&amp;cash equipvalent 5" xfId="1144" xr:uid="{00000000-0005-0000-0000-000064040000}"/>
    <cellStyle name="_模板_(11)unrealised ex.rate_(3)Aging AR" xfId="1145" xr:uid="{00000000-0005-0000-0000-000065040000}"/>
    <cellStyle name="_模板_(11)unrealised ex.rate_(3)Aging AR 2" xfId="1146" xr:uid="{00000000-0005-0000-0000-000066040000}"/>
    <cellStyle name="_模板_(11)unrealised ex.rate_(3)Aging AR 3" xfId="1147" xr:uid="{00000000-0005-0000-0000-000067040000}"/>
    <cellStyle name="_模板_(11)unrealised ex.rate_(3)Aging AR 4" xfId="1148" xr:uid="{00000000-0005-0000-0000-000068040000}"/>
    <cellStyle name="_模板_(11)unrealised ex.rate_(3)Aging AR 5" xfId="1149" xr:uid="{00000000-0005-0000-0000-000069040000}"/>
    <cellStyle name="_模板_2008Q1_JI Group - Note R11" xfId="1150" xr:uid="{00000000-0005-0000-0000-00006A040000}"/>
    <cellStyle name="_模板_2008Q1_JI Group - Note R11_(11)unrealised ex.rate" xfId="1151" xr:uid="{00000000-0005-0000-0000-00006B040000}"/>
    <cellStyle name="_模板_2008Q1_JI Group - Note R11_(11)unrealised ex.rate 2" xfId="1152" xr:uid="{00000000-0005-0000-0000-00006C040000}"/>
    <cellStyle name="_模板_2008Q1_JI Group - Note R11_(11)unrealised ex.rate 3" xfId="1153" xr:uid="{00000000-0005-0000-0000-00006D040000}"/>
    <cellStyle name="_模板_2008Q1_JI Group - Note R11_(11)unrealised ex.rate 4" xfId="1154" xr:uid="{00000000-0005-0000-0000-00006E040000}"/>
    <cellStyle name="_模板_2008Q1_JI Group - Note R11_(11)unrealised ex.rate 5" xfId="1155" xr:uid="{00000000-0005-0000-0000-00006F040000}"/>
    <cellStyle name="_模板_2008Q1_JI Group - Note R11_(11)unrealised ex.rate_(2)Sum of cash&amp;cash equipvalent" xfId="1156" xr:uid="{00000000-0005-0000-0000-000070040000}"/>
    <cellStyle name="_模板_2008Q1_JI Group - Note R11_(11)unrealised ex.rate_(2)Sum of cash&amp;cash equipvalent 2" xfId="1157" xr:uid="{00000000-0005-0000-0000-000071040000}"/>
    <cellStyle name="_模板_2008Q1_JI Group - Note R11_(11)unrealised ex.rate_(2)Sum of cash&amp;cash equipvalent 3" xfId="1158" xr:uid="{00000000-0005-0000-0000-000072040000}"/>
    <cellStyle name="_模板_2008Q1_JI Group - Note R11_(11)unrealised ex.rate_(2)Sum of cash&amp;cash equipvalent 4" xfId="1159" xr:uid="{00000000-0005-0000-0000-000073040000}"/>
    <cellStyle name="_模板_2008Q1_JI Group - Note R11_(11)unrealised ex.rate_(2)Sum of cash&amp;cash equipvalent 5" xfId="1160" xr:uid="{00000000-0005-0000-0000-000074040000}"/>
    <cellStyle name="_模板_2008Q1_JI Group - Note R11_(11)unrealised ex.rate_(3)Aging AR" xfId="1161" xr:uid="{00000000-0005-0000-0000-000075040000}"/>
    <cellStyle name="_模板_2008Q1_JI Group - Note R11_(11)unrealised ex.rate_(3)Aging AR 2" xfId="1162" xr:uid="{00000000-0005-0000-0000-000076040000}"/>
    <cellStyle name="_模板_2008Q1_JI Group - Note R11_(11)unrealised ex.rate_(3)Aging AR 3" xfId="1163" xr:uid="{00000000-0005-0000-0000-000077040000}"/>
    <cellStyle name="_模板_2008Q1_JI Group - Note R11_(11)unrealised ex.rate_(3)Aging AR 4" xfId="1164" xr:uid="{00000000-0005-0000-0000-000078040000}"/>
    <cellStyle name="_模板_2008Q1_JI Group - Note R11_(11)unrealised ex.rate_(3)Aging AR 5" xfId="1165" xr:uid="{00000000-0005-0000-0000-000079040000}"/>
    <cellStyle name="_模板_Q1 2008 - J027 - cash flow conso - WP" xfId="1166" xr:uid="{00000000-0005-0000-0000-00007A040000}"/>
    <cellStyle name="_模板_Q1 2008 - J027 - cash flow conso - WP_(11)unrealised ex.rate" xfId="1167" xr:uid="{00000000-0005-0000-0000-00007B040000}"/>
    <cellStyle name="_模板_Q1 2008 - J027 - cash flow conso - WP_(11)unrealised ex.rate 2" xfId="1168" xr:uid="{00000000-0005-0000-0000-00007C040000}"/>
    <cellStyle name="_模板_Q1 2008 - J027 - cash flow conso - WP_(11)unrealised ex.rate 3" xfId="1169" xr:uid="{00000000-0005-0000-0000-00007D040000}"/>
    <cellStyle name="_模板_Q1 2008 - J027 - cash flow conso - WP_(11)unrealised ex.rate 4" xfId="1170" xr:uid="{00000000-0005-0000-0000-00007E040000}"/>
    <cellStyle name="_模板_Q1 2008 - J027 - cash flow conso - WP_(11)unrealised ex.rate 5" xfId="1171" xr:uid="{00000000-0005-0000-0000-00007F040000}"/>
    <cellStyle name="_模板_Q1 2008 - J027 - cash flow conso - WP_(11)unrealised ex.rate_(2)Sum of cash&amp;cash equipvalent" xfId="1172" xr:uid="{00000000-0005-0000-0000-000080040000}"/>
    <cellStyle name="_模板_Q1 2008 - J027 - cash flow conso - WP_(11)unrealised ex.rate_(2)Sum of cash&amp;cash equipvalent 2" xfId="1173" xr:uid="{00000000-0005-0000-0000-000081040000}"/>
    <cellStyle name="_模板_Q1 2008 - J027 - cash flow conso - WP_(11)unrealised ex.rate_(2)Sum of cash&amp;cash equipvalent 3" xfId="1174" xr:uid="{00000000-0005-0000-0000-000082040000}"/>
    <cellStyle name="_模板_Q1 2008 - J027 - cash flow conso - WP_(11)unrealised ex.rate_(2)Sum of cash&amp;cash equipvalent 4" xfId="1175" xr:uid="{00000000-0005-0000-0000-000083040000}"/>
    <cellStyle name="_模板_Q1 2008 - J027 - cash flow conso - WP_(11)unrealised ex.rate_(2)Sum of cash&amp;cash equipvalent 5" xfId="1176" xr:uid="{00000000-0005-0000-0000-000084040000}"/>
    <cellStyle name="_模板_Q1 2008 - J027 - cash flow conso - WP_(11)unrealised ex.rate_(3)Aging AR" xfId="1177" xr:uid="{00000000-0005-0000-0000-000085040000}"/>
    <cellStyle name="_模板_Q1 2008 - J027 - cash flow conso - WP_(11)unrealised ex.rate_(3)Aging AR 2" xfId="1178" xr:uid="{00000000-0005-0000-0000-000086040000}"/>
    <cellStyle name="_模板_Q1 2008 - J027 - cash flow conso - WP_(11)unrealised ex.rate_(3)Aging AR 3" xfId="1179" xr:uid="{00000000-0005-0000-0000-000087040000}"/>
    <cellStyle name="_模板_Q1 2008 - J027 - cash flow conso - WP_(11)unrealised ex.rate_(3)Aging AR 4" xfId="1180" xr:uid="{00000000-0005-0000-0000-000088040000}"/>
    <cellStyle name="_模板_Q1 2008 - J027 - cash flow conso - WP_(11)unrealised ex.rate_(3)Aging AR 5" xfId="1181" xr:uid="{00000000-0005-0000-0000-000089040000}"/>
    <cellStyle name="_模板_Q1 2008 - J027 - JI Group - Note R11" xfId="1182" xr:uid="{00000000-0005-0000-0000-00008A040000}"/>
    <cellStyle name="_模板_Q1 2008 - J027 - JI Group - Note R11_(11)unrealised ex.rate" xfId="1183" xr:uid="{00000000-0005-0000-0000-00008B040000}"/>
    <cellStyle name="_模板_Q1 2008 - J027 - JI Group - Note R11_(11)unrealised ex.rate 2" xfId="1184" xr:uid="{00000000-0005-0000-0000-00008C040000}"/>
    <cellStyle name="_模板_Q1 2008 - J027 - JI Group - Note R11_(11)unrealised ex.rate 3" xfId="1185" xr:uid="{00000000-0005-0000-0000-00008D040000}"/>
    <cellStyle name="_模板_Q1 2008 - J027 - JI Group - Note R11_(11)unrealised ex.rate 4" xfId="1186" xr:uid="{00000000-0005-0000-0000-00008E040000}"/>
    <cellStyle name="_模板_Q1 2008 - J027 - JI Group - Note R11_(11)unrealised ex.rate 5" xfId="1187" xr:uid="{00000000-0005-0000-0000-00008F040000}"/>
    <cellStyle name="_模板_Q1 2008 - J027 - JI Group - Note R11_(11)unrealised ex.rate_(2)Sum of cash&amp;cash equipvalent" xfId="1188" xr:uid="{00000000-0005-0000-0000-000090040000}"/>
    <cellStyle name="_模板_Q1 2008 - J027 - JI Group - Note R11_(11)unrealised ex.rate_(2)Sum of cash&amp;cash equipvalent 2" xfId="1189" xr:uid="{00000000-0005-0000-0000-000091040000}"/>
    <cellStyle name="_模板_Q1 2008 - J027 - JI Group - Note R11_(11)unrealised ex.rate_(2)Sum of cash&amp;cash equipvalent 3" xfId="1190" xr:uid="{00000000-0005-0000-0000-000092040000}"/>
    <cellStyle name="_模板_Q1 2008 - J027 - JI Group - Note R11_(11)unrealised ex.rate_(2)Sum of cash&amp;cash equipvalent 4" xfId="1191" xr:uid="{00000000-0005-0000-0000-000093040000}"/>
    <cellStyle name="_模板_Q1 2008 - J027 - JI Group - Note R11_(11)unrealised ex.rate_(2)Sum of cash&amp;cash equipvalent 5" xfId="1192" xr:uid="{00000000-0005-0000-0000-000094040000}"/>
    <cellStyle name="_模板_Q1 2008 - J027 - JI Group - Note R11_(11)unrealised ex.rate_(3)Aging AR" xfId="1193" xr:uid="{00000000-0005-0000-0000-000095040000}"/>
    <cellStyle name="_模板_Q1 2008 - J027 - JI Group - Note R11_(11)unrealised ex.rate_(3)Aging AR 2" xfId="1194" xr:uid="{00000000-0005-0000-0000-000096040000}"/>
    <cellStyle name="_模板_Q1 2008 - J027 - JI Group - Note R11_(11)unrealised ex.rate_(3)Aging AR 3" xfId="1195" xr:uid="{00000000-0005-0000-0000-000097040000}"/>
    <cellStyle name="_模板_Q1 2008 - J027 - JI Group - Note R11_(11)unrealised ex.rate_(3)Aging AR 4" xfId="1196" xr:uid="{00000000-0005-0000-0000-000098040000}"/>
    <cellStyle name="_模板_Q1 2008 - J027 - JI Group - Note R11_(11)unrealised ex.rate_(3)Aging AR 5" xfId="1197" xr:uid="{00000000-0005-0000-0000-000099040000}"/>
    <cellStyle name="_模板_R11_Detail cash flow" xfId="1198" xr:uid="{00000000-0005-0000-0000-00009A040000}"/>
    <cellStyle name="_模板_R11_Detail cash flow_(2)Sum of cash&amp;cash equivalent" xfId="1199" xr:uid="{00000000-0005-0000-0000-00009B040000}"/>
    <cellStyle name="_移动ICD报价模板V3.0（B排，20050301,HP）" xfId="1200" xr:uid="{00000000-0005-0000-0000-00009C040000}"/>
    <cellStyle name="0,0_x000d__x000a_NA_x000d__x000a_" xfId="1201" xr:uid="{00000000-0005-0000-0000-00009D040000}"/>
    <cellStyle name="1.1" xfId="1202" xr:uid="{00000000-0005-0000-0000-00009E040000}"/>
    <cellStyle name="1.10" xfId="1203" xr:uid="{00000000-0005-0000-0000-00009F040000}"/>
    <cellStyle name="20% - Accent1 2" xfId="1204" xr:uid="{00000000-0005-0000-0000-0000A0040000}"/>
    <cellStyle name="20% - Accent1 2 2" xfId="1205" xr:uid="{00000000-0005-0000-0000-0000A1040000}"/>
    <cellStyle name="20% - Accent1 2 3" xfId="1206" xr:uid="{00000000-0005-0000-0000-0000A2040000}"/>
    <cellStyle name="20% - Accent1 3" xfId="1207" xr:uid="{00000000-0005-0000-0000-0000A3040000}"/>
    <cellStyle name="20% - Accent1 3 2" xfId="1208" xr:uid="{00000000-0005-0000-0000-0000A4040000}"/>
    <cellStyle name="20% - Accent1 3 3" xfId="1209" xr:uid="{00000000-0005-0000-0000-0000A5040000}"/>
    <cellStyle name="20% - Accent1 4" xfId="1210" xr:uid="{00000000-0005-0000-0000-0000A6040000}"/>
    <cellStyle name="20% - Accent1 5" xfId="1211" xr:uid="{00000000-0005-0000-0000-0000A7040000}"/>
    <cellStyle name="20% - Accent1 6" xfId="1212" xr:uid="{00000000-0005-0000-0000-0000A8040000}"/>
    <cellStyle name="20% - Accent1 7" xfId="1213" xr:uid="{00000000-0005-0000-0000-0000A9040000}"/>
    <cellStyle name="20% - Accent1 8" xfId="1214" xr:uid="{00000000-0005-0000-0000-0000AA040000}"/>
    <cellStyle name="20% - Accent1 9" xfId="1215" xr:uid="{00000000-0005-0000-0000-0000AB040000}"/>
    <cellStyle name="20% - Accent2 2" xfId="1216" xr:uid="{00000000-0005-0000-0000-0000AC040000}"/>
    <cellStyle name="20% - Accent2 2 2" xfId="1217" xr:uid="{00000000-0005-0000-0000-0000AD040000}"/>
    <cellStyle name="20% - Accent2 2 3" xfId="1218" xr:uid="{00000000-0005-0000-0000-0000AE040000}"/>
    <cellStyle name="20% - Accent2 3" xfId="1219" xr:uid="{00000000-0005-0000-0000-0000AF040000}"/>
    <cellStyle name="20% - Accent2 3 2" xfId="1220" xr:uid="{00000000-0005-0000-0000-0000B0040000}"/>
    <cellStyle name="20% - Accent2 3 3" xfId="1221" xr:uid="{00000000-0005-0000-0000-0000B1040000}"/>
    <cellStyle name="20% - Accent2 4" xfId="1222" xr:uid="{00000000-0005-0000-0000-0000B2040000}"/>
    <cellStyle name="20% - Accent2 5" xfId="1223" xr:uid="{00000000-0005-0000-0000-0000B3040000}"/>
    <cellStyle name="20% - Accent2 6" xfId="1224" xr:uid="{00000000-0005-0000-0000-0000B4040000}"/>
    <cellStyle name="20% - Accent2 7" xfId="1225" xr:uid="{00000000-0005-0000-0000-0000B5040000}"/>
    <cellStyle name="20% - Accent2 8" xfId="1226" xr:uid="{00000000-0005-0000-0000-0000B6040000}"/>
    <cellStyle name="20% - Accent2 9" xfId="1227" xr:uid="{00000000-0005-0000-0000-0000B7040000}"/>
    <cellStyle name="20% - Accent3 2" xfId="1228" xr:uid="{00000000-0005-0000-0000-0000B8040000}"/>
    <cellStyle name="20% - Accent3 2 2" xfId="1229" xr:uid="{00000000-0005-0000-0000-0000B9040000}"/>
    <cellStyle name="20% - Accent3 2 3" xfId="1230" xr:uid="{00000000-0005-0000-0000-0000BA040000}"/>
    <cellStyle name="20% - Accent3 3" xfId="1231" xr:uid="{00000000-0005-0000-0000-0000BB040000}"/>
    <cellStyle name="20% - Accent3 3 2" xfId="1232" xr:uid="{00000000-0005-0000-0000-0000BC040000}"/>
    <cellStyle name="20% - Accent3 3 3" xfId="1233" xr:uid="{00000000-0005-0000-0000-0000BD040000}"/>
    <cellStyle name="20% - Accent3 4" xfId="1234" xr:uid="{00000000-0005-0000-0000-0000BE040000}"/>
    <cellStyle name="20% - Accent3 5" xfId="1235" xr:uid="{00000000-0005-0000-0000-0000BF040000}"/>
    <cellStyle name="20% - Accent3 6" xfId="1236" xr:uid="{00000000-0005-0000-0000-0000C0040000}"/>
    <cellStyle name="20% - Accent3 7" xfId="1237" xr:uid="{00000000-0005-0000-0000-0000C1040000}"/>
    <cellStyle name="20% - Accent4 2" xfId="1238" xr:uid="{00000000-0005-0000-0000-0000C2040000}"/>
    <cellStyle name="20% - Accent4 3" xfId="1239" xr:uid="{00000000-0005-0000-0000-0000C3040000}"/>
    <cellStyle name="20% - Accent4 4" xfId="1240" xr:uid="{00000000-0005-0000-0000-0000C4040000}"/>
    <cellStyle name="20% - Accent4 5" xfId="1241" xr:uid="{00000000-0005-0000-0000-0000C5040000}"/>
    <cellStyle name="20% - Accent4 6" xfId="1242" xr:uid="{00000000-0005-0000-0000-0000C6040000}"/>
    <cellStyle name="20% - Accent5 2" xfId="1243" xr:uid="{00000000-0005-0000-0000-0000C7040000}"/>
    <cellStyle name="20% - Accent5 3" xfId="1244" xr:uid="{00000000-0005-0000-0000-0000C8040000}"/>
    <cellStyle name="20% - Accent5 4" xfId="1245" xr:uid="{00000000-0005-0000-0000-0000C9040000}"/>
    <cellStyle name="20% - Accent5 5" xfId="1246" xr:uid="{00000000-0005-0000-0000-0000CA040000}"/>
    <cellStyle name="20% - Accent5 6" xfId="1247" xr:uid="{00000000-0005-0000-0000-0000CB040000}"/>
    <cellStyle name="20% - Accent6 2" xfId="1248" xr:uid="{00000000-0005-0000-0000-0000CC040000}"/>
    <cellStyle name="20% - Accent6 3" xfId="1249" xr:uid="{00000000-0005-0000-0000-0000CD040000}"/>
    <cellStyle name="20% - Accent6 4" xfId="1250" xr:uid="{00000000-0005-0000-0000-0000CE040000}"/>
    <cellStyle name="20% - Accent6 5" xfId="1251" xr:uid="{00000000-0005-0000-0000-0000CF040000}"/>
    <cellStyle name="20% - Accent6 6" xfId="1252" xr:uid="{00000000-0005-0000-0000-0000D0040000}"/>
    <cellStyle name="20% - ส่วนที่ถูกเน้น1" xfId="1253" xr:uid="{00000000-0005-0000-0000-0000D1040000}"/>
    <cellStyle name="20% - ส่วนที่ถูกเน้น2" xfId="1254" xr:uid="{00000000-0005-0000-0000-0000D2040000}"/>
    <cellStyle name="20% - ส่วนที่ถูกเน้น3" xfId="1255" xr:uid="{00000000-0005-0000-0000-0000D3040000}"/>
    <cellStyle name="20% - ส่วนที่ถูกเน้น4" xfId="1256" xr:uid="{00000000-0005-0000-0000-0000D4040000}"/>
    <cellStyle name="20% - ส่วนที่ถูกเน้น5" xfId="1257" xr:uid="{00000000-0005-0000-0000-0000D5040000}"/>
    <cellStyle name="20% - ส่วนที่ถูกเน้น6" xfId="1258" xr:uid="{00000000-0005-0000-0000-0000D6040000}"/>
    <cellStyle name="40% - Accent1 2" xfId="1259" xr:uid="{00000000-0005-0000-0000-0000D7040000}"/>
    <cellStyle name="40% - Accent1 3" xfId="1260" xr:uid="{00000000-0005-0000-0000-0000D8040000}"/>
    <cellStyle name="40% - Accent1 4" xfId="1261" xr:uid="{00000000-0005-0000-0000-0000D9040000}"/>
    <cellStyle name="40% - Accent1 5" xfId="1262" xr:uid="{00000000-0005-0000-0000-0000DA040000}"/>
    <cellStyle name="40% - Accent1 6" xfId="1263" xr:uid="{00000000-0005-0000-0000-0000DB040000}"/>
    <cellStyle name="40% - Accent2 2" xfId="1264" xr:uid="{00000000-0005-0000-0000-0000DC040000}"/>
    <cellStyle name="40% - Accent2 3" xfId="1265" xr:uid="{00000000-0005-0000-0000-0000DD040000}"/>
    <cellStyle name="40% - Accent2 4" xfId="1266" xr:uid="{00000000-0005-0000-0000-0000DE040000}"/>
    <cellStyle name="40% - Accent2 5" xfId="1267" xr:uid="{00000000-0005-0000-0000-0000DF040000}"/>
    <cellStyle name="40% - Accent2 6" xfId="1268" xr:uid="{00000000-0005-0000-0000-0000E0040000}"/>
    <cellStyle name="40% - Accent3 2" xfId="1269" xr:uid="{00000000-0005-0000-0000-0000E1040000}"/>
    <cellStyle name="40% - Accent3 3" xfId="1270" xr:uid="{00000000-0005-0000-0000-0000E2040000}"/>
    <cellStyle name="40% - Accent3 4" xfId="1271" xr:uid="{00000000-0005-0000-0000-0000E3040000}"/>
    <cellStyle name="40% - Accent3 5" xfId="1272" xr:uid="{00000000-0005-0000-0000-0000E4040000}"/>
    <cellStyle name="40% - Accent3 6" xfId="1273" xr:uid="{00000000-0005-0000-0000-0000E5040000}"/>
    <cellStyle name="40% - Accent4 2" xfId="1274" xr:uid="{00000000-0005-0000-0000-0000E6040000}"/>
    <cellStyle name="40% - Accent4 3" xfId="1275" xr:uid="{00000000-0005-0000-0000-0000E7040000}"/>
    <cellStyle name="40% - Accent4 4" xfId="1276" xr:uid="{00000000-0005-0000-0000-0000E8040000}"/>
    <cellStyle name="40% - Accent4 5" xfId="1277" xr:uid="{00000000-0005-0000-0000-0000E9040000}"/>
    <cellStyle name="40% - Accent4 6" xfId="1278" xr:uid="{00000000-0005-0000-0000-0000EA040000}"/>
    <cellStyle name="40% - Accent5 2" xfId="1279" xr:uid="{00000000-0005-0000-0000-0000EB040000}"/>
    <cellStyle name="40% - Accent5 3" xfId="1280" xr:uid="{00000000-0005-0000-0000-0000EC040000}"/>
    <cellStyle name="40% - Accent5 4" xfId="1281" xr:uid="{00000000-0005-0000-0000-0000ED040000}"/>
    <cellStyle name="40% - Accent5 5" xfId="1282" xr:uid="{00000000-0005-0000-0000-0000EE040000}"/>
    <cellStyle name="40% - Accent5 6" xfId="1283" xr:uid="{00000000-0005-0000-0000-0000EF040000}"/>
    <cellStyle name="40% - Accent6 2" xfId="1284" xr:uid="{00000000-0005-0000-0000-0000F0040000}"/>
    <cellStyle name="40% - Accent6 3" xfId="1285" xr:uid="{00000000-0005-0000-0000-0000F1040000}"/>
    <cellStyle name="40% - Accent6 4" xfId="1286" xr:uid="{00000000-0005-0000-0000-0000F2040000}"/>
    <cellStyle name="40% - Accent6 5" xfId="1287" xr:uid="{00000000-0005-0000-0000-0000F3040000}"/>
    <cellStyle name="40% - Accent6 6" xfId="1288" xr:uid="{00000000-0005-0000-0000-0000F4040000}"/>
    <cellStyle name="40% - ส่วนที่ถูกเน้น1" xfId="1289" xr:uid="{00000000-0005-0000-0000-0000F5040000}"/>
    <cellStyle name="40% - ส่วนที่ถูกเน้น2" xfId="1290" xr:uid="{00000000-0005-0000-0000-0000F6040000}"/>
    <cellStyle name="40% - ส่วนที่ถูกเน้น3" xfId="1291" xr:uid="{00000000-0005-0000-0000-0000F7040000}"/>
    <cellStyle name="40% - ส่วนที่ถูกเน้น4" xfId="1292" xr:uid="{00000000-0005-0000-0000-0000F8040000}"/>
    <cellStyle name="40% - ส่วนที่ถูกเน้น5" xfId="1293" xr:uid="{00000000-0005-0000-0000-0000F9040000}"/>
    <cellStyle name="40% - ส่วนที่ถูกเน้น6" xfId="1294" xr:uid="{00000000-0005-0000-0000-0000FA040000}"/>
    <cellStyle name="60% - Accent1 2" xfId="1295" xr:uid="{00000000-0005-0000-0000-0000FB040000}"/>
    <cellStyle name="60% - Accent1 3" xfId="1296" xr:uid="{00000000-0005-0000-0000-0000FC040000}"/>
    <cellStyle name="60% - Accent1 4" xfId="1297" xr:uid="{00000000-0005-0000-0000-0000FD040000}"/>
    <cellStyle name="60% - Accent1 5" xfId="1298" xr:uid="{00000000-0005-0000-0000-0000FE040000}"/>
    <cellStyle name="60% - Accent1 6" xfId="1299" xr:uid="{00000000-0005-0000-0000-0000FF040000}"/>
    <cellStyle name="60% - Accent2 2" xfId="1300" xr:uid="{00000000-0005-0000-0000-000000050000}"/>
    <cellStyle name="60% - Accent2 3" xfId="1301" xr:uid="{00000000-0005-0000-0000-000001050000}"/>
    <cellStyle name="60% - Accent2 4" xfId="1302" xr:uid="{00000000-0005-0000-0000-000002050000}"/>
    <cellStyle name="60% - Accent2 5" xfId="1303" xr:uid="{00000000-0005-0000-0000-000003050000}"/>
    <cellStyle name="60% - Accent2 6" xfId="1304" xr:uid="{00000000-0005-0000-0000-000004050000}"/>
    <cellStyle name="60% - Accent3 2" xfId="1305" xr:uid="{00000000-0005-0000-0000-000005050000}"/>
    <cellStyle name="60% - Accent3 3" xfId="1306" xr:uid="{00000000-0005-0000-0000-000006050000}"/>
    <cellStyle name="60% - Accent3 4" xfId="1307" xr:uid="{00000000-0005-0000-0000-000007050000}"/>
    <cellStyle name="60% - Accent3 5" xfId="1308" xr:uid="{00000000-0005-0000-0000-000008050000}"/>
    <cellStyle name="60% - Accent3 6" xfId="1309" xr:uid="{00000000-0005-0000-0000-000009050000}"/>
    <cellStyle name="60% - Accent4 2" xfId="1310" xr:uid="{00000000-0005-0000-0000-00000A050000}"/>
    <cellStyle name="60% - Accent4 3" xfId="1311" xr:uid="{00000000-0005-0000-0000-00000B050000}"/>
    <cellStyle name="60% - Accent4 4" xfId="1312" xr:uid="{00000000-0005-0000-0000-00000C050000}"/>
    <cellStyle name="60% - Accent4 5" xfId="1313" xr:uid="{00000000-0005-0000-0000-00000D050000}"/>
    <cellStyle name="60% - Accent4 6" xfId="1314" xr:uid="{00000000-0005-0000-0000-00000E050000}"/>
    <cellStyle name="60% - Accent5 2" xfId="1315" xr:uid="{00000000-0005-0000-0000-00000F050000}"/>
    <cellStyle name="60% - Accent5 3" xfId="1316" xr:uid="{00000000-0005-0000-0000-000010050000}"/>
    <cellStyle name="60% - Accent5 4" xfId="1317" xr:uid="{00000000-0005-0000-0000-000011050000}"/>
    <cellStyle name="60% - Accent5 5" xfId="1318" xr:uid="{00000000-0005-0000-0000-000012050000}"/>
    <cellStyle name="60% - Accent5 6" xfId="1319" xr:uid="{00000000-0005-0000-0000-000013050000}"/>
    <cellStyle name="60% - Accent6 2" xfId="1320" xr:uid="{00000000-0005-0000-0000-000014050000}"/>
    <cellStyle name="60% - Accent6 3" xfId="1321" xr:uid="{00000000-0005-0000-0000-000015050000}"/>
    <cellStyle name="60% - Accent6 4" xfId="1322" xr:uid="{00000000-0005-0000-0000-000016050000}"/>
    <cellStyle name="60% - Accent6 5" xfId="1323" xr:uid="{00000000-0005-0000-0000-000017050000}"/>
    <cellStyle name="60% - Accent6 6" xfId="1324" xr:uid="{00000000-0005-0000-0000-000018050000}"/>
    <cellStyle name="60% - ส่วนที่ถูกเน้น1" xfId="1325" xr:uid="{00000000-0005-0000-0000-000019050000}"/>
    <cellStyle name="60% - ส่วนที่ถูกเน้น2" xfId="1326" xr:uid="{00000000-0005-0000-0000-00001A050000}"/>
    <cellStyle name="60% - ส่วนที่ถูกเน้น3" xfId="1327" xr:uid="{00000000-0005-0000-0000-00001B050000}"/>
    <cellStyle name="60% - ส่วนที่ถูกเน้น4" xfId="1328" xr:uid="{00000000-0005-0000-0000-00001C050000}"/>
    <cellStyle name="60% - ส่วนที่ถูกเน้น5" xfId="1329" xr:uid="{00000000-0005-0000-0000-00001D050000}"/>
    <cellStyle name="60% - ส่วนที่ถูกเน้น6" xfId="1330" xr:uid="{00000000-0005-0000-0000-00001E050000}"/>
    <cellStyle name="75" xfId="1331" xr:uid="{00000000-0005-0000-0000-00001F050000}"/>
    <cellStyle name="Accent1 2" xfId="1332" xr:uid="{00000000-0005-0000-0000-000020050000}"/>
    <cellStyle name="Accent1 3" xfId="1333" xr:uid="{00000000-0005-0000-0000-000021050000}"/>
    <cellStyle name="Accent1 4" xfId="1334" xr:uid="{00000000-0005-0000-0000-000022050000}"/>
    <cellStyle name="Accent1 5" xfId="1335" xr:uid="{00000000-0005-0000-0000-000023050000}"/>
    <cellStyle name="Accent1 6" xfId="1336" xr:uid="{00000000-0005-0000-0000-000024050000}"/>
    <cellStyle name="Accent2 2" xfId="1337" xr:uid="{00000000-0005-0000-0000-000025050000}"/>
    <cellStyle name="Accent2 3" xfId="1338" xr:uid="{00000000-0005-0000-0000-000026050000}"/>
    <cellStyle name="Accent2 4" xfId="1339" xr:uid="{00000000-0005-0000-0000-000027050000}"/>
    <cellStyle name="Accent2 5" xfId="1340" xr:uid="{00000000-0005-0000-0000-000028050000}"/>
    <cellStyle name="Accent2 6" xfId="1341" xr:uid="{00000000-0005-0000-0000-000029050000}"/>
    <cellStyle name="Accent3 2" xfId="1342" xr:uid="{00000000-0005-0000-0000-00002A050000}"/>
    <cellStyle name="Accent3 3" xfId="1343" xr:uid="{00000000-0005-0000-0000-00002B050000}"/>
    <cellStyle name="Accent3 4" xfId="1344" xr:uid="{00000000-0005-0000-0000-00002C050000}"/>
    <cellStyle name="Accent3 5" xfId="1345" xr:uid="{00000000-0005-0000-0000-00002D050000}"/>
    <cellStyle name="Accent3 6" xfId="1346" xr:uid="{00000000-0005-0000-0000-00002E050000}"/>
    <cellStyle name="Accent4 2" xfId="1347" xr:uid="{00000000-0005-0000-0000-00002F050000}"/>
    <cellStyle name="Accent4 3" xfId="1348" xr:uid="{00000000-0005-0000-0000-000030050000}"/>
    <cellStyle name="Accent4 4" xfId="1349" xr:uid="{00000000-0005-0000-0000-000031050000}"/>
    <cellStyle name="Accent4 5" xfId="1350" xr:uid="{00000000-0005-0000-0000-000032050000}"/>
    <cellStyle name="Accent4 6" xfId="1351" xr:uid="{00000000-0005-0000-0000-000033050000}"/>
    <cellStyle name="Accent5 2" xfId="1352" xr:uid="{00000000-0005-0000-0000-000034050000}"/>
    <cellStyle name="Accent5 3" xfId="1353" xr:uid="{00000000-0005-0000-0000-000035050000}"/>
    <cellStyle name="Accent5 4" xfId="1354" xr:uid="{00000000-0005-0000-0000-000036050000}"/>
    <cellStyle name="Accent5 5" xfId="1355" xr:uid="{00000000-0005-0000-0000-000037050000}"/>
    <cellStyle name="Accent5 6" xfId="1356" xr:uid="{00000000-0005-0000-0000-000038050000}"/>
    <cellStyle name="Accent6 2" xfId="1357" xr:uid="{00000000-0005-0000-0000-000039050000}"/>
    <cellStyle name="Accent6 2 2" xfId="1358" xr:uid="{00000000-0005-0000-0000-00003A050000}"/>
    <cellStyle name="Accent6 2 3" xfId="1359" xr:uid="{00000000-0005-0000-0000-00003B050000}"/>
    <cellStyle name="Accent6 3" xfId="1360" xr:uid="{00000000-0005-0000-0000-00003C050000}"/>
    <cellStyle name="Accent6 4" xfId="1361" xr:uid="{00000000-0005-0000-0000-00003D050000}"/>
    <cellStyle name="Accent6 5" xfId="1362" xr:uid="{00000000-0005-0000-0000-00003E050000}"/>
    <cellStyle name="ÅëÈ­ [0]_laroux" xfId="1363" xr:uid="{00000000-0005-0000-0000-00003F050000}"/>
    <cellStyle name="ÅëÈ­_laroux" xfId="1364" xr:uid="{00000000-0005-0000-0000-000040050000}"/>
    <cellStyle name="ÄÞ¸¶ [0]_laroux" xfId="1365" xr:uid="{00000000-0005-0000-0000-000041050000}"/>
    <cellStyle name="ÄÞ¸¶_laroux" xfId="1366" xr:uid="{00000000-0005-0000-0000-000042050000}"/>
    <cellStyle name="axlcolour" xfId="1367" xr:uid="{00000000-0005-0000-0000-000043050000}"/>
    <cellStyle name="Bad 2" xfId="1368" xr:uid="{00000000-0005-0000-0000-000044050000}"/>
    <cellStyle name="Bad 3" xfId="1369" xr:uid="{00000000-0005-0000-0000-000045050000}"/>
    <cellStyle name="Bad 4" xfId="1370" xr:uid="{00000000-0005-0000-0000-000046050000}"/>
    <cellStyle name="Bad 5" xfId="1371" xr:uid="{00000000-0005-0000-0000-000047050000}"/>
    <cellStyle name="Body" xfId="1372" xr:uid="{00000000-0005-0000-0000-000048050000}"/>
    <cellStyle name="Ç¥ÁØ_ÀÎÀç°³¹ß¿ø" xfId="1373" xr:uid="{00000000-0005-0000-0000-000049050000}"/>
    <cellStyle name="Calc Currency (0)" xfId="1374" xr:uid="{00000000-0005-0000-0000-00004A050000}"/>
    <cellStyle name="Calc Currency (0) 2" xfId="1375" xr:uid="{00000000-0005-0000-0000-00004B050000}"/>
    <cellStyle name="Calc Currency (0) 3" xfId="1376" xr:uid="{00000000-0005-0000-0000-00004C050000}"/>
    <cellStyle name="Calc Currency (2)" xfId="1377" xr:uid="{00000000-0005-0000-0000-00004D050000}"/>
    <cellStyle name="Calc Currency (2) 2" xfId="1378" xr:uid="{00000000-0005-0000-0000-00004E050000}"/>
    <cellStyle name="Calc Currency (2) 3" xfId="1379" xr:uid="{00000000-0005-0000-0000-00004F050000}"/>
    <cellStyle name="Calc Percent (0)" xfId="1380" xr:uid="{00000000-0005-0000-0000-000050050000}"/>
    <cellStyle name="Calc Percent (0) 2" xfId="1381" xr:uid="{00000000-0005-0000-0000-000051050000}"/>
    <cellStyle name="Calc Percent (0) 3" xfId="1382" xr:uid="{00000000-0005-0000-0000-000052050000}"/>
    <cellStyle name="Calc Percent (1)" xfId="1383" xr:uid="{00000000-0005-0000-0000-000053050000}"/>
    <cellStyle name="Calc Percent (1) 2" xfId="1384" xr:uid="{00000000-0005-0000-0000-000054050000}"/>
    <cellStyle name="Calc Percent (1) 3" xfId="1385" xr:uid="{00000000-0005-0000-0000-000055050000}"/>
    <cellStyle name="Calc Percent (2)" xfId="1386" xr:uid="{00000000-0005-0000-0000-000056050000}"/>
    <cellStyle name="Calc Percent (2) 2" xfId="1387" xr:uid="{00000000-0005-0000-0000-000057050000}"/>
    <cellStyle name="Calc Percent (2) 3" xfId="1388" xr:uid="{00000000-0005-0000-0000-000058050000}"/>
    <cellStyle name="Calc Units (0)" xfId="1389" xr:uid="{00000000-0005-0000-0000-000059050000}"/>
    <cellStyle name="Calc Units (0) 2" xfId="1390" xr:uid="{00000000-0005-0000-0000-00005A050000}"/>
    <cellStyle name="Calc Units (0) 3" xfId="1391" xr:uid="{00000000-0005-0000-0000-00005B050000}"/>
    <cellStyle name="Calc Units (1)" xfId="1392" xr:uid="{00000000-0005-0000-0000-00005C050000}"/>
    <cellStyle name="Calc Units (1) 2" xfId="1393" xr:uid="{00000000-0005-0000-0000-00005D050000}"/>
    <cellStyle name="Calc Units (1) 3" xfId="1394" xr:uid="{00000000-0005-0000-0000-00005E050000}"/>
    <cellStyle name="Calc Units (2)" xfId="1395" xr:uid="{00000000-0005-0000-0000-00005F050000}"/>
    <cellStyle name="Calc Units (2) 2" xfId="1396" xr:uid="{00000000-0005-0000-0000-000060050000}"/>
    <cellStyle name="Calc Units (2) 3" xfId="1397" xr:uid="{00000000-0005-0000-0000-000061050000}"/>
    <cellStyle name="Calculated" xfId="1398" xr:uid="{00000000-0005-0000-0000-000062050000}"/>
    <cellStyle name="Calculation 2" xfId="1399" xr:uid="{00000000-0005-0000-0000-000063050000}"/>
    <cellStyle name="Calculation 3" xfId="1400" xr:uid="{00000000-0005-0000-0000-000064050000}"/>
    <cellStyle name="Calculation 4" xfId="1401" xr:uid="{00000000-0005-0000-0000-000065050000}"/>
    <cellStyle name="Calculation 5" xfId="1402" xr:uid="{00000000-0005-0000-0000-000066050000}"/>
    <cellStyle name="Calculation 6" xfId="1403" xr:uid="{00000000-0005-0000-0000-000067050000}"/>
    <cellStyle name="category" xfId="1404" xr:uid="{00000000-0005-0000-0000-000068050000}"/>
    <cellStyle name="category 2" xfId="1405" xr:uid="{00000000-0005-0000-0000-000069050000}"/>
    <cellStyle name="category 3" xfId="1406" xr:uid="{00000000-0005-0000-0000-00006A050000}"/>
    <cellStyle name="Check Cell 2" xfId="1407" xr:uid="{00000000-0005-0000-0000-00006B050000}"/>
    <cellStyle name="Check Cell 3" xfId="1408" xr:uid="{00000000-0005-0000-0000-00006C050000}"/>
    <cellStyle name="Check Cell 4" xfId="1409" xr:uid="{00000000-0005-0000-0000-00006D050000}"/>
    <cellStyle name="Check Cell 5" xfId="1410" xr:uid="{00000000-0005-0000-0000-00006E050000}"/>
    <cellStyle name="Check Cell 6" xfId="1411" xr:uid="{00000000-0005-0000-0000-00006F050000}"/>
    <cellStyle name="Collegamento ipertestuale" xfId="1412" xr:uid="{00000000-0005-0000-0000-000070050000}"/>
    <cellStyle name="Collegamento ipertestuale visitato" xfId="1413" xr:uid="{00000000-0005-0000-0000-000071050000}"/>
    <cellStyle name="Collegamento ipertestuale_2008Q1_JI Group - Note R11" xfId="1414" xr:uid="{00000000-0005-0000-0000-000072050000}"/>
    <cellStyle name="Comma" xfId="1" builtinId="3"/>
    <cellStyle name="Comma  - Style1" xfId="1416" xr:uid="{00000000-0005-0000-0000-000074050000}"/>
    <cellStyle name="Comma  - Style2" xfId="1417" xr:uid="{00000000-0005-0000-0000-000075050000}"/>
    <cellStyle name="Comma  - Style3" xfId="1418" xr:uid="{00000000-0005-0000-0000-000076050000}"/>
    <cellStyle name="Comma  - Style4" xfId="1419" xr:uid="{00000000-0005-0000-0000-000077050000}"/>
    <cellStyle name="Comma  - Style5" xfId="1420" xr:uid="{00000000-0005-0000-0000-000078050000}"/>
    <cellStyle name="Comma  - Style6" xfId="1421" xr:uid="{00000000-0005-0000-0000-000079050000}"/>
    <cellStyle name="Comma  - Style7" xfId="1422" xr:uid="{00000000-0005-0000-0000-00007A050000}"/>
    <cellStyle name="Comma  - Style7 2" xfId="1423" xr:uid="{00000000-0005-0000-0000-00007B050000}"/>
    <cellStyle name="Comma  - Style7 3" xfId="1424" xr:uid="{00000000-0005-0000-0000-00007C050000}"/>
    <cellStyle name="Comma  - Style8" xfId="1425" xr:uid="{00000000-0005-0000-0000-00007D050000}"/>
    <cellStyle name="Comma  - Style8 2" xfId="1426" xr:uid="{00000000-0005-0000-0000-00007E050000}"/>
    <cellStyle name="Comma  - Style8 3" xfId="1427" xr:uid="{00000000-0005-0000-0000-00007F050000}"/>
    <cellStyle name="Comma [00]" xfId="1428" xr:uid="{00000000-0005-0000-0000-000080050000}"/>
    <cellStyle name="Comma [00] 2" xfId="1429" xr:uid="{00000000-0005-0000-0000-000081050000}"/>
    <cellStyle name="Comma [00] 3" xfId="1430" xr:uid="{00000000-0005-0000-0000-000082050000}"/>
    <cellStyle name="Comma 10" xfId="1431" xr:uid="{00000000-0005-0000-0000-000083050000}"/>
    <cellStyle name="Comma 11" xfId="1432" xr:uid="{00000000-0005-0000-0000-000084050000}"/>
    <cellStyle name="Comma 12" xfId="1433" xr:uid="{00000000-0005-0000-0000-000085050000}"/>
    <cellStyle name="Comma 13" xfId="1434" xr:uid="{00000000-0005-0000-0000-000086050000}"/>
    <cellStyle name="Comma 14" xfId="1435" xr:uid="{00000000-0005-0000-0000-000087050000}"/>
    <cellStyle name="Comma 15" xfId="1436" xr:uid="{00000000-0005-0000-0000-000088050000}"/>
    <cellStyle name="Comma 16" xfId="1437" xr:uid="{00000000-0005-0000-0000-000089050000}"/>
    <cellStyle name="Comma 17" xfId="1438" xr:uid="{00000000-0005-0000-0000-00008A050000}"/>
    <cellStyle name="Comma 18" xfId="1439" xr:uid="{00000000-0005-0000-0000-00008B050000}"/>
    <cellStyle name="Comma 19" xfId="1440" xr:uid="{00000000-0005-0000-0000-00008C050000}"/>
    <cellStyle name="Comma 2" xfId="1441" xr:uid="{00000000-0005-0000-0000-00008D050000}"/>
    <cellStyle name="Comma 2 2" xfId="1442" xr:uid="{00000000-0005-0000-0000-00008E050000}"/>
    <cellStyle name="Comma 2 3" xfId="1443" xr:uid="{00000000-0005-0000-0000-00008F050000}"/>
    <cellStyle name="Comma 2 4" xfId="1444" xr:uid="{00000000-0005-0000-0000-000090050000}"/>
    <cellStyle name="Comma 2 5" xfId="1445" xr:uid="{00000000-0005-0000-0000-000091050000}"/>
    <cellStyle name="Comma 2 6" xfId="1446" xr:uid="{00000000-0005-0000-0000-000092050000}"/>
    <cellStyle name="Comma 20" xfId="1447" xr:uid="{00000000-0005-0000-0000-000093050000}"/>
    <cellStyle name="Comma 21" xfId="1448" xr:uid="{00000000-0005-0000-0000-000094050000}"/>
    <cellStyle name="Comma 22" xfId="1449" xr:uid="{00000000-0005-0000-0000-000095050000}"/>
    <cellStyle name="Comma 23" xfId="1450" xr:uid="{00000000-0005-0000-0000-000096050000}"/>
    <cellStyle name="Comma 24" xfId="1451" xr:uid="{00000000-0005-0000-0000-000097050000}"/>
    <cellStyle name="Comma 25" xfId="1415" xr:uid="{00000000-0005-0000-0000-000098050000}"/>
    <cellStyle name="Comma 3" xfId="1452" xr:uid="{00000000-0005-0000-0000-000099050000}"/>
    <cellStyle name="Comma 3 2" xfId="1453" xr:uid="{00000000-0005-0000-0000-00009A050000}"/>
    <cellStyle name="Comma 3 3" xfId="1454" xr:uid="{00000000-0005-0000-0000-00009B050000}"/>
    <cellStyle name="Comma 3 4" xfId="1455" xr:uid="{00000000-0005-0000-0000-00009C050000}"/>
    <cellStyle name="Comma 3 5" xfId="1456" xr:uid="{00000000-0005-0000-0000-00009D050000}"/>
    <cellStyle name="Comma 3 6" xfId="1457" xr:uid="{00000000-0005-0000-0000-00009E050000}"/>
    <cellStyle name="Comma 3 6 2" xfId="1458" xr:uid="{00000000-0005-0000-0000-00009F050000}"/>
    <cellStyle name="Comma 3 7" xfId="1459" xr:uid="{00000000-0005-0000-0000-0000A0050000}"/>
    <cellStyle name="Comma 4" xfId="1460" xr:uid="{00000000-0005-0000-0000-0000A1050000}"/>
    <cellStyle name="Comma 4 2" xfId="1461" xr:uid="{00000000-0005-0000-0000-0000A2050000}"/>
    <cellStyle name="Comma 4 3" xfId="1462" xr:uid="{00000000-0005-0000-0000-0000A3050000}"/>
    <cellStyle name="Comma 4 3 2" xfId="1463" xr:uid="{00000000-0005-0000-0000-0000A4050000}"/>
    <cellStyle name="Comma 4 4" xfId="1464" xr:uid="{00000000-0005-0000-0000-0000A5050000}"/>
    <cellStyle name="Comma 5" xfId="1465" xr:uid="{00000000-0005-0000-0000-0000A6050000}"/>
    <cellStyle name="Comma 6" xfId="1466" xr:uid="{00000000-0005-0000-0000-0000A7050000}"/>
    <cellStyle name="Comma 7" xfId="1467" xr:uid="{00000000-0005-0000-0000-0000A8050000}"/>
    <cellStyle name="Comma 8" xfId="1468" xr:uid="{00000000-0005-0000-0000-0000A9050000}"/>
    <cellStyle name="Comma 9" xfId="1469" xr:uid="{00000000-0005-0000-0000-0000AA050000}"/>
    <cellStyle name="comma zerodec" xfId="2" xr:uid="{00000000-0005-0000-0000-0000AB050000}"/>
    <cellStyle name="comma zerodec 2" xfId="1471" xr:uid="{00000000-0005-0000-0000-0000AC050000}"/>
    <cellStyle name="comma zerodec 2 2" xfId="1472" xr:uid="{00000000-0005-0000-0000-0000AD050000}"/>
    <cellStyle name="comma zerodec 2 3" xfId="1473" xr:uid="{00000000-0005-0000-0000-0000AE050000}"/>
    <cellStyle name="comma zerodec 3" xfId="1474" xr:uid="{00000000-0005-0000-0000-0000AF050000}"/>
    <cellStyle name="comma zerodec 4" xfId="1475" xr:uid="{00000000-0005-0000-0000-0000B0050000}"/>
    <cellStyle name="comma zerodec 5" xfId="1470" xr:uid="{00000000-0005-0000-0000-0000B1050000}"/>
    <cellStyle name="Credit" xfId="1476" xr:uid="{00000000-0005-0000-0000-0000B2050000}"/>
    <cellStyle name="Credit subtotal" xfId="1477" xr:uid="{00000000-0005-0000-0000-0000B3050000}"/>
    <cellStyle name="Credit Total" xfId="1478" xr:uid="{00000000-0005-0000-0000-0000B4050000}"/>
    <cellStyle name="Credit_(2)Sum of cash&amp;cash equivalent" xfId="1479" xr:uid="{00000000-0005-0000-0000-0000B5050000}"/>
    <cellStyle name="Currency [00]" xfId="1480" xr:uid="{00000000-0005-0000-0000-0000B6050000}"/>
    <cellStyle name="Currency [00] 2" xfId="1481" xr:uid="{00000000-0005-0000-0000-0000B7050000}"/>
    <cellStyle name="Currency [00] 3" xfId="1482" xr:uid="{00000000-0005-0000-0000-0000B8050000}"/>
    <cellStyle name="Currency1" xfId="3" xr:uid="{00000000-0005-0000-0000-0000B9050000}"/>
    <cellStyle name="Currency1 2" xfId="1484" xr:uid="{00000000-0005-0000-0000-0000BA050000}"/>
    <cellStyle name="Currency1 3" xfId="1483" xr:uid="{00000000-0005-0000-0000-0000BB050000}"/>
    <cellStyle name="Date" xfId="1485" xr:uid="{00000000-0005-0000-0000-0000BC050000}"/>
    <cellStyle name="Date 2" xfId="1486" xr:uid="{00000000-0005-0000-0000-0000BD050000}"/>
    <cellStyle name="Date 3" xfId="1487" xr:uid="{00000000-0005-0000-0000-0000BE050000}"/>
    <cellStyle name="Date Short" xfId="1488" xr:uid="{00000000-0005-0000-0000-0000BF050000}"/>
    <cellStyle name="Date Short 2" xfId="1489" xr:uid="{00000000-0005-0000-0000-0000C0050000}"/>
    <cellStyle name="Date Short 3" xfId="1490" xr:uid="{00000000-0005-0000-0000-0000C1050000}"/>
    <cellStyle name="Date_(15) Inventory" xfId="1491" xr:uid="{00000000-0005-0000-0000-0000C2050000}"/>
    <cellStyle name="Debit" xfId="1492" xr:uid="{00000000-0005-0000-0000-0000C3050000}"/>
    <cellStyle name="Debit subtotal" xfId="1493" xr:uid="{00000000-0005-0000-0000-0000C4050000}"/>
    <cellStyle name="Debit Total" xfId="1494" xr:uid="{00000000-0005-0000-0000-0000C5050000}"/>
    <cellStyle name="Debit_(2)Sum of cash&amp;cash equivalent" xfId="1495" xr:uid="{00000000-0005-0000-0000-0000C6050000}"/>
    <cellStyle name="Dezimal [0]_Referenzkonfigurationen; Vergult 14.7" xfId="1496" xr:uid="{00000000-0005-0000-0000-0000C7050000}"/>
    <cellStyle name="Dezimal_Referenzkonfigurationen; Vergult 14.7" xfId="1497" xr:uid="{00000000-0005-0000-0000-0000C8050000}"/>
    <cellStyle name="Dollar (zero dec)" xfId="4" xr:uid="{00000000-0005-0000-0000-0000C9050000}"/>
    <cellStyle name="Dollar (zero dec) 2" xfId="1499" xr:uid="{00000000-0005-0000-0000-0000CA050000}"/>
    <cellStyle name="Dollar (zero dec) 3" xfId="1498" xr:uid="{00000000-0005-0000-0000-0000CB050000}"/>
    <cellStyle name="Dollars" xfId="1500" xr:uid="{00000000-0005-0000-0000-0000CC050000}"/>
    <cellStyle name="Dollars 2" xfId="1501" xr:uid="{00000000-0005-0000-0000-0000CD050000}"/>
    <cellStyle name="Dollars 3" xfId="1502" xr:uid="{00000000-0005-0000-0000-0000CE050000}"/>
    <cellStyle name="E&amp;Y House" xfId="5" xr:uid="{00000000-0005-0000-0000-0000CF050000}"/>
    <cellStyle name="E&amp;Y House 2" xfId="1503" xr:uid="{00000000-0005-0000-0000-0000D0050000}"/>
    <cellStyle name="E&amp;Y House 3" xfId="1504" xr:uid="{00000000-0005-0000-0000-0000D1050000}"/>
    <cellStyle name="E&amp;Y House 4" xfId="1505" xr:uid="{00000000-0005-0000-0000-0000D2050000}"/>
    <cellStyle name="En-t?te 1" xfId="1506" xr:uid="{00000000-0005-0000-0000-0000D3050000}"/>
    <cellStyle name="En-t?te 2" xfId="1507" xr:uid="{00000000-0005-0000-0000-0000D4050000}"/>
    <cellStyle name="Enter Currency (0)" xfId="1508" xr:uid="{00000000-0005-0000-0000-0000D5050000}"/>
    <cellStyle name="Enter Currency (0) 2" xfId="1509" xr:uid="{00000000-0005-0000-0000-0000D6050000}"/>
    <cellStyle name="Enter Currency (0) 3" xfId="1510" xr:uid="{00000000-0005-0000-0000-0000D7050000}"/>
    <cellStyle name="Enter Currency (2)" xfId="1511" xr:uid="{00000000-0005-0000-0000-0000D8050000}"/>
    <cellStyle name="Enter Currency (2) 2" xfId="1512" xr:uid="{00000000-0005-0000-0000-0000D9050000}"/>
    <cellStyle name="Enter Currency (2) 3" xfId="1513" xr:uid="{00000000-0005-0000-0000-0000DA050000}"/>
    <cellStyle name="Enter Units (0)" xfId="1514" xr:uid="{00000000-0005-0000-0000-0000DB050000}"/>
    <cellStyle name="Enter Units (0) 2" xfId="1515" xr:uid="{00000000-0005-0000-0000-0000DC050000}"/>
    <cellStyle name="Enter Units (0) 3" xfId="1516" xr:uid="{00000000-0005-0000-0000-0000DD050000}"/>
    <cellStyle name="Enter Units (1)" xfId="1517" xr:uid="{00000000-0005-0000-0000-0000DE050000}"/>
    <cellStyle name="Enter Units (1) 2" xfId="1518" xr:uid="{00000000-0005-0000-0000-0000DF050000}"/>
    <cellStyle name="Enter Units (1) 3" xfId="1519" xr:uid="{00000000-0005-0000-0000-0000E0050000}"/>
    <cellStyle name="Enter Units (2)" xfId="1520" xr:uid="{00000000-0005-0000-0000-0000E1050000}"/>
    <cellStyle name="Enter Units (2) 2" xfId="1521" xr:uid="{00000000-0005-0000-0000-0000E2050000}"/>
    <cellStyle name="Enter Units (2) 3" xfId="1522" xr:uid="{00000000-0005-0000-0000-0000E3050000}"/>
    <cellStyle name="En-tête 1" xfId="1523" xr:uid="{00000000-0005-0000-0000-0000E4050000}"/>
    <cellStyle name="En-tête 2" xfId="1524" xr:uid="{00000000-0005-0000-0000-0000E5050000}"/>
    <cellStyle name="entry box" xfId="1525" xr:uid="{00000000-0005-0000-0000-0000E6050000}"/>
    <cellStyle name="En-t๊te 1" xfId="1526" xr:uid="{00000000-0005-0000-0000-0000E7050000}"/>
    <cellStyle name="En-t๊te 2" xfId="1527" xr:uid="{00000000-0005-0000-0000-0000E8050000}"/>
    <cellStyle name="Euro" xfId="1528" xr:uid="{00000000-0005-0000-0000-0000E9050000}"/>
    <cellStyle name="Euro 10" xfId="1529" xr:uid="{00000000-0005-0000-0000-0000EA050000}"/>
    <cellStyle name="Euro 2" xfId="1530" xr:uid="{00000000-0005-0000-0000-0000EB050000}"/>
    <cellStyle name="Euro 3" xfId="1531" xr:uid="{00000000-0005-0000-0000-0000EC050000}"/>
    <cellStyle name="Euro 4" xfId="1532" xr:uid="{00000000-0005-0000-0000-0000ED050000}"/>
    <cellStyle name="Euro 5" xfId="1533" xr:uid="{00000000-0005-0000-0000-0000EE050000}"/>
    <cellStyle name="Euro 6" xfId="1534" xr:uid="{00000000-0005-0000-0000-0000EF050000}"/>
    <cellStyle name="Euro 7" xfId="1535" xr:uid="{00000000-0005-0000-0000-0000F0050000}"/>
    <cellStyle name="Euro 8" xfId="1536" xr:uid="{00000000-0005-0000-0000-0000F1050000}"/>
    <cellStyle name="Euro 9" xfId="1537" xr:uid="{00000000-0005-0000-0000-0000F2050000}"/>
    <cellStyle name="Euro_(2)Sum of cash&amp;cash equivalent" xfId="1538" xr:uid="{00000000-0005-0000-0000-0000F3050000}"/>
    <cellStyle name="Excel Built-in Normal" xfId="1539" xr:uid="{00000000-0005-0000-0000-0000F4050000}"/>
    <cellStyle name="explanation" xfId="1540" xr:uid="{00000000-0005-0000-0000-0000F5050000}"/>
    <cellStyle name="Explanatory Text 2" xfId="1541" xr:uid="{00000000-0005-0000-0000-0000F6050000}"/>
    <cellStyle name="Explanatory Text 3" xfId="1542" xr:uid="{00000000-0005-0000-0000-0000F7050000}"/>
    <cellStyle name="Explanatory Text 4" xfId="1543" xr:uid="{00000000-0005-0000-0000-0000F8050000}"/>
    <cellStyle name="Explanatory Text 5" xfId="1544" xr:uid="{00000000-0005-0000-0000-0000F9050000}"/>
    <cellStyle name="Explanatory Text 6" xfId="1545" xr:uid="{00000000-0005-0000-0000-0000FA050000}"/>
    <cellStyle name="Feld_muß" xfId="1546" xr:uid="{00000000-0005-0000-0000-0000FB050000}"/>
    <cellStyle name="Financier0" xfId="1547" xr:uid="{00000000-0005-0000-0000-0000FC050000}"/>
    <cellStyle name="Fixed" xfId="1548" xr:uid="{00000000-0005-0000-0000-0000FD050000}"/>
    <cellStyle name="Fixed 2" xfId="1549" xr:uid="{00000000-0005-0000-0000-0000FE050000}"/>
    <cellStyle name="Fixed 3" xfId="1550" xr:uid="{00000000-0005-0000-0000-0000FF050000}"/>
    <cellStyle name="Folloŷed Hyperlink" xfId="1551" xr:uid="{00000000-0005-0000-0000-000000060000}"/>
    <cellStyle name="Good 2" xfId="1552" xr:uid="{00000000-0005-0000-0000-000001060000}"/>
    <cellStyle name="Good 3" xfId="1553" xr:uid="{00000000-0005-0000-0000-000002060000}"/>
    <cellStyle name="Good 4" xfId="1554" xr:uid="{00000000-0005-0000-0000-000003060000}"/>
    <cellStyle name="Good 5" xfId="1555" xr:uid="{00000000-0005-0000-0000-000004060000}"/>
    <cellStyle name="Good 6" xfId="1556" xr:uid="{00000000-0005-0000-0000-000005060000}"/>
    <cellStyle name="Grey" xfId="6" xr:uid="{00000000-0005-0000-0000-000006060000}"/>
    <cellStyle name="Grey 2" xfId="1557" xr:uid="{00000000-0005-0000-0000-000007060000}"/>
    <cellStyle name="HEADER" xfId="1558" xr:uid="{00000000-0005-0000-0000-000008060000}"/>
    <cellStyle name="Header - Style1" xfId="1559" xr:uid="{00000000-0005-0000-0000-000009060000}"/>
    <cellStyle name="Header - Style1 2" xfId="1560" xr:uid="{00000000-0005-0000-0000-00000A060000}"/>
    <cellStyle name="Header - Style1 3" xfId="1561" xr:uid="{00000000-0005-0000-0000-00000B060000}"/>
    <cellStyle name="HEADER 2" xfId="1562" xr:uid="{00000000-0005-0000-0000-00000C060000}"/>
    <cellStyle name="HEADER 3" xfId="1563" xr:uid="{00000000-0005-0000-0000-00000D060000}"/>
    <cellStyle name="HEADER 4" xfId="1564" xr:uid="{00000000-0005-0000-0000-00000E060000}"/>
    <cellStyle name="HEADER 5" xfId="1565" xr:uid="{00000000-0005-0000-0000-00000F060000}"/>
    <cellStyle name="HEADER 6" xfId="1566" xr:uid="{00000000-0005-0000-0000-000010060000}"/>
    <cellStyle name="HEADER 7" xfId="1567" xr:uid="{00000000-0005-0000-0000-000011060000}"/>
    <cellStyle name="HEADER 8" xfId="1568" xr:uid="{00000000-0005-0000-0000-000012060000}"/>
    <cellStyle name="HEADER_(15) Inventory" xfId="1569" xr:uid="{00000000-0005-0000-0000-000013060000}"/>
    <cellStyle name="Header1" xfId="1570" xr:uid="{00000000-0005-0000-0000-000014060000}"/>
    <cellStyle name="Header1 2" xfId="1571" xr:uid="{00000000-0005-0000-0000-000015060000}"/>
    <cellStyle name="Header1 3" xfId="1572" xr:uid="{00000000-0005-0000-0000-000016060000}"/>
    <cellStyle name="Header2" xfId="1573" xr:uid="{00000000-0005-0000-0000-000017060000}"/>
    <cellStyle name="Header2 2" xfId="1574" xr:uid="{00000000-0005-0000-0000-000018060000}"/>
    <cellStyle name="Header2 3" xfId="1575" xr:uid="{00000000-0005-0000-0000-000019060000}"/>
    <cellStyle name="Heading" xfId="1576" xr:uid="{00000000-0005-0000-0000-00001A060000}"/>
    <cellStyle name="Heading 1 2" xfId="1577" xr:uid="{00000000-0005-0000-0000-00001B060000}"/>
    <cellStyle name="Heading 1 3" xfId="1578" xr:uid="{00000000-0005-0000-0000-00001C060000}"/>
    <cellStyle name="Heading 1 4" xfId="1579" xr:uid="{00000000-0005-0000-0000-00001D060000}"/>
    <cellStyle name="Heading 1 5" xfId="1580" xr:uid="{00000000-0005-0000-0000-00001E060000}"/>
    <cellStyle name="Heading 1 6" xfId="1581" xr:uid="{00000000-0005-0000-0000-00001F060000}"/>
    <cellStyle name="Heading 2 2" xfId="1582" xr:uid="{00000000-0005-0000-0000-000020060000}"/>
    <cellStyle name="Heading 2 3" xfId="1583" xr:uid="{00000000-0005-0000-0000-000021060000}"/>
    <cellStyle name="Heading 2 4" xfId="1584" xr:uid="{00000000-0005-0000-0000-000022060000}"/>
    <cellStyle name="Heading 2 5" xfId="1585" xr:uid="{00000000-0005-0000-0000-000023060000}"/>
    <cellStyle name="Heading 2 6" xfId="1586" xr:uid="{00000000-0005-0000-0000-000024060000}"/>
    <cellStyle name="Heading 3 2" xfId="1587" xr:uid="{00000000-0005-0000-0000-000025060000}"/>
    <cellStyle name="Heading 3 3" xfId="1588" xr:uid="{00000000-0005-0000-0000-000026060000}"/>
    <cellStyle name="Heading 3 4" xfId="1589" xr:uid="{00000000-0005-0000-0000-000027060000}"/>
    <cellStyle name="Heading 3 5" xfId="1590" xr:uid="{00000000-0005-0000-0000-000028060000}"/>
    <cellStyle name="Heading 3 6" xfId="1591" xr:uid="{00000000-0005-0000-0000-000029060000}"/>
    <cellStyle name="Heading 4 2" xfId="1592" xr:uid="{00000000-0005-0000-0000-00002A060000}"/>
    <cellStyle name="Heading 4 3" xfId="1593" xr:uid="{00000000-0005-0000-0000-00002B060000}"/>
    <cellStyle name="Heading 4 4" xfId="1594" xr:uid="{00000000-0005-0000-0000-00002C060000}"/>
    <cellStyle name="Heading 4 5" xfId="1595" xr:uid="{00000000-0005-0000-0000-00002D060000}"/>
    <cellStyle name="Heading 4 6" xfId="1596" xr:uid="{00000000-0005-0000-0000-00002E060000}"/>
    <cellStyle name="Heading 5" xfId="1597" xr:uid="{00000000-0005-0000-0000-00002F060000}"/>
    <cellStyle name="Heading 6" xfId="1598" xr:uid="{00000000-0005-0000-0000-000030060000}"/>
    <cellStyle name="HEADING1" xfId="1599" xr:uid="{00000000-0005-0000-0000-000031060000}"/>
    <cellStyle name="HEADING1 2" xfId="1600" xr:uid="{00000000-0005-0000-0000-000032060000}"/>
    <cellStyle name="HEADING1 3" xfId="1601" xr:uid="{00000000-0005-0000-0000-000033060000}"/>
    <cellStyle name="HEADING2" xfId="1602" xr:uid="{00000000-0005-0000-0000-000034060000}"/>
    <cellStyle name="HEADING2 2" xfId="1603" xr:uid="{00000000-0005-0000-0000-000035060000}"/>
    <cellStyle name="HEADING2 3" xfId="1604" xr:uid="{00000000-0005-0000-0000-000036060000}"/>
    <cellStyle name="hidden" xfId="1605" xr:uid="{00000000-0005-0000-0000-000037060000}"/>
    <cellStyle name="imp-pr-item" xfId="1606" xr:uid="{00000000-0005-0000-0000-000038060000}"/>
    <cellStyle name="Input [yellow]" xfId="7" xr:uid="{00000000-0005-0000-0000-000039060000}"/>
    <cellStyle name="Input [yellow] 2" xfId="1607" xr:uid="{00000000-0005-0000-0000-00003A060000}"/>
    <cellStyle name="Input 10" xfId="1608" xr:uid="{00000000-0005-0000-0000-00003B060000}"/>
    <cellStyle name="Input 11" xfId="1609" xr:uid="{00000000-0005-0000-0000-00003C060000}"/>
    <cellStyle name="Input 12" xfId="1610" xr:uid="{00000000-0005-0000-0000-00003D060000}"/>
    <cellStyle name="Input 13" xfId="1611" xr:uid="{00000000-0005-0000-0000-00003E060000}"/>
    <cellStyle name="Input 14" xfId="1612" xr:uid="{00000000-0005-0000-0000-00003F060000}"/>
    <cellStyle name="Input 15" xfId="1613" xr:uid="{00000000-0005-0000-0000-000040060000}"/>
    <cellStyle name="Input 16" xfId="1614" xr:uid="{00000000-0005-0000-0000-000041060000}"/>
    <cellStyle name="Input 17" xfId="1615" xr:uid="{00000000-0005-0000-0000-000042060000}"/>
    <cellStyle name="Input 18" xfId="1616" xr:uid="{00000000-0005-0000-0000-000043060000}"/>
    <cellStyle name="Input 19" xfId="1617" xr:uid="{00000000-0005-0000-0000-000044060000}"/>
    <cellStyle name="Input 2" xfId="1618" xr:uid="{00000000-0005-0000-0000-000045060000}"/>
    <cellStyle name="Input 20" xfId="1619" xr:uid="{00000000-0005-0000-0000-000046060000}"/>
    <cellStyle name="Input 21" xfId="1620" xr:uid="{00000000-0005-0000-0000-000047060000}"/>
    <cellStyle name="Input 22" xfId="1621" xr:uid="{00000000-0005-0000-0000-000048060000}"/>
    <cellStyle name="Input 23" xfId="1622" xr:uid="{00000000-0005-0000-0000-000049060000}"/>
    <cellStyle name="Input 24" xfId="1623" xr:uid="{00000000-0005-0000-0000-00004A060000}"/>
    <cellStyle name="Input 25" xfId="1624" xr:uid="{00000000-0005-0000-0000-00004B060000}"/>
    <cellStyle name="Input 26" xfId="1625" xr:uid="{00000000-0005-0000-0000-00004C060000}"/>
    <cellStyle name="Input 27" xfId="1626" xr:uid="{00000000-0005-0000-0000-00004D060000}"/>
    <cellStyle name="Input 28" xfId="1627" xr:uid="{00000000-0005-0000-0000-00004E060000}"/>
    <cellStyle name="Input 29" xfId="1628" xr:uid="{00000000-0005-0000-0000-00004F060000}"/>
    <cellStyle name="Input 3" xfId="1629" xr:uid="{00000000-0005-0000-0000-000050060000}"/>
    <cellStyle name="Input 30" xfId="1630" xr:uid="{00000000-0005-0000-0000-000051060000}"/>
    <cellStyle name="Input 4" xfId="1631" xr:uid="{00000000-0005-0000-0000-000052060000}"/>
    <cellStyle name="Input 5" xfId="1632" xr:uid="{00000000-0005-0000-0000-000053060000}"/>
    <cellStyle name="Input 6" xfId="1633" xr:uid="{00000000-0005-0000-0000-000054060000}"/>
    <cellStyle name="Input 7" xfId="1634" xr:uid="{00000000-0005-0000-0000-000055060000}"/>
    <cellStyle name="Input 8" xfId="1635" xr:uid="{00000000-0005-0000-0000-000056060000}"/>
    <cellStyle name="Input 9" xfId="1636" xr:uid="{00000000-0005-0000-0000-000057060000}"/>
    <cellStyle name="Link Currency (0)" xfId="1637" xr:uid="{00000000-0005-0000-0000-000058060000}"/>
    <cellStyle name="Link Currency (0) 2" xfId="1638" xr:uid="{00000000-0005-0000-0000-000059060000}"/>
    <cellStyle name="Link Currency (0) 3" xfId="1639" xr:uid="{00000000-0005-0000-0000-00005A060000}"/>
    <cellStyle name="Link Currency (2)" xfId="1640" xr:uid="{00000000-0005-0000-0000-00005B060000}"/>
    <cellStyle name="Link Currency (2) 2" xfId="1641" xr:uid="{00000000-0005-0000-0000-00005C060000}"/>
    <cellStyle name="Link Currency (2) 3" xfId="1642" xr:uid="{00000000-0005-0000-0000-00005D060000}"/>
    <cellStyle name="Link Units (0)" xfId="1643" xr:uid="{00000000-0005-0000-0000-00005E060000}"/>
    <cellStyle name="Link Units (0) 2" xfId="1644" xr:uid="{00000000-0005-0000-0000-00005F060000}"/>
    <cellStyle name="Link Units (0) 3" xfId="1645" xr:uid="{00000000-0005-0000-0000-000060060000}"/>
    <cellStyle name="Link Units (1)" xfId="1646" xr:uid="{00000000-0005-0000-0000-000061060000}"/>
    <cellStyle name="Link Units (1) 2" xfId="1647" xr:uid="{00000000-0005-0000-0000-000062060000}"/>
    <cellStyle name="Link Units (1) 3" xfId="1648" xr:uid="{00000000-0005-0000-0000-000063060000}"/>
    <cellStyle name="Link Units (2)" xfId="1649" xr:uid="{00000000-0005-0000-0000-000064060000}"/>
    <cellStyle name="Link Units (2) 2" xfId="1650" xr:uid="{00000000-0005-0000-0000-000065060000}"/>
    <cellStyle name="Link Units (2) 3" xfId="1651" xr:uid="{00000000-0005-0000-0000-000066060000}"/>
    <cellStyle name="Linked Cell 2" xfId="1652" xr:uid="{00000000-0005-0000-0000-000067060000}"/>
    <cellStyle name="Linked Cell 3" xfId="1653" xr:uid="{00000000-0005-0000-0000-000068060000}"/>
    <cellStyle name="Linked Cell 4" xfId="1654" xr:uid="{00000000-0005-0000-0000-000069060000}"/>
    <cellStyle name="Linked Cell 5" xfId="1655" xr:uid="{00000000-0005-0000-0000-00006A060000}"/>
    <cellStyle name="Linked Cell 6" xfId="1656" xr:uid="{00000000-0005-0000-0000-00006B060000}"/>
    <cellStyle name="MARQ" xfId="1657" xr:uid="{00000000-0005-0000-0000-00006C060000}"/>
    <cellStyle name="Migliaia (0)_1320 NX" xfId="1658" xr:uid="{00000000-0005-0000-0000-00006D060000}"/>
    <cellStyle name="Migliaia_1320 NX" xfId="1659" xr:uid="{00000000-0005-0000-0000-00006E060000}"/>
    <cellStyle name="Millares [0]_DEVISCAN" xfId="1660" xr:uid="{00000000-0005-0000-0000-00006F060000}"/>
    <cellStyle name="Millares_DEVISCAN" xfId="1661" xr:uid="{00000000-0005-0000-0000-000070060000}"/>
    <cellStyle name="Milliers [0]_1300NM" xfId="1662" xr:uid="{00000000-0005-0000-0000-000071060000}"/>
    <cellStyle name="Milliers_1300NM" xfId="1663" xr:uid="{00000000-0005-0000-0000-000072060000}"/>
    <cellStyle name="Model" xfId="1664" xr:uid="{00000000-0005-0000-0000-000073060000}"/>
    <cellStyle name="Model 2" xfId="1665" xr:uid="{00000000-0005-0000-0000-000074060000}"/>
    <cellStyle name="Model 3" xfId="1666" xr:uid="{00000000-0005-0000-0000-000075060000}"/>
    <cellStyle name="Mon?taire [0]_ADMFT1" xfId="1667" xr:uid="{00000000-0005-0000-0000-000076060000}"/>
    <cellStyle name="Mon?taire_ADMFT1" xfId="1668" xr:uid="{00000000-0005-0000-0000-000077060000}"/>
    <cellStyle name="Mon?taire0" xfId="1669" xr:uid="{00000000-0005-0000-0000-000078060000}"/>
    <cellStyle name="Moneda [0]_DEVISCAN" xfId="1670" xr:uid="{00000000-0005-0000-0000-000079060000}"/>
    <cellStyle name="Moneda_DEVISCAN" xfId="1671" xr:uid="{00000000-0005-0000-0000-00007A060000}"/>
    <cellStyle name="Monétaire [0]_1300NM" xfId="1672" xr:uid="{00000000-0005-0000-0000-00007B060000}"/>
    <cellStyle name="Monétaire_1300NM" xfId="1673" xr:uid="{00000000-0005-0000-0000-00007C060000}"/>
    <cellStyle name="Monétaire0" xfId="1674" xr:uid="{00000000-0005-0000-0000-00007D060000}"/>
    <cellStyle name="Mon้taire [0]_ADMFT1" xfId="1675" xr:uid="{00000000-0005-0000-0000-00007E060000}"/>
    <cellStyle name="Mon้taire_ADMFT1" xfId="1676" xr:uid="{00000000-0005-0000-0000-00007F060000}"/>
    <cellStyle name="Mon้taire0" xfId="1677" xr:uid="{00000000-0005-0000-0000-000080060000}"/>
    <cellStyle name="Neutral 2" xfId="1678" xr:uid="{00000000-0005-0000-0000-000081060000}"/>
    <cellStyle name="Neutral 3" xfId="1679" xr:uid="{00000000-0005-0000-0000-000082060000}"/>
    <cellStyle name="Neutral 4" xfId="1680" xr:uid="{00000000-0005-0000-0000-000083060000}"/>
    <cellStyle name="Neutral 5" xfId="1681" xr:uid="{00000000-0005-0000-0000-000084060000}"/>
    <cellStyle name="Neutral 6" xfId="1682" xr:uid="{00000000-0005-0000-0000-000085060000}"/>
    <cellStyle name="no dec" xfId="8" xr:uid="{00000000-0005-0000-0000-000086060000}"/>
    <cellStyle name="no dec 2" xfId="1683" xr:uid="{00000000-0005-0000-0000-000087060000}"/>
    <cellStyle name="Normal" xfId="0" builtinId="0"/>
    <cellStyle name="Normal - Style1" xfId="9" xr:uid="{00000000-0005-0000-0000-000089060000}"/>
    <cellStyle name="Normal - Style1 2" xfId="1685" xr:uid="{00000000-0005-0000-0000-00008A060000}"/>
    <cellStyle name="Normal - Style1 3" xfId="1686" xr:uid="{00000000-0005-0000-0000-00008B060000}"/>
    <cellStyle name="Normal - Style1 4" xfId="1684" xr:uid="{00000000-0005-0000-0000-00008C060000}"/>
    <cellStyle name="Normal 10" xfId="1687" xr:uid="{00000000-0005-0000-0000-00008D060000}"/>
    <cellStyle name="Normal 11" xfId="1688" xr:uid="{00000000-0005-0000-0000-00008E060000}"/>
    <cellStyle name="Normal 12" xfId="1689" xr:uid="{00000000-0005-0000-0000-00008F060000}"/>
    <cellStyle name="Normal 13" xfId="1690" xr:uid="{00000000-0005-0000-0000-000090060000}"/>
    <cellStyle name="Normal 14" xfId="1691" xr:uid="{00000000-0005-0000-0000-000091060000}"/>
    <cellStyle name="Normal 15" xfId="1692" xr:uid="{00000000-0005-0000-0000-000092060000}"/>
    <cellStyle name="Normal 16" xfId="1693" xr:uid="{00000000-0005-0000-0000-000093060000}"/>
    <cellStyle name="Normal 17" xfId="1694" xr:uid="{00000000-0005-0000-0000-000094060000}"/>
    <cellStyle name="Normal 18" xfId="1695" xr:uid="{00000000-0005-0000-0000-000095060000}"/>
    <cellStyle name="Normal 18 2" xfId="1696" xr:uid="{00000000-0005-0000-0000-000096060000}"/>
    <cellStyle name="Normal 19" xfId="1697" xr:uid="{00000000-0005-0000-0000-000097060000}"/>
    <cellStyle name="Normal 19 2" xfId="1698" xr:uid="{00000000-0005-0000-0000-000098060000}"/>
    <cellStyle name="Normal 2" xfId="1699" xr:uid="{00000000-0005-0000-0000-000099060000}"/>
    <cellStyle name="Normal 2 2" xfId="1700" xr:uid="{00000000-0005-0000-0000-00009A060000}"/>
    <cellStyle name="Normal 2 3" xfId="1701" xr:uid="{00000000-0005-0000-0000-00009B060000}"/>
    <cellStyle name="Normal 2 4" xfId="1702" xr:uid="{00000000-0005-0000-0000-00009C060000}"/>
    <cellStyle name="Normal 2 5" xfId="1703" xr:uid="{00000000-0005-0000-0000-00009D060000}"/>
    <cellStyle name="Normal 20" xfId="1704" xr:uid="{00000000-0005-0000-0000-00009E060000}"/>
    <cellStyle name="Normal 20 2" xfId="1705" xr:uid="{00000000-0005-0000-0000-00009F060000}"/>
    <cellStyle name="Normal 21" xfId="1706" xr:uid="{00000000-0005-0000-0000-0000A0060000}"/>
    <cellStyle name="Normal 21 2" xfId="1707" xr:uid="{00000000-0005-0000-0000-0000A1060000}"/>
    <cellStyle name="Normal 22" xfId="1708" xr:uid="{00000000-0005-0000-0000-0000A2060000}"/>
    <cellStyle name="Normal 22 2" xfId="1709" xr:uid="{00000000-0005-0000-0000-0000A3060000}"/>
    <cellStyle name="Normal 23" xfId="1710" xr:uid="{00000000-0005-0000-0000-0000A4060000}"/>
    <cellStyle name="Normal 23 2" xfId="1711" xr:uid="{00000000-0005-0000-0000-0000A5060000}"/>
    <cellStyle name="Normal 24" xfId="1712" xr:uid="{00000000-0005-0000-0000-0000A6060000}"/>
    <cellStyle name="Normal 25" xfId="1713" xr:uid="{00000000-0005-0000-0000-0000A7060000}"/>
    <cellStyle name="Normal 26" xfId="1714" xr:uid="{00000000-0005-0000-0000-0000A8060000}"/>
    <cellStyle name="Normal 27" xfId="1715" xr:uid="{00000000-0005-0000-0000-0000A9060000}"/>
    <cellStyle name="Normal 28" xfId="1716" xr:uid="{00000000-0005-0000-0000-0000AA060000}"/>
    <cellStyle name="Normal 29" xfId="1717" xr:uid="{00000000-0005-0000-0000-0000AB060000}"/>
    <cellStyle name="Normal 3" xfId="1718" xr:uid="{00000000-0005-0000-0000-0000AC060000}"/>
    <cellStyle name="Normal 3 2" xfId="1719" xr:uid="{00000000-0005-0000-0000-0000AD060000}"/>
    <cellStyle name="Normal 3 2 2" xfId="1720" xr:uid="{00000000-0005-0000-0000-0000AE060000}"/>
    <cellStyle name="Normal 3 2 3" xfId="1721" xr:uid="{00000000-0005-0000-0000-0000AF060000}"/>
    <cellStyle name="Normal 3 2 3 2" xfId="1722" xr:uid="{00000000-0005-0000-0000-0000B0060000}"/>
    <cellStyle name="Normal 3 2 4" xfId="1723" xr:uid="{00000000-0005-0000-0000-0000B1060000}"/>
    <cellStyle name="Normal 3 3" xfId="1724" xr:uid="{00000000-0005-0000-0000-0000B2060000}"/>
    <cellStyle name="Normal 3 4" xfId="1725" xr:uid="{00000000-0005-0000-0000-0000B3060000}"/>
    <cellStyle name="Normal 3 5" xfId="1726" xr:uid="{00000000-0005-0000-0000-0000B4060000}"/>
    <cellStyle name="Normal 3 5 2" xfId="1727" xr:uid="{00000000-0005-0000-0000-0000B5060000}"/>
    <cellStyle name="Normal 3 6" xfId="1728" xr:uid="{00000000-0005-0000-0000-0000B6060000}"/>
    <cellStyle name="Normal 30" xfId="1729" xr:uid="{00000000-0005-0000-0000-0000B7060000}"/>
    <cellStyle name="Normal 31" xfId="1730" xr:uid="{00000000-0005-0000-0000-0000B8060000}"/>
    <cellStyle name="Normal 32" xfId="1731" xr:uid="{00000000-0005-0000-0000-0000B9060000}"/>
    <cellStyle name="Normal 33" xfId="1732" xr:uid="{00000000-0005-0000-0000-0000BA060000}"/>
    <cellStyle name="Normal 34" xfId="1733" xr:uid="{00000000-0005-0000-0000-0000BB060000}"/>
    <cellStyle name="Normal 35" xfId="1734" xr:uid="{00000000-0005-0000-0000-0000BC060000}"/>
    <cellStyle name="Normal 36" xfId="1735" xr:uid="{00000000-0005-0000-0000-0000BD060000}"/>
    <cellStyle name="Normal 37" xfId="1736" xr:uid="{00000000-0005-0000-0000-0000BE060000}"/>
    <cellStyle name="Normal 38" xfId="1737" xr:uid="{00000000-0005-0000-0000-0000BF060000}"/>
    <cellStyle name="Normal 39" xfId="19" xr:uid="{00000000-0005-0000-0000-0000C0060000}"/>
    <cellStyle name="Normal 4" xfId="1738" xr:uid="{00000000-0005-0000-0000-0000C1060000}"/>
    <cellStyle name="Normal 4 2" xfId="1739" xr:uid="{00000000-0005-0000-0000-0000C2060000}"/>
    <cellStyle name="Normal 4 2 2" xfId="18" xr:uid="{00000000-0005-0000-0000-0000C3060000}"/>
    <cellStyle name="Normal 4 3" xfId="1740" xr:uid="{00000000-0005-0000-0000-0000C4060000}"/>
    <cellStyle name="Normal 4 4" xfId="1741" xr:uid="{00000000-0005-0000-0000-0000C5060000}"/>
    <cellStyle name="Normal 4 5" xfId="1742" xr:uid="{00000000-0005-0000-0000-0000C6060000}"/>
    <cellStyle name="Normal 4 5 2" xfId="1743" xr:uid="{00000000-0005-0000-0000-0000C7060000}"/>
    <cellStyle name="Normal 4 6" xfId="1744" xr:uid="{00000000-0005-0000-0000-0000C8060000}"/>
    <cellStyle name="Normal 40" xfId="1952" xr:uid="{00000000-0005-0000-0000-0000C9060000}"/>
    <cellStyle name="Normal 5" xfId="1745" xr:uid="{00000000-0005-0000-0000-0000CA060000}"/>
    <cellStyle name="Normal 5 2" xfId="1746" xr:uid="{00000000-0005-0000-0000-0000CB060000}"/>
    <cellStyle name="Normal 5 2 2" xfId="1747" xr:uid="{00000000-0005-0000-0000-0000CC060000}"/>
    <cellStyle name="Normal 5 3" xfId="1748" xr:uid="{00000000-0005-0000-0000-0000CD060000}"/>
    <cellStyle name="Normal 5 4" xfId="1749" xr:uid="{00000000-0005-0000-0000-0000CE060000}"/>
    <cellStyle name="Normal 5 4 2" xfId="1750" xr:uid="{00000000-0005-0000-0000-0000CF060000}"/>
    <cellStyle name="Normal 5 5" xfId="1751" xr:uid="{00000000-0005-0000-0000-0000D0060000}"/>
    <cellStyle name="Normal 5 5 2" xfId="1752" xr:uid="{00000000-0005-0000-0000-0000D1060000}"/>
    <cellStyle name="Normal 5 6" xfId="1753" xr:uid="{00000000-0005-0000-0000-0000D2060000}"/>
    <cellStyle name="Normal 6" xfId="1754" xr:uid="{00000000-0005-0000-0000-0000D3060000}"/>
    <cellStyle name="Normal 6 2" xfId="1755" xr:uid="{00000000-0005-0000-0000-0000D4060000}"/>
    <cellStyle name="Normal 6 2 2" xfId="1756" xr:uid="{00000000-0005-0000-0000-0000D5060000}"/>
    <cellStyle name="Normal 6 3" xfId="1757" xr:uid="{00000000-0005-0000-0000-0000D6060000}"/>
    <cellStyle name="Normal 6 4" xfId="1758" xr:uid="{00000000-0005-0000-0000-0000D7060000}"/>
    <cellStyle name="Normal 7" xfId="1759" xr:uid="{00000000-0005-0000-0000-0000D8060000}"/>
    <cellStyle name="Normal 8" xfId="1760" xr:uid="{00000000-0005-0000-0000-0000D9060000}"/>
    <cellStyle name="Normal 9" xfId="1761" xr:uid="{00000000-0005-0000-0000-0000DA060000}"/>
    <cellStyle name="Normal_BS&amp;PLT Q1'2006" xfId="10" xr:uid="{00000000-0005-0000-0000-0000DB060000}"/>
    <cellStyle name="Normal_Sheet1_งบการเงิน MP-RK รวม Y'49" xfId="1951" xr:uid="{00000000-0005-0000-0000-0000DC060000}"/>
    <cellStyle name="Normale_1320 NX" xfId="1762" xr:uid="{00000000-0005-0000-0000-0000DD060000}"/>
    <cellStyle name="Normalny_Arkusz1" xfId="1763" xr:uid="{00000000-0005-0000-0000-0000DE060000}"/>
    <cellStyle name="Note 2" xfId="1764" xr:uid="{00000000-0005-0000-0000-0000DF060000}"/>
    <cellStyle name="Note 3" xfId="1765" xr:uid="{00000000-0005-0000-0000-0000E0060000}"/>
    <cellStyle name="Note 4" xfId="1766" xr:uid="{00000000-0005-0000-0000-0000E1060000}"/>
    <cellStyle name="Note 5" xfId="1767" xr:uid="{00000000-0005-0000-0000-0000E2060000}"/>
    <cellStyle name="Output 2" xfId="1768" xr:uid="{00000000-0005-0000-0000-0000E3060000}"/>
    <cellStyle name="Output 3" xfId="1769" xr:uid="{00000000-0005-0000-0000-0000E4060000}"/>
    <cellStyle name="Output 4" xfId="1770" xr:uid="{00000000-0005-0000-0000-0000E5060000}"/>
    <cellStyle name="Output 5" xfId="1771" xr:uid="{00000000-0005-0000-0000-0000E6060000}"/>
    <cellStyle name="Output 6" xfId="1772" xr:uid="{00000000-0005-0000-0000-0000E7060000}"/>
    <cellStyle name="Percent (0)" xfId="1773" xr:uid="{00000000-0005-0000-0000-0000E8060000}"/>
    <cellStyle name="Percent [0]" xfId="1774" xr:uid="{00000000-0005-0000-0000-0000E9060000}"/>
    <cellStyle name="Percent [0] 2" xfId="1775" xr:uid="{00000000-0005-0000-0000-0000EA060000}"/>
    <cellStyle name="Percent [0] 3" xfId="1776" xr:uid="{00000000-0005-0000-0000-0000EB060000}"/>
    <cellStyle name="Percent [00]" xfId="1777" xr:uid="{00000000-0005-0000-0000-0000EC060000}"/>
    <cellStyle name="Percent [00] 2" xfId="1778" xr:uid="{00000000-0005-0000-0000-0000ED060000}"/>
    <cellStyle name="Percent [00] 3" xfId="1779" xr:uid="{00000000-0005-0000-0000-0000EE060000}"/>
    <cellStyle name="Percent [2]" xfId="11" xr:uid="{00000000-0005-0000-0000-0000EF060000}"/>
    <cellStyle name="Percent [2] 2" xfId="1780" xr:uid="{00000000-0005-0000-0000-0000F0060000}"/>
    <cellStyle name="Percent [2] 3" xfId="1781" xr:uid="{00000000-0005-0000-0000-0000F1060000}"/>
    <cellStyle name="Percent 10" xfId="1782" xr:uid="{00000000-0005-0000-0000-0000F2060000}"/>
    <cellStyle name="Percent 11" xfId="1783" xr:uid="{00000000-0005-0000-0000-0000F3060000}"/>
    <cellStyle name="Percent 12" xfId="1784" xr:uid="{00000000-0005-0000-0000-0000F4060000}"/>
    <cellStyle name="Percent 13" xfId="1785" xr:uid="{00000000-0005-0000-0000-0000F5060000}"/>
    <cellStyle name="Percent 14" xfId="1786" xr:uid="{00000000-0005-0000-0000-0000F6060000}"/>
    <cellStyle name="Percent 15" xfId="1787" xr:uid="{00000000-0005-0000-0000-0000F7060000}"/>
    <cellStyle name="Percent 16" xfId="1788" xr:uid="{00000000-0005-0000-0000-0000F8060000}"/>
    <cellStyle name="Percent 17" xfId="1789" xr:uid="{00000000-0005-0000-0000-0000F9060000}"/>
    <cellStyle name="Percent 18" xfId="1790" xr:uid="{00000000-0005-0000-0000-0000FA060000}"/>
    <cellStyle name="Percent 19" xfId="1791" xr:uid="{00000000-0005-0000-0000-0000FB060000}"/>
    <cellStyle name="Percent 2" xfId="1792" xr:uid="{00000000-0005-0000-0000-0000FC060000}"/>
    <cellStyle name="Percent 2 2" xfId="1793" xr:uid="{00000000-0005-0000-0000-0000FD060000}"/>
    <cellStyle name="Percent 2 3" xfId="1794" xr:uid="{00000000-0005-0000-0000-0000FE060000}"/>
    <cellStyle name="Percent 2 4" xfId="1795" xr:uid="{00000000-0005-0000-0000-0000FF060000}"/>
    <cellStyle name="Percent 2 5" xfId="1796" xr:uid="{00000000-0005-0000-0000-000000070000}"/>
    <cellStyle name="Percent 2 5 2" xfId="1797" xr:uid="{00000000-0005-0000-0000-000001070000}"/>
    <cellStyle name="Percent 2 6" xfId="1798" xr:uid="{00000000-0005-0000-0000-000002070000}"/>
    <cellStyle name="Percent 3" xfId="1799" xr:uid="{00000000-0005-0000-0000-000003070000}"/>
    <cellStyle name="Percent 4" xfId="1800" xr:uid="{00000000-0005-0000-0000-000004070000}"/>
    <cellStyle name="Percent 5" xfId="1801" xr:uid="{00000000-0005-0000-0000-000005070000}"/>
    <cellStyle name="Percent 6" xfId="1802" xr:uid="{00000000-0005-0000-0000-000006070000}"/>
    <cellStyle name="Percent 7" xfId="1803" xr:uid="{00000000-0005-0000-0000-000007070000}"/>
    <cellStyle name="Percent 8" xfId="1804" xr:uid="{00000000-0005-0000-0000-000008070000}"/>
    <cellStyle name="Percent 9" xfId="1805" xr:uid="{00000000-0005-0000-0000-000009070000}"/>
    <cellStyle name="Pilkku_BINV" xfId="1806" xr:uid="{00000000-0005-0000-0000-00000A070000}"/>
    <cellStyle name="Pourcentage_TEMPTRAN" xfId="1807" xr:uid="{00000000-0005-0000-0000-00000B070000}"/>
    <cellStyle name="Prefilled" xfId="1808" xr:uid="{00000000-0005-0000-0000-00000C070000}"/>
    <cellStyle name="PrePop Currency (0)" xfId="1809" xr:uid="{00000000-0005-0000-0000-00000D070000}"/>
    <cellStyle name="PrePop Currency (0) 2" xfId="1810" xr:uid="{00000000-0005-0000-0000-00000E070000}"/>
    <cellStyle name="PrePop Currency (0) 3" xfId="1811" xr:uid="{00000000-0005-0000-0000-00000F070000}"/>
    <cellStyle name="PrePop Currency (2)" xfId="1812" xr:uid="{00000000-0005-0000-0000-000010070000}"/>
    <cellStyle name="PrePop Currency (2) 2" xfId="1813" xr:uid="{00000000-0005-0000-0000-000011070000}"/>
    <cellStyle name="PrePop Currency (2) 3" xfId="1814" xr:uid="{00000000-0005-0000-0000-000012070000}"/>
    <cellStyle name="PrePop Units (0)" xfId="1815" xr:uid="{00000000-0005-0000-0000-000013070000}"/>
    <cellStyle name="PrePop Units (0) 2" xfId="1816" xr:uid="{00000000-0005-0000-0000-000014070000}"/>
    <cellStyle name="PrePop Units (0) 3" xfId="1817" xr:uid="{00000000-0005-0000-0000-000015070000}"/>
    <cellStyle name="PrePop Units (1)" xfId="1818" xr:uid="{00000000-0005-0000-0000-000016070000}"/>
    <cellStyle name="PrePop Units (1) 2" xfId="1819" xr:uid="{00000000-0005-0000-0000-000017070000}"/>
    <cellStyle name="PrePop Units (1) 3" xfId="1820" xr:uid="{00000000-0005-0000-0000-000018070000}"/>
    <cellStyle name="PrePop Units (2)" xfId="1821" xr:uid="{00000000-0005-0000-0000-000019070000}"/>
    <cellStyle name="PrePop Units (2) 2" xfId="1822" xr:uid="{00000000-0005-0000-0000-00001A070000}"/>
    <cellStyle name="PrePop Units (2) 3" xfId="1823" xr:uid="{00000000-0005-0000-0000-00001B070000}"/>
    <cellStyle name="price_item" xfId="1824" xr:uid="{00000000-0005-0000-0000-00001C070000}"/>
    <cellStyle name="PropGenCurrencyFormat" xfId="1825" xr:uid="{00000000-0005-0000-0000-00001D070000}"/>
    <cellStyle name="proposal1" xfId="1826" xr:uid="{00000000-0005-0000-0000-00001E070000}"/>
    <cellStyle name="Py?r. luku_BINV" xfId="1827" xr:uid="{00000000-0005-0000-0000-00001F070000}"/>
    <cellStyle name="Py?r. valuutta_BINV" xfId="1828" xr:uid="{00000000-0005-0000-0000-000020070000}"/>
    <cellStyle name="Qt้ calcul้es" xfId="1829" xr:uid="{00000000-0005-0000-0000-000021070000}"/>
    <cellStyle name="QT้ entr้es" xfId="1830" xr:uid="{00000000-0005-0000-0000-000022070000}"/>
    <cellStyle name="Qt? calcul?es" xfId="1831" xr:uid="{00000000-0005-0000-0000-000023070000}"/>
    <cellStyle name="QT? entr?es" xfId="1832" xr:uid="{00000000-0005-0000-0000-000024070000}"/>
    <cellStyle name="Qté calculées" xfId="1833" xr:uid="{00000000-0005-0000-0000-000025070000}"/>
    <cellStyle name="QTé entrées" xfId="1834" xr:uid="{00000000-0005-0000-0000-000026070000}"/>
    <cellStyle name="Quantity" xfId="12" xr:uid="{00000000-0005-0000-0000-000027070000}"/>
    <cellStyle name="Quantity 2" xfId="1835" xr:uid="{00000000-0005-0000-0000-000028070000}"/>
    <cellStyle name="Quantity 3" xfId="1836" xr:uid="{00000000-0005-0000-0000-000029070000}"/>
    <cellStyle name="Rack_kit" xfId="1837" xr:uid="{00000000-0005-0000-0000-00002A070000}"/>
    <cellStyle name="Rittichai" xfId="1838" xr:uid="{00000000-0005-0000-0000-00002B070000}"/>
    <cellStyle name="Rittichai 2" xfId="1839" xr:uid="{00000000-0005-0000-0000-00002C070000}"/>
    <cellStyle name="Rittichai 3" xfId="1840" xr:uid="{00000000-0005-0000-0000-00002D070000}"/>
    <cellStyle name="SDH PROPOSAL" xfId="1841" xr:uid="{00000000-0005-0000-0000-00002E070000}"/>
    <cellStyle name="Standard_1678MCC_Illigan" xfId="1842" xr:uid="{00000000-0005-0000-0000-00002F070000}"/>
    <cellStyle name="Style 1" xfId="1843" xr:uid="{00000000-0005-0000-0000-000030070000}"/>
    <cellStyle name="subcalc" xfId="1844" xr:uid="{00000000-0005-0000-0000-000031070000}"/>
    <cellStyle name="subhead" xfId="1845" xr:uid="{00000000-0005-0000-0000-000032070000}"/>
    <cellStyle name="subhead 2" xfId="1846" xr:uid="{00000000-0005-0000-0000-000033070000}"/>
    <cellStyle name="subhead 3" xfId="1847" xr:uid="{00000000-0005-0000-0000-000034070000}"/>
    <cellStyle name="SUPPR" xfId="1848" xr:uid="{00000000-0005-0000-0000-000035070000}"/>
    <cellStyle name="Table" xfId="1849" xr:uid="{00000000-0005-0000-0000-000036070000}"/>
    <cellStyle name="TANAWAT" xfId="1850" xr:uid="{00000000-0005-0000-0000-000037070000}"/>
    <cellStyle name="Text Indent A" xfId="1851" xr:uid="{00000000-0005-0000-0000-000038070000}"/>
    <cellStyle name="Text Indent A 2" xfId="1852" xr:uid="{00000000-0005-0000-0000-000039070000}"/>
    <cellStyle name="Text Indent A 3" xfId="1853" xr:uid="{00000000-0005-0000-0000-00003A070000}"/>
    <cellStyle name="Text Indent B" xfId="1854" xr:uid="{00000000-0005-0000-0000-00003B070000}"/>
    <cellStyle name="Text Indent B 2" xfId="1855" xr:uid="{00000000-0005-0000-0000-00003C070000}"/>
    <cellStyle name="Text Indent B 3" xfId="1856" xr:uid="{00000000-0005-0000-0000-00003D070000}"/>
    <cellStyle name="Text Indent C" xfId="1857" xr:uid="{00000000-0005-0000-0000-00003E070000}"/>
    <cellStyle name="Text Indent C 2" xfId="1858" xr:uid="{00000000-0005-0000-0000-00003F070000}"/>
    <cellStyle name="Text Indent C 3" xfId="1859" xr:uid="{00000000-0005-0000-0000-000040070000}"/>
    <cellStyle name="Tickmark" xfId="1860" xr:uid="{00000000-0005-0000-0000-000041070000}"/>
    <cellStyle name="Times New Roman" xfId="1861" xr:uid="{00000000-0005-0000-0000-000042070000}"/>
    <cellStyle name="Times New Roman 2" xfId="1862" xr:uid="{00000000-0005-0000-0000-000043070000}"/>
    <cellStyle name="Times New Roman 3" xfId="1863" xr:uid="{00000000-0005-0000-0000-000044070000}"/>
    <cellStyle name="Title 10" xfId="1864" xr:uid="{00000000-0005-0000-0000-000045070000}"/>
    <cellStyle name="Title 2" xfId="1865" xr:uid="{00000000-0005-0000-0000-000046070000}"/>
    <cellStyle name="Title 3" xfId="1866" xr:uid="{00000000-0005-0000-0000-000047070000}"/>
    <cellStyle name="title 4" xfId="1867" xr:uid="{00000000-0005-0000-0000-000048070000}"/>
    <cellStyle name="title 5" xfId="1868" xr:uid="{00000000-0005-0000-0000-000049070000}"/>
    <cellStyle name="title 6" xfId="1869" xr:uid="{00000000-0005-0000-0000-00004A070000}"/>
    <cellStyle name="Title 7" xfId="1870" xr:uid="{00000000-0005-0000-0000-00004B070000}"/>
    <cellStyle name="Title 8" xfId="1871" xr:uid="{00000000-0005-0000-0000-00004C070000}"/>
    <cellStyle name="Title 9" xfId="1872" xr:uid="{00000000-0005-0000-0000-00004D070000}"/>
    <cellStyle name="titre1" xfId="1873" xr:uid="{00000000-0005-0000-0000-00004E070000}"/>
    <cellStyle name="Total" xfId="13" builtinId="25" customBuiltin="1"/>
    <cellStyle name="Total 2" xfId="1874" xr:uid="{00000000-0005-0000-0000-000050070000}"/>
    <cellStyle name="Total 3" xfId="1875" xr:uid="{00000000-0005-0000-0000-000051070000}"/>
    <cellStyle name="Total 4" xfId="1876" xr:uid="{00000000-0005-0000-0000-000052070000}"/>
    <cellStyle name="Total 5" xfId="1877" xr:uid="{00000000-0005-0000-0000-000053070000}"/>
    <cellStyle name="Total 6" xfId="1878" xr:uid="{00000000-0005-0000-0000-000054070000}"/>
    <cellStyle name="Tusental_A-listan (fixad)" xfId="1879" xr:uid="{00000000-0005-0000-0000-000055070000}"/>
    <cellStyle name="Valuta (0)_1 new STM 16 ring" xfId="1880" xr:uid="{00000000-0005-0000-0000-000056070000}"/>
    <cellStyle name="Valuta_1 new STM 16 ring" xfId="1881" xr:uid="{00000000-0005-0000-0000-000057070000}"/>
    <cellStyle name="Valuutta_BINV" xfId="1882" xr:uid="{00000000-0005-0000-0000-000058070000}"/>
    <cellStyle name="Virgule fixe" xfId="1883" xr:uid="{00000000-0005-0000-0000-000059070000}"/>
    <cellStyle name="Währung [0]_Referenzkonfigurationen; Vergult 14.7" xfId="1884" xr:uid="{00000000-0005-0000-0000-00005A070000}"/>
    <cellStyle name="Währung_Referenzkonfigurationen; Vergult 14.7" xfId="1885" xr:uid="{00000000-0005-0000-0000-00005B070000}"/>
    <cellStyle name="Warning Text 2" xfId="1886" xr:uid="{00000000-0005-0000-0000-00005C070000}"/>
    <cellStyle name="Warning Text 3" xfId="1887" xr:uid="{00000000-0005-0000-0000-00005D070000}"/>
    <cellStyle name="Warning Text 4" xfId="1888" xr:uid="{00000000-0005-0000-0000-00005E070000}"/>
    <cellStyle name="Warning Text 5" xfId="1889" xr:uid="{00000000-0005-0000-0000-00005F070000}"/>
    <cellStyle name="Warning Text 6" xfId="1890" xr:uid="{00000000-0005-0000-0000-000060070000}"/>
    <cellStyle name="WHead - Style2" xfId="1891" xr:uid="{00000000-0005-0000-0000-000061070000}"/>
    <cellStyle name="WHead - Style2 2" xfId="1892" xr:uid="{00000000-0005-0000-0000-000062070000}"/>
    <cellStyle name="WHead - Style2 3" xfId="1893" xr:uid="{00000000-0005-0000-0000-000063070000}"/>
    <cellStyle name="เครื่องหมายจุลภาค [0]_1" xfId="1897" xr:uid="{00000000-0005-0000-0000-000067070000}"/>
    <cellStyle name="เครื่องหมายจุลภาค 2" xfId="1898" xr:uid="{00000000-0005-0000-0000-000068070000}"/>
    <cellStyle name="เครื่องหมายจุลภาค_1" xfId="1899" xr:uid="{00000000-0005-0000-0000-000069070000}"/>
    <cellStyle name="เครื่องหมายสกุลเงิน [0]_1" xfId="14" xr:uid="{00000000-0005-0000-0000-00006A070000}"/>
    <cellStyle name="เครื่องหมายสกุลเงิน_1" xfId="15" xr:uid="{00000000-0005-0000-0000-00006B070000}"/>
    <cellStyle name="เชื่อมโยงหลายมิติ" xfId="16" xr:uid="{00000000-0005-0000-0000-00006D070000}"/>
    <cellStyle name="เชื่อมโยงหลายมิติ 2" xfId="1901" xr:uid="{00000000-0005-0000-0000-00006E070000}"/>
    <cellStyle name="เชื่อมโยงหลายมิติ 3" xfId="1902" xr:uid="{00000000-0005-0000-0000-00006F070000}"/>
    <cellStyle name="เซลล์ตรวจสอบ" xfId="1903" xr:uid="{00000000-0005-0000-0000-000070070000}"/>
    <cellStyle name="เซลล์ที่มีการเชื่อมโยง" xfId="1904" xr:uid="{00000000-0005-0000-0000-000071070000}"/>
    <cellStyle name="เปอร์เซ็นต์_Lead 280203" xfId="1916" xr:uid="{00000000-0005-0000-0000-00007E070000}"/>
    <cellStyle name="แย่" xfId="1918" xr:uid="{00000000-0005-0000-0000-000080070000}"/>
    <cellStyle name="แสดงผล" xfId="1931" xr:uid="{00000000-0005-0000-0000-00008D070000}"/>
    <cellStyle name="การคำนวณ" xfId="1894" xr:uid="{00000000-0005-0000-0000-000064070000}"/>
    <cellStyle name="ข้อความเตือน" xfId="1895" xr:uid="{00000000-0005-0000-0000-000065070000}"/>
    <cellStyle name="ข้อความอธิบาย" xfId="1896" xr:uid="{00000000-0005-0000-0000-000066070000}"/>
    <cellStyle name="ชื่อเรื่อง" xfId="1900" xr:uid="{00000000-0005-0000-0000-00006C070000}"/>
    <cellStyle name="ณfน๔_NTCณ๘ป๙ (2)" xfId="1905" xr:uid="{00000000-0005-0000-0000-000072070000}"/>
    <cellStyle name="ดี" xfId="1906" xr:uid="{00000000-0005-0000-0000-000073070000}"/>
    <cellStyle name="ตามการเชื่อมโยงหลายมิติ" xfId="17" xr:uid="{00000000-0005-0000-0000-000074070000}"/>
    <cellStyle name="ตามการเชื่อมโยงหลายมิติ 2" xfId="1908" xr:uid="{00000000-0005-0000-0000-000075070000}"/>
    <cellStyle name="ตามการเชื่อมโยงหลายมิติ 3" xfId="1909" xr:uid="{00000000-0005-0000-0000-000076070000}"/>
    <cellStyle name="ตามการเชื่อมโยงหลายมิติ 4" xfId="1910" xr:uid="{00000000-0005-0000-0000-000077070000}"/>
    <cellStyle name="ตามการเชื่อมโยงหลายมิติ 5" xfId="1907" xr:uid="{00000000-0005-0000-0000-000078070000}"/>
    <cellStyle name="น้บะภฒ_95" xfId="1911" xr:uid="{00000000-0005-0000-0000-000079070000}"/>
    <cellStyle name="ปกติ 2" xfId="1912" xr:uid="{00000000-0005-0000-0000-00007A070000}"/>
    <cellStyle name="ปกติ_01C" xfId="1913" xr:uid="{00000000-0005-0000-0000-00007B070000}"/>
    <cellStyle name="ป้อนค่า" xfId="1914" xr:uid="{00000000-0005-0000-0000-00007C070000}"/>
    <cellStyle name="ปานกลาง" xfId="1915" xr:uid="{00000000-0005-0000-0000-00007D070000}"/>
    <cellStyle name="ผลรวม" xfId="1917" xr:uid="{00000000-0005-0000-0000-00007F070000}"/>
    <cellStyle name="ฤธถ [0]_95" xfId="1919" xr:uid="{00000000-0005-0000-0000-000081070000}"/>
    <cellStyle name="ฤธถ_95" xfId="1920" xr:uid="{00000000-0005-0000-0000-000082070000}"/>
    <cellStyle name="ล๋ศญ [0]_95" xfId="1921" xr:uid="{00000000-0005-0000-0000-000083070000}"/>
    <cellStyle name="ล๋ศญ_95" xfId="1922" xr:uid="{00000000-0005-0000-0000-000084070000}"/>
    <cellStyle name="ลักษณะ 1" xfId="1923" xr:uid="{00000000-0005-0000-0000-000085070000}"/>
    <cellStyle name="วฅมุ_4ฟ๙ฝวภ๛" xfId="1924" xr:uid="{00000000-0005-0000-0000-000086070000}"/>
    <cellStyle name="ส่วนที่ถูกเน้น1" xfId="1925" xr:uid="{00000000-0005-0000-0000-000087070000}"/>
    <cellStyle name="ส่วนที่ถูกเน้น2" xfId="1926" xr:uid="{00000000-0005-0000-0000-000088070000}"/>
    <cellStyle name="ส่วนที่ถูกเน้น3" xfId="1927" xr:uid="{00000000-0005-0000-0000-000089070000}"/>
    <cellStyle name="ส่วนที่ถูกเน้น4" xfId="1928" xr:uid="{00000000-0005-0000-0000-00008A070000}"/>
    <cellStyle name="ส่วนที่ถูกเน้น5" xfId="1929" xr:uid="{00000000-0005-0000-0000-00008B070000}"/>
    <cellStyle name="ส่วนที่ถูกเน้น6" xfId="1930" xr:uid="{00000000-0005-0000-0000-00008C070000}"/>
    <cellStyle name="หมายเหตุ" xfId="1932" xr:uid="{00000000-0005-0000-0000-00008E070000}"/>
    <cellStyle name="หัวเรื่อง 1" xfId="1933" xr:uid="{00000000-0005-0000-0000-00008F070000}"/>
    <cellStyle name="หัวเรื่อง 2" xfId="1934" xr:uid="{00000000-0005-0000-0000-000090070000}"/>
    <cellStyle name="หัวเรื่อง 3" xfId="1935" xr:uid="{00000000-0005-0000-0000-000091070000}"/>
    <cellStyle name="หัวเรื่อง 4" xfId="1936" xr:uid="{00000000-0005-0000-0000-000092070000}"/>
    <cellStyle name="一般_1696MFINAL" xfId="1937" xr:uid="{00000000-0005-0000-0000-000093070000}"/>
    <cellStyle name="千位[0]_laroux" xfId="1938" xr:uid="{00000000-0005-0000-0000-000094070000}"/>
    <cellStyle name="千位_laroux" xfId="1939" xr:uid="{00000000-0005-0000-0000-000095070000}"/>
    <cellStyle name="千位分隔[0]_2.5G报价模板" xfId="1940" xr:uid="{00000000-0005-0000-0000-000096070000}"/>
    <cellStyle name="千位分隔_2.5G报价模板" xfId="1941" xr:uid="{00000000-0005-0000-0000-000097070000}"/>
    <cellStyle name="千分位[0]_BOM_Rel.4" xfId="1942" xr:uid="{00000000-0005-0000-0000-000098070000}"/>
    <cellStyle name="千分位_CPC5040_ED01_DL" xfId="1943" xr:uid="{00000000-0005-0000-0000-000099070000}"/>
    <cellStyle name="后继超级链接_~0055202" xfId="1944" xr:uid="{00000000-0005-0000-0000-00009A070000}"/>
    <cellStyle name="常规_~0053317" xfId="1945" xr:uid="{00000000-0005-0000-0000-00009B070000}"/>
    <cellStyle name="普通_laroux" xfId="1946" xr:uid="{00000000-0005-0000-0000-00009C070000}"/>
    <cellStyle name="桁区切り_GRASH1" xfId="1947" xr:uid="{00000000-0005-0000-0000-00009D070000}"/>
    <cellStyle name="標準_Book1" xfId="1948" xr:uid="{00000000-0005-0000-0000-00009E070000}"/>
    <cellStyle name="標準数式" xfId="1949" xr:uid="{00000000-0005-0000-0000-00009F070000}"/>
    <cellStyle name="超级链接_~0055202" xfId="1950" xr:uid="{00000000-0005-0000-0000-0000A007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46B81-9C81-4D1F-9EB5-6EE852D13067}">
  <dimension ref="A1:V173"/>
  <sheetViews>
    <sheetView showGridLines="0" tabSelected="1" view="pageBreakPreview" zoomScale="85" zoomScaleNormal="100" zoomScaleSheetLayoutView="85" workbookViewId="0">
      <selection sqref="A1:K1"/>
    </sheetView>
  </sheetViews>
  <sheetFormatPr defaultColWidth="7.69921875" defaultRowHeight="24" customHeight="1"/>
  <cols>
    <col min="1" max="1" width="37.19921875" style="56" customWidth="1"/>
    <col min="2" max="2" width="5.09765625" style="56" customWidth="1"/>
    <col min="3" max="3" width="8.59765625" style="56" customWidth="1"/>
    <col min="4" max="4" width="1.09765625" style="56" customWidth="1"/>
    <col min="5" max="5" width="13.59765625" style="56" customWidth="1"/>
    <col min="6" max="6" width="1.09765625" style="56" customWidth="1"/>
    <col min="7" max="7" width="13.59765625" style="56" customWidth="1"/>
    <col min="8" max="8" width="1.09765625" style="56" customWidth="1"/>
    <col min="9" max="9" width="13.59765625" style="56" customWidth="1"/>
    <col min="10" max="10" width="1.09765625" style="56" customWidth="1"/>
    <col min="11" max="11" width="13.59765625" style="56" customWidth="1"/>
    <col min="12" max="12" width="3.19921875" style="56" customWidth="1"/>
    <col min="13" max="13" width="13.09765625" style="56" customWidth="1"/>
    <col min="14" max="14" width="10.09765625" style="56" bestFit="1" customWidth="1"/>
    <col min="15" max="15" width="9.09765625" style="56" bestFit="1" customWidth="1"/>
    <col min="16" max="16" width="12.09765625" style="56" customWidth="1"/>
    <col min="17" max="17" width="15.5" style="56" customWidth="1"/>
    <col min="18" max="16384" width="7.69921875" style="56"/>
  </cols>
  <sheetData>
    <row r="1" spans="1:22" s="55" customFormat="1" ht="24" customHeight="1">
      <c r="A1" s="134" t="s">
        <v>108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22" s="55" customFormat="1" ht="24" customHeight="1">
      <c r="A2" s="134" t="s">
        <v>153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spans="1:22" s="55" customFormat="1" ht="24" customHeight="1">
      <c r="A3" s="134" t="s">
        <v>180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O3" s="7"/>
      <c r="P3" s="7"/>
      <c r="Q3" s="7"/>
      <c r="R3" s="7"/>
      <c r="S3" s="7"/>
      <c r="U3" s="7"/>
      <c r="V3" s="7"/>
    </row>
    <row r="4" spans="1:22" s="55" customFormat="1" ht="24" customHeight="1">
      <c r="A4" s="135" t="s">
        <v>69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O4" s="7"/>
      <c r="P4" s="7"/>
      <c r="Q4" s="7"/>
      <c r="R4" s="7"/>
      <c r="S4" s="7"/>
      <c r="U4" s="7"/>
      <c r="V4" s="7"/>
    </row>
    <row r="5" spans="1:22" ht="24" customHeight="1">
      <c r="E5" s="136" t="s">
        <v>0</v>
      </c>
      <c r="F5" s="136"/>
      <c r="G5" s="136"/>
      <c r="H5" s="57"/>
      <c r="I5" s="136" t="s">
        <v>26</v>
      </c>
      <c r="J5" s="136"/>
      <c r="K5" s="136"/>
      <c r="N5"/>
      <c r="O5" s="7"/>
      <c r="P5" s="7"/>
      <c r="Q5" s="7"/>
      <c r="R5" s="7"/>
      <c r="S5" s="7"/>
      <c r="U5" s="7"/>
      <c r="V5" s="7"/>
    </row>
    <row r="6" spans="1:22" ht="24" customHeight="1">
      <c r="C6" s="58" t="s">
        <v>1</v>
      </c>
      <c r="E6" s="59" t="s">
        <v>181</v>
      </c>
      <c r="F6" s="60"/>
      <c r="G6" s="59" t="s">
        <v>182</v>
      </c>
      <c r="H6" s="60"/>
      <c r="I6" s="59" t="s">
        <v>181</v>
      </c>
      <c r="J6" s="60"/>
      <c r="K6" s="59" t="s">
        <v>182</v>
      </c>
      <c r="N6"/>
      <c r="O6" s="7"/>
      <c r="P6" s="7"/>
      <c r="Q6" s="7"/>
      <c r="R6" s="7"/>
      <c r="S6" s="7"/>
      <c r="U6" s="7"/>
      <c r="V6" s="7"/>
    </row>
    <row r="7" spans="1:22" ht="24" customHeight="1">
      <c r="C7" s="58"/>
      <c r="E7" s="61" t="s">
        <v>66</v>
      </c>
      <c r="F7" s="61"/>
      <c r="G7" s="17" t="s">
        <v>67</v>
      </c>
      <c r="H7" s="1"/>
      <c r="I7" s="61" t="s">
        <v>66</v>
      </c>
      <c r="J7" s="61"/>
      <c r="K7" s="1" t="s">
        <v>67</v>
      </c>
      <c r="N7"/>
      <c r="O7" s="7"/>
      <c r="P7" s="7"/>
      <c r="Q7" s="7"/>
      <c r="R7" s="7"/>
      <c r="S7" s="7"/>
      <c r="U7" s="7"/>
      <c r="V7" s="7"/>
    </row>
    <row r="8" spans="1:22" ht="24" customHeight="1">
      <c r="C8" s="58"/>
      <c r="E8" s="61" t="s">
        <v>68</v>
      </c>
      <c r="F8" s="61"/>
      <c r="G8" s="17"/>
      <c r="H8" s="1"/>
      <c r="I8" s="61" t="s">
        <v>68</v>
      </c>
      <c r="J8" s="61"/>
      <c r="K8" s="17"/>
      <c r="N8"/>
      <c r="O8" s="7"/>
      <c r="P8" s="7"/>
      <c r="Q8" s="7"/>
      <c r="R8" s="7"/>
      <c r="S8" s="7"/>
      <c r="U8" s="7"/>
      <c r="V8" s="7"/>
    </row>
    <row r="9" spans="1:22" ht="24" customHeight="1">
      <c r="A9" s="62" t="s">
        <v>38</v>
      </c>
      <c r="B9" s="63"/>
      <c r="C9" s="63"/>
      <c r="D9" s="63"/>
      <c r="E9" s="64"/>
      <c r="F9" s="64"/>
      <c r="G9" s="64"/>
      <c r="H9" s="33"/>
      <c r="I9" s="64"/>
      <c r="J9" s="64"/>
      <c r="K9" s="64"/>
    </row>
    <row r="10" spans="1:22" ht="24" customHeight="1">
      <c r="A10" s="62" t="s">
        <v>2</v>
      </c>
      <c r="B10" s="63"/>
      <c r="C10" s="63"/>
      <c r="D10" s="63"/>
      <c r="E10" s="63"/>
      <c r="F10" s="63"/>
      <c r="G10" s="63"/>
      <c r="H10" s="63"/>
      <c r="I10" s="63" t="s">
        <v>29</v>
      </c>
      <c r="J10" s="63"/>
      <c r="K10" s="63"/>
    </row>
    <row r="11" spans="1:22" ht="24" customHeight="1">
      <c r="A11" s="63" t="s">
        <v>30</v>
      </c>
      <c r="B11" s="63"/>
      <c r="C11" s="65"/>
      <c r="D11" s="63"/>
      <c r="E11" s="34">
        <v>552631</v>
      </c>
      <c r="F11" s="34"/>
      <c r="G11" s="34">
        <v>532874</v>
      </c>
      <c r="H11" s="34"/>
      <c r="I11" s="34">
        <v>507328</v>
      </c>
      <c r="J11" s="35"/>
      <c r="K11" s="34">
        <v>484583</v>
      </c>
      <c r="L11" s="66"/>
      <c r="M11" s="66"/>
      <c r="O11" s="66"/>
    </row>
    <row r="12" spans="1:22" ht="24" customHeight="1">
      <c r="A12" s="63" t="s">
        <v>162</v>
      </c>
      <c r="B12" s="63"/>
      <c r="C12" s="65">
        <v>3</v>
      </c>
      <c r="D12" s="63"/>
      <c r="E12" s="34">
        <v>166018</v>
      </c>
      <c r="F12" s="34"/>
      <c r="G12" s="34">
        <v>183867</v>
      </c>
      <c r="H12" s="34">
        <v>309391374</v>
      </c>
      <c r="I12" s="34">
        <v>164344</v>
      </c>
      <c r="J12" s="35"/>
      <c r="K12" s="34">
        <v>191497</v>
      </c>
      <c r="L12" s="66"/>
      <c r="M12" s="66"/>
      <c r="O12" s="66"/>
    </row>
    <row r="13" spans="1:22" ht="24" customHeight="1">
      <c r="A13" s="63" t="s">
        <v>84</v>
      </c>
      <c r="B13" s="63"/>
      <c r="C13" s="65">
        <v>4</v>
      </c>
      <c r="D13" s="63"/>
      <c r="E13" s="34">
        <v>214601</v>
      </c>
      <c r="F13" s="34"/>
      <c r="G13" s="34">
        <v>180192</v>
      </c>
      <c r="H13" s="34"/>
      <c r="I13" s="34">
        <v>178778</v>
      </c>
      <c r="J13" s="35"/>
      <c r="K13" s="34">
        <v>145976</v>
      </c>
      <c r="L13" s="66"/>
      <c r="M13" s="66"/>
      <c r="O13" s="66"/>
    </row>
    <row r="14" spans="1:22" ht="24" customHeight="1">
      <c r="A14" s="63" t="s">
        <v>89</v>
      </c>
      <c r="B14" s="63"/>
      <c r="C14" s="65"/>
      <c r="D14" s="63"/>
      <c r="E14" s="34">
        <v>30572</v>
      </c>
      <c r="F14" s="34"/>
      <c r="G14" s="34">
        <v>26099</v>
      </c>
      <c r="H14" s="34"/>
      <c r="I14" s="34">
        <v>16281</v>
      </c>
      <c r="J14" s="35"/>
      <c r="K14" s="34">
        <v>12976</v>
      </c>
      <c r="L14" s="66"/>
      <c r="M14" s="66"/>
      <c r="N14" s="66"/>
      <c r="O14" s="66"/>
    </row>
    <row r="15" spans="1:22" ht="24" customHeight="1">
      <c r="A15" s="62" t="s">
        <v>82</v>
      </c>
      <c r="B15" s="63"/>
      <c r="C15" s="65"/>
      <c r="D15" s="63"/>
      <c r="E15" s="36">
        <f>SUM(E11:E14)</f>
        <v>963822</v>
      </c>
      <c r="F15" s="34"/>
      <c r="G15" s="36">
        <f>SUM(G11:G14)</f>
        <v>923032</v>
      </c>
      <c r="H15" s="34"/>
      <c r="I15" s="36">
        <f>SUM(I11:I14)</f>
        <v>866731</v>
      </c>
      <c r="J15" s="35"/>
      <c r="K15" s="36">
        <f>SUM(K11:K14)</f>
        <v>835032</v>
      </c>
      <c r="L15" s="66"/>
      <c r="M15" s="66"/>
      <c r="O15" s="66"/>
    </row>
    <row r="16" spans="1:22" ht="24" customHeight="1">
      <c r="A16" s="62" t="s">
        <v>3</v>
      </c>
      <c r="B16" s="63"/>
      <c r="C16" s="65"/>
      <c r="D16" s="63"/>
      <c r="E16" s="34"/>
      <c r="F16" s="34"/>
      <c r="G16" s="34"/>
      <c r="H16" s="34"/>
      <c r="I16" s="34"/>
      <c r="J16" s="35"/>
      <c r="K16" s="34"/>
      <c r="M16" s="66"/>
      <c r="N16" s="66"/>
    </row>
    <row r="17" spans="1:22" ht="24" customHeight="1">
      <c r="A17" s="67" t="s">
        <v>147</v>
      </c>
      <c r="B17" s="63"/>
      <c r="C17" s="65">
        <v>2</v>
      </c>
      <c r="D17" s="63"/>
      <c r="E17" s="34">
        <v>0</v>
      </c>
      <c r="F17" s="34"/>
      <c r="G17" s="34">
        <v>0</v>
      </c>
      <c r="H17" s="34"/>
      <c r="I17" s="34">
        <v>150633</v>
      </c>
      <c r="J17" s="35"/>
      <c r="K17" s="34">
        <v>150633</v>
      </c>
      <c r="M17" s="66"/>
      <c r="O17" s="66"/>
    </row>
    <row r="18" spans="1:22" ht="24" customHeight="1">
      <c r="A18" s="67" t="s">
        <v>31</v>
      </c>
      <c r="B18" s="63"/>
      <c r="C18" s="65">
        <v>5</v>
      </c>
      <c r="D18" s="63"/>
      <c r="E18" s="34">
        <v>0</v>
      </c>
      <c r="F18" s="35"/>
      <c r="G18" s="34">
        <v>0</v>
      </c>
      <c r="H18" s="35"/>
      <c r="I18" s="34">
        <v>1277</v>
      </c>
      <c r="J18" s="35"/>
      <c r="K18" s="34">
        <v>1277</v>
      </c>
      <c r="M18" s="66"/>
      <c r="O18" s="66"/>
    </row>
    <row r="19" spans="1:22" ht="24" customHeight="1">
      <c r="A19" s="63" t="s">
        <v>61</v>
      </c>
      <c r="B19" s="63"/>
      <c r="C19" s="65">
        <v>6</v>
      </c>
      <c r="D19" s="63"/>
      <c r="E19" s="34">
        <v>349914</v>
      </c>
      <c r="F19" s="34"/>
      <c r="G19" s="34">
        <v>350967</v>
      </c>
      <c r="H19" s="34"/>
      <c r="I19" s="34">
        <v>279207</v>
      </c>
      <c r="J19" s="35"/>
      <c r="K19" s="34">
        <v>280885</v>
      </c>
      <c r="M19" s="66"/>
      <c r="O19" s="66"/>
    </row>
    <row r="20" spans="1:22" ht="24" customHeight="1">
      <c r="A20" s="63" t="s">
        <v>121</v>
      </c>
      <c r="B20" s="63"/>
      <c r="C20" s="65">
        <v>7</v>
      </c>
      <c r="D20" s="63"/>
      <c r="E20" s="34">
        <v>53120</v>
      </c>
      <c r="F20" s="34"/>
      <c r="G20" s="34">
        <v>55488</v>
      </c>
      <c r="H20" s="34"/>
      <c r="I20" s="34">
        <v>33906</v>
      </c>
      <c r="J20" s="35"/>
      <c r="K20" s="34">
        <v>34376</v>
      </c>
      <c r="L20" s="66"/>
      <c r="M20" s="66"/>
      <c r="O20" s="66"/>
    </row>
    <row r="21" spans="1:22" ht="24" customHeight="1">
      <c r="A21" s="63" t="s">
        <v>85</v>
      </c>
      <c r="B21" s="63"/>
      <c r="C21" s="65"/>
      <c r="D21" s="63"/>
      <c r="E21" s="34">
        <v>6012</v>
      </c>
      <c r="F21" s="34"/>
      <c r="G21" s="34">
        <v>9005</v>
      </c>
      <c r="H21" s="34"/>
      <c r="I21" s="34">
        <v>5881</v>
      </c>
      <c r="J21" s="35"/>
      <c r="K21" s="34">
        <v>6071</v>
      </c>
      <c r="L21" s="66"/>
      <c r="M21" s="66"/>
      <c r="N21" s="66"/>
      <c r="O21" s="66"/>
    </row>
    <row r="22" spans="1:22" ht="24" customHeight="1">
      <c r="A22" s="63" t="s">
        <v>77</v>
      </c>
      <c r="B22" s="63"/>
      <c r="C22" s="65"/>
      <c r="D22" s="63"/>
      <c r="E22" s="34">
        <v>14331</v>
      </c>
      <c r="F22" s="34"/>
      <c r="G22" s="34">
        <v>13244</v>
      </c>
      <c r="H22" s="34"/>
      <c r="I22" s="34">
        <v>14014</v>
      </c>
      <c r="J22" s="35"/>
      <c r="K22" s="34">
        <v>13161</v>
      </c>
      <c r="L22" s="66"/>
      <c r="M22" s="66"/>
      <c r="N22" s="66"/>
      <c r="O22" s="66"/>
      <c r="P22" s="66"/>
    </row>
    <row r="23" spans="1:22" ht="24" customHeight="1">
      <c r="A23" s="63" t="s">
        <v>32</v>
      </c>
      <c r="B23" s="63"/>
      <c r="C23" s="65"/>
      <c r="D23" s="63"/>
      <c r="E23" s="34">
        <v>4317</v>
      </c>
      <c r="F23" s="34"/>
      <c r="G23" s="34">
        <v>6014</v>
      </c>
      <c r="H23" s="34"/>
      <c r="I23" s="34">
        <v>1690</v>
      </c>
      <c r="J23" s="35"/>
      <c r="K23" s="34">
        <v>2105</v>
      </c>
      <c r="L23" s="66"/>
      <c r="M23" s="66"/>
      <c r="N23" s="66"/>
      <c r="O23" s="66"/>
    </row>
    <row r="24" spans="1:22" ht="24" customHeight="1">
      <c r="A24" s="62" t="s">
        <v>4</v>
      </c>
      <c r="B24" s="63"/>
      <c r="C24" s="63"/>
      <c r="D24" s="63"/>
      <c r="E24" s="36">
        <f>SUM(E17:E23)</f>
        <v>427694</v>
      </c>
      <c r="F24" s="34"/>
      <c r="G24" s="36">
        <f>SUM(G17:G23)</f>
        <v>434718</v>
      </c>
      <c r="H24" s="35"/>
      <c r="I24" s="36">
        <f>SUM(I17:I23)</f>
        <v>486608</v>
      </c>
      <c r="J24" s="35"/>
      <c r="K24" s="36">
        <f>SUM(K17:K23)</f>
        <v>488508</v>
      </c>
      <c r="L24" s="66"/>
    </row>
    <row r="25" spans="1:22" ht="24" customHeight="1" thickBot="1">
      <c r="A25" s="62" t="s">
        <v>76</v>
      </c>
      <c r="B25" s="63"/>
      <c r="C25" s="63"/>
      <c r="D25" s="63"/>
      <c r="E25" s="37">
        <f>SUM(E24,E15)</f>
        <v>1391516</v>
      </c>
      <c r="F25" s="34"/>
      <c r="G25" s="37">
        <f>SUM(G24,G15)</f>
        <v>1357750</v>
      </c>
      <c r="H25" s="35"/>
      <c r="I25" s="37">
        <f>SUM(I24,I15)</f>
        <v>1353339</v>
      </c>
      <c r="J25" s="35"/>
      <c r="K25" s="37">
        <f>SUM(K24,K15)</f>
        <v>1323540</v>
      </c>
      <c r="L25" s="66"/>
    </row>
    <row r="26" spans="1:22" ht="24" customHeight="1" thickTop="1">
      <c r="E26" s="68"/>
      <c r="F26" s="68"/>
      <c r="H26" s="6"/>
      <c r="I26" s="18"/>
      <c r="K26" s="18"/>
    </row>
    <row r="27" spans="1:22" ht="24" customHeight="1">
      <c r="A27" s="56" t="s">
        <v>75</v>
      </c>
      <c r="H27" s="6"/>
      <c r="I27" s="18"/>
    </row>
    <row r="28" spans="1:22" ht="24" customHeight="1">
      <c r="A28" s="134" t="s">
        <v>108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M28" s="66"/>
      <c r="O28" s="66"/>
    </row>
    <row r="29" spans="1:22" ht="24" customHeight="1">
      <c r="A29" s="134" t="s">
        <v>154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M29" s="66"/>
      <c r="O29" s="66"/>
    </row>
    <row r="30" spans="1:22" s="55" customFormat="1" ht="24" customHeight="1">
      <c r="A30" s="134" t="s">
        <v>180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O30" s="7"/>
      <c r="P30" s="7"/>
      <c r="Q30" s="7"/>
      <c r="R30" s="7"/>
      <c r="S30" s="7"/>
      <c r="U30" s="7"/>
      <c r="V30" s="7"/>
    </row>
    <row r="31" spans="1:22" s="55" customFormat="1" ht="24" customHeight="1">
      <c r="A31" s="135" t="s">
        <v>69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O31" s="7"/>
      <c r="P31" s="7"/>
      <c r="Q31" s="7"/>
      <c r="R31" s="7"/>
      <c r="S31" s="7"/>
      <c r="U31" s="7"/>
      <c r="V31" s="7"/>
    </row>
    <row r="32" spans="1:22" ht="24" customHeight="1">
      <c r="E32" s="136" t="s">
        <v>0</v>
      </c>
      <c r="F32" s="136"/>
      <c r="G32" s="136"/>
      <c r="H32" s="57"/>
      <c r="I32" s="136" t="s">
        <v>26</v>
      </c>
      <c r="J32" s="136"/>
      <c r="K32" s="136"/>
      <c r="N32"/>
      <c r="O32" s="7"/>
      <c r="P32" s="7"/>
      <c r="Q32" s="7"/>
      <c r="R32" s="7"/>
      <c r="S32" s="7"/>
      <c r="U32" s="7"/>
      <c r="V32" s="7"/>
    </row>
    <row r="33" spans="1:22" ht="24" customHeight="1">
      <c r="C33" s="58" t="s">
        <v>1</v>
      </c>
      <c r="E33" s="59" t="s">
        <v>181</v>
      </c>
      <c r="F33" s="60"/>
      <c r="G33" s="59" t="s">
        <v>182</v>
      </c>
      <c r="H33" s="60"/>
      <c r="I33" s="59" t="s">
        <v>181</v>
      </c>
      <c r="J33" s="60"/>
      <c r="K33" s="59" t="s">
        <v>182</v>
      </c>
      <c r="N33"/>
      <c r="O33" s="7"/>
      <c r="P33" s="7"/>
      <c r="Q33" s="7"/>
      <c r="R33" s="7"/>
      <c r="S33" s="7"/>
      <c r="U33" s="7"/>
      <c r="V33" s="7"/>
    </row>
    <row r="34" spans="1:22" ht="24" customHeight="1">
      <c r="C34" s="58"/>
      <c r="E34" s="61" t="s">
        <v>66</v>
      </c>
      <c r="F34" s="61"/>
      <c r="G34" s="17" t="s">
        <v>67</v>
      </c>
      <c r="H34" s="1"/>
      <c r="I34" s="61" t="s">
        <v>66</v>
      </c>
      <c r="J34" s="61"/>
      <c r="K34" s="1" t="s">
        <v>67</v>
      </c>
      <c r="N34"/>
      <c r="O34" s="7"/>
      <c r="P34" s="7"/>
      <c r="Q34" s="7"/>
      <c r="R34" s="7"/>
      <c r="S34" s="7"/>
      <c r="U34" s="7"/>
      <c r="V34" s="7"/>
    </row>
    <row r="35" spans="1:22" ht="24" customHeight="1">
      <c r="C35" s="58"/>
      <c r="E35" s="61" t="s">
        <v>68</v>
      </c>
      <c r="F35" s="61"/>
      <c r="G35" s="17"/>
      <c r="H35" s="1"/>
      <c r="I35" s="61" t="s">
        <v>68</v>
      </c>
      <c r="J35" s="61"/>
      <c r="K35" s="17"/>
      <c r="N35"/>
      <c r="O35" s="7"/>
      <c r="P35" s="7"/>
      <c r="Q35" s="7"/>
      <c r="R35" s="7"/>
      <c r="S35" s="7"/>
      <c r="U35" s="7"/>
      <c r="V35" s="7"/>
    </row>
    <row r="36" spans="1:22" ht="24" customHeight="1">
      <c r="A36" s="62" t="s">
        <v>33</v>
      </c>
      <c r="B36" s="63"/>
      <c r="C36" s="63"/>
      <c r="D36" s="63"/>
      <c r="E36" s="64"/>
      <c r="F36" s="64"/>
      <c r="G36" s="64"/>
      <c r="H36" s="33"/>
      <c r="I36" s="64"/>
      <c r="J36" s="64"/>
      <c r="K36" s="64"/>
    </row>
    <row r="37" spans="1:22" ht="24" customHeight="1">
      <c r="A37" s="62" t="s">
        <v>5</v>
      </c>
      <c r="B37" s="63"/>
      <c r="C37" s="63"/>
      <c r="D37" s="63"/>
      <c r="E37" s="64"/>
      <c r="F37" s="64"/>
      <c r="G37" s="64"/>
      <c r="H37" s="33"/>
      <c r="I37" s="64"/>
      <c r="J37" s="64"/>
      <c r="K37" s="64"/>
    </row>
    <row r="38" spans="1:22" ht="24" customHeight="1">
      <c r="A38" s="63" t="s">
        <v>163</v>
      </c>
      <c r="B38" s="63"/>
      <c r="C38" s="65"/>
      <c r="D38" s="63"/>
      <c r="E38" s="34">
        <v>347801</v>
      </c>
      <c r="F38" s="34"/>
      <c r="G38" s="34">
        <v>351966</v>
      </c>
      <c r="H38" s="34"/>
      <c r="I38" s="34">
        <v>326192</v>
      </c>
      <c r="J38" s="35"/>
      <c r="K38" s="34">
        <v>328956</v>
      </c>
      <c r="L38" s="66"/>
      <c r="M38" s="66"/>
      <c r="O38" s="66"/>
    </row>
    <row r="39" spans="1:22" ht="24" customHeight="1">
      <c r="A39" s="63" t="s">
        <v>164</v>
      </c>
      <c r="B39" s="63"/>
      <c r="C39" s="65">
        <v>2</v>
      </c>
      <c r="D39" s="63"/>
      <c r="E39" s="34">
        <v>37408</v>
      </c>
      <c r="F39" s="34"/>
      <c r="G39" s="34">
        <v>37408</v>
      </c>
      <c r="H39" s="34"/>
      <c r="I39" s="34">
        <v>0</v>
      </c>
      <c r="J39" s="35"/>
      <c r="K39" s="34">
        <v>0</v>
      </c>
      <c r="L39" s="66"/>
      <c r="M39" s="66"/>
      <c r="O39" s="66"/>
    </row>
    <row r="40" spans="1:22" ht="24" customHeight="1">
      <c r="A40" s="63" t="s">
        <v>165</v>
      </c>
      <c r="B40" s="63"/>
      <c r="C40" s="65">
        <v>2</v>
      </c>
      <c r="D40" s="63"/>
      <c r="E40" s="34">
        <v>3000</v>
      </c>
      <c r="F40" s="34"/>
      <c r="G40" s="34">
        <v>3000</v>
      </c>
      <c r="H40" s="34"/>
      <c r="I40" s="34">
        <v>0</v>
      </c>
      <c r="J40" s="35"/>
      <c r="K40" s="34">
        <v>0</v>
      </c>
      <c r="L40" s="66"/>
      <c r="M40" s="66"/>
      <c r="N40" s="66"/>
      <c r="O40" s="66"/>
    </row>
    <row r="41" spans="1:22" ht="24" customHeight="1">
      <c r="A41" s="63" t="s">
        <v>148</v>
      </c>
      <c r="B41" s="63"/>
      <c r="C41" s="65"/>
      <c r="D41" s="63"/>
      <c r="E41" s="34"/>
      <c r="F41" s="24"/>
      <c r="G41" s="34"/>
      <c r="H41" s="24"/>
      <c r="I41" s="34"/>
      <c r="J41" s="24"/>
      <c r="K41" s="35"/>
      <c r="L41" s="66"/>
      <c r="M41" s="66"/>
      <c r="N41" s="66"/>
      <c r="O41" s="66"/>
    </row>
    <row r="42" spans="1:22" ht="24" customHeight="1">
      <c r="A42" s="63" t="s">
        <v>149</v>
      </c>
      <c r="B42" s="63"/>
      <c r="C42" s="65"/>
      <c r="D42" s="63"/>
      <c r="E42" s="34">
        <v>21326</v>
      </c>
      <c r="F42" s="24"/>
      <c r="G42" s="34">
        <v>20748</v>
      </c>
      <c r="H42" s="24"/>
      <c r="I42" s="34">
        <v>12684</v>
      </c>
      <c r="J42" s="24"/>
      <c r="K42" s="35">
        <v>12184</v>
      </c>
      <c r="L42" s="66"/>
      <c r="M42" s="66"/>
      <c r="N42" s="66"/>
      <c r="O42" s="66"/>
    </row>
    <row r="43" spans="1:22" ht="24" customHeight="1">
      <c r="A43" s="63" t="s">
        <v>166</v>
      </c>
      <c r="B43" s="63"/>
      <c r="C43" s="63"/>
      <c r="D43" s="63"/>
      <c r="E43" s="34">
        <v>46164</v>
      </c>
      <c r="F43" s="24"/>
      <c r="G43" s="34">
        <v>37572</v>
      </c>
      <c r="H43" s="24"/>
      <c r="I43" s="34">
        <v>43423</v>
      </c>
      <c r="J43" s="24"/>
      <c r="K43" s="35">
        <v>35169</v>
      </c>
      <c r="L43" s="66"/>
      <c r="M43" s="66"/>
      <c r="O43" s="66"/>
    </row>
    <row r="44" spans="1:22" ht="24" customHeight="1">
      <c r="A44" s="63" t="s">
        <v>90</v>
      </c>
      <c r="B44" s="63"/>
      <c r="C44" s="63"/>
      <c r="D44" s="63"/>
      <c r="E44" s="34">
        <v>9958</v>
      </c>
      <c r="F44" s="24"/>
      <c r="G44" s="34">
        <v>13432</v>
      </c>
      <c r="H44" s="24"/>
      <c r="I44" s="34">
        <v>7130</v>
      </c>
      <c r="J44" s="24"/>
      <c r="K44" s="35">
        <v>11790</v>
      </c>
      <c r="L44" s="66"/>
      <c r="M44" s="66"/>
      <c r="N44" s="66"/>
      <c r="O44" s="66"/>
    </row>
    <row r="45" spans="1:22" ht="24" customHeight="1">
      <c r="A45" s="62" t="s">
        <v>22</v>
      </c>
      <c r="B45" s="63"/>
      <c r="C45" s="63"/>
      <c r="D45" s="63"/>
      <c r="E45" s="36">
        <f>SUM(E38:E44)</f>
        <v>465657</v>
      </c>
      <c r="F45" s="35"/>
      <c r="G45" s="36">
        <f>SUM(G38:G44)</f>
        <v>464126</v>
      </c>
      <c r="H45" s="35"/>
      <c r="I45" s="36">
        <f>SUM(I38:I44)</f>
        <v>389429</v>
      </c>
      <c r="J45" s="35"/>
      <c r="K45" s="36">
        <f>SUM(K38:K44)</f>
        <v>388099</v>
      </c>
    </row>
    <row r="46" spans="1:22" ht="24" customHeight="1">
      <c r="A46" s="62" t="s">
        <v>6</v>
      </c>
      <c r="B46" s="63"/>
      <c r="C46" s="63"/>
      <c r="D46" s="63"/>
      <c r="E46" s="34"/>
      <c r="F46" s="35"/>
      <c r="G46" s="34"/>
      <c r="H46" s="35"/>
      <c r="I46" s="34"/>
      <c r="J46" s="35"/>
      <c r="K46" s="35"/>
    </row>
    <row r="47" spans="1:22" ht="24" customHeight="1">
      <c r="A47" s="63" t="s">
        <v>146</v>
      </c>
      <c r="B47" s="63"/>
      <c r="C47" s="65"/>
      <c r="D47" s="63"/>
      <c r="E47" s="34"/>
      <c r="F47" s="24"/>
      <c r="G47" s="34"/>
      <c r="H47" s="24"/>
      <c r="I47" s="34"/>
      <c r="J47" s="24"/>
      <c r="K47" s="35"/>
      <c r="L47" s="66"/>
    </row>
    <row r="48" spans="1:22" ht="24" customHeight="1">
      <c r="A48" s="63" t="s">
        <v>150</v>
      </c>
      <c r="B48" s="63"/>
      <c r="C48" s="65"/>
      <c r="D48" s="63"/>
      <c r="E48" s="34">
        <v>32669</v>
      </c>
      <c r="F48" s="24"/>
      <c r="G48" s="34">
        <v>34410</v>
      </c>
      <c r="H48" s="24"/>
      <c r="I48" s="34">
        <v>21721</v>
      </c>
      <c r="J48" s="24"/>
      <c r="K48" s="35">
        <v>21601</v>
      </c>
      <c r="L48" s="66"/>
      <c r="M48" s="66"/>
      <c r="O48" s="66"/>
    </row>
    <row r="49" spans="1:22" ht="24" customHeight="1">
      <c r="A49" s="63" t="s">
        <v>143</v>
      </c>
      <c r="B49" s="63"/>
      <c r="C49" s="65"/>
      <c r="D49" s="63"/>
      <c r="E49" s="34">
        <v>2683</v>
      </c>
      <c r="F49" s="24"/>
      <c r="G49" s="34">
        <v>2683</v>
      </c>
      <c r="H49" s="24"/>
      <c r="I49" s="34">
        <v>538</v>
      </c>
      <c r="J49" s="24"/>
      <c r="K49" s="35">
        <v>538</v>
      </c>
      <c r="L49" s="66"/>
      <c r="M49" s="66"/>
      <c r="O49" s="66"/>
    </row>
    <row r="50" spans="1:22" ht="24" customHeight="1">
      <c r="A50" s="63" t="s">
        <v>167</v>
      </c>
      <c r="B50" s="63"/>
      <c r="C50" s="65"/>
      <c r="D50" s="63"/>
      <c r="E50" s="34">
        <v>51930</v>
      </c>
      <c r="F50" s="35"/>
      <c r="G50" s="34">
        <v>51001</v>
      </c>
      <c r="H50" s="35"/>
      <c r="I50" s="34">
        <v>51403</v>
      </c>
      <c r="J50" s="35"/>
      <c r="K50" s="35">
        <v>50509</v>
      </c>
      <c r="L50" s="66"/>
      <c r="M50" s="66"/>
      <c r="N50" s="66"/>
      <c r="O50" s="66"/>
    </row>
    <row r="51" spans="1:22" ht="24" customHeight="1">
      <c r="A51" s="63" t="s">
        <v>122</v>
      </c>
      <c r="B51" s="63"/>
      <c r="C51" s="65"/>
      <c r="D51" s="63"/>
      <c r="E51" s="34">
        <v>541</v>
      </c>
      <c r="F51" s="35"/>
      <c r="G51" s="34">
        <v>911</v>
      </c>
      <c r="H51" s="35"/>
      <c r="I51" s="34">
        <v>0</v>
      </c>
      <c r="J51" s="35"/>
      <c r="K51" s="35">
        <v>0</v>
      </c>
      <c r="L51" s="66"/>
      <c r="M51" s="66"/>
      <c r="O51" s="66"/>
    </row>
    <row r="52" spans="1:22" ht="24" customHeight="1">
      <c r="A52" s="62" t="s">
        <v>7</v>
      </c>
      <c r="B52" s="63"/>
      <c r="C52" s="63"/>
      <c r="D52" s="63"/>
      <c r="E52" s="36">
        <f>SUM(E47:E51)</f>
        <v>87823</v>
      </c>
      <c r="F52" s="69"/>
      <c r="G52" s="36">
        <f>SUM(G47:G51)</f>
        <v>89005</v>
      </c>
      <c r="H52" s="35"/>
      <c r="I52" s="36">
        <f>SUM(I47:I51)</f>
        <v>73662</v>
      </c>
      <c r="J52" s="35"/>
      <c r="K52" s="36">
        <f>SUM(K47:K51)</f>
        <v>72648</v>
      </c>
      <c r="L52" s="66"/>
    </row>
    <row r="53" spans="1:22" ht="24" customHeight="1">
      <c r="A53" s="62" t="s">
        <v>27</v>
      </c>
      <c r="B53" s="63"/>
      <c r="C53" s="63"/>
      <c r="D53" s="63"/>
      <c r="E53" s="36">
        <f>SUM(E52,E45)</f>
        <v>553480</v>
      </c>
      <c r="F53" s="69"/>
      <c r="G53" s="36">
        <f>SUM(G52,G45)</f>
        <v>553131</v>
      </c>
      <c r="H53" s="35"/>
      <c r="I53" s="36">
        <f>SUM(I52,I45)</f>
        <v>463091</v>
      </c>
      <c r="J53" s="35"/>
      <c r="K53" s="36">
        <f>SUM(K52,K45)</f>
        <v>460747</v>
      </c>
      <c r="L53" s="66"/>
    </row>
    <row r="54" spans="1:22" ht="24" customHeight="1">
      <c r="E54" s="68"/>
      <c r="F54" s="68"/>
      <c r="H54" s="6"/>
      <c r="I54" s="18"/>
      <c r="K54" s="18"/>
    </row>
    <row r="55" spans="1:22" ht="24" customHeight="1">
      <c r="A55" s="56" t="s">
        <v>75</v>
      </c>
      <c r="H55" s="6"/>
      <c r="I55" s="18"/>
    </row>
    <row r="56" spans="1:22" ht="24" customHeight="1">
      <c r="A56" s="134" t="s">
        <v>108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4"/>
    </row>
    <row r="57" spans="1:22" ht="24" customHeight="1">
      <c r="A57" s="134" t="s">
        <v>154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</row>
    <row r="58" spans="1:22" s="55" customFormat="1" ht="24" customHeight="1">
      <c r="A58" s="134" t="s">
        <v>180</v>
      </c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O58" s="7"/>
      <c r="P58" s="7"/>
      <c r="Q58" s="7"/>
      <c r="R58" s="7"/>
      <c r="S58" s="7"/>
      <c r="U58" s="7"/>
      <c r="V58" s="7"/>
    </row>
    <row r="59" spans="1:22" s="55" customFormat="1" ht="24" customHeight="1">
      <c r="A59" s="135" t="s">
        <v>69</v>
      </c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O59" s="7"/>
      <c r="P59" s="7"/>
      <c r="Q59" s="7"/>
      <c r="R59" s="7"/>
      <c r="S59" s="7"/>
      <c r="U59" s="7"/>
      <c r="V59" s="7"/>
    </row>
    <row r="60" spans="1:22" ht="24" customHeight="1">
      <c r="E60" s="136" t="s">
        <v>0</v>
      </c>
      <c r="F60" s="136"/>
      <c r="G60" s="136"/>
      <c r="H60" s="57"/>
      <c r="I60" s="136" t="s">
        <v>26</v>
      </c>
      <c r="J60" s="136"/>
      <c r="K60" s="136"/>
      <c r="N60"/>
      <c r="O60" s="7"/>
      <c r="P60" s="7"/>
      <c r="Q60" s="7"/>
      <c r="R60" s="7"/>
      <c r="S60" s="7"/>
      <c r="U60" s="7"/>
      <c r="V60" s="7"/>
    </row>
    <row r="61" spans="1:22" ht="24" customHeight="1">
      <c r="C61" s="58"/>
      <c r="E61" s="59" t="s">
        <v>181</v>
      </c>
      <c r="F61" s="60"/>
      <c r="G61" s="59" t="s">
        <v>182</v>
      </c>
      <c r="H61" s="60"/>
      <c r="I61" s="59" t="s">
        <v>181</v>
      </c>
      <c r="J61" s="60"/>
      <c r="K61" s="59" t="s">
        <v>182</v>
      </c>
      <c r="N61"/>
      <c r="O61" s="7"/>
      <c r="P61" s="7"/>
      <c r="Q61" s="7"/>
      <c r="R61" s="7"/>
      <c r="S61" s="7"/>
      <c r="U61" s="7"/>
      <c r="V61" s="7"/>
    </row>
    <row r="62" spans="1:22" ht="24" customHeight="1">
      <c r="C62" s="58"/>
      <c r="E62" s="61" t="s">
        <v>66</v>
      </c>
      <c r="F62" s="61"/>
      <c r="G62" s="17" t="s">
        <v>67</v>
      </c>
      <c r="H62" s="1"/>
      <c r="I62" s="61" t="s">
        <v>66</v>
      </c>
      <c r="J62" s="61"/>
      <c r="K62" s="1" t="s">
        <v>67</v>
      </c>
      <c r="N62"/>
      <c r="O62" s="7"/>
      <c r="P62" s="7"/>
      <c r="Q62" s="7"/>
      <c r="R62" s="7"/>
      <c r="S62" s="7"/>
      <c r="U62" s="7"/>
      <c r="V62" s="7"/>
    </row>
    <row r="63" spans="1:22" ht="24" customHeight="1">
      <c r="C63" s="58"/>
      <c r="E63" s="61" t="s">
        <v>68</v>
      </c>
      <c r="F63" s="61"/>
      <c r="G63" s="17"/>
      <c r="H63" s="1"/>
      <c r="I63" s="61" t="s">
        <v>68</v>
      </c>
      <c r="J63" s="61"/>
      <c r="K63" s="17"/>
      <c r="N63"/>
      <c r="O63" s="7"/>
      <c r="P63" s="7"/>
      <c r="Q63" s="7"/>
      <c r="R63" s="7"/>
      <c r="S63" s="7"/>
      <c r="U63" s="7"/>
      <c r="V63" s="7"/>
    </row>
    <row r="64" spans="1:22" ht="24" customHeight="1">
      <c r="A64" s="70" t="s">
        <v>8</v>
      </c>
      <c r="E64" s="71"/>
      <c r="F64" s="71"/>
      <c r="G64" s="71"/>
      <c r="H64" s="71"/>
      <c r="I64" s="72"/>
      <c r="J64" s="71"/>
      <c r="K64" s="72"/>
    </row>
    <row r="65" spans="1:17" ht="24" customHeight="1">
      <c r="A65" s="56" t="s">
        <v>17</v>
      </c>
      <c r="C65" s="73"/>
      <c r="E65" s="7"/>
      <c r="F65" s="7"/>
      <c r="G65" s="7"/>
      <c r="H65" s="8"/>
      <c r="I65" s="7"/>
      <c r="J65" s="8"/>
      <c r="K65" s="7"/>
    </row>
    <row r="66" spans="1:17" ht="24" customHeight="1">
      <c r="A66" s="56" t="s">
        <v>109</v>
      </c>
      <c r="E66" s="2"/>
      <c r="F66" s="2"/>
      <c r="G66" s="2"/>
      <c r="H66" s="3"/>
      <c r="I66" s="2"/>
      <c r="J66" s="3"/>
      <c r="K66" s="2"/>
    </row>
    <row r="67" spans="1:17" ht="24" customHeight="1" thickBot="1">
      <c r="A67" s="56" t="s">
        <v>151</v>
      </c>
      <c r="E67" s="38">
        <v>257670</v>
      </c>
      <c r="F67" s="2"/>
      <c r="G67" s="38">
        <v>257670</v>
      </c>
      <c r="H67" s="3"/>
      <c r="I67" s="38">
        <v>257670</v>
      </c>
      <c r="J67" s="3"/>
      <c r="K67" s="38">
        <v>257670</v>
      </c>
    </row>
    <row r="68" spans="1:17" ht="24" customHeight="1" thickTop="1">
      <c r="A68" s="56" t="s">
        <v>110</v>
      </c>
      <c r="C68" s="73"/>
      <c r="E68" s="22"/>
      <c r="F68" s="22"/>
      <c r="G68" s="22"/>
      <c r="H68" s="22"/>
      <c r="I68" s="22"/>
      <c r="J68" s="22"/>
      <c r="K68" s="22"/>
      <c r="M68" s="66"/>
    </row>
    <row r="69" spans="1:17" ht="24" customHeight="1">
      <c r="A69" s="56" t="s">
        <v>152</v>
      </c>
      <c r="C69" s="73"/>
      <c r="E69" s="3">
        <f>'SE-CONSO'!B25</f>
        <v>249366</v>
      </c>
      <c r="F69" s="12"/>
      <c r="G69" s="3">
        <f>'SE-CONSO'!B21</f>
        <v>249366</v>
      </c>
      <c r="H69" s="3"/>
      <c r="I69" s="3">
        <f>'SE-Equity'!C24</f>
        <v>249366</v>
      </c>
      <c r="J69" s="12"/>
      <c r="K69" s="3">
        <f>'SE-Equity'!C20</f>
        <v>249366</v>
      </c>
      <c r="M69" s="66"/>
    </row>
    <row r="70" spans="1:17" ht="24" customHeight="1">
      <c r="A70" s="56" t="s">
        <v>34</v>
      </c>
      <c r="E70" s="2">
        <f>'SE-CONSO'!D25</f>
        <v>160507</v>
      </c>
      <c r="F70" s="2"/>
      <c r="G70" s="2">
        <f>'SE-CONSO'!D21</f>
        <v>160507</v>
      </c>
      <c r="H70" s="3"/>
      <c r="I70" s="2">
        <f>'SE-Equity'!E24</f>
        <v>160507</v>
      </c>
      <c r="J70" s="3"/>
      <c r="K70" s="2">
        <f>'SE-Equity'!E20</f>
        <v>160507</v>
      </c>
    </row>
    <row r="71" spans="1:17" ht="24" customHeight="1">
      <c r="A71" s="56" t="s">
        <v>18</v>
      </c>
      <c r="C71" s="73"/>
      <c r="E71" s="66"/>
      <c r="F71" s="66"/>
      <c r="G71" s="66"/>
      <c r="H71" s="66"/>
      <c r="I71" s="66"/>
      <c r="J71" s="66"/>
      <c r="K71" s="66"/>
      <c r="M71" s="66"/>
    </row>
    <row r="72" spans="1:17" ht="24" customHeight="1">
      <c r="A72" s="56" t="s">
        <v>35</v>
      </c>
      <c r="C72" s="73"/>
      <c r="E72" s="2">
        <f>'SE-CONSO'!F25</f>
        <v>25767</v>
      </c>
      <c r="F72" s="2"/>
      <c r="G72" s="3">
        <f>'SE-CONSO'!F21</f>
        <v>25767</v>
      </c>
      <c r="H72" s="2"/>
      <c r="I72" s="3">
        <f>'SE-Equity'!G24</f>
        <v>25767</v>
      </c>
      <c r="J72" s="2"/>
      <c r="K72" s="3">
        <f>'SE-Equity'!G20</f>
        <v>25767</v>
      </c>
      <c r="M72" s="66"/>
    </row>
    <row r="73" spans="1:17" ht="24" customHeight="1">
      <c r="A73" s="56" t="s">
        <v>36</v>
      </c>
      <c r="E73" s="2">
        <f>'SE-CONSO'!H25</f>
        <v>382762</v>
      </c>
      <c r="F73" s="3"/>
      <c r="G73" s="2">
        <f>'SE-CONSO'!H21</f>
        <v>354715</v>
      </c>
      <c r="H73" s="3"/>
      <c r="I73" s="3">
        <f>'SE-Equity'!I24</f>
        <v>457063</v>
      </c>
      <c r="J73" s="3"/>
      <c r="K73" s="3">
        <f>'SE-Equity'!I20</f>
        <v>429608</v>
      </c>
      <c r="M73" s="66"/>
      <c r="N73" s="7"/>
      <c r="O73" s="74"/>
      <c r="P73" s="74"/>
      <c r="Q73" s="74"/>
    </row>
    <row r="74" spans="1:17" ht="24" customHeight="1">
      <c r="A74" s="56" t="s">
        <v>54</v>
      </c>
      <c r="E74" s="2">
        <f>'SE-CONSO'!N25</f>
        <v>-3901</v>
      </c>
      <c r="F74" s="3"/>
      <c r="G74" s="2">
        <f>'SE-CONSO'!N21</f>
        <v>-5214</v>
      </c>
      <c r="H74" s="3"/>
      <c r="I74" s="3">
        <f>'SE-Equity'!K24</f>
        <v>-2455</v>
      </c>
      <c r="J74" s="3"/>
      <c r="K74" s="3">
        <f>'SE-Equity'!K20</f>
        <v>-2455</v>
      </c>
      <c r="M74" s="66"/>
      <c r="N74" s="7"/>
      <c r="O74" s="74"/>
      <c r="P74" s="74"/>
      <c r="Q74" s="74"/>
    </row>
    <row r="75" spans="1:17" ht="24" customHeight="1">
      <c r="A75" s="56" t="s">
        <v>43</v>
      </c>
      <c r="E75" s="9">
        <f>SUM(E69:E74)</f>
        <v>814501</v>
      </c>
      <c r="F75" s="3"/>
      <c r="G75" s="9">
        <f>SUM(G69:G74)</f>
        <v>785141</v>
      </c>
      <c r="H75" s="3"/>
      <c r="I75" s="9">
        <f>SUM(I69:I74)</f>
        <v>890248</v>
      </c>
      <c r="J75" s="3"/>
      <c r="K75" s="9">
        <f>SUM(K69:K74)</f>
        <v>862793</v>
      </c>
      <c r="M75" s="66"/>
      <c r="N75" s="7"/>
    </row>
    <row r="76" spans="1:17" ht="24" customHeight="1">
      <c r="A76" s="56" t="s">
        <v>62</v>
      </c>
      <c r="C76" s="73"/>
      <c r="E76" s="10">
        <f>'SE-CONSO'!R25</f>
        <v>23535</v>
      </c>
      <c r="F76" s="3"/>
      <c r="G76" s="10">
        <f>'SE-CONSO'!R21</f>
        <v>19478</v>
      </c>
      <c r="H76" s="3"/>
      <c r="I76" s="10">
        <v>0</v>
      </c>
      <c r="J76" s="3"/>
      <c r="K76" s="10">
        <v>0</v>
      </c>
      <c r="M76" s="66"/>
      <c r="N76" s="7"/>
      <c r="O76" s="74"/>
      <c r="P76" s="74"/>
      <c r="Q76" s="74"/>
    </row>
    <row r="77" spans="1:17" ht="24" customHeight="1">
      <c r="A77" s="70" t="s">
        <v>9</v>
      </c>
      <c r="E77" s="2">
        <f>SUM(E75:E76)</f>
        <v>838036</v>
      </c>
      <c r="F77" s="3"/>
      <c r="G77" s="2">
        <f>SUM(G75:G76)</f>
        <v>804619</v>
      </c>
      <c r="H77" s="3"/>
      <c r="I77" s="2">
        <f>SUM(I75:I76)</f>
        <v>890248</v>
      </c>
      <c r="J77" s="3"/>
      <c r="K77" s="2">
        <f>SUM(K75:K76)</f>
        <v>862793</v>
      </c>
      <c r="M77" s="66"/>
      <c r="N77" s="7"/>
    </row>
    <row r="78" spans="1:17" ht="24" customHeight="1" thickBot="1">
      <c r="A78" s="70" t="s">
        <v>10</v>
      </c>
      <c r="E78" s="5">
        <f>E77+E53</f>
        <v>1391516</v>
      </c>
      <c r="F78" s="3"/>
      <c r="G78" s="5">
        <f>G77+G53</f>
        <v>1357750</v>
      </c>
      <c r="H78" s="3"/>
      <c r="I78" s="5">
        <f>I77+I53</f>
        <v>1353339</v>
      </c>
      <c r="J78" s="3"/>
      <c r="K78" s="5">
        <f>K77+K53</f>
        <v>1323540</v>
      </c>
      <c r="M78" s="66"/>
    </row>
    <row r="79" spans="1:17" ht="24" customHeight="1" thickTop="1">
      <c r="E79" s="11">
        <f>E78-E25</f>
        <v>0</v>
      </c>
      <c r="F79" s="11"/>
      <c r="G79" s="11">
        <f>G78-G25</f>
        <v>0</v>
      </c>
      <c r="H79" s="12"/>
      <c r="I79" s="11">
        <f>I78-I25</f>
        <v>0</v>
      </c>
      <c r="J79" s="12"/>
      <c r="K79" s="11">
        <f>K78-K25</f>
        <v>0</v>
      </c>
    </row>
    <row r="80" spans="1:17" ht="24" customHeight="1">
      <c r="A80" s="56" t="s">
        <v>75</v>
      </c>
      <c r="E80" s="74"/>
      <c r="F80" s="74"/>
      <c r="G80" s="74"/>
      <c r="H80" s="74"/>
      <c r="I80" s="74"/>
      <c r="J80" s="74"/>
      <c r="K80" s="74"/>
      <c r="M80" s="66"/>
    </row>
    <row r="81" spans="1:8" ht="24" customHeight="1">
      <c r="E81" s="66"/>
      <c r="H81" s="6"/>
    </row>
    <row r="82" spans="1:8" ht="24" customHeight="1">
      <c r="A82" s="75"/>
      <c r="B82" s="75"/>
      <c r="H82" s="6"/>
    </row>
    <row r="83" spans="1:8" ht="24" customHeight="1">
      <c r="H83" s="6"/>
    </row>
    <row r="84" spans="1:8" ht="24" customHeight="1">
      <c r="C84" s="56" t="s">
        <v>11</v>
      </c>
      <c r="H84" s="6"/>
    </row>
    <row r="85" spans="1:8" ht="24" customHeight="1">
      <c r="A85" s="75"/>
      <c r="B85" s="75"/>
      <c r="H85" s="6"/>
    </row>
    <row r="173" spans="9:9" ht="24" customHeight="1">
      <c r="I173" s="56">
        <v>0</v>
      </c>
    </row>
  </sheetData>
  <dataConsolidate/>
  <mergeCells count="18">
    <mergeCell ref="A1:K1"/>
    <mergeCell ref="A2:K2"/>
    <mergeCell ref="A3:K3"/>
    <mergeCell ref="A4:K4"/>
    <mergeCell ref="E5:G5"/>
    <mergeCell ref="I5:K5"/>
    <mergeCell ref="A28:K28"/>
    <mergeCell ref="A29:K29"/>
    <mergeCell ref="A30:K30"/>
    <mergeCell ref="A31:K31"/>
    <mergeCell ref="E32:G32"/>
    <mergeCell ref="I32:K32"/>
    <mergeCell ref="A56:K56"/>
    <mergeCell ref="A57:K57"/>
    <mergeCell ref="A58:K58"/>
    <mergeCell ref="A59:K59"/>
    <mergeCell ref="E60:G60"/>
    <mergeCell ref="I60:K60"/>
  </mergeCells>
  <printOptions horizontalCentered="1"/>
  <pageMargins left="0.7" right="0.35" top="0.78740157480314998" bottom="0.196850393700787" header="0.196850393700787" footer="0.196850393700787"/>
  <pageSetup paperSize="9" scale="76" orientation="portrait" r:id="rId1"/>
  <headerFooter alignWithMargins="0"/>
  <rowBreaks count="2" manualBreakCount="2">
    <brk id="27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5"/>
  <sheetViews>
    <sheetView showGridLines="0" view="pageBreakPreview" zoomScale="85" zoomScaleNormal="100" zoomScaleSheetLayoutView="85" workbookViewId="0">
      <selection activeCell="A17" sqref="A17"/>
    </sheetView>
  </sheetViews>
  <sheetFormatPr defaultColWidth="9" defaultRowHeight="24" customHeight="1"/>
  <cols>
    <col min="1" max="1" width="27.59765625" style="77" customWidth="1"/>
    <col min="2" max="2" width="15.8984375" style="77" customWidth="1"/>
    <col min="3" max="3" width="7.69921875" style="77" customWidth="1"/>
    <col min="4" max="4" width="1" style="77" customWidth="1"/>
    <col min="5" max="5" width="12.59765625" style="77" customWidth="1"/>
    <col min="6" max="6" width="1.19921875" style="77" customWidth="1"/>
    <col min="7" max="7" width="12.59765625" style="77" customWidth="1"/>
    <col min="8" max="8" width="1.19921875" style="77" customWidth="1"/>
    <col min="9" max="9" width="12.59765625" style="77" customWidth="1"/>
    <col min="10" max="10" width="1.19921875" style="77" customWidth="1"/>
    <col min="11" max="11" width="12.59765625" style="77" customWidth="1"/>
    <col min="12" max="12" width="4.59765625" style="106" customWidth="1"/>
    <col min="13" max="13" width="10.59765625" style="77" customWidth="1"/>
    <col min="14" max="14" width="13.59765625" style="77" customWidth="1"/>
    <col min="15" max="15" width="9" style="77"/>
    <col min="16" max="16" width="13.69921875" style="77" customWidth="1"/>
    <col min="17" max="16384" width="9" style="77"/>
  </cols>
  <sheetData>
    <row r="1" spans="1:14" ht="24" customHeight="1">
      <c r="A1" s="135" t="s">
        <v>70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76"/>
    </row>
    <row r="2" spans="1:14" s="56" customFormat="1" ht="24" customHeight="1">
      <c r="A2" s="134" t="s">
        <v>108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78"/>
    </row>
    <row r="3" spans="1:14" ht="24" customHeight="1">
      <c r="A3" s="134" t="s">
        <v>45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78"/>
    </row>
    <row r="4" spans="1:14" ht="24" customHeight="1">
      <c r="A4" s="134" t="s">
        <v>177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78"/>
    </row>
    <row r="5" spans="1:14" ht="24" customHeight="1">
      <c r="A5" s="135" t="s">
        <v>117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76"/>
    </row>
    <row r="6" spans="1:14" ht="24" customHeight="1">
      <c r="A6" s="56"/>
      <c r="B6" s="56"/>
      <c r="C6" s="56"/>
      <c r="D6" s="56"/>
      <c r="E6" s="136" t="s">
        <v>0</v>
      </c>
      <c r="F6" s="136"/>
      <c r="G6" s="136"/>
      <c r="H6" s="57"/>
      <c r="I6" s="136" t="s">
        <v>26</v>
      </c>
      <c r="J6" s="136"/>
      <c r="K6" s="136"/>
      <c r="L6" s="79"/>
    </row>
    <row r="7" spans="1:14" ht="24" customHeight="1">
      <c r="A7" s="56"/>
      <c r="B7" s="56"/>
      <c r="C7" s="58" t="s">
        <v>1</v>
      </c>
      <c r="D7" s="56"/>
      <c r="E7" s="80">
        <v>2569</v>
      </c>
      <c r="F7" s="81"/>
      <c r="G7" s="80">
        <v>2568</v>
      </c>
      <c r="H7" s="81"/>
      <c r="I7" s="80">
        <v>2569</v>
      </c>
      <c r="J7" s="80"/>
      <c r="K7" s="80">
        <v>2568</v>
      </c>
      <c r="L7" s="82"/>
    </row>
    <row r="8" spans="1:14" ht="24" customHeight="1">
      <c r="A8" s="70" t="s">
        <v>137</v>
      </c>
      <c r="B8" s="56"/>
      <c r="C8" s="58"/>
      <c r="D8" s="56"/>
      <c r="E8" s="81"/>
      <c r="F8" s="81"/>
      <c r="G8" s="81"/>
      <c r="H8" s="81"/>
      <c r="I8" s="81"/>
      <c r="J8" s="81"/>
      <c r="K8" s="81"/>
      <c r="L8" s="82"/>
    </row>
    <row r="9" spans="1:14" ht="24" customHeight="1">
      <c r="A9" s="70" t="s">
        <v>12</v>
      </c>
      <c r="B9" s="56"/>
      <c r="C9" s="56"/>
      <c r="D9" s="56"/>
      <c r="E9" s="6"/>
      <c r="F9" s="6"/>
      <c r="G9" s="8"/>
      <c r="H9" s="56"/>
      <c r="I9" s="6"/>
      <c r="J9" s="6"/>
      <c r="K9" s="6"/>
      <c r="L9" s="31"/>
    </row>
    <row r="10" spans="1:14" ht="24" customHeight="1">
      <c r="A10" s="56" t="s">
        <v>86</v>
      </c>
      <c r="B10" s="56"/>
      <c r="C10" s="73">
        <v>8</v>
      </c>
      <c r="D10" s="56"/>
      <c r="E10" s="2">
        <v>331111</v>
      </c>
      <c r="F10" s="2"/>
      <c r="G10" s="2">
        <v>301886</v>
      </c>
      <c r="H10" s="2"/>
      <c r="I10" s="2">
        <v>285015</v>
      </c>
      <c r="J10" s="3"/>
      <c r="K10" s="2">
        <v>273513</v>
      </c>
      <c r="L10" s="28"/>
      <c r="M10" s="83"/>
      <c r="N10" s="83"/>
    </row>
    <row r="11" spans="1:14" ht="24" customHeight="1">
      <c r="A11" s="56" t="s">
        <v>37</v>
      </c>
      <c r="B11" s="56"/>
      <c r="C11" s="84"/>
      <c r="D11" s="56"/>
      <c r="E11" s="2">
        <v>3314</v>
      </c>
      <c r="F11" s="2"/>
      <c r="G11" s="2">
        <v>545</v>
      </c>
      <c r="H11" s="2"/>
      <c r="I11" s="2">
        <v>3227</v>
      </c>
      <c r="J11" s="3"/>
      <c r="K11" s="2">
        <v>460</v>
      </c>
      <c r="L11" s="28"/>
      <c r="N11" s="83"/>
    </row>
    <row r="12" spans="1:14" ht="24" customHeight="1">
      <c r="A12" s="70" t="s">
        <v>13</v>
      </c>
      <c r="B12" s="56"/>
      <c r="C12" s="73"/>
      <c r="D12" s="56"/>
      <c r="E12" s="4">
        <f>SUM(E10:E11)</f>
        <v>334425</v>
      </c>
      <c r="F12" s="3"/>
      <c r="G12" s="4">
        <f>SUM(G10:G11)</f>
        <v>302431</v>
      </c>
      <c r="H12" s="3"/>
      <c r="I12" s="4">
        <f>SUM(I10:I11)</f>
        <v>288242</v>
      </c>
      <c r="J12" s="3"/>
      <c r="K12" s="4">
        <f>SUM(K10:K11)</f>
        <v>273973</v>
      </c>
      <c r="L12" s="27"/>
      <c r="N12" s="83"/>
    </row>
    <row r="13" spans="1:14" ht="24" customHeight="1">
      <c r="A13" s="70" t="s">
        <v>14</v>
      </c>
      <c r="B13" s="56"/>
      <c r="C13" s="73"/>
      <c r="D13" s="56"/>
      <c r="E13" s="2"/>
      <c r="F13" s="2"/>
      <c r="G13" s="2"/>
      <c r="H13" s="3"/>
      <c r="I13" s="2"/>
      <c r="J13" s="3"/>
      <c r="K13" s="2"/>
      <c r="L13" s="28"/>
      <c r="N13" s="83"/>
    </row>
    <row r="14" spans="1:14" ht="24" customHeight="1">
      <c r="A14" s="56" t="s">
        <v>87</v>
      </c>
      <c r="B14" s="56"/>
      <c r="C14" s="56"/>
      <c r="D14" s="56"/>
      <c r="E14" s="2">
        <v>190202</v>
      </c>
      <c r="F14" s="2"/>
      <c r="G14" s="2">
        <v>175003</v>
      </c>
      <c r="H14" s="2"/>
      <c r="I14" s="2">
        <v>156427</v>
      </c>
      <c r="J14" s="3"/>
      <c r="K14" s="2">
        <v>150111</v>
      </c>
      <c r="L14" s="28"/>
      <c r="N14" s="83"/>
    </row>
    <row r="15" spans="1:14" ht="24" customHeight="1">
      <c r="A15" s="56" t="s">
        <v>111</v>
      </c>
      <c r="B15" s="56"/>
      <c r="C15" s="56"/>
      <c r="D15" s="56"/>
      <c r="E15" s="2">
        <v>45843</v>
      </c>
      <c r="F15" s="2"/>
      <c r="G15" s="2">
        <v>47808</v>
      </c>
      <c r="H15" s="2"/>
      <c r="I15" s="2">
        <v>47290</v>
      </c>
      <c r="J15" s="3"/>
      <c r="K15" s="2">
        <v>37833</v>
      </c>
      <c r="L15" s="28"/>
      <c r="N15" s="83"/>
    </row>
    <row r="16" spans="1:14" ht="24" customHeight="1">
      <c r="A16" s="56" t="s">
        <v>40</v>
      </c>
      <c r="B16" s="56"/>
      <c r="C16" s="56"/>
      <c r="D16" s="56"/>
      <c r="E16" s="2">
        <v>57968</v>
      </c>
      <c r="F16" s="2"/>
      <c r="G16" s="2">
        <v>41343</v>
      </c>
      <c r="H16" s="2"/>
      <c r="I16" s="2">
        <v>49087</v>
      </c>
      <c r="J16" s="3"/>
      <c r="K16" s="2">
        <v>38496</v>
      </c>
      <c r="L16" s="28"/>
      <c r="N16" s="83"/>
    </row>
    <row r="17" spans="1:14" ht="24" customHeight="1">
      <c r="A17" s="70" t="s">
        <v>15</v>
      </c>
      <c r="B17" s="56"/>
      <c r="C17" s="56"/>
      <c r="D17" s="56"/>
      <c r="E17" s="4">
        <f>SUM(E14:E16)</f>
        <v>294013</v>
      </c>
      <c r="F17" s="3"/>
      <c r="G17" s="4">
        <f>SUM(G14:G16)</f>
        <v>264154</v>
      </c>
      <c r="H17" s="3"/>
      <c r="I17" s="4">
        <f>SUM(I14:I16)</f>
        <v>252804</v>
      </c>
      <c r="J17" s="3"/>
      <c r="K17" s="4">
        <f>SUM(K14:K16)</f>
        <v>226440</v>
      </c>
      <c r="L17" s="27"/>
      <c r="N17" s="83"/>
    </row>
    <row r="18" spans="1:14" ht="24" customHeight="1">
      <c r="A18" s="70" t="s">
        <v>134</v>
      </c>
      <c r="B18" s="56"/>
      <c r="C18" s="56"/>
      <c r="D18" s="56"/>
      <c r="E18" s="3">
        <f>E12-E17</f>
        <v>40412</v>
      </c>
      <c r="F18" s="3"/>
      <c r="G18" s="3">
        <f>G12-G17</f>
        <v>38277</v>
      </c>
      <c r="H18" s="3"/>
      <c r="I18" s="3">
        <f>I12-I17</f>
        <v>35438</v>
      </c>
      <c r="J18" s="3"/>
      <c r="K18" s="3">
        <f>K12-K17</f>
        <v>47533</v>
      </c>
      <c r="L18" s="27"/>
      <c r="N18" s="83"/>
    </row>
    <row r="19" spans="1:14" ht="24" customHeight="1">
      <c r="A19" s="56" t="s">
        <v>128</v>
      </c>
      <c r="B19" s="56"/>
      <c r="C19" s="56"/>
      <c r="D19" s="56"/>
      <c r="E19" s="2">
        <v>195</v>
      </c>
      <c r="F19" s="3"/>
      <c r="G19" s="3">
        <v>168</v>
      </c>
      <c r="H19" s="3"/>
      <c r="I19" s="3">
        <v>82</v>
      </c>
      <c r="J19" s="3"/>
      <c r="K19" s="3">
        <v>1</v>
      </c>
      <c r="L19" s="27"/>
      <c r="N19" s="83"/>
    </row>
    <row r="20" spans="1:14" ht="24" customHeight="1">
      <c r="A20" s="56" t="s">
        <v>129</v>
      </c>
      <c r="B20" s="56"/>
      <c r="C20" s="73"/>
      <c r="D20" s="56"/>
      <c r="E20" s="10">
        <v>-1327</v>
      </c>
      <c r="F20" s="3"/>
      <c r="G20" s="10">
        <v>-494</v>
      </c>
      <c r="H20" s="3"/>
      <c r="I20" s="10">
        <v>-654</v>
      </c>
      <c r="J20" s="3"/>
      <c r="K20" s="10">
        <v>-360</v>
      </c>
      <c r="L20" s="27"/>
      <c r="N20" s="83"/>
    </row>
    <row r="21" spans="1:14" ht="24" customHeight="1">
      <c r="A21" s="70" t="s">
        <v>114</v>
      </c>
      <c r="B21" s="56"/>
      <c r="C21" s="56"/>
      <c r="D21" s="56"/>
      <c r="E21" s="3">
        <f>SUM(E18:E20)</f>
        <v>39280</v>
      </c>
      <c r="F21" s="3"/>
      <c r="G21" s="3">
        <f>SUM(G18:G20)</f>
        <v>37951</v>
      </c>
      <c r="H21" s="3"/>
      <c r="I21" s="3">
        <f>SUM(I18:I20)</f>
        <v>34866</v>
      </c>
      <c r="J21" s="3"/>
      <c r="K21" s="3">
        <f>SUM(K18:K20)</f>
        <v>47174</v>
      </c>
      <c r="L21" s="27"/>
      <c r="N21" s="83"/>
    </row>
    <row r="22" spans="1:14" ht="24" customHeight="1">
      <c r="A22" s="56" t="s">
        <v>115</v>
      </c>
      <c r="B22" s="56"/>
      <c r="C22" s="73"/>
      <c r="D22" s="56"/>
      <c r="E22" s="2">
        <v>-8509</v>
      </c>
      <c r="F22" s="3"/>
      <c r="G22" s="10">
        <v>-9983</v>
      </c>
      <c r="H22" s="3"/>
      <c r="I22" s="10">
        <v>-7411</v>
      </c>
      <c r="J22" s="3"/>
      <c r="K22" s="10">
        <v>-9894</v>
      </c>
      <c r="L22" s="27"/>
      <c r="N22" s="83"/>
    </row>
    <row r="23" spans="1:14" ht="24" customHeight="1">
      <c r="A23" s="70" t="s">
        <v>79</v>
      </c>
      <c r="B23" s="56"/>
      <c r="C23" s="56"/>
      <c r="D23" s="56"/>
      <c r="E23" s="4">
        <f>SUM(E21:E22)</f>
        <v>30771</v>
      </c>
      <c r="F23" s="3"/>
      <c r="G23" s="4">
        <f>SUM(G21:G22)</f>
        <v>27968</v>
      </c>
      <c r="H23" s="3"/>
      <c r="I23" s="4">
        <f>SUM(I21:I22)</f>
        <v>27455</v>
      </c>
      <c r="J23" s="3"/>
      <c r="K23" s="4">
        <f>SUM(K21:K22)</f>
        <v>37280</v>
      </c>
      <c r="L23" s="27"/>
      <c r="N23" s="83"/>
    </row>
    <row r="24" spans="1:14" ht="24" customHeight="1">
      <c r="A24" s="70"/>
      <c r="B24" s="56"/>
      <c r="C24" s="73"/>
      <c r="D24" s="56"/>
      <c r="E24" s="3"/>
      <c r="F24" s="3"/>
      <c r="G24" s="3"/>
      <c r="H24" s="3"/>
      <c r="I24" s="3"/>
      <c r="J24" s="3"/>
      <c r="K24" s="3"/>
      <c r="L24" s="27"/>
    </row>
    <row r="25" spans="1:14" ht="24" customHeight="1">
      <c r="A25" s="70" t="s">
        <v>78</v>
      </c>
      <c r="B25" s="56"/>
      <c r="C25" s="58"/>
      <c r="D25" s="56"/>
      <c r="E25" s="61"/>
      <c r="F25" s="61"/>
      <c r="G25" s="61"/>
      <c r="H25" s="1"/>
      <c r="I25" s="61"/>
      <c r="J25" s="61"/>
      <c r="K25" s="61"/>
      <c r="L25" s="85"/>
    </row>
    <row r="26" spans="1:14" ht="24" customHeight="1">
      <c r="A26" s="86" t="s">
        <v>81</v>
      </c>
      <c r="B26" s="56"/>
      <c r="C26" s="58"/>
      <c r="D26" s="56"/>
      <c r="E26" s="61"/>
      <c r="F26" s="61"/>
      <c r="G26" s="61"/>
      <c r="H26" s="1"/>
      <c r="I26" s="61"/>
      <c r="J26" s="61"/>
      <c r="K26" s="61"/>
      <c r="L26" s="85"/>
    </row>
    <row r="27" spans="1:14" ht="24" customHeight="1">
      <c r="A27" s="87" t="s">
        <v>46</v>
      </c>
      <c r="B27" s="56"/>
      <c r="C27" s="58"/>
      <c r="D27" s="56"/>
      <c r="E27" s="61"/>
      <c r="F27" s="61"/>
      <c r="G27" s="61"/>
      <c r="H27" s="1"/>
      <c r="I27" s="61"/>
      <c r="J27" s="61"/>
      <c r="K27" s="61"/>
      <c r="L27" s="85"/>
    </row>
    <row r="28" spans="1:14" ht="24" customHeight="1">
      <c r="A28" s="87" t="s">
        <v>92</v>
      </c>
      <c r="B28" s="56"/>
      <c r="C28" s="58"/>
      <c r="D28" s="56"/>
      <c r="E28" s="10">
        <v>2646</v>
      </c>
      <c r="F28" s="2"/>
      <c r="G28" s="88">
        <v>130</v>
      </c>
      <c r="H28" s="89"/>
      <c r="I28" s="88">
        <v>0</v>
      </c>
      <c r="J28" s="16"/>
      <c r="K28" s="53">
        <v>0</v>
      </c>
      <c r="L28" s="85"/>
    </row>
    <row r="29" spans="1:14" ht="24" customHeight="1">
      <c r="A29" s="90" t="s">
        <v>71</v>
      </c>
      <c r="B29" s="56"/>
      <c r="C29" s="58"/>
      <c r="D29" s="56"/>
      <c r="E29" s="88">
        <f>SUM(E27:E28)</f>
        <v>2646</v>
      </c>
      <c r="F29" s="89"/>
      <c r="G29" s="88">
        <f>SUM(G27:G28)</f>
        <v>130</v>
      </c>
      <c r="H29" s="16"/>
      <c r="I29" s="88">
        <f>SUM(I27:I28)</f>
        <v>0</v>
      </c>
      <c r="J29" s="89"/>
      <c r="K29" s="88">
        <f>SUM(K27:K28)</f>
        <v>0</v>
      </c>
      <c r="L29" s="91"/>
    </row>
    <row r="30" spans="1:14" ht="24" customHeight="1">
      <c r="A30" s="90"/>
      <c r="B30" s="56"/>
      <c r="C30" s="58"/>
      <c r="D30" s="56"/>
      <c r="E30" s="89"/>
      <c r="F30" s="89"/>
      <c r="G30" s="89"/>
      <c r="H30" s="16"/>
      <c r="I30" s="89"/>
      <c r="J30" s="89"/>
      <c r="K30" s="89"/>
      <c r="L30" s="91"/>
    </row>
    <row r="31" spans="1:14" ht="24" customHeight="1" thickBot="1">
      <c r="A31" s="90" t="s">
        <v>65</v>
      </c>
      <c r="B31" s="56"/>
      <c r="C31" s="58"/>
      <c r="D31" s="56"/>
      <c r="E31" s="92">
        <f>+E29+E23</f>
        <v>33417</v>
      </c>
      <c r="F31" s="89"/>
      <c r="G31" s="92">
        <f>+G29+G23</f>
        <v>28098</v>
      </c>
      <c r="H31" s="16"/>
      <c r="I31" s="92">
        <f>+I29+I23</f>
        <v>27455</v>
      </c>
      <c r="J31" s="89"/>
      <c r="K31" s="92">
        <f>+K29+K23</f>
        <v>37280</v>
      </c>
      <c r="L31" s="91"/>
    </row>
    <row r="32" spans="1:14" ht="24" customHeight="1" thickTop="1">
      <c r="A32" s="70"/>
      <c r="B32" s="56"/>
      <c r="C32" s="73"/>
      <c r="D32" s="56"/>
      <c r="E32" s="3"/>
      <c r="F32" s="3"/>
      <c r="G32" s="3"/>
      <c r="H32" s="3"/>
      <c r="I32" s="3"/>
      <c r="J32" s="3"/>
      <c r="K32" s="3"/>
      <c r="L32" s="27"/>
    </row>
    <row r="33" spans="1:14" ht="24" customHeight="1">
      <c r="A33" s="56" t="s">
        <v>75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93"/>
    </row>
    <row r="34" spans="1:14" ht="24" customHeight="1">
      <c r="A34" s="135" t="s">
        <v>70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76"/>
    </row>
    <row r="35" spans="1:14" s="56" customFormat="1" ht="24" customHeight="1">
      <c r="A35" s="134" t="s">
        <v>108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78"/>
    </row>
    <row r="36" spans="1:14" ht="24" customHeight="1">
      <c r="A36" s="134" t="s">
        <v>112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78"/>
    </row>
    <row r="37" spans="1:14" ht="24" customHeight="1">
      <c r="A37" s="134" t="s">
        <v>177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78"/>
    </row>
    <row r="38" spans="1:14" ht="24" customHeight="1">
      <c r="A38" s="135" t="s">
        <v>117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76"/>
    </row>
    <row r="39" spans="1:14" ht="24" customHeight="1">
      <c r="A39" s="56"/>
      <c r="B39" s="56"/>
      <c r="C39" s="56"/>
      <c r="D39" s="56"/>
      <c r="E39" s="136" t="s">
        <v>0</v>
      </c>
      <c r="F39" s="136"/>
      <c r="G39" s="136"/>
      <c r="H39" s="57"/>
      <c r="I39" s="136" t="s">
        <v>26</v>
      </c>
      <c r="J39" s="136"/>
      <c r="K39" s="136"/>
      <c r="L39" s="79"/>
    </row>
    <row r="40" spans="1:14" ht="24" customHeight="1">
      <c r="A40" s="56"/>
      <c r="B40" s="56"/>
      <c r="C40" s="58"/>
      <c r="D40" s="56"/>
      <c r="E40" s="80">
        <v>2569</v>
      </c>
      <c r="F40" s="81"/>
      <c r="G40" s="80">
        <v>2568</v>
      </c>
      <c r="H40" s="81"/>
      <c r="I40" s="80">
        <v>2569</v>
      </c>
      <c r="J40" s="80"/>
      <c r="K40" s="80">
        <v>2568</v>
      </c>
      <c r="L40" s="82"/>
    </row>
    <row r="41" spans="1:14" ht="24" customHeight="1">
      <c r="A41" s="70" t="s">
        <v>118</v>
      </c>
      <c r="B41" s="56"/>
      <c r="C41" s="73"/>
      <c r="D41" s="56"/>
      <c r="E41" s="94"/>
      <c r="F41" s="95"/>
      <c r="G41" s="94"/>
      <c r="H41" s="95"/>
      <c r="I41" s="94"/>
      <c r="J41" s="94"/>
      <c r="K41" s="94"/>
      <c r="L41" s="96"/>
    </row>
    <row r="42" spans="1:14" ht="24" customHeight="1" thickBot="1">
      <c r="A42" s="56" t="s">
        <v>48</v>
      </c>
      <c r="B42" s="56"/>
      <c r="C42" s="56"/>
      <c r="D42" s="56"/>
      <c r="E42" s="94">
        <f>E23-E43</f>
        <v>28047</v>
      </c>
      <c r="F42" s="95"/>
      <c r="G42" s="94">
        <f>G23-G43</f>
        <v>27666</v>
      </c>
      <c r="H42" s="95"/>
      <c r="I42" s="97">
        <f>SUM(I23)</f>
        <v>27455</v>
      </c>
      <c r="J42" s="94"/>
      <c r="K42" s="97">
        <f>SUM(K23)</f>
        <v>37280</v>
      </c>
      <c r="L42" s="96"/>
    </row>
    <row r="43" spans="1:14" ht="24" customHeight="1" thickTop="1">
      <c r="A43" s="56" t="s">
        <v>145</v>
      </c>
      <c r="B43" s="56"/>
      <c r="C43" s="56"/>
      <c r="D43" s="56"/>
      <c r="E43" s="94">
        <v>2724</v>
      </c>
      <c r="F43" s="95"/>
      <c r="G43" s="94">
        <v>302</v>
      </c>
      <c r="H43" s="95"/>
      <c r="I43" s="94"/>
      <c r="J43" s="94"/>
      <c r="K43" s="94"/>
      <c r="L43" s="96"/>
    </row>
    <row r="44" spans="1:14" ht="24" customHeight="1" thickBot="1">
      <c r="A44" s="56" t="s">
        <v>144</v>
      </c>
      <c r="B44" s="56"/>
      <c r="C44" s="56"/>
      <c r="D44" s="56"/>
      <c r="E44" s="98">
        <f>SUM(E42:E43)</f>
        <v>30771</v>
      </c>
      <c r="F44" s="99"/>
      <c r="G44" s="98">
        <f>SUM(G42:G43)</f>
        <v>27968</v>
      </c>
      <c r="H44" s="95"/>
      <c r="I44" s="94"/>
      <c r="J44" s="94"/>
      <c r="K44" s="94"/>
      <c r="L44" s="96"/>
    </row>
    <row r="45" spans="1:14" ht="24" customHeight="1" thickTop="1">
      <c r="A45" s="56"/>
      <c r="B45" s="56"/>
      <c r="C45" s="56"/>
      <c r="D45" s="56"/>
      <c r="E45" s="13"/>
      <c r="F45" s="14"/>
      <c r="G45" s="13"/>
      <c r="H45" s="14"/>
      <c r="I45" s="100"/>
      <c r="J45" s="100"/>
      <c r="K45" s="100"/>
      <c r="L45" s="101"/>
      <c r="M45" s="83"/>
      <c r="N45" s="83"/>
    </row>
    <row r="46" spans="1:14" ht="24" customHeight="1">
      <c r="A46" s="90" t="s">
        <v>47</v>
      </c>
      <c r="B46" s="56"/>
      <c r="C46" s="58"/>
      <c r="D46" s="56"/>
      <c r="E46" s="89"/>
      <c r="F46" s="89"/>
      <c r="G46" s="89"/>
      <c r="H46" s="16"/>
      <c r="I46" s="89"/>
      <c r="J46" s="89"/>
      <c r="K46" s="89"/>
      <c r="L46" s="91"/>
      <c r="N46" s="83"/>
    </row>
    <row r="47" spans="1:14" ht="24" customHeight="1" thickBot="1">
      <c r="A47" s="102" t="s">
        <v>48</v>
      </c>
      <c r="B47" s="56"/>
      <c r="C47" s="58"/>
      <c r="D47" s="56"/>
      <c r="E47" s="16">
        <f>+E49-E48</f>
        <v>29360</v>
      </c>
      <c r="F47" s="89"/>
      <c r="G47" s="16">
        <f>+G49-G48</f>
        <v>27648</v>
      </c>
      <c r="H47" s="16"/>
      <c r="I47" s="92">
        <f>I31</f>
        <v>27455</v>
      </c>
      <c r="J47" s="89"/>
      <c r="K47" s="92">
        <f>K31</f>
        <v>37280</v>
      </c>
      <c r="L47" s="91"/>
      <c r="M47" s="83"/>
    </row>
    <row r="48" spans="1:14" ht="24" customHeight="1" thickTop="1">
      <c r="A48" s="56" t="s">
        <v>145</v>
      </c>
      <c r="B48" s="56"/>
      <c r="C48" s="58"/>
      <c r="D48" s="56"/>
      <c r="E48" s="16">
        <v>4057</v>
      </c>
      <c r="F48" s="66"/>
      <c r="G48" s="16">
        <v>450</v>
      </c>
      <c r="H48" s="66"/>
      <c r="I48" s="66"/>
      <c r="J48" s="66"/>
      <c r="K48" s="66"/>
      <c r="L48" s="103"/>
      <c r="M48" s="83"/>
    </row>
    <row r="49" spans="1:13" ht="24" customHeight="1" thickBot="1">
      <c r="A49" s="56" t="s">
        <v>144</v>
      </c>
      <c r="B49" s="56"/>
      <c r="C49" s="58"/>
      <c r="D49" s="56"/>
      <c r="E49" s="104">
        <f>+E31</f>
        <v>33417</v>
      </c>
      <c r="F49" s="89"/>
      <c r="G49" s="104">
        <f>+G31</f>
        <v>28098</v>
      </c>
      <c r="H49" s="66"/>
      <c r="I49" s="66"/>
      <c r="J49" s="66"/>
      <c r="K49" s="66"/>
      <c r="L49" s="103"/>
      <c r="M49" s="83"/>
    </row>
    <row r="50" spans="1:13" ht="24" customHeight="1" thickTop="1">
      <c r="A50" s="56"/>
      <c r="B50" s="56"/>
      <c r="C50" s="58"/>
      <c r="D50" s="56"/>
      <c r="E50" s="56"/>
      <c r="F50" s="89"/>
      <c r="G50" s="56"/>
      <c r="H50" s="16"/>
      <c r="I50" s="89"/>
      <c r="J50" s="89"/>
      <c r="K50" s="89"/>
      <c r="L50" s="91"/>
    </row>
    <row r="51" spans="1:13" ht="24" customHeight="1">
      <c r="A51" s="70" t="s">
        <v>113</v>
      </c>
      <c r="B51" s="56"/>
      <c r="C51" s="73"/>
      <c r="D51" s="56"/>
      <c r="E51" s="13"/>
      <c r="F51" s="14"/>
      <c r="G51" s="13"/>
      <c r="H51" s="14"/>
      <c r="I51" s="23"/>
      <c r="J51" s="15"/>
      <c r="K51" s="23"/>
      <c r="L51" s="29"/>
    </row>
    <row r="52" spans="1:13" ht="24" customHeight="1">
      <c r="A52" s="56" t="s">
        <v>83</v>
      </c>
      <c r="B52" s="56"/>
      <c r="C52" s="73"/>
      <c r="D52" s="56"/>
      <c r="E52" s="13"/>
      <c r="F52" s="14"/>
      <c r="G52" s="13"/>
      <c r="H52" s="14"/>
      <c r="I52" s="23"/>
      <c r="J52" s="15"/>
      <c r="K52" s="23"/>
      <c r="L52" s="29"/>
    </row>
    <row r="53" spans="1:13" ht="24" customHeight="1" thickBot="1">
      <c r="A53" s="102" t="s">
        <v>119</v>
      </c>
      <c r="B53" s="56"/>
      <c r="C53" s="56"/>
      <c r="D53" s="56"/>
      <c r="E53" s="32">
        <f>E42/498732</f>
        <v>5.6236616058323911E-2</v>
      </c>
      <c r="F53" s="13"/>
      <c r="G53" s="32">
        <f>G42/498732</f>
        <v>5.5472678713216719E-2</v>
      </c>
      <c r="H53" s="14"/>
      <c r="I53" s="32">
        <f>I42/498732</f>
        <v>5.5049605800309584E-2</v>
      </c>
      <c r="J53" s="14"/>
      <c r="K53" s="32">
        <f>K42/498732</f>
        <v>7.4749564896577719E-2</v>
      </c>
      <c r="L53" s="30"/>
    </row>
    <row r="54" spans="1:13" ht="24" customHeight="1" thickTop="1">
      <c r="A54" s="56"/>
      <c r="B54" s="56"/>
      <c r="C54" s="56"/>
      <c r="D54" s="56"/>
      <c r="E54" s="56"/>
      <c r="F54" s="56"/>
      <c r="G54" s="56"/>
      <c r="H54" s="56"/>
      <c r="I54" s="74"/>
      <c r="J54" s="74"/>
      <c r="K54" s="74"/>
      <c r="L54" s="105"/>
    </row>
    <row r="55" spans="1:13" ht="24" customHeight="1">
      <c r="A55" s="56" t="s">
        <v>75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93"/>
    </row>
  </sheetData>
  <mergeCells count="14">
    <mergeCell ref="A37:K37"/>
    <mergeCell ref="A38:K38"/>
    <mergeCell ref="E39:G39"/>
    <mergeCell ref="I39:K39"/>
    <mergeCell ref="E6:G6"/>
    <mergeCell ref="A34:K34"/>
    <mergeCell ref="A35:K35"/>
    <mergeCell ref="A36:K36"/>
    <mergeCell ref="I6:K6"/>
    <mergeCell ref="A1:K1"/>
    <mergeCell ref="A3:K3"/>
    <mergeCell ref="A4:K4"/>
    <mergeCell ref="A5:K5"/>
    <mergeCell ref="A2:K2"/>
  </mergeCells>
  <printOptions horizontalCentered="1"/>
  <pageMargins left="0.7" right="0.35" top="0.78740157480314998" bottom="0.39370078740157499" header="0.31496062992126" footer="0.31496062992126"/>
  <pageSetup paperSize="9" scale="80" orientation="portrait" r:id="rId1"/>
  <headerFooter>
    <oddFooter xml:space="preserve">&amp;C&amp;9
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showGridLines="0" view="pageBreakPreview" zoomScale="85" zoomScaleNormal="80" zoomScaleSheetLayoutView="85" workbookViewId="0">
      <selection activeCell="A23" sqref="A23"/>
    </sheetView>
  </sheetViews>
  <sheetFormatPr defaultColWidth="7.69921875" defaultRowHeight="24" customHeight="1"/>
  <cols>
    <col min="1" max="1" width="32.59765625" style="56" customWidth="1"/>
    <col min="2" max="2" width="15.59765625" style="56" customWidth="1"/>
    <col min="3" max="3" width="1.19921875" style="56" customWidth="1"/>
    <col min="4" max="4" width="15.59765625" style="56" customWidth="1"/>
    <col min="5" max="5" width="1.19921875" style="56" customWidth="1"/>
    <col min="6" max="6" width="15.59765625" style="56" customWidth="1"/>
    <col min="7" max="7" width="1.19921875" style="56" customWidth="1"/>
    <col min="8" max="8" width="15.59765625" style="56" customWidth="1"/>
    <col min="9" max="9" width="1.19921875" style="56" customWidth="1"/>
    <col min="10" max="10" width="15.59765625" style="56" customWidth="1"/>
    <col min="11" max="11" width="1.19921875" style="56" customWidth="1"/>
    <col min="12" max="12" width="16.5" style="56" customWidth="1"/>
    <col min="13" max="13" width="1.19921875" style="56" customWidth="1"/>
    <col min="14" max="14" width="15.59765625" style="56" customWidth="1"/>
    <col min="15" max="15" width="1.19921875" style="56" customWidth="1"/>
    <col min="16" max="16" width="15.59765625" style="56" customWidth="1"/>
    <col min="17" max="17" width="1.19921875" style="56" customWidth="1"/>
    <col min="18" max="18" width="15.59765625" style="56" customWidth="1"/>
    <col min="19" max="19" width="1.19921875" style="56" customWidth="1"/>
    <col min="20" max="20" width="15.59765625" style="56" customWidth="1"/>
    <col min="21" max="21" width="12.09765625" style="56" customWidth="1"/>
    <col min="22" max="22" width="11.5" style="56" bestFit="1" customWidth="1"/>
    <col min="23" max="16384" width="7.69921875" style="56"/>
  </cols>
  <sheetData>
    <row r="1" spans="1:20" ht="24" customHeight="1">
      <c r="A1" s="140" t="s">
        <v>70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</row>
    <row r="2" spans="1:20" ht="24" customHeight="1">
      <c r="A2" s="141" t="s">
        <v>108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20" ht="24" customHeight="1">
      <c r="A3" s="141" t="s">
        <v>168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</row>
    <row r="4" spans="1:20" ht="24" customHeight="1">
      <c r="A4" s="143" t="s">
        <v>177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</row>
    <row r="5" spans="1:20" ht="24" customHeight="1">
      <c r="A5" s="140" t="s">
        <v>69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</row>
    <row r="6" spans="1:20" ht="24" customHeight="1">
      <c r="B6" s="136" t="s">
        <v>0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</row>
    <row r="7" spans="1:20" ht="24" customHeight="1">
      <c r="B7" s="142" t="s">
        <v>43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08"/>
      <c r="R7" s="61"/>
      <c r="S7" s="61"/>
      <c r="T7" s="61"/>
    </row>
    <row r="8" spans="1:20" s="70" customFormat="1" ht="24" customHeight="1">
      <c r="B8" s="61"/>
      <c r="C8" s="61"/>
      <c r="D8" s="61"/>
      <c r="E8" s="61"/>
      <c r="F8" s="137"/>
      <c r="G8" s="137"/>
      <c r="H8" s="137"/>
      <c r="I8" s="61"/>
      <c r="J8" s="139" t="s">
        <v>54</v>
      </c>
      <c r="K8" s="139"/>
      <c r="L8" s="139"/>
      <c r="M8" s="139"/>
      <c r="N8" s="139"/>
      <c r="O8" s="109"/>
      <c r="P8" s="109"/>
      <c r="R8" s="1"/>
      <c r="S8" s="1"/>
      <c r="T8" s="56"/>
    </row>
    <row r="9" spans="1:20" s="70" customFormat="1" ht="24" customHeight="1">
      <c r="B9" s="61"/>
      <c r="C9" s="61"/>
      <c r="D9" s="61"/>
      <c r="E9" s="61"/>
      <c r="F9" s="61"/>
      <c r="G9" s="61"/>
      <c r="H9" s="61"/>
      <c r="I9" s="61"/>
      <c r="J9" s="139" t="s">
        <v>53</v>
      </c>
      <c r="K9" s="139"/>
      <c r="L9" s="139"/>
      <c r="M9" s="110"/>
      <c r="N9" s="110"/>
      <c r="S9" s="1"/>
      <c r="T9" s="56"/>
    </row>
    <row r="10" spans="1:20" s="70" customFormat="1" ht="24" customHeight="1">
      <c r="C10" s="61"/>
      <c r="D10" s="61"/>
      <c r="E10" s="61"/>
      <c r="I10" s="61"/>
      <c r="J10" s="61" t="s">
        <v>49</v>
      </c>
      <c r="K10" s="61"/>
      <c r="L10" s="61" t="s">
        <v>123</v>
      </c>
      <c r="M10" s="61"/>
      <c r="N10" s="111" t="s">
        <v>21</v>
      </c>
      <c r="R10" s="1" t="s">
        <v>58</v>
      </c>
      <c r="S10" s="1"/>
      <c r="T10" s="56"/>
    </row>
    <row r="11" spans="1:20" s="70" customFormat="1" ht="24" customHeight="1">
      <c r="C11" s="61"/>
      <c r="D11" s="61"/>
      <c r="E11" s="61"/>
      <c r="F11" s="138" t="s">
        <v>18</v>
      </c>
      <c r="G11" s="138"/>
      <c r="H11" s="138"/>
      <c r="I11" s="61"/>
      <c r="J11" s="61" t="s">
        <v>50</v>
      </c>
      <c r="K11" s="61"/>
      <c r="L11" s="61" t="s">
        <v>98</v>
      </c>
      <c r="M11" s="61"/>
      <c r="N11" s="111" t="s">
        <v>55</v>
      </c>
      <c r="R11" s="1" t="s">
        <v>59</v>
      </c>
      <c r="S11" s="1"/>
      <c r="T11" s="61"/>
    </row>
    <row r="12" spans="1:20" s="70" customFormat="1" ht="24" customHeight="1">
      <c r="B12" s="61" t="s">
        <v>17</v>
      </c>
      <c r="C12" s="61"/>
      <c r="D12" s="61" t="s">
        <v>19</v>
      </c>
      <c r="E12" s="61"/>
      <c r="F12" s="61" t="s">
        <v>102</v>
      </c>
      <c r="I12" s="61"/>
      <c r="J12" s="1" t="s">
        <v>51</v>
      </c>
      <c r="K12" s="61"/>
      <c r="L12" s="61" t="s">
        <v>99</v>
      </c>
      <c r="M12" s="61"/>
      <c r="N12" s="111" t="s">
        <v>100</v>
      </c>
      <c r="P12" s="61" t="s">
        <v>42</v>
      </c>
      <c r="R12" s="1" t="s">
        <v>135</v>
      </c>
      <c r="S12" s="1"/>
      <c r="T12" s="61" t="s">
        <v>42</v>
      </c>
    </row>
    <row r="13" spans="1:20" s="70" customFormat="1" ht="24" customHeight="1">
      <c r="B13" s="112" t="s">
        <v>175</v>
      </c>
      <c r="C13" s="61"/>
      <c r="D13" s="112" t="s">
        <v>23</v>
      </c>
      <c r="E13" s="1"/>
      <c r="F13" s="112" t="s">
        <v>101</v>
      </c>
      <c r="G13" s="61"/>
      <c r="H13" s="112" t="s">
        <v>20</v>
      </c>
      <c r="I13" s="61"/>
      <c r="J13" s="112" t="s">
        <v>52</v>
      </c>
      <c r="K13" s="61"/>
      <c r="L13" s="112" t="s">
        <v>97</v>
      </c>
      <c r="M13" s="61"/>
      <c r="N13" s="113" t="s">
        <v>63</v>
      </c>
      <c r="O13" s="61"/>
      <c r="P13" s="112" t="s">
        <v>57</v>
      </c>
      <c r="Q13" s="61"/>
      <c r="R13" s="25" t="s">
        <v>60</v>
      </c>
      <c r="S13" s="1"/>
      <c r="T13" s="112" t="s">
        <v>63</v>
      </c>
    </row>
    <row r="14" spans="1:20" s="70" customFormat="1" ht="24" customHeight="1">
      <c r="B14" s="61"/>
      <c r="C14" s="61"/>
      <c r="D14" s="61"/>
      <c r="E14" s="1"/>
      <c r="F14" s="61"/>
      <c r="G14" s="61"/>
      <c r="H14" s="61"/>
      <c r="I14" s="61"/>
      <c r="J14" s="61"/>
      <c r="K14" s="61"/>
      <c r="L14" s="61"/>
      <c r="M14" s="61"/>
      <c r="N14" s="111"/>
      <c r="O14" s="61"/>
      <c r="P14" s="61"/>
      <c r="Q14" s="61"/>
      <c r="R14" s="1"/>
      <c r="S14" s="1"/>
      <c r="T14" s="61"/>
    </row>
    <row r="15" spans="1:20" ht="24" customHeight="1">
      <c r="A15" s="70" t="s">
        <v>161</v>
      </c>
      <c r="B15" s="12">
        <v>249366</v>
      </c>
      <c r="C15" s="95"/>
      <c r="D15" s="12">
        <v>160507</v>
      </c>
      <c r="E15" s="95"/>
      <c r="F15" s="12">
        <v>25767</v>
      </c>
      <c r="G15" s="95"/>
      <c r="H15" s="12">
        <v>318383</v>
      </c>
      <c r="I15" s="95"/>
      <c r="J15" s="12">
        <v>-3623</v>
      </c>
      <c r="K15" s="95"/>
      <c r="L15" s="12">
        <v>2527</v>
      </c>
      <c r="M15" s="12"/>
      <c r="N15" s="51">
        <f>SUM(J15:L15)</f>
        <v>-1096</v>
      </c>
      <c r="O15" s="95"/>
      <c r="P15" s="51">
        <f>SUM(B15:M15)</f>
        <v>752927</v>
      </c>
      <c r="Q15" s="95"/>
      <c r="R15" s="12">
        <v>22619</v>
      </c>
      <c r="S15" s="95"/>
      <c r="T15" s="12">
        <f>SUM(P15:R15)</f>
        <v>775546</v>
      </c>
    </row>
    <row r="16" spans="1:20" ht="24" customHeight="1">
      <c r="A16" s="56" t="s">
        <v>79</v>
      </c>
      <c r="B16" s="12">
        <v>0</v>
      </c>
      <c r="C16" s="95"/>
      <c r="D16" s="12">
        <v>0</v>
      </c>
      <c r="E16" s="95"/>
      <c r="F16" s="12">
        <v>0</v>
      </c>
      <c r="G16" s="95"/>
      <c r="H16" s="12">
        <f>PL!G42</f>
        <v>27666</v>
      </c>
      <c r="I16" s="95"/>
      <c r="J16" s="12">
        <v>0</v>
      </c>
      <c r="K16" s="95"/>
      <c r="L16" s="12">
        <v>0</v>
      </c>
      <c r="M16" s="12"/>
      <c r="N16" s="51">
        <f t="shared" ref="N16:N17" si="0">SUM(J16:L16)</f>
        <v>0</v>
      </c>
      <c r="O16" s="95"/>
      <c r="P16" s="51">
        <f>SUM(B16:M16)</f>
        <v>27666</v>
      </c>
      <c r="Q16" s="95"/>
      <c r="R16" s="12">
        <v>302</v>
      </c>
      <c r="S16" s="95"/>
      <c r="T16" s="12">
        <f t="shared" ref="T16:T17" si="1">SUM(P16:R16)</f>
        <v>27968</v>
      </c>
    </row>
    <row r="17" spans="1:22" ht="24" customHeight="1">
      <c r="A17" s="56" t="s">
        <v>71</v>
      </c>
      <c r="B17" s="19">
        <v>0</v>
      </c>
      <c r="C17" s="95"/>
      <c r="D17" s="19">
        <v>0</v>
      </c>
      <c r="E17" s="95"/>
      <c r="F17" s="19">
        <v>0</v>
      </c>
      <c r="G17" s="95"/>
      <c r="H17" s="19">
        <v>0</v>
      </c>
      <c r="I17" s="95"/>
      <c r="J17" s="19">
        <v>-18</v>
      </c>
      <c r="K17" s="95"/>
      <c r="L17" s="19">
        <v>0</v>
      </c>
      <c r="M17" s="12"/>
      <c r="N17" s="52">
        <f t="shared" si="0"/>
        <v>-18</v>
      </c>
      <c r="O17" s="95"/>
      <c r="P17" s="52">
        <f>SUM(B17:M17)</f>
        <v>-18</v>
      </c>
      <c r="Q17" s="95"/>
      <c r="R17" s="19">
        <v>148</v>
      </c>
      <c r="S17" s="95"/>
      <c r="T17" s="19">
        <f t="shared" si="1"/>
        <v>130</v>
      </c>
    </row>
    <row r="18" spans="1:22" ht="24" customHeight="1">
      <c r="A18" s="114" t="s">
        <v>65</v>
      </c>
      <c r="B18" s="12">
        <f>SUM(B16:B17)</f>
        <v>0</v>
      </c>
      <c r="C18" s="12">
        <f t="shared" ref="C18:Q18" si="2">SUM(C16:C17)</f>
        <v>0</v>
      </c>
      <c r="D18" s="12">
        <f t="shared" si="2"/>
        <v>0</v>
      </c>
      <c r="E18" s="12">
        <f t="shared" si="2"/>
        <v>0</v>
      </c>
      <c r="F18" s="12">
        <f t="shared" si="2"/>
        <v>0</v>
      </c>
      <c r="G18" s="12">
        <f t="shared" si="2"/>
        <v>0</v>
      </c>
      <c r="H18" s="12">
        <f t="shared" si="2"/>
        <v>27666</v>
      </c>
      <c r="I18" s="12">
        <f t="shared" si="2"/>
        <v>0</v>
      </c>
      <c r="J18" s="12">
        <f t="shared" si="2"/>
        <v>-18</v>
      </c>
      <c r="K18" s="12">
        <f t="shared" si="2"/>
        <v>0</v>
      </c>
      <c r="L18" s="12">
        <f t="shared" si="2"/>
        <v>0</v>
      </c>
      <c r="M18" s="12">
        <f t="shared" si="2"/>
        <v>0</v>
      </c>
      <c r="N18" s="12">
        <f t="shared" si="2"/>
        <v>-18</v>
      </c>
      <c r="O18" s="12">
        <f t="shared" si="2"/>
        <v>0</v>
      </c>
      <c r="P18" s="12">
        <f t="shared" si="2"/>
        <v>27648</v>
      </c>
      <c r="Q18" s="12">
        <f t="shared" si="2"/>
        <v>0</v>
      </c>
      <c r="R18" s="12">
        <f>SUM(R16:R17)</f>
        <v>450</v>
      </c>
      <c r="S18" s="12">
        <f t="shared" ref="S18" si="3">SUM(S16:S17)</f>
        <v>0</v>
      </c>
      <c r="T18" s="12">
        <f>SUM(T16:T17)</f>
        <v>28098</v>
      </c>
    </row>
    <row r="19" spans="1:22" ht="24" customHeight="1" thickBot="1">
      <c r="A19" s="70" t="s">
        <v>176</v>
      </c>
      <c r="B19" s="20">
        <f>SUM(B15,B18:B18)</f>
        <v>249366</v>
      </c>
      <c r="C19" s="12"/>
      <c r="D19" s="20">
        <f>SUM(D15,D18:D18)</f>
        <v>160507</v>
      </c>
      <c r="E19" s="12"/>
      <c r="F19" s="20">
        <f>SUM(F15,F18:F18)</f>
        <v>25767</v>
      </c>
      <c r="G19" s="12"/>
      <c r="H19" s="20">
        <f>SUM(H15,H18:H18)</f>
        <v>346049</v>
      </c>
      <c r="I19" s="12"/>
      <c r="J19" s="20">
        <f>SUM(J15,J18:J18)</f>
        <v>-3641</v>
      </c>
      <c r="K19" s="12"/>
      <c r="L19" s="20">
        <f>SUM(L15,L18:L18)</f>
        <v>2527</v>
      </c>
      <c r="M19" s="12"/>
      <c r="N19" s="20">
        <f>SUM(N15,N18:N18)</f>
        <v>-1114</v>
      </c>
      <c r="O19" s="12"/>
      <c r="P19" s="20">
        <f>SUM(P15,P18:P18)</f>
        <v>780575</v>
      </c>
      <c r="Q19" s="12"/>
      <c r="R19" s="20">
        <f>SUM(R15,R18:R18)</f>
        <v>23069</v>
      </c>
      <c r="S19" s="12"/>
      <c r="T19" s="20">
        <f>SUM(T15,T18:T18)</f>
        <v>803644</v>
      </c>
    </row>
    <row r="20" spans="1:22" ht="24" customHeight="1" thickTop="1">
      <c r="B20" s="66"/>
      <c r="C20" s="66"/>
      <c r="D20" s="66"/>
      <c r="E20" s="66"/>
      <c r="F20" s="66"/>
      <c r="G20" s="66">
        <f>SUM(G19:G19)</f>
        <v>0</v>
      </c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</row>
    <row r="21" spans="1:22" ht="24" customHeight="1">
      <c r="A21" s="70" t="s">
        <v>178</v>
      </c>
      <c r="B21" s="12">
        <v>249366</v>
      </c>
      <c r="C21" s="95"/>
      <c r="D21" s="12">
        <v>160507</v>
      </c>
      <c r="E21" s="95"/>
      <c r="F21" s="12">
        <v>25767</v>
      </c>
      <c r="G21" s="95"/>
      <c r="H21" s="12">
        <v>354715</v>
      </c>
      <c r="I21" s="95"/>
      <c r="J21" s="12">
        <v>-4656</v>
      </c>
      <c r="K21" s="95"/>
      <c r="L21" s="12">
        <v>-558</v>
      </c>
      <c r="M21" s="12"/>
      <c r="N21" s="51">
        <f>SUM(J21:L21)</f>
        <v>-5214</v>
      </c>
      <c r="O21" s="95"/>
      <c r="P21" s="51">
        <f>SUM(B21:M21)</f>
        <v>785141</v>
      </c>
      <c r="Q21" s="95"/>
      <c r="R21" s="12">
        <v>19478</v>
      </c>
      <c r="S21" s="95"/>
      <c r="T21" s="12">
        <f>SUM(P21:R21)</f>
        <v>804619</v>
      </c>
    </row>
    <row r="22" spans="1:22" ht="24" customHeight="1">
      <c r="A22" s="56" t="s">
        <v>79</v>
      </c>
      <c r="B22" s="12">
        <v>0</v>
      </c>
      <c r="C22" s="95"/>
      <c r="D22" s="12">
        <v>0</v>
      </c>
      <c r="E22" s="95"/>
      <c r="F22" s="12">
        <v>0</v>
      </c>
      <c r="G22" s="95"/>
      <c r="H22" s="12">
        <f>PL!E42</f>
        <v>28047</v>
      </c>
      <c r="I22" s="95"/>
      <c r="J22" s="12">
        <v>0</v>
      </c>
      <c r="K22" s="95"/>
      <c r="L22" s="12">
        <v>0</v>
      </c>
      <c r="M22" s="12"/>
      <c r="N22" s="12">
        <f t="shared" ref="N22" si="4">SUM(I22:L22)</f>
        <v>0</v>
      </c>
      <c r="O22" s="95"/>
      <c r="P22" s="12">
        <f>SUM(B22:H22,N22)</f>
        <v>28047</v>
      </c>
      <c r="Q22" s="95"/>
      <c r="R22" s="12">
        <f>PL!E43</f>
        <v>2724</v>
      </c>
      <c r="S22" s="95"/>
      <c r="T22" s="12">
        <f t="shared" ref="T22:T23" si="5">SUM(P22:R22)</f>
        <v>30771</v>
      </c>
    </row>
    <row r="23" spans="1:22" ht="24" customHeight="1">
      <c r="A23" s="56" t="s">
        <v>71</v>
      </c>
      <c r="B23" s="19">
        <v>0</v>
      </c>
      <c r="C23" s="95"/>
      <c r="D23" s="19">
        <v>0</v>
      </c>
      <c r="E23" s="95"/>
      <c r="F23" s="19">
        <v>0</v>
      </c>
      <c r="G23" s="95"/>
      <c r="H23" s="19">
        <v>0</v>
      </c>
      <c r="I23" s="95"/>
      <c r="J23" s="19">
        <f>PL!E47-PL!E42</f>
        <v>1313</v>
      </c>
      <c r="K23" s="95"/>
      <c r="L23" s="19">
        <v>0</v>
      </c>
      <c r="M23" s="12"/>
      <c r="N23" s="19">
        <f>SUM(I23:L23)</f>
        <v>1313</v>
      </c>
      <c r="O23" s="95"/>
      <c r="P23" s="19">
        <f>SUM(B23:H23,N23)</f>
        <v>1313</v>
      </c>
      <c r="Q23" s="95"/>
      <c r="R23" s="19">
        <f>PL!E48-PL!E43</f>
        <v>1333</v>
      </c>
      <c r="S23" s="95"/>
      <c r="T23" s="19">
        <f t="shared" si="5"/>
        <v>2646</v>
      </c>
    </row>
    <row r="24" spans="1:22" ht="24" customHeight="1">
      <c r="A24" s="114" t="s">
        <v>65</v>
      </c>
      <c r="B24" s="12">
        <f>SUM(B22:B23)</f>
        <v>0</v>
      </c>
      <c r="C24" s="12">
        <f t="shared" ref="C24:Q24" si="6">SUM(C22:C23)</f>
        <v>0</v>
      </c>
      <c r="D24" s="12">
        <f t="shared" si="6"/>
        <v>0</v>
      </c>
      <c r="E24" s="12">
        <f t="shared" si="6"/>
        <v>0</v>
      </c>
      <c r="F24" s="12">
        <f t="shared" si="6"/>
        <v>0</v>
      </c>
      <c r="G24" s="12">
        <f t="shared" si="6"/>
        <v>0</v>
      </c>
      <c r="H24" s="12">
        <f t="shared" si="6"/>
        <v>28047</v>
      </c>
      <c r="I24" s="12">
        <f t="shared" si="6"/>
        <v>0</v>
      </c>
      <c r="J24" s="12">
        <f t="shared" si="6"/>
        <v>1313</v>
      </c>
      <c r="K24" s="12">
        <f t="shared" si="6"/>
        <v>0</v>
      </c>
      <c r="L24" s="12">
        <f t="shared" si="6"/>
        <v>0</v>
      </c>
      <c r="M24" s="12">
        <f t="shared" si="6"/>
        <v>0</v>
      </c>
      <c r="N24" s="12">
        <f t="shared" si="6"/>
        <v>1313</v>
      </c>
      <c r="O24" s="12">
        <f t="shared" si="6"/>
        <v>0</v>
      </c>
      <c r="P24" s="12">
        <f t="shared" si="6"/>
        <v>29360</v>
      </c>
      <c r="Q24" s="12">
        <f t="shared" si="6"/>
        <v>0</v>
      </c>
      <c r="R24" s="12">
        <f>SUM(R22:R23)</f>
        <v>4057</v>
      </c>
      <c r="S24" s="12">
        <f t="shared" ref="S24" si="7">SUM(S22:S23)</f>
        <v>0</v>
      </c>
      <c r="T24" s="12">
        <f>SUM(T22:T23)</f>
        <v>33417</v>
      </c>
    </row>
    <row r="25" spans="1:22" ht="24" customHeight="1" thickBot="1">
      <c r="A25" s="70" t="s">
        <v>179</v>
      </c>
      <c r="B25" s="20">
        <f>SUM(B21,B24:B24)</f>
        <v>249366</v>
      </c>
      <c r="C25" s="12"/>
      <c r="D25" s="20">
        <f>SUM(D21,D24:D24)</f>
        <v>160507</v>
      </c>
      <c r="E25" s="12"/>
      <c r="F25" s="20">
        <f>SUM(F21,F24:F24)</f>
        <v>25767</v>
      </c>
      <c r="G25" s="12"/>
      <c r="H25" s="20">
        <f>SUM(H21,H24:H24)</f>
        <v>382762</v>
      </c>
      <c r="I25" s="12"/>
      <c r="J25" s="20">
        <f>SUM(J21,J24:J24)</f>
        <v>-3343</v>
      </c>
      <c r="K25" s="12"/>
      <c r="L25" s="20">
        <f>SUM(L21,L24:L24)</f>
        <v>-558</v>
      </c>
      <c r="M25" s="12"/>
      <c r="N25" s="20">
        <f>SUM(N21,N24:N24)</f>
        <v>-3901</v>
      </c>
      <c r="O25" s="12"/>
      <c r="P25" s="20">
        <f>SUM(P21,P24:P24)</f>
        <v>814501</v>
      </c>
      <c r="Q25" s="12"/>
      <c r="R25" s="20">
        <f>SUM(R21,R24:R24)</f>
        <v>23535</v>
      </c>
      <c r="S25" s="12"/>
      <c r="T25" s="20">
        <f>SUM(T21,T24:T24)</f>
        <v>838036</v>
      </c>
    </row>
    <row r="26" spans="1:22" ht="24" customHeight="1" thickTop="1"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>
        <f>SUM(T25-BS!E77)</f>
        <v>0</v>
      </c>
      <c r="U26" s="66"/>
      <c r="V26" s="66"/>
    </row>
    <row r="27" spans="1:22" ht="24" customHeight="1">
      <c r="A27" s="56" t="s">
        <v>75</v>
      </c>
      <c r="E27" s="21"/>
      <c r="H27" s="21"/>
      <c r="J27" s="11"/>
      <c r="L27" s="66"/>
      <c r="O27" s="6"/>
      <c r="P27" s="11"/>
      <c r="Q27" s="21"/>
      <c r="T27" s="66"/>
    </row>
    <row r="28" spans="1:22" ht="24" customHeight="1">
      <c r="E28" s="21"/>
      <c r="H28" s="11"/>
      <c r="J28" s="21"/>
      <c r="N28" s="66"/>
      <c r="O28" s="6"/>
      <c r="P28" s="21"/>
      <c r="Q28" s="21"/>
      <c r="R28" s="66"/>
    </row>
    <row r="29" spans="1:22" ht="24" customHeight="1">
      <c r="E29" s="21"/>
      <c r="H29" s="21"/>
      <c r="J29" s="21"/>
      <c r="O29" s="6"/>
      <c r="P29" s="21"/>
      <c r="Q29" s="21"/>
    </row>
    <row r="30" spans="1:22" ht="24" customHeight="1">
      <c r="E30" s="21"/>
      <c r="H30" s="21"/>
      <c r="J30" s="21"/>
      <c r="O30" s="6"/>
      <c r="P30" s="21"/>
      <c r="Q30" s="21"/>
    </row>
    <row r="31" spans="1:22" ht="24" customHeight="1">
      <c r="E31" s="21"/>
      <c r="H31" s="21"/>
      <c r="J31" s="21"/>
      <c r="O31" s="6"/>
      <c r="P31" s="21"/>
      <c r="Q31" s="21"/>
    </row>
    <row r="32" spans="1:22" ht="24" customHeight="1">
      <c r="B32" s="22"/>
      <c r="C32" s="22"/>
      <c r="D32" s="6"/>
    </row>
    <row r="33" spans="2:4" ht="24" customHeight="1">
      <c r="B33" s="6"/>
      <c r="C33" s="6"/>
      <c r="D33" s="7"/>
    </row>
    <row r="34" spans="2:4" ht="24" customHeight="1">
      <c r="B34" s="6"/>
      <c r="C34" s="6"/>
      <c r="D34" s="7"/>
    </row>
    <row r="35" spans="2:4" ht="24" customHeight="1">
      <c r="D35" s="26"/>
    </row>
    <row r="36" spans="2:4" ht="24" customHeight="1">
      <c r="D36" s="7"/>
    </row>
  </sheetData>
  <mergeCells count="11">
    <mergeCell ref="F8:H8"/>
    <mergeCell ref="F11:H11"/>
    <mergeCell ref="J9:L9"/>
    <mergeCell ref="J8:N8"/>
    <mergeCell ref="A1:T1"/>
    <mergeCell ref="A3:T3"/>
    <mergeCell ref="A5:T5"/>
    <mergeCell ref="B6:T6"/>
    <mergeCell ref="B7:P7"/>
    <mergeCell ref="A4:T4"/>
    <mergeCell ref="A2:K2"/>
  </mergeCells>
  <printOptions horizontalCentered="1"/>
  <pageMargins left="0.31496062992126" right="0.31496062992126" top="0.9" bottom="0.196850393700787" header="0.196850393700787" footer="0.196850393700787"/>
  <pageSetup paperSize="9" scale="65" firstPageNumber="7" orientation="landscape" useFirstPageNumber="1" r:id="rId1"/>
  <headerFooter alignWithMargins="0">
    <oddFooter xml:space="preserve">&amp;C&amp;9
</oddFooter>
  </headerFooter>
  <ignoredErrors>
    <ignoredError sqref="S16:S17 N23 C24:E24 B24 U24:V24 B19:E20 B23:E23 O23:V23 K23:M23 U18:V18 B22:E22 S21 B18:E18 U21:V21 F24:M24 F19:V20 F23:I23 F22:V22 F18:S18" formulaRange="1"/>
    <ignoredError sqref="N24:T24 T18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4"/>
  <sheetViews>
    <sheetView showGridLines="0" view="pageBreakPreview" zoomScale="73" zoomScaleNormal="73" zoomScaleSheetLayoutView="73" workbookViewId="0">
      <selection activeCell="Q24" sqref="Q24"/>
    </sheetView>
  </sheetViews>
  <sheetFormatPr defaultColWidth="7.69921875" defaultRowHeight="23.7" customHeight="1"/>
  <cols>
    <col min="1" max="1" width="31.19921875" style="56" customWidth="1"/>
    <col min="2" max="2" width="5.59765625" style="56" customWidth="1"/>
    <col min="3" max="3" width="16.59765625" style="56" customWidth="1"/>
    <col min="4" max="4" width="1.19921875" style="56" customWidth="1"/>
    <col min="5" max="5" width="16.59765625" style="56" customWidth="1"/>
    <col min="6" max="6" width="1.19921875" style="56" customWidth="1"/>
    <col min="7" max="7" width="16.59765625" style="56" customWidth="1"/>
    <col min="8" max="8" width="1.19921875" style="56" customWidth="1"/>
    <col min="9" max="9" width="16.59765625" style="56" customWidth="1"/>
    <col min="10" max="10" width="1.19921875" style="56" customWidth="1"/>
    <col min="11" max="11" width="19" style="56" customWidth="1"/>
    <col min="12" max="12" width="1.19921875" style="56" customWidth="1"/>
    <col min="13" max="13" width="16.59765625" style="56" customWidth="1"/>
    <col min="14" max="14" width="11.09765625" style="56" bestFit="1" customWidth="1"/>
    <col min="15" max="16384" width="7.69921875" style="56"/>
  </cols>
  <sheetData>
    <row r="1" spans="1:20" ht="23.7" customHeight="1">
      <c r="A1" s="140" t="s">
        <v>70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20" ht="23.7" customHeight="1">
      <c r="A2" s="107" t="s">
        <v>108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0" ht="23.7" customHeight="1">
      <c r="A3" s="107" t="s">
        <v>169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</row>
    <row r="4" spans="1:20" ht="23.7" customHeight="1">
      <c r="A4" s="107" t="s">
        <v>177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</row>
    <row r="5" spans="1:20" ht="23.7" customHeight="1">
      <c r="A5" s="140" t="s">
        <v>69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20" ht="23.7" customHeight="1">
      <c r="C6" s="136" t="s">
        <v>26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</row>
    <row r="7" spans="1:20" ht="23.7" customHeight="1">
      <c r="C7" s="57"/>
      <c r="D7" s="57"/>
      <c r="E7" s="57"/>
      <c r="F7" s="57"/>
      <c r="G7" s="57"/>
      <c r="H7" s="57"/>
      <c r="I7" s="57"/>
      <c r="J7" s="57"/>
      <c r="K7" s="61" t="s">
        <v>55</v>
      </c>
      <c r="L7" s="57"/>
      <c r="M7" s="57"/>
    </row>
    <row r="8" spans="1:20" ht="23.7" customHeight="1">
      <c r="C8" s="57"/>
      <c r="D8" s="57"/>
      <c r="E8" s="57"/>
      <c r="F8" s="57"/>
      <c r="G8" s="57"/>
      <c r="H8" s="57"/>
      <c r="I8" s="57"/>
      <c r="J8" s="57"/>
      <c r="K8" s="112" t="s">
        <v>56</v>
      </c>
      <c r="L8" s="57"/>
      <c r="M8" s="57"/>
    </row>
    <row r="9" spans="1:20" ht="23.7" customHeight="1">
      <c r="C9" s="57"/>
      <c r="D9" s="57"/>
      <c r="E9" s="57"/>
      <c r="F9" s="57"/>
      <c r="G9" s="57"/>
      <c r="H9" s="57"/>
      <c r="I9" s="57"/>
      <c r="J9" s="57"/>
      <c r="K9" s="112" t="s">
        <v>53</v>
      </c>
      <c r="L9" s="57"/>
      <c r="M9" s="57"/>
    </row>
    <row r="10" spans="1:20" ht="23.7" customHeight="1">
      <c r="A10" s="115"/>
      <c r="B10" s="115"/>
      <c r="D10" s="61"/>
      <c r="E10" s="116"/>
      <c r="F10" s="1"/>
      <c r="G10" s="138" t="s">
        <v>18</v>
      </c>
      <c r="H10" s="138"/>
      <c r="I10" s="138"/>
      <c r="J10" s="61"/>
      <c r="K10" s="61" t="s">
        <v>124</v>
      </c>
      <c r="L10" s="109"/>
      <c r="M10" s="109"/>
    </row>
    <row r="11" spans="1:20" s="70" customFormat="1" ht="23.7" customHeight="1">
      <c r="C11" s="61" t="s">
        <v>17</v>
      </c>
      <c r="D11" s="61"/>
      <c r="E11" s="61" t="s">
        <v>19</v>
      </c>
      <c r="F11" s="61"/>
      <c r="G11" s="61" t="s">
        <v>102</v>
      </c>
      <c r="J11" s="61"/>
      <c r="K11" s="61" t="s">
        <v>125</v>
      </c>
      <c r="M11" s="1" t="s">
        <v>42</v>
      </c>
    </row>
    <row r="12" spans="1:20" s="70" customFormat="1" ht="23.7" customHeight="1">
      <c r="C12" s="112" t="s">
        <v>175</v>
      </c>
      <c r="D12" s="61"/>
      <c r="E12" s="112" t="s">
        <v>23</v>
      </c>
      <c r="F12" s="1"/>
      <c r="G12" s="112" t="s">
        <v>101</v>
      </c>
      <c r="H12" s="61"/>
      <c r="I12" s="112" t="s">
        <v>20</v>
      </c>
      <c r="J12" s="61"/>
      <c r="K12" s="112" t="s">
        <v>126</v>
      </c>
      <c r="L12" s="61"/>
      <c r="M12" s="112" t="s">
        <v>63</v>
      </c>
    </row>
    <row r="13" spans="1:20" s="70" customFormat="1" ht="23.7" customHeight="1">
      <c r="C13" s="61"/>
      <c r="D13" s="61"/>
      <c r="E13" s="61"/>
      <c r="F13" s="1"/>
      <c r="G13" s="61"/>
      <c r="H13" s="61"/>
      <c r="I13" s="61"/>
      <c r="J13" s="61"/>
      <c r="K13" s="61"/>
      <c r="L13" s="61"/>
      <c r="M13" s="61"/>
    </row>
    <row r="14" spans="1:20" ht="23.7" customHeight="1">
      <c r="A14" s="70" t="s">
        <v>161</v>
      </c>
      <c r="C14" s="12">
        <v>249366</v>
      </c>
      <c r="D14" s="95"/>
      <c r="E14" s="12">
        <v>160507</v>
      </c>
      <c r="F14" s="12"/>
      <c r="G14" s="12">
        <v>25767</v>
      </c>
      <c r="H14" s="95"/>
      <c r="I14" s="12">
        <v>508687</v>
      </c>
      <c r="J14" s="95"/>
      <c r="K14" s="12">
        <v>2655</v>
      </c>
      <c r="L14" s="12"/>
      <c r="M14" s="12">
        <f>SUM(C14:L14)</f>
        <v>946982</v>
      </c>
    </row>
    <row r="15" spans="1:20" ht="23.7" customHeight="1">
      <c r="A15" s="56" t="s">
        <v>79</v>
      </c>
      <c r="C15" s="12">
        <v>0</v>
      </c>
      <c r="D15" s="95"/>
      <c r="E15" s="12">
        <v>0</v>
      </c>
      <c r="F15" s="95"/>
      <c r="G15" s="12">
        <v>0</v>
      </c>
      <c r="H15" s="95"/>
      <c r="I15" s="12">
        <f>PL!K42</f>
        <v>37280</v>
      </c>
      <c r="J15" s="95"/>
      <c r="K15" s="12">
        <v>0</v>
      </c>
      <c r="L15" s="12"/>
      <c r="M15" s="3">
        <f>SUM(C15:L15)</f>
        <v>37280</v>
      </c>
    </row>
    <row r="16" spans="1:20" ht="23.7" customHeight="1">
      <c r="A16" s="56" t="s">
        <v>71</v>
      </c>
      <c r="C16" s="19">
        <v>0</v>
      </c>
      <c r="D16" s="95"/>
      <c r="E16" s="19">
        <v>0</v>
      </c>
      <c r="F16" s="95"/>
      <c r="G16" s="19">
        <v>0</v>
      </c>
      <c r="H16" s="95"/>
      <c r="I16" s="19">
        <v>0</v>
      </c>
      <c r="J16" s="95"/>
      <c r="K16" s="19">
        <v>0</v>
      </c>
      <c r="L16" s="12"/>
      <c r="M16" s="10">
        <f>SUM(C16:L16)</f>
        <v>0</v>
      </c>
    </row>
    <row r="17" spans="1:15" ht="23.7" customHeight="1">
      <c r="A17" s="56" t="s">
        <v>65</v>
      </c>
      <c r="C17" s="3">
        <f>SUM(C15:C16)</f>
        <v>0</v>
      </c>
      <c r="D17" s="95"/>
      <c r="E17" s="3">
        <f>SUM(E15:E16)</f>
        <v>0</v>
      </c>
      <c r="F17" s="95"/>
      <c r="G17" s="3">
        <f>SUM(G15:G16)</f>
        <v>0</v>
      </c>
      <c r="H17" s="12"/>
      <c r="I17" s="3">
        <f>SUM(I15:I16)</f>
        <v>37280</v>
      </c>
      <c r="J17" s="95"/>
      <c r="K17" s="3">
        <f>SUM(K15:K16)</f>
        <v>0</v>
      </c>
      <c r="L17" s="95"/>
      <c r="M17" s="3">
        <f>SUM(M15:M16)</f>
        <v>37280</v>
      </c>
    </row>
    <row r="18" spans="1:15" ht="23.7" customHeight="1" thickBot="1">
      <c r="A18" s="70" t="s">
        <v>176</v>
      </c>
      <c r="C18" s="20">
        <f>SUM(C14,C17:C17)</f>
        <v>249366</v>
      </c>
      <c r="D18" s="95"/>
      <c r="E18" s="20">
        <f>SUM(E14,E17:E17)</f>
        <v>160507</v>
      </c>
      <c r="F18" s="95"/>
      <c r="G18" s="20">
        <f>SUM(G14,G17:G17)</f>
        <v>25767</v>
      </c>
      <c r="H18" s="95"/>
      <c r="I18" s="20">
        <f>SUM(I14,I17:I17)</f>
        <v>545967</v>
      </c>
      <c r="J18" s="95"/>
      <c r="K18" s="20">
        <f>SUM(K14,K17:K17)</f>
        <v>2655</v>
      </c>
      <c r="L18" s="95"/>
      <c r="M18" s="20">
        <f>SUM(M14,M17:M17)</f>
        <v>984262</v>
      </c>
    </row>
    <row r="19" spans="1:15" s="70" customFormat="1" ht="23.7" customHeight="1" thickTop="1">
      <c r="C19" s="61"/>
      <c r="D19" s="61"/>
      <c r="E19" s="61"/>
      <c r="F19" s="1"/>
      <c r="G19" s="61"/>
      <c r="H19" s="61"/>
      <c r="I19" s="61"/>
      <c r="J19" s="61"/>
      <c r="K19" s="61"/>
      <c r="L19" s="61"/>
      <c r="M19" s="61"/>
    </row>
    <row r="20" spans="1:15" ht="23.7" customHeight="1">
      <c r="A20" s="70" t="s">
        <v>178</v>
      </c>
      <c r="C20" s="12">
        <v>249366</v>
      </c>
      <c r="D20" s="95"/>
      <c r="E20" s="12">
        <v>160507</v>
      </c>
      <c r="F20" s="12"/>
      <c r="G20" s="12">
        <v>25767</v>
      </c>
      <c r="H20" s="95"/>
      <c r="I20" s="12">
        <v>429608</v>
      </c>
      <c r="J20" s="95"/>
      <c r="K20" s="12">
        <v>-2455</v>
      </c>
      <c r="L20" s="12"/>
      <c r="M20" s="12">
        <f t="shared" ref="M20" si="0">SUM(C20:L20)</f>
        <v>862793</v>
      </c>
    </row>
    <row r="21" spans="1:15" ht="23.7" customHeight="1">
      <c r="A21" s="56" t="s">
        <v>79</v>
      </c>
      <c r="C21" s="12">
        <v>0</v>
      </c>
      <c r="D21" s="95"/>
      <c r="E21" s="12">
        <v>0</v>
      </c>
      <c r="F21" s="95"/>
      <c r="G21" s="12">
        <v>0</v>
      </c>
      <c r="H21" s="95"/>
      <c r="I21" s="12">
        <f>PL!I42</f>
        <v>27455</v>
      </c>
      <c r="J21" s="95"/>
      <c r="K21" s="12">
        <v>0</v>
      </c>
      <c r="L21" s="12"/>
      <c r="M21" s="3">
        <f>SUM(C21:L21)</f>
        <v>27455</v>
      </c>
    </row>
    <row r="22" spans="1:15" ht="23.7" customHeight="1">
      <c r="A22" s="56" t="s">
        <v>71</v>
      </c>
      <c r="C22" s="19">
        <v>0</v>
      </c>
      <c r="D22" s="95"/>
      <c r="E22" s="19">
        <v>0</v>
      </c>
      <c r="F22" s="95"/>
      <c r="G22" s="19">
        <v>0</v>
      </c>
      <c r="H22" s="95"/>
      <c r="I22" s="19">
        <v>0</v>
      </c>
      <c r="J22" s="95"/>
      <c r="K22" s="19">
        <v>0</v>
      </c>
      <c r="L22" s="12"/>
      <c r="M22" s="10">
        <f>SUM(C22:L22)</f>
        <v>0</v>
      </c>
    </row>
    <row r="23" spans="1:15" ht="23.7" customHeight="1">
      <c r="A23" s="56" t="s">
        <v>65</v>
      </c>
      <c r="C23" s="3">
        <f>SUM(C21:C22)</f>
        <v>0</v>
      </c>
      <c r="D23" s="95"/>
      <c r="E23" s="3">
        <f>SUM(E21:E22)</f>
        <v>0</v>
      </c>
      <c r="F23" s="95"/>
      <c r="G23" s="3">
        <f>SUM(G21:G22)</f>
        <v>0</v>
      </c>
      <c r="H23" s="12"/>
      <c r="I23" s="3">
        <f>SUM(I21:I22)</f>
        <v>27455</v>
      </c>
      <c r="J23" s="95"/>
      <c r="K23" s="3">
        <f>SUM(K21:K22)</f>
        <v>0</v>
      </c>
      <c r="L23" s="95"/>
      <c r="M23" s="3">
        <f>SUM(M21:M22)</f>
        <v>27455</v>
      </c>
    </row>
    <row r="24" spans="1:15" ht="23.7" customHeight="1" thickBot="1">
      <c r="A24" s="70" t="s">
        <v>179</v>
      </c>
      <c r="C24" s="20">
        <f>SUM(C20,C23:C23)</f>
        <v>249366</v>
      </c>
      <c r="D24" s="95"/>
      <c r="E24" s="20">
        <f>SUM(E20,E23:E23)</f>
        <v>160507</v>
      </c>
      <c r="F24" s="95"/>
      <c r="G24" s="20">
        <f>SUM(G20,G23:G23)</f>
        <v>25767</v>
      </c>
      <c r="H24" s="95"/>
      <c r="I24" s="20">
        <f>SUM(I20,I23:I23)</f>
        <v>457063</v>
      </c>
      <c r="J24" s="95"/>
      <c r="K24" s="20">
        <f>SUM(K20,K23:K23)</f>
        <v>-2455</v>
      </c>
      <c r="L24" s="95"/>
      <c r="M24" s="20">
        <f>SUM(M20,M23:M23)</f>
        <v>890248</v>
      </c>
    </row>
    <row r="25" spans="1:15" ht="23.7" customHeight="1" thickTop="1">
      <c r="C25" s="66"/>
      <c r="D25" s="66"/>
      <c r="E25" s="11"/>
      <c r="F25" s="66"/>
      <c r="G25" s="66"/>
      <c r="H25" s="66"/>
      <c r="I25" s="66"/>
      <c r="J25" s="66"/>
      <c r="K25" s="11"/>
      <c r="L25" s="66"/>
      <c r="M25" s="66">
        <f>SUM(M24-BS!I77)</f>
        <v>0</v>
      </c>
      <c r="O25" s="56" t="s">
        <v>29</v>
      </c>
    </row>
    <row r="26" spans="1:15" ht="23.7" customHeight="1">
      <c r="A26" s="56" t="s">
        <v>75</v>
      </c>
      <c r="E26" s="21"/>
      <c r="G26" s="56" t="s">
        <v>29</v>
      </c>
      <c r="K26" s="21"/>
    </row>
    <row r="27" spans="1:15" ht="23.7" customHeight="1">
      <c r="C27" s="22"/>
      <c r="D27" s="22"/>
      <c r="E27" s="6"/>
      <c r="F27" s="22"/>
      <c r="G27" s="6"/>
      <c r="H27" s="6"/>
      <c r="I27" s="66"/>
      <c r="J27" s="22"/>
      <c r="K27" s="6"/>
      <c r="O27" s="56" t="s">
        <v>29</v>
      </c>
    </row>
    <row r="28" spans="1:15" ht="23.7" customHeight="1">
      <c r="C28" s="22"/>
      <c r="D28" s="22"/>
      <c r="E28" s="6"/>
      <c r="F28" s="22"/>
      <c r="G28" s="6"/>
      <c r="H28" s="6"/>
      <c r="I28" s="66"/>
      <c r="J28" s="22"/>
      <c r="K28" s="6"/>
    </row>
    <row r="29" spans="1:15" ht="23.7" customHeight="1">
      <c r="C29" s="22"/>
      <c r="D29" s="22"/>
      <c r="E29" s="6"/>
      <c r="F29" s="22"/>
      <c r="G29" s="6"/>
      <c r="H29" s="6"/>
      <c r="I29" s="66"/>
      <c r="J29" s="22"/>
      <c r="K29" s="6"/>
    </row>
    <row r="30" spans="1:15" ht="23.7" customHeight="1">
      <c r="C30" s="22"/>
      <c r="D30" s="22"/>
      <c r="E30" s="6"/>
    </row>
    <row r="31" spans="1:15" ht="23.7" customHeight="1">
      <c r="C31" s="6"/>
      <c r="D31" s="6"/>
      <c r="E31" s="7"/>
    </row>
    <row r="32" spans="1:15" ht="23.7" customHeight="1">
      <c r="C32" s="6"/>
      <c r="D32" s="6"/>
      <c r="E32" s="7"/>
    </row>
    <row r="33" spans="5:5" ht="23.7" customHeight="1">
      <c r="E33" s="26"/>
    </row>
    <row r="34" spans="5:5" ht="23.7" customHeight="1">
      <c r="E34" s="7"/>
    </row>
  </sheetData>
  <mergeCells count="4">
    <mergeCell ref="C6:M6"/>
    <mergeCell ref="G10:I10"/>
    <mergeCell ref="A1:M1"/>
    <mergeCell ref="A5:M5"/>
  </mergeCells>
  <phoneticPr fontId="17" type="noConversion"/>
  <printOptions horizontalCentered="1"/>
  <pageMargins left="0.4" right="0.4" top="0.85" bottom="0.15748031496063" header="0.196850393700787" footer="0.196850393700787"/>
  <pageSetup paperSize="9" scale="85" firstPageNumber="8" orientation="landscape" useFirstPageNumber="1" r:id="rId1"/>
  <headerFooter alignWithMargins="0"/>
  <rowBreaks count="1" manualBreakCount="1">
    <brk id="26" max="14" man="1"/>
  </rowBreaks>
  <ignoredErrors>
    <ignoredError sqref="C23:F23 J23:L23 C17:F17 G23:H23 G17:L17" formulaRange="1"/>
    <ignoredError sqref="M23 M17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7A331-750B-4EA0-B7EA-9ABA490CBDAC}">
  <dimension ref="A1:M69"/>
  <sheetViews>
    <sheetView showGridLines="0" view="pageBreakPreview" zoomScale="85" zoomScaleNormal="100" zoomScaleSheetLayoutView="85" workbookViewId="0">
      <selection activeCell="A14" sqref="A14"/>
    </sheetView>
  </sheetViews>
  <sheetFormatPr defaultColWidth="9" defaultRowHeight="24" customHeight="1"/>
  <cols>
    <col min="1" max="1" width="33.19921875" style="118" customWidth="1"/>
    <col min="2" max="2" width="17.8984375" style="118" customWidth="1"/>
    <col min="3" max="3" width="2.3984375" style="118" customWidth="1"/>
    <col min="4" max="4" width="12.59765625" style="118" customWidth="1"/>
    <col min="5" max="5" width="1.3984375" style="118" customWidth="1"/>
    <col min="6" max="6" width="12.59765625" style="118" customWidth="1"/>
    <col min="7" max="7" width="1.3984375" style="118" customWidth="1"/>
    <col min="8" max="8" width="12.59765625" style="118" customWidth="1"/>
    <col min="9" max="9" width="1.3984375" style="118" customWidth="1"/>
    <col min="10" max="10" width="12.59765625" style="118" customWidth="1"/>
    <col min="11" max="11" width="4.59765625" style="118" customWidth="1"/>
    <col min="12" max="12" width="10.59765625" style="118" customWidth="1"/>
    <col min="13" max="13" width="19.19921875" style="118" customWidth="1"/>
    <col min="14" max="14" width="9" style="118"/>
    <col min="15" max="15" width="13.59765625" style="118" customWidth="1"/>
    <col min="16" max="21" width="9" style="118"/>
    <col min="22" max="22" width="13.59765625" style="118" customWidth="1"/>
    <col min="23" max="16384" width="9" style="118"/>
  </cols>
  <sheetData>
    <row r="1" spans="1:13" ht="24" customHeight="1">
      <c r="A1" s="145" t="s">
        <v>70</v>
      </c>
      <c r="B1" s="145"/>
      <c r="C1" s="145"/>
      <c r="D1" s="145"/>
      <c r="E1" s="145"/>
      <c r="F1" s="145"/>
      <c r="G1" s="145"/>
      <c r="H1" s="145"/>
      <c r="I1" s="145"/>
      <c r="J1" s="145"/>
      <c r="K1" s="117"/>
    </row>
    <row r="2" spans="1:13" s="120" customFormat="1" ht="24" customHeight="1">
      <c r="A2" s="146" t="s">
        <v>108</v>
      </c>
      <c r="B2" s="146"/>
      <c r="C2" s="146"/>
      <c r="D2" s="146"/>
      <c r="E2" s="146"/>
      <c r="F2" s="146"/>
      <c r="G2" s="146"/>
      <c r="H2" s="146"/>
      <c r="I2" s="146"/>
      <c r="J2" s="146"/>
      <c r="K2" s="119"/>
    </row>
    <row r="3" spans="1:13" ht="24" customHeight="1">
      <c r="A3" s="146" t="s">
        <v>16</v>
      </c>
      <c r="B3" s="146"/>
      <c r="C3" s="146"/>
      <c r="D3" s="146"/>
      <c r="E3" s="146"/>
      <c r="F3" s="146"/>
      <c r="G3" s="146"/>
      <c r="H3" s="146"/>
      <c r="I3" s="146"/>
      <c r="J3" s="146"/>
      <c r="K3" s="119"/>
    </row>
    <row r="4" spans="1:13" ht="24" customHeight="1">
      <c r="A4" s="146" t="s">
        <v>177</v>
      </c>
      <c r="B4" s="146"/>
      <c r="C4" s="146"/>
      <c r="D4" s="146"/>
      <c r="E4" s="146"/>
      <c r="F4" s="146"/>
      <c r="G4" s="146"/>
      <c r="H4" s="146"/>
      <c r="I4" s="146"/>
      <c r="J4" s="146"/>
      <c r="K4" s="119"/>
    </row>
    <row r="5" spans="1:13" ht="24" customHeight="1">
      <c r="A5" s="145" t="s">
        <v>69</v>
      </c>
      <c r="B5" s="145"/>
      <c r="C5" s="145"/>
      <c r="D5" s="145"/>
      <c r="E5" s="145"/>
      <c r="F5" s="145"/>
      <c r="G5" s="145"/>
      <c r="H5" s="145"/>
      <c r="I5" s="145"/>
      <c r="J5" s="145"/>
      <c r="K5" s="117"/>
    </row>
    <row r="6" spans="1:13" ht="24" customHeight="1">
      <c r="A6" s="120"/>
      <c r="B6" s="120"/>
      <c r="C6" s="120"/>
      <c r="D6" s="144" t="s">
        <v>0</v>
      </c>
      <c r="E6" s="144"/>
      <c r="F6" s="144"/>
      <c r="G6" s="121"/>
      <c r="H6" s="144" t="s">
        <v>26</v>
      </c>
      <c r="I6" s="144"/>
      <c r="J6" s="144"/>
      <c r="K6" s="121"/>
    </row>
    <row r="7" spans="1:13" ht="24" customHeight="1">
      <c r="A7" s="120"/>
      <c r="B7" s="120"/>
      <c r="C7" s="120"/>
      <c r="D7" s="122">
        <v>2569</v>
      </c>
      <c r="E7" s="122"/>
      <c r="F7" s="122">
        <v>2568</v>
      </c>
      <c r="G7" s="122"/>
      <c r="H7" s="122">
        <v>2569</v>
      </c>
      <c r="I7" s="122"/>
      <c r="J7" s="122">
        <v>2568</v>
      </c>
      <c r="K7" s="122"/>
    </row>
    <row r="8" spans="1:13" ht="24" customHeight="1">
      <c r="A8" s="123" t="s">
        <v>24</v>
      </c>
      <c r="B8" s="120"/>
      <c r="C8" s="120"/>
      <c r="D8" s="120"/>
      <c r="E8" s="120"/>
      <c r="F8" s="120"/>
      <c r="G8" s="39"/>
      <c r="H8" s="120"/>
      <c r="I8" s="120"/>
      <c r="J8" s="120"/>
      <c r="K8" s="120"/>
    </row>
    <row r="9" spans="1:13" ht="24" customHeight="1">
      <c r="A9" s="124" t="s">
        <v>91</v>
      </c>
      <c r="B9" s="120"/>
      <c r="C9" s="120"/>
      <c r="D9" s="40">
        <f>PL!E21</f>
        <v>39280</v>
      </c>
      <c r="E9" s="41"/>
      <c r="F9" s="40">
        <f>PL!G21</f>
        <v>37951</v>
      </c>
      <c r="G9" s="41"/>
      <c r="H9" s="40">
        <f>PL!I21</f>
        <v>34866</v>
      </c>
      <c r="I9" s="40"/>
      <c r="J9" s="40">
        <f>PL!K21</f>
        <v>47174</v>
      </c>
      <c r="K9" s="40"/>
    </row>
    <row r="10" spans="1:13" ht="24" customHeight="1">
      <c r="A10" s="124" t="s">
        <v>93</v>
      </c>
      <c r="B10" s="120"/>
      <c r="C10" s="120"/>
      <c r="D10" s="40"/>
      <c r="E10" s="41"/>
      <c r="F10" s="40"/>
      <c r="G10" s="41"/>
      <c r="H10" s="40"/>
      <c r="I10" s="40"/>
      <c r="J10" s="40"/>
      <c r="K10" s="40"/>
    </row>
    <row r="11" spans="1:13" ht="24" customHeight="1">
      <c r="A11" s="124" t="s">
        <v>80</v>
      </c>
      <c r="B11" s="120"/>
      <c r="C11" s="120"/>
      <c r="D11" s="40"/>
      <c r="E11" s="41"/>
      <c r="F11" s="40"/>
      <c r="G11" s="41"/>
      <c r="H11" s="40"/>
      <c r="I11" s="40"/>
      <c r="J11" s="40"/>
      <c r="K11" s="40"/>
    </row>
    <row r="12" spans="1:13" ht="24" customHeight="1">
      <c r="A12" s="120" t="s">
        <v>39</v>
      </c>
      <c r="B12" s="120"/>
      <c r="C12" s="120"/>
      <c r="D12" s="42">
        <v>15503</v>
      </c>
      <c r="E12" s="125"/>
      <c r="F12" s="11">
        <v>12542</v>
      </c>
      <c r="G12" s="66"/>
      <c r="H12" s="11">
        <v>10459</v>
      </c>
      <c r="I12" s="12"/>
      <c r="J12" s="11">
        <v>8671</v>
      </c>
      <c r="K12" s="42"/>
    </row>
    <row r="13" spans="1:13" ht="24" customHeight="1">
      <c r="A13" s="120" t="s">
        <v>44</v>
      </c>
      <c r="B13" s="120"/>
      <c r="C13" s="120"/>
      <c r="D13" s="42">
        <v>249</v>
      </c>
      <c r="E13" s="125"/>
      <c r="F13" s="11">
        <v>222</v>
      </c>
      <c r="G13" s="66"/>
      <c r="H13" s="11">
        <v>248</v>
      </c>
      <c r="I13" s="12"/>
      <c r="J13" s="11">
        <v>221</v>
      </c>
      <c r="K13" s="42"/>
    </row>
    <row r="14" spans="1:13" ht="24" customHeight="1">
      <c r="A14" s="120" t="s">
        <v>183</v>
      </c>
      <c r="B14" s="120"/>
      <c r="C14" s="120"/>
      <c r="D14" s="42">
        <v>2626</v>
      </c>
      <c r="E14" s="125"/>
      <c r="F14" s="11">
        <v>211</v>
      </c>
      <c r="G14" s="66"/>
      <c r="H14" s="11">
        <v>1878</v>
      </c>
      <c r="I14" s="12"/>
      <c r="J14" s="11">
        <v>388</v>
      </c>
      <c r="K14" s="42"/>
    </row>
    <row r="15" spans="1:13" ht="24" customHeight="1">
      <c r="A15" s="114" t="s">
        <v>155</v>
      </c>
      <c r="B15" s="120"/>
      <c r="C15" s="120"/>
      <c r="D15" s="43">
        <v>859</v>
      </c>
      <c r="E15" s="125"/>
      <c r="F15" s="12">
        <v>-996</v>
      </c>
      <c r="G15" s="66"/>
      <c r="H15" s="12">
        <v>995</v>
      </c>
      <c r="I15" s="12"/>
      <c r="J15" s="11">
        <v>-3677</v>
      </c>
      <c r="K15" s="42"/>
    </row>
    <row r="16" spans="1:13" ht="24" customHeight="1">
      <c r="A16" s="114" t="s">
        <v>184</v>
      </c>
      <c r="B16" s="120"/>
      <c r="C16" s="120"/>
      <c r="D16" s="43">
        <v>-635</v>
      </c>
      <c r="E16" s="125"/>
      <c r="F16" s="12">
        <v>0</v>
      </c>
      <c r="G16" s="66"/>
      <c r="H16" s="12">
        <v>-635</v>
      </c>
      <c r="I16" s="12"/>
      <c r="J16" s="11">
        <v>0</v>
      </c>
      <c r="K16" s="42"/>
      <c r="M16" s="50"/>
    </row>
    <row r="17" spans="1:13" ht="24" customHeight="1">
      <c r="A17" s="114" t="s">
        <v>185</v>
      </c>
      <c r="B17" s="120"/>
      <c r="C17" s="120"/>
      <c r="D17" s="42">
        <v>61</v>
      </c>
      <c r="E17" s="125"/>
      <c r="F17" s="11">
        <v>222</v>
      </c>
      <c r="G17" s="66"/>
      <c r="H17" s="11">
        <v>61</v>
      </c>
      <c r="I17" s="12"/>
      <c r="J17" s="11">
        <v>5</v>
      </c>
      <c r="K17" s="42"/>
    </row>
    <row r="18" spans="1:13" ht="24" customHeight="1">
      <c r="A18" s="114" t="s">
        <v>174</v>
      </c>
      <c r="B18" s="120"/>
      <c r="C18" s="120"/>
      <c r="D18" s="42">
        <v>28</v>
      </c>
      <c r="E18" s="125"/>
      <c r="F18" s="11">
        <v>409</v>
      </c>
      <c r="G18" s="66"/>
      <c r="H18" s="11">
        <v>0</v>
      </c>
      <c r="I18" s="11"/>
      <c r="J18" s="11">
        <v>0</v>
      </c>
      <c r="K18" s="42"/>
    </row>
    <row r="19" spans="1:13" ht="24" customHeight="1">
      <c r="A19" s="114" t="s">
        <v>156</v>
      </c>
      <c r="B19" s="120"/>
      <c r="C19" s="120"/>
      <c r="D19" s="42">
        <v>2802</v>
      </c>
      <c r="E19" s="125"/>
      <c r="F19" s="12">
        <v>0</v>
      </c>
      <c r="G19" s="66"/>
      <c r="H19" s="12">
        <v>0</v>
      </c>
      <c r="I19" s="12"/>
      <c r="J19" s="12">
        <v>0</v>
      </c>
      <c r="K19" s="42"/>
    </row>
    <row r="20" spans="1:13" ht="24" customHeight="1">
      <c r="A20" s="120" t="s">
        <v>157</v>
      </c>
      <c r="B20" s="120"/>
      <c r="C20" s="120"/>
      <c r="D20" s="42">
        <v>10</v>
      </c>
      <c r="E20" s="125"/>
      <c r="F20" s="12">
        <v>-7</v>
      </c>
      <c r="G20" s="66"/>
      <c r="H20" s="12">
        <v>-900</v>
      </c>
      <c r="I20" s="12"/>
      <c r="J20" s="12">
        <v>5</v>
      </c>
      <c r="K20" s="43"/>
      <c r="M20" s="50"/>
    </row>
    <row r="21" spans="1:13" ht="24" customHeight="1">
      <c r="A21" s="120" t="s">
        <v>170</v>
      </c>
      <c r="B21" s="120"/>
      <c r="C21" s="120"/>
      <c r="D21" s="43">
        <v>1891</v>
      </c>
      <c r="E21" s="125"/>
      <c r="F21" s="12">
        <v>1546</v>
      </c>
      <c r="G21" s="66"/>
      <c r="H21" s="12">
        <v>1856</v>
      </c>
      <c r="I21" s="12"/>
      <c r="J21" s="12">
        <v>1435</v>
      </c>
      <c r="K21" s="43"/>
    </row>
    <row r="22" spans="1:13" ht="24" customHeight="1">
      <c r="A22" s="120" t="s">
        <v>138</v>
      </c>
      <c r="B22" s="120"/>
      <c r="C22" s="120"/>
      <c r="D22" s="43">
        <v>-195</v>
      </c>
      <c r="E22" s="125"/>
      <c r="F22" s="12">
        <v>-168</v>
      </c>
      <c r="G22" s="66"/>
      <c r="H22" s="12">
        <v>-82</v>
      </c>
      <c r="I22" s="12"/>
      <c r="J22" s="12">
        <v>-1</v>
      </c>
      <c r="K22" s="43"/>
    </row>
    <row r="23" spans="1:13" ht="24" customHeight="1">
      <c r="A23" s="120" t="s">
        <v>132</v>
      </c>
      <c r="B23" s="120"/>
      <c r="C23" s="120"/>
      <c r="D23" s="44">
        <v>1327</v>
      </c>
      <c r="E23" s="125"/>
      <c r="F23" s="19">
        <v>494</v>
      </c>
      <c r="G23" s="66"/>
      <c r="H23" s="19">
        <v>654</v>
      </c>
      <c r="I23" s="12"/>
      <c r="J23" s="19">
        <v>360</v>
      </c>
      <c r="K23" s="43"/>
    </row>
    <row r="24" spans="1:13" ht="24" customHeight="1">
      <c r="A24" s="120" t="s">
        <v>94</v>
      </c>
      <c r="B24" s="120"/>
      <c r="C24" s="120"/>
      <c r="D24" s="41"/>
      <c r="E24" s="126"/>
      <c r="F24" s="41"/>
      <c r="G24" s="41"/>
      <c r="H24" s="41"/>
      <c r="I24" s="41"/>
      <c r="J24" s="41"/>
      <c r="K24" s="41"/>
    </row>
    <row r="25" spans="1:13" ht="24" customHeight="1">
      <c r="A25" s="120" t="s">
        <v>64</v>
      </c>
      <c r="B25" s="120"/>
      <c r="C25" s="120"/>
      <c r="D25" s="41">
        <f>SUM(D9:D23)</f>
        <v>63806</v>
      </c>
      <c r="E25" s="41"/>
      <c r="F25" s="41">
        <f>SUM(F9:F23)</f>
        <v>52426</v>
      </c>
      <c r="G25" s="41"/>
      <c r="H25" s="41">
        <f>SUM(H9:H23)</f>
        <v>49400</v>
      </c>
      <c r="I25" s="41"/>
      <c r="J25" s="41">
        <f>SUM(J9:J23)</f>
        <v>54581</v>
      </c>
      <c r="K25" s="41"/>
    </row>
    <row r="26" spans="1:13" ht="24" customHeight="1">
      <c r="A26" s="124" t="s">
        <v>107</v>
      </c>
      <c r="B26" s="120"/>
      <c r="C26" s="120"/>
      <c r="D26" s="45"/>
      <c r="E26" s="45"/>
      <c r="F26" s="45"/>
      <c r="G26" s="45"/>
      <c r="H26" s="45"/>
      <c r="I26" s="45"/>
      <c r="J26" s="45"/>
      <c r="K26" s="45"/>
    </row>
    <row r="27" spans="1:13" ht="24" customHeight="1">
      <c r="A27" s="120" t="s">
        <v>171</v>
      </c>
      <c r="B27" s="120"/>
      <c r="C27" s="120"/>
      <c r="D27" s="42">
        <v>15212</v>
      </c>
      <c r="E27" s="125"/>
      <c r="F27" s="11">
        <v>28608</v>
      </c>
      <c r="G27" s="66"/>
      <c r="H27" s="11">
        <v>26171</v>
      </c>
      <c r="I27" s="12"/>
      <c r="J27" s="11">
        <v>9666</v>
      </c>
      <c r="K27" s="42"/>
    </row>
    <row r="28" spans="1:13" ht="24" customHeight="1">
      <c r="A28" s="120" t="s">
        <v>88</v>
      </c>
      <c r="B28" s="120"/>
      <c r="C28" s="120"/>
      <c r="D28" s="42">
        <v>-35268</v>
      </c>
      <c r="E28" s="125"/>
      <c r="F28" s="11">
        <v>-29258</v>
      </c>
      <c r="G28" s="66"/>
      <c r="H28" s="11">
        <v>-33797</v>
      </c>
      <c r="I28" s="12"/>
      <c r="J28" s="11">
        <v>-24160</v>
      </c>
      <c r="K28" s="42"/>
    </row>
    <row r="29" spans="1:13" ht="24" customHeight="1">
      <c r="A29" s="120" t="s">
        <v>95</v>
      </c>
      <c r="B29" s="120"/>
      <c r="C29" s="120"/>
      <c r="D29" s="42">
        <v>-3709</v>
      </c>
      <c r="E29" s="125"/>
      <c r="F29" s="11">
        <v>-8619</v>
      </c>
      <c r="G29" s="66"/>
      <c r="H29" s="11">
        <v>-2540</v>
      </c>
      <c r="I29" s="12"/>
      <c r="J29" s="11">
        <v>-2908</v>
      </c>
      <c r="K29" s="42"/>
    </row>
    <row r="30" spans="1:13" ht="24" customHeight="1">
      <c r="A30" s="120" t="s">
        <v>41</v>
      </c>
      <c r="B30" s="120"/>
      <c r="C30" s="120"/>
      <c r="D30" s="42">
        <v>1697</v>
      </c>
      <c r="E30" s="125"/>
      <c r="F30" s="11">
        <v>290</v>
      </c>
      <c r="G30" s="66"/>
      <c r="H30" s="11">
        <v>415</v>
      </c>
      <c r="I30" s="12"/>
      <c r="J30" s="11">
        <v>-246</v>
      </c>
      <c r="K30" s="42"/>
    </row>
    <row r="31" spans="1:13" ht="24" customHeight="1">
      <c r="A31" s="124" t="s">
        <v>72</v>
      </c>
      <c r="B31" s="120"/>
      <c r="C31" s="120"/>
      <c r="D31" s="42"/>
      <c r="E31" s="125"/>
      <c r="F31" s="11"/>
      <c r="G31" s="66"/>
      <c r="H31" s="11"/>
      <c r="I31" s="12"/>
      <c r="J31" s="11"/>
      <c r="K31" s="42"/>
    </row>
    <row r="32" spans="1:13" ht="24" customHeight="1">
      <c r="A32" s="120" t="s">
        <v>172</v>
      </c>
      <c r="B32" s="120"/>
      <c r="C32" s="120"/>
      <c r="D32" s="42">
        <v>-8493</v>
      </c>
      <c r="E32" s="125"/>
      <c r="F32" s="11">
        <v>3218</v>
      </c>
      <c r="G32" s="66"/>
      <c r="H32" s="11">
        <v>-4014</v>
      </c>
      <c r="I32" s="12"/>
      <c r="J32" s="11">
        <v>2533</v>
      </c>
      <c r="K32" s="42"/>
    </row>
    <row r="33" spans="1:11" ht="24" customHeight="1">
      <c r="A33" s="120" t="s">
        <v>96</v>
      </c>
      <c r="B33" s="120"/>
      <c r="C33" s="120"/>
      <c r="D33" s="43">
        <v>-3475</v>
      </c>
      <c r="E33" s="125"/>
      <c r="F33" s="11">
        <v>-5194</v>
      </c>
      <c r="G33" s="66"/>
      <c r="H33" s="11">
        <v>-4660</v>
      </c>
      <c r="I33" s="12"/>
      <c r="J33" s="11">
        <v>-7052</v>
      </c>
      <c r="K33" s="43"/>
    </row>
    <row r="34" spans="1:11" ht="24" customHeight="1">
      <c r="A34" s="120" t="s">
        <v>116</v>
      </c>
      <c r="B34" s="120"/>
      <c r="C34" s="120"/>
      <c r="D34" s="44">
        <v>-962</v>
      </c>
      <c r="E34" s="125"/>
      <c r="F34" s="19">
        <v>-458</v>
      </c>
      <c r="G34" s="66"/>
      <c r="H34" s="19">
        <v>-962</v>
      </c>
      <c r="I34" s="12"/>
      <c r="J34" s="19">
        <v>-458</v>
      </c>
      <c r="K34" s="43"/>
    </row>
    <row r="35" spans="1:11" ht="24" customHeight="1">
      <c r="A35" s="127" t="s">
        <v>120</v>
      </c>
      <c r="B35" s="120"/>
      <c r="C35" s="120"/>
      <c r="D35" s="42">
        <f>SUM(D25:D34)</f>
        <v>28808</v>
      </c>
      <c r="E35" s="125"/>
      <c r="F35" s="42">
        <f>SUM(F25:F34)</f>
        <v>41013</v>
      </c>
      <c r="G35" s="43"/>
      <c r="H35" s="42">
        <f>SUM(H25:H34)</f>
        <v>30013</v>
      </c>
      <c r="I35" s="43"/>
      <c r="J35" s="42">
        <f>SUM(J25:J34)</f>
        <v>31956</v>
      </c>
      <c r="K35" s="42"/>
    </row>
    <row r="36" spans="1:11" ht="24" customHeight="1">
      <c r="A36" s="127" t="s">
        <v>130</v>
      </c>
      <c r="B36" s="120"/>
      <c r="C36" s="120"/>
      <c r="D36" s="42">
        <v>-1211</v>
      </c>
      <c r="E36" s="125"/>
      <c r="F36" s="11">
        <v>-471</v>
      </c>
      <c r="G36" s="66"/>
      <c r="H36" s="11">
        <v>-654</v>
      </c>
      <c r="I36" s="12"/>
      <c r="J36" s="11">
        <v>-360</v>
      </c>
      <c r="K36" s="42"/>
    </row>
    <row r="37" spans="1:11" ht="24" customHeight="1">
      <c r="A37" s="127" t="s">
        <v>139</v>
      </c>
      <c r="B37" s="120"/>
      <c r="C37" s="120"/>
      <c r="D37" s="42">
        <v>-1374</v>
      </c>
      <c r="E37" s="125"/>
      <c r="F37" s="11">
        <v>-1187</v>
      </c>
      <c r="G37" s="66"/>
      <c r="H37" s="11">
        <v>-10</v>
      </c>
      <c r="I37" s="12"/>
      <c r="J37" s="11">
        <v>-10</v>
      </c>
      <c r="K37" s="42"/>
    </row>
    <row r="38" spans="1:11" ht="24" customHeight="1">
      <c r="A38" s="128" t="s">
        <v>133</v>
      </c>
      <c r="B38" s="120"/>
      <c r="C38" s="120"/>
      <c r="D38" s="46">
        <f>SUM(D35:D37)</f>
        <v>26223</v>
      </c>
      <c r="E38" s="125"/>
      <c r="F38" s="46">
        <f>SUM(F35:F37)</f>
        <v>39355</v>
      </c>
      <c r="G38" s="43"/>
      <c r="H38" s="46">
        <f>SUM(H35:H37)</f>
        <v>29349</v>
      </c>
      <c r="I38" s="43"/>
      <c r="J38" s="46">
        <f>SUM(J35:J37)</f>
        <v>31586</v>
      </c>
      <c r="K38" s="43"/>
    </row>
    <row r="39" spans="1:11" ht="24" customHeight="1">
      <c r="A39" s="120"/>
      <c r="B39" s="120"/>
      <c r="C39" s="120"/>
      <c r="D39" s="120"/>
      <c r="E39" s="120"/>
      <c r="F39" s="47"/>
      <c r="G39" s="120"/>
      <c r="H39" s="120"/>
      <c r="I39" s="120"/>
      <c r="J39" s="120"/>
      <c r="K39" s="120"/>
    </row>
    <row r="40" spans="1:11" ht="24" customHeight="1">
      <c r="A40" s="120" t="s">
        <v>75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</row>
    <row r="41" spans="1:11" ht="24" customHeight="1">
      <c r="A41" s="145" t="s">
        <v>70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17"/>
    </row>
    <row r="42" spans="1:11" s="120" customFormat="1" ht="24" customHeight="1">
      <c r="A42" s="146" t="s">
        <v>108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19"/>
    </row>
    <row r="43" spans="1:11" ht="24" customHeight="1">
      <c r="A43" s="146" t="s">
        <v>28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19"/>
    </row>
    <row r="44" spans="1:11" ht="24" customHeight="1">
      <c r="A44" s="146" t="s">
        <v>177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19"/>
    </row>
    <row r="45" spans="1:11" ht="24" customHeight="1">
      <c r="A45" s="145" t="s">
        <v>69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17"/>
    </row>
    <row r="46" spans="1:11" ht="24" customHeight="1">
      <c r="A46" s="120"/>
      <c r="B46" s="120"/>
      <c r="C46" s="120"/>
      <c r="D46" s="144" t="s">
        <v>0</v>
      </c>
      <c r="E46" s="144"/>
      <c r="F46" s="144"/>
      <c r="G46" s="121"/>
      <c r="H46" s="144" t="s">
        <v>26</v>
      </c>
      <c r="I46" s="144"/>
      <c r="J46" s="144"/>
      <c r="K46" s="121"/>
    </row>
    <row r="47" spans="1:11" ht="24" customHeight="1">
      <c r="A47" s="120"/>
      <c r="B47" s="120"/>
      <c r="C47" s="120"/>
      <c r="D47" s="122">
        <v>2569</v>
      </c>
      <c r="E47" s="122"/>
      <c r="F47" s="122">
        <v>2568</v>
      </c>
      <c r="G47" s="122"/>
      <c r="H47" s="122">
        <v>2569</v>
      </c>
      <c r="I47" s="122"/>
      <c r="J47" s="122">
        <v>2568</v>
      </c>
      <c r="K47" s="122"/>
    </row>
    <row r="48" spans="1:11" ht="24" customHeight="1">
      <c r="A48" s="129" t="s">
        <v>25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</row>
    <row r="49" spans="1:13" ht="24" customHeight="1">
      <c r="A49" s="130" t="s">
        <v>104</v>
      </c>
      <c r="B49" s="120"/>
      <c r="C49" s="120"/>
      <c r="D49" s="40">
        <v>45</v>
      </c>
      <c r="E49" s="126"/>
      <c r="F49" s="12">
        <v>535</v>
      </c>
      <c r="G49" s="66"/>
      <c r="H49" s="12">
        <v>45</v>
      </c>
      <c r="I49" s="12"/>
      <c r="J49" s="12">
        <v>45</v>
      </c>
      <c r="K49" s="40"/>
    </row>
    <row r="50" spans="1:13" ht="24" customHeight="1">
      <c r="A50" s="130" t="s">
        <v>136</v>
      </c>
      <c r="B50" s="120"/>
      <c r="C50" s="120"/>
      <c r="D50" s="40">
        <v>-3854</v>
      </c>
      <c r="E50" s="126"/>
      <c r="F50" s="12">
        <v>-13205</v>
      </c>
      <c r="G50" s="66"/>
      <c r="H50" s="12">
        <v>-3507</v>
      </c>
      <c r="I50" s="12"/>
      <c r="J50" s="12">
        <v>-11735</v>
      </c>
      <c r="K50" s="40"/>
      <c r="M50" s="131"/>
    </row>
    <row r="51" spans="1:13" ht="24" customHeight="1">
      <c r="A51" s="130" t="s">
        <v>103</v>
      </c>
      <c r="B51" s="120"/>
      <c r="C51" s="120"/>
      <c r="D51" s="40">
        <v>-58</v>
      </c>
      <c r="E51" s="126"/>
      <c r="F51" s="11">
        <v>0</v>
      </c>
      <c r="G51" s="66"/>
      <c r="H51" s="11">
        <v>-58</v>
      </c>
      <c r="I51" s="12"/>
      <c r="J51" s="11">
        <v>0</v>
      </c>
      <c r="K51" s="40"/>
    </row>
    <row r="52" spans="1:13" ht="24" customHeight="1">
      <c r="A52" s="130" t="s">
        <v>140</v>
      </c>
      <c r="B52" s="120"/>
      <c r="C52" s="120"/>
      <c r="D52" s="40">
        <v>195</v>
      </c>
      <c r="E52" s="126"/>
      <c r="F52" s="11">
        <v>168</v>
      </c>
      <c r="G52" s="66"/>
      <c r="H52" s="11">
        <v>82</v>
      </c>
      <c r="I52" s="12"/>
      <c r="J52" s="11">
        <v>1</v>
      </c>
      <c r="K52" s="40"/>
    </row>
    <row r="53" spans="1:13" ht="24" customHeight="1">
      <c r="A53" s="129" t="s">
        <v>105</v>
      </c>
      <c r="B53" s="120"/>
      <c r="C53" s="120"/>
      <c r="D53" s="48">
        <f>SUM(D49:D52)</f>
        <v>-3672</v>
      </c>
      <c r="E53" s="126"/>
      <c r="F53" s="48">
        <f>SUM(F49:F52)</f>
        <v>-12502</v>
      </c>
      <c r="G53" s="41"/>
      <c r="H53" s="48">
        <f>SUM(H49:H52)</f>
        <v>-3438</v>
      </c>
      <c r="I53" s="41"/>
      <c r="J53" s="48">
        <f>SUM(J49:J52)</f>
        <v>-11689</v>
      </c>
      <c r="K53" s="41"/>
    </row>
    <row r="54" spans="1:13" ht="24" customHeight="1">
      <c r="A54" s="129" t="s">
        <v>106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</row>
    <row r="55" spans="1:13" ht="24" customHeight="1">
      <c r="A55" s="130" t="s">
        <v>173</v>
      </c>
      <c r="B55" s="120"/>
      <c r="C55" s="120"/>
      <c r="D55" s="47">
        <v>0</v>
      </c>
      <c r="E55" s="120"/>
      <c r="F55" s="12">
        <v>2200</v>
      </c>
      <c r="G55" s="66"/>
      <c r="H55" s="12">
        <v>0</v>
      </c>
      <c r="I55" s="12"/>
      <c r="J55" s="12">
        <v>0</v>
      </c>
      <c r="K55" s="40"/>
    </row>
    <row r="56" spans="1:13" ht="24" customHeight="1">
      <c r="A56" s="130" t="s">
        <v>127</v>
      </c>
      <c r="B56" s="120"/>
      <c r="C56" s="120"/>
      <c r="D56" s="40">
        <v>-5440</v>
      </c>
      <c r="E56" s="126"/>
      <c r="F56" s="40">
        <v>-4579</v>
      </c>
      <c r="G56" s="41"/>
      <c r="H56" s="40">
        <v>-3166</v>
      </c>
      <c r="I56" s="40"/>
      <c r="J56" s="40">
        <v>-2770</v>
      </c>
      <c r="K56" s="40"/>
    </row>
    <row r="57" spans="1:13" ht="24" customHeight="1">
      <c r="A57" s="129" t="s">
        <v>158</v>
      </c>
      <c r="B57" s="120"/>
      <c r="C57" s="120"/>
      <c r="D57" s="48">
        <f>SUM(D55:D56)</f>
        <v>-5440</v>
      </c>
      <c r="E57" s="126"/>
      <c r="F57" s="48">
        <f>SUM(F55:F56)</f>
        <v>-2379</v>
      </c>
      <c r="G57" s="41"/>
      <c r="H57" s="48">
        <f>SUM(H55:H56)</f>
        <v>-3166</v>
      </c>
      <c r="I57" s="41"/>
      <c r="J57" s="48">
        <f>SUM(J55:J56)</f>
        <v>-2770</v>
      </c>
      <c r="K57" s="41"/>
    </row>
    <row r="58" spans="1:13" ht="24" customHeight="1">
      <c r="A58" s="132" t="s">
        <v>186</v>
      </c>
      <c r="B58" s="120"/>
      <c r="C58" s="120"/>
      <c r="D58" s="48">
        <f>PL!E28</f>
        <v>2646</v>
      </c>
      <c r="E58" s="126"/>
      <c r="F58" s="48">
        <f>PL!G28</f>
        <v>130</v>
      </c>
      <c r="G58" s="41"/>
      <c r="H58" s="48">
        <v>0</v>
      </c>
      <c r="I58" s="41"/>
      <c r="J58" s="48">
        <v>0</v>
      </c>
      <c r="K58" s="41"/>
    </row>
    <row r="59" spans="1:13" ht="24" customHeight="1">
      <c r="A59" s="129" t="s">
        <v>159</v>
      </c>
      <c r="B59" s="120"/>
      <c r="C59" s="120"/>
      <c r="D59" s="40">
        <f>SUM(D38,D53,D58,D57)</f>
        <v>19757</v>
      </c>
      <c r="E59" s="126"/>
      <c r="F59" s="40">
        <f>SUM(F38,F53,F58,F57)</f>
        <v>24604</v>
      </c>
      <c r="G59" s="41"/>
      <c r="H59" s="40">
        <f>SUM(H38,H53,H58,H57)</f>
        <v>22745</v>
      </c>
      <c r="I59" s="41"/>
      <c r="J59" s="40">
        <f>SUM(J38,J53,J58,J57)</f>
        <v>17127</v>
      </c>
      <c r="K59" s="40"/>
    </row>
    <row r="60" spans="1:13" ht="24" customHeight="1">
      <c r="A60" s="120" t="s">
        <v>73</v>
      </c>
      <c r="B60" s="120"/>
      <c r="C60" s="120"/>
      <c r="D60" s="40">
        <f>SUM(BS!G11)</f>
        <v>532874</v>
      </c>
      <c r="E60" s="126"/>
      <c r="F60" s="40">
        <v>447966</v>
      </c>
      <c r="G60" s="41"/>
      <c r="H60" s="40">
        <f>SUM(BS!K11)</f>
        <v>484583</v>
      </c>
      <c r="I60" s="41"/>
      <c r="J60" s="40">
        <v>362997</v>
      </c>
      <c r="K60" s="40"/>
    </row>
    <row r="61" spans="1:13" ht="24" customHeight="1" thickBot="1">
      <c r="A61" s="129" t="s">
        <v>74</v>
      </c>
      <c r="B61" s="120"/>
      <c r="C61" s="120"/>
      <c r="D61" s="49">
        <f>SUM(D59:D60)</f>
        <v>552631</v>
      </c>
      <c r="E61" s="126"/>
      <c r="F61" s="49">
        <f>SUM(F59:F60)</f>
        <v>472570</v>
      </c>
      <c r="G61" s="41"/>
      <c r="H61" s="49">
        <f>SUM(H59:H60)</f>
        <v>507328</v>
      </c>
      <c r="I61" s="41"/>
      <c r="J61" s="49">
        <f>SUM(J59:J60)</f>
        <v>380124</v>
      </c>
      <c r="K61" s="41"/>
    </row>
    <row r="62" spans="1:13" ht="24" customHeight="1" thickTop="1">
      <c r="A62" s="120"/>
      <c r="B62" s="120"/>
      <c r="C62" s="120"/>
      <c r="D62" s="126">
        <f>SUM(D61-BS!E11)</f>
        <v>0</v>
      </c>
      <c r="E62" s="126"/>
      <c r="F62" s="126"/>
      <c r="G62" s="126"/>
      <c r="H62" s="126">
        <f>SUM(H61-BS!I11)</f>
        <v>0</v>
      </c>
      <c r="I62" s="126"/>
      <c r="J62" s="126"/>
      <c r="K62" s="126"/>
    </row>
    <row r="63" spans="1:13" ht="24" customHeight="1">
      <c r="A63" s="129" t="s">
        <v>141</v>
      </c>
      <c r="B63" s="120"/>
      <c r="C63" s="120"/>
      <c r="D63" s="133"/>
      <c r="E63" s="120"/>
      <c r="F63" s="133"/>
      <c r="G63" s="120"/>
      <c r="H63" s="120"/>
      <c r="I63" s="120"/>
      <c r="J63" s="120"/>
      <c r="K63" s="120"/>
    </row>
    <row r="64" spans="1:13" ht="24" customHeight="1">
      <c r="A64" s="120" t="s">
        <v>142</v>
      </c>
      <c r="B64" s="120"/>
      <c r="C64" s="120"/>
      <c r="D64" s="120"/>
      <c r="E64" s="120"/>
      <c r="F64" s="120"/>
      <c r="G64" s="120"/>
      <c r="H64" s="120"/>
      <c r="I64" s="120"/>
      <c r="J64" s="120"/>
      <c r="K64" s="120"/>
    </row>
    <row r="65" spans="1:11" ht="24" customHeight="1">
      <c r="A65" s="120" t="s">
        <v>131</v>
      </c>
      <c r="B65" s="120"/>
      <c r="C65" s="120"/>
      <c r="D65" s="40">
        <v>4149</v>
      </c>
      <c r="E65" s="120"/>
      <c r="F65" s="54">
        <v>19510</v>
      </c>
      <c r="G65" s="66"/>
      <c r="H65" s="54">
        <v>3659</v>
      </c>
      <c r="I65" s="66"/>
      <c r="J65" s="54">
        <v>15704</v>
      </c>
      <c r="K65" s="40"/>
    </row>
    <row r="66" spans="1:11" ht="24" customHeight="1">
      <c r="A66" s="120" t="s">
        <v>160</v>
      </c>
      <c r="B66" s="120"/>
      <c r="C66" s="120"/>
      <c r="D66" s="40">
        <v>0</v>
      </c>
      <c r="E66" s="120"/>
      <c r="F66" s="54">
        <v>538</v>
      </c>
      <c r="G66" s="66"/>
      <c r="H66" s="54">
        <v>0</v>
      </c>
      <c r="I66" s="66"/>
      <c r="J66" s="54">
        <v>538</v>
      </c>
      <c r="K66" s="40"/>
    </row>
    <row r="67" spans="1:11" ht="24" customHeight="1">
      <c r="A67" s="120" t="s">
        <v>187</v>
      </c>
      <c r="B67" s="120"/>
      <c r="C67" s="120"/>
      <c r="D67" s="40">
        <v>4213</v>
      </c>
      <c r="E67" s="120"/>
      <c r="F67" s="40">
        <v>0</v>
      </c>
      <c r="G67" s="40"/>
      <c r="H67" s="40">
        <v>1251</v>
      </c>
      <c r="I67" s="40"/>
      <c r="J67" s="40">
        <v>0</v>
      </c>
      <c r="K67" s="40"/>
    </row>
    <row r="68" spans="1:11" ht="24" customHeight="1">
      <c r="A68" s="120"/>
      <c r="B68" s="120"/>
      <c r="C68" s="120"/>
      <c r="D68" s="40"/>
      <c r="E68" s="120"/>
      <c r="F68" s="40"/>
      <c r="G68" s="40"/>
      <c r="H68" s="40"/>
      <c r="I68" s="40"/>
      <c r="J68" s="40"/>
      <c r="K68" s="40"/>
    </row>
    <row r="69" spans="1:11" ht="24" customHeight="1">
      <c r="A69" s="120" t="s">
        <v>75</v>
      </c>
    </row>
  </sheetData>
  <mergeCells count="14">
    <mergeCell ref="D46:F46"/>
    <mergeCell ref="H46:J46"/>
    <mergeCell ref="A1:J1"/>
    <mergeCell ref="A2:J2"/>
    <mergeCell ref="A3:J3"/>
    <mergeCell ref="A4:J4"/>
    <mergeCell ref="A5:J5"/>
    <mergeCell ref="D6:F6"/>
    <mergeCell ref="H6:J6"/>
    <mergeCell ref="A41:J41"/>
    <mergeCell ref="A42:J42"/>
    <mergeCell ref="A43:J43"/>
    <mergeCell ref="A44:J44"/>
    <mergeCell ref="A45:J45"/>
  </mergeCells>
  <printOptions horizontalCentered="1"/>
  <pageMargins left="0.68" right="0.35433070866141703" top="0.75" bottom="0.196850393700787" header="0.31496062992126" footer="0.31496062992126"/>
  <pageSetup paperSize="9" scale="80" orientation="portrait" r:id="rId1"/>
  <headerFooter>
    <oddFooter xml:space="preserve">&amp;C&amp;9
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900B1079074E439E7215FA5F8FD3BB" ma:contentTypeVersion="3" ma:contentTypeDescription="Create a new document." ma:contentTypeScope="" ma:versionID="34f2e3a11e2222886b65ab18cd73bb11">
  <xsd:schema xmlns:xsd="http://www.w3.org/2001/XMLSchema" xmlns:xs="http://www.w3.org/2001/XMLSchema" xmlns:p="http://schemas.microsoft.com/office/2006/metadata/properties" xmlns:ns2="22c7fd28-8550-45eb-8ff4-c1491668bcdb" targetNamespace="http://schemas.microsoft.com/office/2006/metadata/properties" ma:root="true" ma:fieldsID="e5a85f6a31f1ccc51d0af9499bed5299" ns2:_="">
    <xsd:import namespace="22c7fd28-8550-45eb-8ff4-c1491668bc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7fd28-8550-45eb-8ff4-c1491668bc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F078C8-0EE0-4F81-94D8-459427EBF94F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22c7fd28-8550-45eb-8ff4-c1491668bcdb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5AE8282-3174-4A5D-8646-DCD49E5FB7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c7fd28-8550-45eb-8ff4-c1491668bc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B62EF9-D6A6-4681-A897-151EDD5C86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SE-CONSO</vt:lpstr>
      <vt:lpstr>SE-Equity</vt:lpstr>
      <vt:lpstr>Cashflow </vt:lpstr>
      <vt:lpstr>BS!Print_Area</vt:lpstr>
      <vt:lpstr>'Cashflow '!Print_Area</vt:lpstr>
      <vt:lpstr>PL!Print_Area</vt:lpstr>
      <vt:lpstr>'SE-CONSO'!Print_Area</vt:lpstr>
      <vt:lpstr>'SE-Equity'!Print_Area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Onchuma Laongthum</cp:lastModifiedBy>
  <cp:lastPrinted>2026-05-07T08:16:12Z</cp:lastPrinted>
  <dcterms:created xsi:type="dcterms:W3CDTF">2006-05-08T17:23:03Z</dcterms:created>
  <dcterms:modified xsi:type="dcterms:W3CDTF">2026-05-12T04:05:13Z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0x010100A8900B1079074E439E7215FA5F8FD3BB</vt:lpwstr>
  </property>
  <property fmtid="{D5CDD505-2E9C-101B-9397-08002B2CF9AE}" pid="3" name="MediaServiceImageTags">
    <vt:lpwstr/>
  </property>
</Properties>
</file>