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Sherwood Chemicals\2026\Q1'2026\SET\"/>
    </mc:Choice>
  </mc:AlternateContent>
  <xr:revisionPtr revIDLastSave="0" documentId="13_ncr:1_{C1ED3155-17C6-460A-904F-371F2285A90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7" r:id="rId1"/>
    <sheet name="PL " sheetId="4" r:id="rId2"/>
    <sheet name="SE Conso" sheetId="2" r:id="rId3"/>
    <sheet name="SE Equity" sheetId="3" r:id="rId4"/>
    <sheet name=" CF" sheetId="8" r:id="rId5"/>
  </sheets>
  <definedNames>
    <definedName name="amatae2" localSheetId="0">BS!$A$1:$J$62</definedName>
    <definedName name="_xlnm.Print_Area" localSheetId="4">' CF'!$A$1:$K$71</definedName>
    <definedName name="_xlnm.Print_Area" localSheetId="0">BS!$A$1:$J$84</definedName>
    <definedName name="_xlnm.Print_Area" localSheetId="1">'PL '!$A$1:$K$58</definedName>
    <definedName name="_xlnm.Print_Area" localSheetId="2">'SE Conso'!$A$1:$T$27</definedName>
    <definedName name="_xlnm.Print_Area" localSheetId="3">'SE Equity'!$A$1:$L$25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8" i="8" l="1"/>
  <c r="E58" i="8"/>
  <c r="D44" i="7"/>
  <c r="P17" i="2"/>
  <c r="N16" i="2"/>
  <c r="N17" i="2"/>
  <c r="L13" i="3" l="1"/>
  <c r="L19" i="3"/>
  <c r="P21" i="2"/>
  <c r="T21" i="2" s="1"/>
  <c r="N21" i="2"/>
  <c r="P15" i="2"/>
  <c r="T15" i="2" s="1"/>
  <c r="N15" i="2"/>
  <c r="K17" i="4"/>
  <c r="I17" i="4"/>
  <c r="G17" i="4"/>
  <c r="E17" i="4"/>
  <c r="K12" i="4"/>
  <c r="I12" i="4"/>
  <c r="G12" i="4"/>
  <c r="E12" i="4"/>
  <c r="F44" i="7"/>
  <c r="H44" i="7"/>
  <c r="H51" i="7" s="1"/>
  <c r="J44" i="7"/>
  <c r="D50" i="7"/>
  <c r="F50" i="7"/>
  <c r="H50" i="7"/>
  <c r="J50" i="7"/>
  <c r="D51" i="7"/>
  <c r="F51" i="7"/>
  <c r="J51" i="7"/>
  <c r="J15" i="7"/>
  <c r="H15" i="7"/>
  <c r="F15" i="7"/>
  <c r="D15" i="7"/>
  <c r="I60" i="8"/>
  <c r="E60" i="8"/>
  <c r="K57" i="8"/>
  <c r="I57" i="8"/>
  <c r="G57" i="8"/>
  <c r="E57" i="8"/>
  <c r="K53" i="8"/>
  <c r="I53" i="8"/>
  <c r="G53" i="8"/>
  <c r="E53" i="8"/>
  <c r="F74" i="7"/>
  <c r="J72" i="7"/>
  <c r="F72" i="7"/>
  <c r="J71" i="7"/>
  <c r="F71" i="7"/>
  <c r="J70" i="7"/>
  <c r="F70" i="7"/>
  <c r="F68" i="7"/>
  <c r="J67" i="7"/>
  <c r="J68" i="7"/>
  <c r="F67" i="7"/>
  <c r="J24" i="7"/>
  <c r="H24" i="7"/>
  <c r="F24" i="7"/>
  <c r="D24" i="7"/>
  <c r="K31" i="4"/>
  <c r="G31" i="4"/>
  <c r="K18" i="4" l="1"/>
  <c r="K21" i="4" s="1"/>
  <c r="K23" i="4" s="1"/>
  <c r="I18" i="4"/>
  <c r="I21" i="4" s="1"/>
  <c r="I23" i="4" s="1"/>
  <c r="E18" i="4"/>
  <c r="E21" i="4" s="1"/>
  <c r="E23" i="4" s="1"/>
  <c r="G18" i="4"/>
  <c r="G21" i="4" s="1"/>
  <c r="G23" i="4" s="1"/>
  <c r="J73" i="7"/>
  <c r="J75" i="7" s="1"/>
  <c r="J76" i="7" s="1"/>
  <c r="F73" i="7"/>
  <c r="F75" i="7" s="1"/>
  <c r="F76" i="7" s="1"/>
  <c r="D25" i="7"/>
  <c r="F25" i="7"/>
  <c r="H25" i="7"/>
  <c r="J25" i="7"/>
  <c r="G9" i="8" l="1"/>
  <c r="G25" i="8" s="1"/>
  <c r="G35" i="8" s="1"/>
  <c r="G38" i="8" s="1"/>
  <c r="G59" i="8" s="1"/>
  <c r="G61" i="8" s="1"/>
  <c r="F77" i="7"/>
  <c r="J77" i="7"/>
  <c r="K44" i="4"/>
  <c r="K9" i="8"/>
  <c r="K25" i="8" s="1"/>
  <c r="K33" i="4"/>
  <c r="K49" i="4" s="1"/>
  <c r="R18" i="2"/>
  <c r="N18" i="2"/>
  <c r="L18" i="2"/>
  <c r="J18" i="2"/>
  <c r="F18" i="2"/>
  <c r="D18" i="2"/>
  <c r="B18" i="2"/>
  <c r="J16" i="3"/>
  <c r="F16" i="3"/>
  <c r="D16" i="3"/>
  <c r="B16" i="3"/>
  <c r="L15" i="3"/>
  <c r="T17" i="2"/>
  <c r="H14" i="3" l="1"/>
  <c r="K56" i="4"/>
  <c r="K35" i="8"/>
  <c r="K38" i="8" s="1"/>
  <c r="K59" i="8" s="1"/>
  <c r="K61" i="8" s="1"/>
  <c r="G33" i="4"/>
  <c r="G51" i="4" s="1"/>
  <c r="G49" i="4" s="1"/>
  <c r="G44" i="4"/>
  <c r="G56" i="4" s="1"/>
  <c r="H16" i="3" l="1"/>
  <c r="L14" i="3"/>
  <c r="L16" i="3" s="1"/>
  <c r="H16" i="2"/>
  <c r="G46" i="4"/>
  <c r="B22" i="3"/>
  <c r="H18" i="2" l="1"/>
  <c r="P16" i="2"/>
  <c r="I31" i="4"/>
  <c r="E31" i="4"/>
  <c r="T16" i="2" l="1"/>
  <c r="T18" i="2" s="1"/>
  <c r="P18" i="2"/>
  <c r="R23" i="2"/>
  <c r="J17" i="3" l="1"/>
  <c r="F17" i="3"/>
  <c r="D17" i="3"/>
  <c r="B17" i="3"/>
  <c r="R19" i="2"/>
  <c r="L19" i="2"/>
  <c r="J19" i="2"/>
  <c r="F19" i="2"/>
  <c r="D19" i="2"/>
  <c r="B19" i="2"/>
  <c r="H19" i="2"/>
  <c r="N19" i="2" l="1"/>
  <c r="P19" i="2" l="1"/>
  <c r="T19" i="2" l="1"/>
  <c r="R22" i="2"/>
  <c r="R24" i="2" s="1"/>
  <c r="R25" i="2" s="1"/>
  <c r="D74" i="7" s="1"/>
  <c r="L24" i="2"/>
  <c r="L25" i="2" s="1"/>
  <c r="F24" i="2"/>
  <c r="F25" i="2" s="1"/>
  <c r="D70" i="7" s="1"/>
  <c r="D24" i="2"/>
  <c r="B24" i="2"/>
  <c r="N22" i="2"/>
  <c r="D25" i="2" l="1"/>
  <c r="B25" i="2"/>
  <c r="D67" i="7" s="1"/>
  <c r="J22" i="3"/>
  <c r="J23" i="3" s="1"/>
  <c r="H72" i="7" s="1"/>
  <c r="F22" i="3"/>
  <c r="F23" i="3" s="1"/>
  <c r="H70" i="7" s="1"/>
  <c r="D22" i="3"/>
  <c r="D23" i="3" s="1"/>
  <c r="B23" i="3"/>
  <c r="H67" i="7" s="1"/>
  <c r="L21" i="3"/>
  <c r="H68" i="7" l="1"/>
  <c r="D68" i="7"/>
  <c r="H17" i="3" l="1"/>
  <c r="E9" i="8"/>
  <c r="E25" i="8" s="1"/>
  <c r="I9" i="8"/>
  <c r="I25" i="8" s="1"/>
  <c r="I35" i="8" l="1"/>
  <c r="I38" i="8" s="1"/>
  <c r="I59" i="8" s="1"/>
  <c r="I61" i="8" s="1"/>
  <c r="I62" i="8" s="1"/>
  <c r="E35" i="8"/>
  <c r="E38" i="8" s="1"/>
  <c r="E59" i="8" s="1"/>
  <c r="E61" i="8" s="1"/>
  <c r="E62" i="8" s="1"/>
  <c r="L17" i="3"/>
  <c r="I44" i="4" l="1"/>
  <c r="E44" i="4"/>
  <c r="H22" i="2" l="1"/>
  <c r="H24" i="2" s="1"/>
  <c r="H25" i="2" s="1"/>
  <c r="D71" i="7" s="1"/>
  <c r="E56" i="4"/>
  <c r="H20" i="3"/>
  <c r="I56" i="4"/>
  <c r="H22" i="3"/>
  <c r="H23" i="3" s="1"/>
  <c r="H71" i="7" s="1"/>
  <c r="H73" i="7" s="1"/>
  <c r="H75" i="7" s="1"/>
  <c r="H76" i="7" s="1"/>
  <c r="H77" i="7" s="1"/>
  <c r="L20" i="3"/>
  <c r="L22" i="3" s="1"/>
  <c r="L23" i="3" s="1"/>
  <c r="I33" i="4"/>
  <c r="I49" i="4" s="1"/>
  <c r="E33" i="4"/>
  <c r="E46" i="4"/>
  <c r="P22" i="2" l="1"/>
  <c r="T22" i="2" s="1"/>
  <c r="L24" i="3"/>
  <c r="E51" i="4"/>
  <c r="E49" i="4" s="1"/>
  <c r="J23" i="2" s="1"/>
  <c r="J24" i="2" l="1"/>
  <c r="J25" i="2" s="1"/>
  <c r="N23" i="2"/>
  <c r="P23" i="2" l="1"/>
  <c r="N24" i="2"/>
  <c r="N25" i="2" s="1"/>
  <c r="D72" i="7" s="1"/>
  <c r="D73" i="7" s="1"/>
  <c r="D75" i="7" s="1"/>
  <c r="D76" i="7" s="1"/>
  <c r="D77" i="7" s="1"/>
  <c r="T23" i="2" l="1"/>
  <c r="T24" i="2" s="1"/>
  <c r="T25" i="2" s="1"/>
  <c r="T26" i="2" s="1"/>
  <c r="P24" i="2"/>
  <c r="P25" i="2" s="1"/>
</calcChain>
</file>

<file path=xl/sharedStrings.xml><?xml version="1.0" encoding="utf-8"?>
<sst xmlns="http://schemas.openxmlformats.org/spreadsheetml/2006/main" count="308" uniqueCount="193">
  <si>
    <t xml:space="preserve"> </t>
  </si>
  <si>
    <t>Note</t>
  </si>
  <si>
    <t>(Audited)</t>
  </si>
  <si>
    <t>but reviewed)</t>
  </si>
  <si>
    <t>Issued and</t>
  </si>
  <si>
    <t>share capital</t>
  </si>
  <si>
    <t>Retained earnings</t>
  </si>
  <si>
    <t>Unappropriated</t>
  </si>
  <si>
    <t>Total</t>
  </si>
  <si>
    <t>Cash and cash equivalents at beginning of period</t>
  </si>
  <si>
    <t>Cash and cash equivalents at end of period</t>
  </si>
  <si>
    <t>Separate financial statements</t>
  </si>
  <si>
    <t>Consolidated financial statements</t>
  </si>
  <si>
    <t>Cash flows from operating activities</t>
  </si>
  <si>
    <t>Cash flows from investing activities</t>
  </si>
  <si>
    <t>(Unit: Thousand Baht)</t>
  </si>
  <si>
    <t>Cash and cash equivalents</t>
  </si>
  <si>
    <t>Other current assets</t>
  </si>
  <si>
    <t>Other non-current assets</t>
  </si>
  <si>
    <t>Other current liabilities</t>
  </si>
  <si>
    <t>Share capital</t>
  </si>
  <si>
    <t>Other income</t>
  </si>
  <si>
    <t xml:space="preserve">   Depreciation</t>
  </si>
  <si>
    <t xml:space="preserve">   Other current assets</t>
  </si>
  <si>
    <t xml:space="preserve">   Other non-current assets</t>
  </si>
  <si>
    <t>Assets</t>
  </si>
  <si>
    <t>Current assets</t>
  </si>
  <si>
    <t>Total current assets</t>
  </si>
  <si>
    <t>Non-current assets</t>
  </si>
  <si>
    <t>Total non-current assets</t>
  </si>
  <si>
    <t>Liabilities and shareholders' equity</t>
  </si>
  <si>
    <t>Current liabilities</t>
  </si>
  <si>
    <t>Total current liabilities</t>
  </si>
  <si>
    <t>Total liabilities</t>
  </si>
  <si>
    <t>Shareholders' equity</t>
  </si>
  <si>
    <t>Total shareholders' equity</t>
  </si>
  <si>
    <t>Total liabilities and shareholders' equity</t>
  </si>
  <si>
    <t>(Unaudited but reviewed)</t>
  </si>
  <si>
    <t>Total revenues</t>
  </si>
  <si>
    <t xml:space="preserve">Expenses </t>
  </si>
  <si>
    <t>Total expenses</t>
  </si>
  <si>
    <t xml:space="preserve">   operating assets and liabilities</t>
  </si>
  <si>
    <t>Administrative expenses</t>
  </si>
  <si>
    <t>Operating liabilities increase (decrease)</t>
  </si>
  <si>
    <t>Operating assets (increase) decrease</t>
  </si>
  <si>
    <t>Total equity</t>
  </si>
  <si>
    <t xml:space="preserve">   Unappropriated</t>
  </si>
  <si>
    <t>Directors</t>
  </si>
  <si>
    <t xml:space="preserve">   to net cash provided by (paid from) operating activities:</t>
  </si>
  <si>
    <t xml:space="preserve">Separate financial statements </t>
  </si>
  <si>
    <t>Other components of shareholders' equity</t>
  </si>
  <si>
    <t>Equity attributable to owners of the Company</t>
  </si>
  <si>
    <t>Equity holders of the Company</t>
  </si>
  <si>
    <t>Other comprehensive income:</t>
  </si>
  <si>
    <t>Other comprehensive income for the period</t>
  </si>
  <si>
    <t>Total comprehensive income for the period</t>
  </si>
  <si>
    <t>Other comprehensive income</t>
  </si>
  <si>
    <t>Total other</t>
  </si>
  <si>
    <t>components of</t>
  </si>
  <si>
    <t>shareholders'</t>
  </si>
  <si>
    <t>equity</t>
  </si>
  <si>
    <t>attributable to</t>
  </si>
  <si>
    <t>the Company</t>
  </si>
  <si>
    <t xml:space="preserve"> interests of</t>
  </si>
  <si>
    <t xml:space="preserve">Equity </t>
  </si>
  <si>
    <t xml:space="preserve"> non-controlling</t>
  </si>
  <si>
    <t>The accompanying notes are an integral part of the interim financial statements.</t>
  </si>
  <si>
    <t>Total comprehensive income attributable to:</t>
  </si>
  <si>
    <t>Exchange differences</t>
  </si>
  <si>
    <t>on translation of</t>
  </si>
  <si>
    <t xml:space="preserve">   Amortisation </t>
  </si>
  <si>
    <t>owners of</t>
  </si>
  <si>
    <t xml:space="preserve">Property, plant and equipment </t>
  </si>
  <si>
    <t>Deferred tax assets</t>
  </si>
  <si>
    <t>Total assets</t>
  </si>
  <si>
    <t>Revenues</t>
  </si>
  <si>
    <t xml:space="preserve">Other comprehensive income to be reclassified </t>
  </si>
  <si>
    <t xml:space="preserve">Basic earnings per share </t>
  </si>
  <si>
    <t xml:space="preserve">Inventories </t>
  </si>
  <si>
    <t>Share premium</t>
  </si>
  <si>
    <t>Cost of sales</t>
  </si>
  <si>
    <t>Profit before income tax</t>
  </si>
  <si>
    <t xml:space="preserve">   Inventories</t>
  </si>
  <si>
    <t xml:space="preserve">Intangible assets </t>
  </si>
  <si>
    <t>Profit for the period</t>
  </si>
  <si>
    <t>Profit attributable to:</t>
  </si>
  <si>
    <t>Adjustments to reconcile profit before income tax</t>
  </si>
  <si>
    <t>Profit from operating activities before changes in</t>
  </si>
  <si>
    <t>Sales</t>
  </si>
  <si>
    <t xml:space="preserve">Appropriated - </t>
  </si>
  <si>
    <t>Proceeds from sales of equipment</t>
  </si>
  <si>
    <t>Cash flows from financing activities</t>
  </si>
  <si>
    <t>shareholders' equity</t>
  </si>
  <si>
    <t>Other components of</t>
  </si>
  <si>
    <t xml:space="preserve">(Unaudited </t>
  </si>
  <si>
    <t>Investments in subsidiaries</t>
  </si>
  <si>
    <t>Non-controlling interests of the subsidiaries</t>
  </si>
  <si>
    <t>the subsidiaries</t>
  </si>
  <si>
    <t>Sherwood Corporation (Thailand) Public Company Limited
 and its subsidiaries</t>
  </si>
  <si>
    <t>Statements of financial position</t>
  </si>
  <si>
    <t>Statements of financial position (continued)</t>
  </si>
  <si>
    <t xml:space="preserve">   Registered</t>
  </si>
  <si>
    <t>Selling and distribution expenses</t>
  </si>
  <si>
    <t>Finance cost</t>
  </si>
  <si>
    <t xml:space="preserve">Earnings per share </t>
  </si>
  <si>
    <t>Profit before income tax expenses</t>
  </si>
  <si>
    <t>Income tax expenses</t>
  </si>
  <si>
    <t xml:space="preserve">   Payment of long-term employee benefits</t>
  </si>
  <si>
    <t>Cash paid for acquisition of intangible assets</t>
  </si>
  <si>
    <t>(Unit: Thousand Baht, except earnings per share expressed in Baht)</t>
  </si>
  <si>
    <t>Cash from operating activities</t>
  </si>
  <si>
    <t xml:space="preserve">   Other current liabilities</t>
  </si>
  <si>
    <t>Non-current liabilities</t>
  </si>
  <si>
    <t>Total non-current liabilities</t>
  </si>
  <si>
    <t>Statements of comprehensive income</t>
  </si>
  <si>
    <t>Statements of comprehensive income (continued)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</si>
  <si>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</si>
  <si>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</si>
  <si>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</si>
  <si>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</si>
  <si>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Sherwood Corporation (Thailand) Public Company Limited and its subsidiaries</t>
  </si>
  <si>
    <t>Right-of-use assets</t>
  </si>
  <si>
    <t>Current portion of lease liabilities</t>
  </si>
  <si>
    <t>Lease liabilities, net of current portion</t>
  </si>
  <si>
    <t>Deferred tax liabilities</t>
  </si>
  <si>
    <t xml:space="preserve">   Appropriated - statutory reserve</t>
  </si>
  <si>
    <t>Actuarial</t>
  </si>
  <si>
    <t>statutory reserve</t>
  </si>
  <si>
    <t xml:space="preserve"> gain (loss)</t>
  </si>
  <si>
    <t>Other</t>
  </si>
  <si>
    <t>comprehensive income</t>
  </si>
  <si>
    <t>Actuarial gain (loss)</t>
  </si>
  <si>
    <t>Payment of lease liabilities</t>
  </si>
  <si>
    <t>Finance income</t>
  </si>
  <si>
    <t xml:space="preserve">   Cash paid for interest expenses</t>
  </si>
  <si>
    <t>financial statements</t>
  </si>
  <si>
    <t xml:space="preserve"> in foreign currency</t>
  </si>
  <si>
    <t>Net cash flows used in investing activities</t>
  </si>
  <si>
    <t>Supplement cash flows information</t>
  </si>
  <si>
    <t xml:space="preserve">   Increase in right-of-use assets due to entering into</t>
  </si>
  <si>
    <t xml:space="preserve">     lease agreements</t>
  </si>
  <si>
    <t xml:space="preserve">   Finance cost</t>
  </si>
  <si>
    <t>Net cash flows from operating activities</t>
  </si>
  <si>
    <t>Operating profit</t>
  </si>
  <si>
    <t>Cash paid for acquisition of plant and equipment</t>
  </si>
  <si>
    <t>Profit or loss:</t>
  </si>
  <si>
    <t xml:space="preserve">   - net of income tax</t>
  </si>
  <si>
    <t xml:space="preserve">Exchange differences on translation of </t>
  </si>
  <si>
    <t xml:space="preserve">   financial statements in foreign currency </t>
  </si>
  <si>
    <t xml:space="preserve">   Finance income</t>
  </si>
  <si>
    <t>Cash received from interest income</t>
  </si>
  <si>
    <t>Non-cash items consist of:</t>
  </si>
  <si>
    <t xml:space="preserve">      the Company</t>
  </si>
  <si>
    <t xml:space="preserve">   Profit attributable to equity holders of </t>
  </si>
  <si>
    <t xml:space="preserve">   Cash paid for corporate income tax</t>
  </si>
  <si>
    <t>Provision for decommissioning</t>
  </si>
  <si>
    <t xml:space="preserve">   Increase in property, plant and equipment due to </t>
  </si>
  <si>
    <t xml:space="preserve">     provision for decommissioning</t>
  </si>
  <si>
    <t>Long-term loans to subsidiary and interest receivables</t>
  </si>
  <si>
    <t xml:space="preserve">      515,339,296 ordinary shares of Baht 0.50 each</t>
  </si>
  <si>
    <t xml:space="preserve">      498,732,180 ordinary shares of Baht 0.50 each</t>
  </si>
  <si>
    <t xml:space="preserve">   Allowance for diminution in value of inventories (reversal)</t>
  </si>
  <si>
    <t xml:space="preserve">   Impairment loss on intangible assets</t>
  </si>
  <si>
    <t>Net cash flows used in financing activities</t>
  </si>
  <si>
    <t>Balance as at 1 January 2025</t>
  </si>
  <si>
    <t>Trade and other current receivables</t>
  </si>
  <si>
    <t>Trade and other current payables</t>
  </si>
  <si>
    <t>Short-term loans from director</t>
  </si>
  <si>
    <t>Corporate income tax payable</t>
  </si>
  <si>
    <t>Non-current provision for employee benefits</t>
  </si>
  <si>
    <t xml:space="preserve">   Issued and fully paid</t>
  </si>
  <si>
    <t xml:space="preserve">   Trade and other current receivables</t>
  </si>
  <si>
    <t xml:space="preserve">   Trade and other current payables</t>
  </si>
  <si>
    <t>Net increase in cash and cash equivalents</t>
  </si>
  <si>
    <t>paid-up</t>
  </si>
  <si>
    <t>Short-term loans from related parties</t>
  </si>
  <si>
    <t xml:space="preserve">   Unrealised (gain) loss on exchange </t>
  </si>
  <si>
    <t>Increase in short-term loans from related parties</t>
  </si>
  <si>
    <t>Balance as at 31 March 2025</t>
  </si>
  <si>
    <t>As at 31 March 2026</t>
  </si>
  <si>
    <t>31 March 2026</t>
  </si>
  <si>
    <t>For the three-month period ended 31 March 2026</t>
  </si>
  <si>
    <t>Balance as at 1 January 2026</t>
  </si>
  <si>
    <t>Balance as at 31 March 2026</t>
  </si>
  <si>
    <t>31 December 2025</t>
  </si>
  <si>
    <t xml:space="preserve">   Gain on changes in fair value of derivatives</t>
  </si>
  <si>
    <t xml:space="preserve">   Allowance for expected credit losses</t>
  </si>
  <si>
    <t xml:space="preserve">   Non-current provision for employee benefits</t>
  </si>
  <si>
    <t xml:space="preserve">   Loss on sales of equipments</t>
  </si>
  <si>
    <t xml:space="preserve">   Loss on write off of equipments</t>
  </si>
  <si>
    <t>Increase in translation adjustment</t>
  </si>
  <si>
    <t xml:space="preserve">   to profit or loss in subsequent periods:</t>
  </si>
  <si>
    <t xml:space="preserve">   Increase in payable from purchase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</si>
</sst>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5">
    <font>
      <sz val="14"/>
      <name val="CordiaUPC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8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0"/>
      <name val="ApFont"/>
    </font>
    <font>
      <sz val="14"/>
      <name val="CordiaUPC"/>
      <family val="2"/>
    </font>
    <font>
      <sz val="1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0" fontId="12" fillId="0" borderId="0"/>
    <xf numFmtId="43" fontId="2" fillId="0" borderId="0" applyFont="0" applyFill="0" applyBorder="0" applyAlignment="0" applyProtection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07">
    <xf numFmtId="0" fontId="0" fillId="0" borderId="0" xfId="0"/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41" fontId="4" fillId="0" borderId="0" xfId="1" applyNumberFormat="1" applyFont="1" applyFill="1" applyBorder="1" applyAlignment="1">
      <alignment horizontal="center"/>
    </xf>
    <xf numFmtId="41" fontId="4" fillId="0" borderId="3" xfId="1" applyNumberFormat="1" applyFont="1" applyFill="1" applyBorder="1" applyAlignment="1">
      <alignment horizontal="center"/>
    </xf>
    <xf numFmtId="41" fontId="4" fillId="0" borderId="1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/>
    <xf numFmtId="41" fontId="4" fillId="0" borderId="0" xfId="1" applyNumberFormat="1" applyFont="1" applyFill="1" applyAlignment="1"/>
    <xf numFmtId="41" fontId="4" fillId="0" borderId="2" xfId="1" applyNumberFormat="1" applyFont="1" applyFill="1" applyBorder="1" applyAlignment="1"/>
    <xf numFmtId="41" fontId="4" fillId="0" borderId="1" xfId="1" applyNumberFormat="1" applyFont="1" applyFill="1" applyBorder="1" applyAlignment="1"/>
    <xf numFmtId="164" fontId="4" fillId="0" borderId="0" xfId="1" applyNumberFormat="1" applyFont="1" applyFill="1" applyBorder="1" applyAlignment="1"/>
    <xf numFmtId="41" fontId="4" fillId="0" borderId="3" xfId="1" applyNumberFormat="1" applyFont="1" applyFill="1" applyBorder="1" applyAlignment="1"/>
    <xf numFmtId="43" fontId="4" fillId="0" borderId="0" xfId="1" applyFont="1" applyFill="1" applyAlignment="1"/>
    <xf numFmtId="43" fontId="4" fillId="0" borderId="0" xfId="1" applyFont="1" applyFill="1" applyBorder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/>
    <xf numFmtId="43" fontId="4" fillId="0" borderId="4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41" fontId="1" fillId="0" borderId="2" xfId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center"/>
    </xf>
    <xf numFmtId="41" fontId="1" fillId="0" borderId="5" xfId="1" applyNumberFormat="1" applyFont="1" applyFill="1" applyBorder="1" applyAlignment="1">
      <alignment horizontal="center"/>
    </xf>
    <xf numFmtId="41" fontId="1" fillId="0" borderId="4" xfId="1" applyNumberFormat="1" applyFont="1" applyFill="1" applyBorder="1" applyAlignment="1">
      <alignment horizontal="center"/>
    </xf>
    <xf numFmtId="41" fontId="1" fillId="0" borderId="1" xfId="1" applyNumberFormat="1" applyFont="1" applyFill="1" applyBorder="1" applyAlignment="1">
      <alignment horizontal="center"/>
    </xf>
    <xf numFmtId="41" fontId="4" fillId="0" borderId="2" xfId="1" applyNumberFormat="1" applyFont="1" applyFill="1" applyBorder="1" applyAlignment="1">
      <alignment horizontal="center"/>
    </xf>
    <xf numFmtId="41" fontId="4" fillId="0" borderId="4" xfId="1" applyNumberFormat="1" applyFont="1" applyFill="1" applyBorder="1" applyAlignment="1"/>
    <xf numFmtId="0" fontId="5" fillId="0" borderId="0" xfId="0" applyFont="1"/>
    <xf numFmtId="37" fontId="4" fillId="0" borderId="0" xfId="0" applyNumberFormat="1" applyFont="1" applyAlignment="1">
      <alignment horizontal="left"/>
    </xf>
    <xf numFmtId="0" fontId="4" fillId="0" borderId="0" xfId="0" applyFont="1"/>
    <xf numFmtId="37" fontId="5" fillId="0" borderId="0" xfId="6" applyNumberFormat="1" applyFont="1" applyAlignment="1">
      <alignment horizontal="left"/>
    </xf>
    <xf numFmtId="37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/>
    <xf numFmtId="15" fontId="4" fillId="0" borderId="0" xfId="7" quotePrefix="1" applyNumberFormat="1" applyFont="1" applyAlignment="1">
      <alignment horizontal="center"/>
    </xf>
    <xf numFmtId="49" fontId="6" fillId="0" borderId="0" xfId="7" applyNumberFormat="1" applyFont="1"/>
    <xf numFmtId="37" fontId="7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2" applyFont="1" applyAlignment="1">
      <alignment horizontal="center"/>
    </xf>
    <xf numFmtId="0" fontId="4" fillId="0" borderId="0" xfId="2" applyFont="1"/>
    <xf numFmtId="41" fontId="4" fillId="0" borderId="0" xfId="0" applyNumberFormat="1" applyFont="1"/>
    <xf numFmtId="0" fontId="4" fillId="0" borderId="0" xfId="7" applyFont="1"/>
    <xf numFmtId="41" fontId="4" fillId="0" borderId="3" xfId="2" applyNumberFormat="1" applyFont="1" applyBorder="1"/>
    <xf numFmtId="41" fontId="4" fillId="0" borderId="0" xfId="2" applyNumberFormat="1" applyFont="1"/>
    <xf numFmtId="39" fontId="4" fillId="0" borderId="0" xfId="0" applyNumberFormat="1" applyFont="1"/>
    <xf numFmtId="0" fontId="4" fillId="0" borderId="6" xfId="0" applyFont="1" applyBorder="1"/>
    <xf numFmtId="0" fontId="4" fillId="0" borderId="0" xfId="0" applyFont="1" applyAlignment="1">
      <alignment horizontal="left"/>
    </xf>
    <xf numFmtId="37" fontId="4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/>
    <xf numFmtId="37" fontId="5" fillId="0" borderId="0" xfId="0" applyNumberFormat="1" applyFont="1"/>
    <xf numFmtId="49" fontId="9" fillId="0" borderId="0" xfId="0" applyNumberFormat="1" applyFont="1"/>
    <xf numFmtId="164" fontId="4" fillId="0" borderId="0" xfId="0" applyNumberFormat="1" applyFont="1"/>
    <xf numFmtId="165" fontId="9" fillId="0" borderId="0" xfId="0" applyNumberFormat="1" applyFont="1"/>
    <xf numFmtId="41" fontId="9" fillId="0" borderId="0" xfId="0" applyNumberFormat="1" applyFont="1" applyAlignment="1">
      <alignment horizontal="center"/>
    </xf>
    <xf numFmtId="41" fontId="9" fillId="0" borderId="0" xfId="0" applyNumberFormat="1" applyFont="1"/>
    <xf numFmtId="41" fontId="9" fillId="0" borderId="0" xfId="0" applyNumberFormat="1" applyFont="1" applyAlignment="1">
      <alignment horizontal="right"/>
    </xf>
    <xf numFmtId="0" fontId="8" fillId="0" borderId="0" xfId="0" applyFont="1"/>
    <xf numFmtId="49" fontId="1" fillId="0" borderId="0" xfId="0" applyNumberFormat="1" applyFont="1"/>
    <xf numFmtId="165" fontId="1" fillId="0" borderId="0" xfId="0" applyNumberFormat="1" applyFont="1"/>
    <xf numFmtId="41" fontId="4" fillId="0" borderId="2" xfId="2" applyNumberFormat="1" applyFont="1" applyBorder="1" applyAlignment="1">
      <alignment horizontal="center"/>
    </xf>
    <xf numFmtId="41" fontId="4" fillId="0" borderId="0" xfId="2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41" fontId="1" fillId="0" borderId="4" xfId="0" applyNumberFormat="1" applyFont="1" applyBorder="1"/>
    <xf numFmtId="41" fontId="4" fillId="0" borderId="2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center"/>
    </xf>
    <xf numFmtId="41" fontId="1" fillId="0" borderId="0" xfId="0" applyNumberFormat="1" applyFont="1" applyAlignment="1">
      <alignment horizontal="center"/>
    </xf>
    <xf numFmtId="41" fontId="1" fillId="0" borderId="0" xfId="0" applyNumberFormat="1" applyFont="1"/>
    <xf numFmtId="41" fontId="1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3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164" fontId="4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2" applyFont="1"/>
    <xf numFmtId="38" fontId="5" fillId="0" borderId="0" xfId="0" applyNumberFormat="1" applyFont="1" applyAlignment="1">
      <alignment horizontal="left"/>
    </xf>
    <xf numFmtId="41" fontId="4" fillId="0" borderId="0" xfId="2" applyNumberFormat="1" applyFont="1" applyAlignment="1">
      <alignment horizontal="right"/>
    </xf>
    <xf numFmtId="38" fontId="4" fillId="0" borderId="0" xfId="0" applyNumberFormat="1" applyFont="1"/>
    <xf numFmtId="41" fontId="4" fillId="0" borderId="0" xfId="0" applyNumberFormat="1" applyFont="1" applyAlignment="1">
      <alignment horizontal="right"/>
    </xf>
    <xf numFmtId="38" fontId="5" fillId="0" borderId="0" xfId="0" applyNumberFormat="1" applyFont="1"/>
    <xf numFmtId="41" fontId="1" fillId="0" borderId="0" xfId="2" applyNumberFormat="1" applyFont="1" applyAlignment="1">
      <alignment horizontal="right"/>
    </xf>
    <xf numFmtId="41" fontId="10" fillId="0" borderId="0" xfId="2" applyNumberFormat="1" applyFont="1" applyAlignment="1">
      <alignment horizontal="right"/>
    </xf>
    <xf numFmtId="0" fontId="5" fillId="0" borderId="0" xfId="3" applyFont="1"/>
    <xf numFmtId="0" fontId="4" fillId="0" borderId="0" xfId="3" applyFont="1"/>
    <xf numFmtId="0" fontId="5" fillId="0" borderId="0" xfId="0" applyFont="1"/>
    <xf numFmtId="37" fontId="5" fillId="0" borderId="2" xfId="0" applyNumberFormat="1" applyFont="1" applyBorder="1" applyAlignment="1">
      <alignment horizontal="center"/>
    </xf>
    <xf numFmtId="37" fontId="4" fillId="0" borderId="0" xfId="0" applyNumberFormat="1" applyFont="1" applyAlignment="1">
      <alignment horizontal="right"/>
    </xf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</cellXfs>
  <cellStyles count="10">
    <cellStyle name="Comma" xfId="1" builtinId="3"/>
    <cellStyle name="Comma 2" xfId="5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3 7" xfId="7" xr:uid="{00000000-0005-0000-0000-000005000000}"/>
    <cellStyle name="Normal 40" xfId="9" xr:uid="{00000000-0005-0000-0000-000006000000}"/>
    <cellStyle name="Normal 6" xfId="8" xr:uid="{00000000-0005-0000-0000-000007000000}"/>
    <cellStyle name="Normal_BS - E" xfId="6" xr:uid="{00000000-0005-0000-0000-000008000000}"/>
    <cellStyle name="Normal_BS&amp;PLT Q1'2006" xfId="2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F5252-680B-42B9-8AD9-8E549DF166EB}">
  <dimension ref="A1:K83"/>
  <sheetViews>
    <sheetView showGridLines="0" tabSelected="1" view="pageBreakPreview" zoomScale="85" zoomScaleNormal="100" zoomScaleSheetLayoutView="85" workbookViewId="0"/>
  </sheetViews>
  <sheetFormatPr defaultColWidth="9" defaultRowHeight="24" customHeight="1"/>
  <cols>
    <col min="1" max="1" width="54.375" style="34" customWidth="1"/>
    <col min="2" max="2" width="5.75" style="34" customWidth="1"/>
    <col min="3" max="3" width="1.875" style="34" customWidth="1"/>
    <col min="4" max="4" width="17.75" style="34" customWidth="1"/>
    <col min="5" max="5" width="1.125" style="34" customWidth="1"/>
    <col min="6" max="6" width="17.75" style="34" customWidth="1"/>
    <col min="7" max="7" width="1.125" style="34" customWidth="1"/>
    <col min="8" max="8" width="17.75" style="34" customWidth="1"/>
    <col min="9" max="9" width="1.125" style="34" customWidth="1"/>
    <col min="10" max="10" width="17.75" style="34" customWidth="1"/>
    <col min="11" max="11" width="16" style="34" bestFit="1" customWidth="1"/>
    <col min="12" max="255" width="9" style="34"/>
    <col min="256" max="256" width="51.125" style="34" customWidth="1"/>
    <col min="257" max="257" width="8.125" style="34" customWidth="1"/>
    <col min="258" max="258" width="1.875" style="34" customWidth="1"/>
    <col min="259" max="259" width="18.375" style="34" customWidth="1"/>
    <col min="260" max="260" width="1.125" style="34" customWidth="1"/>
    <col min="261" max="261" width="18.625" style="34" customWidth="1"/>
    <col min="262" max="262" width="1.125" style="34" customWidth="1"/>
    <col min="263" max="263" width="17" style="34" customWidth="1"/>
    <col min="264" max="264" width="1.125" style="34" customWidth="1"/>
    <col min="265" max="265" width="17" style="34" customWidth="1"/>
    <col min="266" max="266" width="1" style="34" customWidth="1"/>
    <col min="267" max="267" width="16" style="34" bestFit="1" customWidth="1"/>
    <col min="268" max="511" width="9" style="34"/>
    <col min="512" max="512" width="51.125" style="34" customWidth="1"/>
    <col min="513" max="513" width="8.125" style="34" customWidth="1"/>
    <col min="514" max="514" width="1.875" style="34" customWidth="1"/>
    <col min="515" max="515" width="18.375" style="34" customWidth="1"/>
    <col min="516" max="516" width="1.125" style="34" customWidth="1"/>
    <col min="517" max="517" width="18.625" style="34" customWidth="1"/>
    <col min="518" max="518" width="1.125" style="34" customWidth="1"/>
    <col min="519" max="519" width="17" style="34" customWidth="1"/>
    <col min="520" max="520" width="1.125" style="34" customWidth="1"/>
    <col min="521" max="521" width="17" style="34" customWidth="1"/>
    <col min="522" max="522" width="1" style="34" customWidth="1"/>
    <col min="523" max="523" width="16" style="34" bestFit="1" customWidth="1"/>
    <col min="524" max="767" width="9" style="34"/>
    <col min="768" max="768" width="51.125" style="34" customWidth="1"/>
    <col min="769" max="769" width="8.125" style="34" customWidth="1"/>
    <col min="770" max="770" width="1.875" style="34" customWidth="1"/>
    <col min="771" max="771" width="18.375" style="34" customWidth="1"/>
    <col min="772" max="772" width="1.125" style="34" customWidth="1"/>
    <col min="773" max="773" width="18.625" style="34" customWidth="1"/>
    <col min="774" max="774" width="1.125" style="34" customWidth="1"/>
    <col min="775" max="775" width="17" style="34" customWidth="1"/>
    <col min="776" max="776" width="1.125" style="34" customWidth="1"/>
    <col min="777" max="777" width="17" style="34" customWidth="1"/>
    <col min="778" max="778" width="1" style="34" customWidth="1"/>
    <col min="779" max="779" width="16" style="34" bestFit="1" customWidth="1"/>
    <col min="780" max="1023" width="9" style="34"/>
    <col min="1024" max="1024" width="51.125" style="34" customWidth="1"/>
    <col min="1025" max="1025" width="8.125" style="34" customWidth="1"/>
    <col min="1026" max="1026" width="1.875" style="34" customWidth="1"/>
    <col min="1027" max="1027" width="18.375" style="34" customWidth="1"/>
    <col min="1028" max="1028" width="1.125" style="34" customWidth="1"/>
    <col min="1029" max="1029" width="18.625" style="34" customWidth="1"/>
    <col min="1030" max="1030" width="1.125" style="34" customWidth="1"/>
    <col min="1031" max="1031" width="17" style="34" customWidth="1"/>
    <col min="1032" max="1032" width="1.125" style="34" customWidth="1"/>
    <col min="1033" max="1033" width="17" style="34" customWidth="1"/>
    <col min="1034" max="1034" width="1" style="34" customWidth="1"/>
    <col min="1035" max="1035" width="16" style="34" bestFit="1" customWidth="1"/>
    <col min="1036" max="1279" width="9" style="34"/>
    <col min="1280" max="1280" width="51.125" style="34" customWidth="1"/>
    <col min="1281" max="1281" width="8.125" style="34" customWidth="1"/>
    <col min="1282" max="1282" width="1.875" style="34" customWidth="1"/>
    <col min="1283" max="1283" width="18.375" style="34" customWidth="1"/>
    <col min="1284" max="1284" width="1.125" style="34" customWidth="1"/>
    <col min="1285" max="1285" width="18.625" style="34" customWidth="1"/>
    <col min="1286" max="1286" width="1.125" style="34" customWidth="1"/>
    <col min="1287" max="1287" width="17" style="34" customWidth="1"/>
    <col min="1288" max="1288" width="1.125" style="34" customWidth="1"/>
    <col min="1289" max="1289" width="17" style="34" customWidth="1"/>
    <col min="1290" max="1290" width="1" style="34" customWidth="1"/>
    <col min="1291" max="1291" width="16" style="34" bestFit="1" customWidth="1"/>
    <col min="1292" max="1535" width="9" style="34"/>
    <col min="1536" max="1536" width="51.125" style="34" customWidth="1"/>
    <col min="1537" max="1537" width="8.125" style="34" customWidth="1"/>
    <col min="1538" max="1538" width="1.875" style="34" customWidth="1"/>
    <col min="1539" max="1539" width="18.375" style="34" customWidth="1"/>
    <col min="1540" max="1540" width="1.125" style="34" customWidth="1"/>
    <col min="1541" max="1541" width="18.625" style="34" customWidth="1"/>
    <col min="1542" max="1542" width="1.125" style="34" customWidth="1"/>
    <col min="1543" max="1543" width="17" style="34" customWidth="1"/>
    <col min="1544" max="1544" width="1.125" style="34" customWidth="1"/>
    <col min="1545" max="1545" width="17" style="34" customWidth="1"/>
    <col min="1546" max="1546" width="1" style="34" customWidth="1"/>
    <col min="1547" max="1547" width="16" style="34" bestFit="1" customWidth="1"/>
    <col min="1548" max="1791" width="9" style="34"/>
    <col min="1792" max="1792" width="51.125" style="34" customWidth="1"/>
    <col min="1793" max="1793" width="8.125" style="34" customWidth="1"/>
    <col min="1794" max="1794" width="1.875" style="34" customWidth="1"/>
    <col min="1795" max="1795" width="18.375" style="34" customWidth="1"/>
    <col min="1796" max="1796" width="1.125" style="34" customWidth="1"/>
    <col min="1797" max="1797" width="18.625" style="34" customWidth="1"/>
    <col min="1798" max="1798" width="1.125" style="34" customWidth="1"/>
    <col min="1799" max="1799" width="17" style="34" customWidth="1"/>
    <col min="1800" max="1800" width="1.125" style="34" customWidth="1"/>
    <col min="1801" max="1801" width="17" style="34" customWidth="1"/>
    <col min="1802" max="1802" width="1" style="34" customWidth="1"/>
    <col min="1803" max="1803" width="16" style="34" bestFit="1" customWidth="1"/>
    <col min="1804" max="2047" width="9" style="34"/>
    <col min="2048" max="2048" width="51.125" style="34" customWidth="1"/>
    <col min="2049" max="2049" width="8.125" style="34" customWidth="1"/>
    <col min="2050" max="2050" width="1.875" style="34" customWidth="1"/>
    <col min="2051" max="2051" width="18.375" style="34" customWidth="1"/>
    <col min="2052" max="2052" width="1.125" style="34" customWidth="1"/>
    <col min="2053" max="2053" width="18.625" style="34" customWidth="1"/>
    <col min="2054" max="2054" width="1.125" style="34" customWidth="1"/>
    <col min="2055" max="2055" width="17" style="34" customWidth="1"/>
    <col min="2056" max="2056" width="1.125" style="34" customWidth="1"/>
    <col min="2057" max="2057" width="17" style="34" customWidth="1"/>
    <col min="2058" max="2058" width="1" style="34" customWidth="1"/>
    <col min="2059" max="2059" width="16" style="34" bestFit="1" customWidth="1"/>
    <col min="2060" max="2303" width="9" style="34"/>
    <col min="2304" max="2304" width="51.125" style="34" customWidth="1"/>
    <col min="2305" max="2305" width="8.125" style="34" customWidth="1"/>
    <col min="2306" max="2306" width="1.875" style="34" customWidth="1"/>
    <col min="2307" max="2307" width="18.375" style="34" customWidth="1"/>
    <col min="2308" max="2308" width="1.125" style="34" customWidth="1"/>
    <col min="2309" max="2309" width="18.625" style="34" customWidth="1"/>
    <col min="2310" max="2310" width="1.125" style="34" customWidth="1"/>
    <col min="2311" max="2311" width="17" style="34" customWidth="1"/>
    <col min="2312" max="2312" width="1.125" style="34" customWidth="1"/>
    <col min="2313" max="2313" width="17" style="34" customWidth="1"/>
    <col min="2314" max="2314" width="1" style="34" customWidth="1"/>
    <col min="2315" max="2315" width="16" style="34" bestFit="1" customWidth="1"/>
    <col min="2316" max="2559" width="9" style="34"/>
    <col min="2560" max="2560" width="51.125" style="34" customWidth="1"/>
    <col min="2561" max="2561" width="8.125" style="34" customWidth="1"/>
    <col min="2562" max="2562" width="1.875" style="34" customWidth="1"/>
    <col min="2563" max="2563" width="18.375" style="34" customWidth="1"/>
    <col min="2564" max="2564" width="1.125" style="34" customWidth="1"/>
    <col min="2565" max="2565" width="18.625" style="34" customWidth="1"/>
    <col min="2566" max="2566" width="1.125" style="34" customWidth="1"/>
    <col min="2567" max="2567" width="17" style="34" customWidth="1"/>
    <col min="2568" max="2568" width="1.125" style="34" customWidth="1"/>
    <col min="2569" max="2569" width="17" style="34" customWidth="1"/>
    <col min="2570" max="2570" width="1" style="34" customWidth="1"/>
    <col min="2571" max="2571" width="16" style="34" bestFit="1" customWidth="1"/>
    <col min="2572" max="2815" width="9" style="34"/>
    <col min="2816" max="2816" width="51.125" style="34" customWidth="1"/>
    <col min="2817" max="2817" width="8.125" style="34" customWidth="1"/>
    <col min="2818" max="2818" width="1.875" style="34" customWidth="1"/>
    <col min="2819" max="2819" width="18.375" style="34" customWidth="1"/>
    <col min="2820" max="2820" width="1.125" style="34" customWidth="1"/>
    <col min="2821" max="2821" width="18.625" style="34" customWidth="1"/>
    <col min="2822" max="2822" width="1.125" style="34" customWidth="1"/>
    <col min="2823" max="2823" width="17" style="34" customWidth="1"/>
    <col min="2824" max="2824" width="1.125" style="34" customWidth="1"/>
    <col min="2825" max="2825" width="17" style="34" customWidth="1"/>
    <col min="2826" max="2826" width="1" style="34" customWidth="1"/>
    <col min="2827" max="2827" width="16" style="34" bestFit="1" customWidth="1"/>
    <col min="2828" max="3071" width="9" style="34"/>
    <col min="3072" max="3072" width="51.125" style="34" customWidth="1"/>
    <col min="3073" max="3073" width="8.125" style="34" customWidth="1"/>
    <col min="3074" max="3074" width="1.875" style="34" customWidth="1"/>
    <col min="3075" max="3075" width="18.375" style="34" customWidth="1"/>
    <col min="3076" max="3076" width="1.125" style="34" customWidth="1"/>
    <col min="3077" max="3077" width="18.625" style="34" customWidth="1"/>
    <col min="3078" max="3078" width="1.125" style="34" customWidth="1"/>
    <col min="3079" max="3079" width="17" style="34" customWidth="1"/>
    <col min="3080" max="3080" width="1.125" style="34" customWidth="1"/>
    <col min="3081" max="3081" width="17" style="34" customWidth="1"/>
    <col min="3082" max="3082" width="1" style="34" customWidth="1"/>
    <col min="3083" max="3083" width="16" style="34" bestFit="1" customWidth="1"/>
    <col min="3084" max="3327" width="9" style="34"/>
    <col min="3328" max="3328" width="51.125" style="34" customWidth="1"/>
    <col min="3329" max="3329" width="8.125" style="34" customWidth="1"/>
    <col min="3330" max="3330" width="1.875" style="34" customWidth="1"/>
    <col min="3331" max="3331" width="18.375" style="34" customWidth="1"/>
    <col min="3332" max="3332" width="1.125" style="34" customWidth="1"/>
    <col min="3333" max="3333" width="18.625" style="34" customWidth="1"/>
    <col min="3334" max="3334" width="1.125" style="34" customWidth="1"/>
    <col min="3335" max="3335" width="17" style="34" customWidth="1"/>
    <col min="3336" max="3336" width="1.125" style="34" customWidth="1"/>
    <col min="3337" max="3337" width="17" style="34" customWidth="1"/>
    <col min="3338" max="3338" width="1" style="34" customWidth="1"/>
    <col min="3339" max="3339" width="16" style="34" bestFit="1" customWidth="1"/>
    <col min="3340" max="3583" width="9" style="34"/>
    <col min="3584" max="3584" width="51.125" style="34" customWidth="1"/>
    <col min="3585" max="3585" width="8.125" style="34" customWidth="1"/>
    <col min="3586" max="3586" width="1.875" style="34" customWidth="1"/>
    <col min="3587" max="3587" width="18.375" style="34" customWidth="1"/>
    <col min="3588" max="3588" width="1.125" style="34" customWidth="1"/>
    <col min="3589" max="3589" width="18.625" style="34" customWidth="1"/>
    <col min="3590" max="3590" width="1.125" style="34" customWidth="1"/>
    <col min="3591" max="3591" width="17" style="34" customWidth="1"/>
    <col min="3592" max="3592" width="1.125" style="34" customWidth="1"/>
    <col min="3593" max="3593" width="17" style="34" customWidth="1"/>
    <col min="3594" max="3594" width="1" style="34" customWidth="1"/>
    <col min="3595" max="3595" width="16" style="34" bestFit="1" customWidth="1"/>
    <col min="3596" max="3839" width="9" style="34"/>
    <col min="3840" max="3840" width="51.125" style="34" customWidth="1"/>
    <col min="3841" max="3841" width="8.125" style="34" customWidth="1"/>
    <col min="3842" max="3842" width="1.875" style="34" customWidth="1"/>
    <col min="3843" max="3843" width="18.375" style="34" customWidth="1"/>
    <col min="3844" max="3844" width="1.125" style="34" customWidth="1"/>
    <col min="3845" max="3845" width="18.625" style="34" customWidth="1"/>
    <col min="3846" max="3846" width="1.125" style="34" customWidth="1"/>
    <col min="3847" max="3847" width="17" style="34" customWidth="1"/>
    <col min="3848" max="3848" width="1.125" style="34" customWidth="1"/>
    <col min="3849" max="3849" width="17" style="34" customWidth="1"/>
    <col min="3850" max="3850" width="1" style="34" customWidth="1"/>
    <col min="3851" max="3851" width="16" style="34" bestFit="1" customWidth="1"/>
    <col min="3852" max="4095" width="9" style="34"/>
    <col min="4096" max="4096" width="51.125" style="34" customWidth="1"/>
    <col min="4097" max="4097" width="8.125" style="34" customWidth="1"/>
    <col min="4098" max="4098" width="1.875" style="34" customWidth="1"/>
    <col min="4099" max="4099" width="18.375" style="34" customWidth="1"/>
    <col min="4100" max="4100" width="1.125" style="34" customWidth="1"/>
    <col min="4101" max="4101" width="18.625" style="34" customWidth="1"/>
    <col min="4102" max="4102" width="1.125" style="34" customWidth="1"/>
    <col min="4103" max="4103" width="17" style="34" customWidth="1"/>
    <col min="4104" max="4104" width="1.125" style="34" customWidth="1"/>
    <col min="4105" max="4105" width="17" style="34" customWidth="1"/>
    <col min="4106" max="4106" width="1" style="34" customWidth="1"/>
    <col min="4107" max="4107" width="16" style="34" bestFit="1" customWidth="1"/>
    <col min="4108" max="4351" width="9" style="34"/>
    <col min="4352" max="4352" width="51.125" style="34" customWidth="1"/>
    <col min="4353" max="4353" width="8.125" style="34" customWidth="1"/>
    <col min="4354" max="4354" width="1.875" style="34" customWidth="1"/>
    <col min="4355" max="4355" width="18.375" style="34" customWidth="1"/>
    <col min="4356" max="4356" width="1.125" style="34" customWidth="1"/>
    <col min="4357" max="4357" width="18.625" style="34" customWidth="1"/>
    <col min="4358" max="4358" width="1.125" style="34" customWidth="1"/>
    <col min="4359" max="4359" width="17" style="34" customWidth="1"/>
    <col min="4360" max="4360" width="1.125" style="34" customWidth="1"/>
    <col min="4361" max="4361" width="17" style="34" customWidth="1"/>
    <col min="4362" max="4362" width="1" style="34" customWidth="1"/>
    <col min="4363" max="4363" width="16" style="34" bestFit="1" customWidth="1"/>
    <col min="4364" max="4607" width="9" style="34"/>
    <col min="4608" max="4608" width="51.125" style="34" customWidth="1"/>
    <col min="4609" max="4609" width="8.125" style="34" customWidth="1"/>
    <col min="4610" max="4610" width="1.875" style="34" customWidth="1"/>
    <col min="4611" max="4611" width="18.375" style="34" customWidth="1"/>
    <col min="4612" max="4612" width="1.125" style="34" customWidth="1"/>
    <col min="4613" max="4613" width="18.625" style="34" customWidth="1"/>
    <col min="4614" max="4614" width="1.125" style="34" customWidth="1"/>
    <col min="4615" max="4615" width="17" style="34" customWidth="1"/>
    <col min="4616" max="4616" width="1.125" style="34" customWidth="1"/>
    <col min="4617" max="4617" width="17" style="34" customWidth="1"/>
    <col min="4618" max="4618" width="1" style="34" customWidth="1"/>
    <col min="4619" max="4619" width="16" style="34" bestFit="1" customWidth="1"/>
    <col min="4620" max="4863" width="9" style="34"/>
    <col min="4864" max="4864" width="51.125" style="34" customWidth="1"/>
    <col min="4865" max="4865" width="8.125" style="34" customWidth="1"/>
    <col min="4866" max="4866" width="1.875" style="34" customWidth="1"/>
    <col min="4867" max="4867" width="18.375" style="34" customWidth="1"/>
    <col min="4868" max="4868" width="1.125" style="34" customWidth="1"/>
    <col min="4869" max="4869" width="18.625" style="34" customWidth="1"/>
    <col min="4870" max="4870" width="1.125" style="34" customWidth="1"/>
    <col min="4871" max="4871" width="17" style="34" customWidth="1"/>
    <col min="4872" max="4872" width="1.125" style="34" customWidth="1"/>
    <col min="4873" max="4873" width="17" style="34" customWidth="1"/>
    <col min="4874" max="4874" width="1" style="34" customWidth="1"/>
    <col min="4875" max="4875" width="16" style="34" bestFit="1" customWidth="1"/>
    <col min="4876" max="5119" width="9" style="34"/>
    <col min="5120" max="5120" width="51.125" style="34" customWidth="1"/>
    <col min="5121" max="5121" width="8.125" style="34" customWidth="1"/>
    <col min="5122" max="5122" width="1.875" style="34" customWidth="1"/>
    <col min="5123" max="5123" width="18.375" style="34" customWidth="1"/>
    <col min="5124" max="5124" width="1.125" style="34" customWidth="1"/>
    <col min="5125" max="5125" width="18.625" style="34" customWidth="1"/>
    <col min="5126" max="5126" width="1.125" style="34" customWidth="1"/>
    <col min="5127" max="5127" width="17" style="34" customWidth="1"/>
    <col min="5128" max="5128" width="1.125" style="34" customWidth="1"/>
    <col min="5129" max="5129" width="17" style="34" customWidth="1"/>
    <col min="5130" max="5130" width="1" style="34" customWidth="1"/>
    <col min="5131" max="5131" width="16" style="34" bestFit="1" customWidth="1"/>
    <col min="5132" max="5375" width="9" style="34"/>
    <col min="5376" max="5376" width="51.125" style="34" customWidth="1"/>
    <col min="5377" max="5377" width="8.125" style="34" customWidth="1"/>
    <col min="5378" max="5378" width="1.875" style="34" customWidth="1"/>
    <col min="5379" max="5379" width="18.375" style="34" customWidth="1"/>
    <col min="5380" max="5380" width="1.125" style="34" customWidth="1"/>
    <col min="5381" max="5381" width="18.625" style="34" customWidth="1"/>
    <col min="5382" max="5382" width="1.125" style="34" customWidth="1"/>
    <col min="5383" max="5383" width="17" style="34" customWidth="1"/>
    <col min="5384" max="5384" width="1.125" style="34" customWidth="1"/>
    <col min="5385" max="5385" width="17" style="34" customWidth="1"/>
    <col min="5386" max="5386" width="1" style="34" customWidth="1"/>
    <col min="5387" max="5387" width="16" style="34" bestFit="1" customWidth="1"/>
    <col min="5388" max="5631" width="9" style="34"/>
    <col min="5632" max="5632" width="51.125" style="34" customWidth="1"/>
    <col min="5633" max="5633" width="8.125" style="34" customWidth="1"/>
    <col min="5634" max="5634" width="1.875" style="34" customWidth="1"/>
    <col min="5635" max="5635" width="18.375" style="34" customWidth="1"/>
    <col min="5636" max="5636" width="1.125" style="34" customWidth="1"/>
    <col min="5637" max="5637" width="18.625" style="34" customWidth="1"/>
    <col min="5638" max="5638" width="1.125" style="34" customWidth="1"/>
    <col min="5639" max="5639" width="17" style="34" customWidth="1"/>
    <col min="5640" max="5640" width="1.125" style="34" customWidth="1"/>
    <col min="5641" max="5641" width="17" style="34" customWidth="1"/>
    <col min="5642" max="5642" width="1" style="34" customWidth="1"/>
    <col min="5643" max="5643" width="16" style="34" bestFit="1" customWidth="1"/>
    <col min="5644" max="5887" width="9" style="34"/>
    <col min="5888" max="5888" width="51.125" style="34" customWidth="1"/>
    <col min="5889" max="5889" width="8.125" style="34" customWidth="1"/>
    <col min="5890" max="5890" width="1.875" style="34" customWidth="1"/>
    <col min="5891" max="5891" width="18.375" style="34" customWidth="1"/>
    <col min="5892" max="5892" width="1.125" style="34" customWidth="1"/>
    <col min="5893" max="5893" width="18.625" style="34" customWidth="1"/>
    <col min="5894" max="5894" width="1.125" style="34" customWidth="1"/>
    <col min="5895" max="5895" width="17" style="34" customWidth="1"/>
    <col min="5896" max="5896" width="1.125" style="34" customWidth="1"/>
    <col min="5897" max="5897" width="17" style="34" customWidth="1"/>
    <col min="5898" max="5898" width="1" style="34" customWidth="1"/>
    <col min="5899" max="5899" width="16" style="34" bestFit="1" customWidth="1"/>
    <col min="5900" max="6143" width="9" style="34"/>
    <col min="6144" max="6144" width="51.125" style="34" customWidth="1"/>
    <col min="6145" max="6145" width="8.125" style="34" customWidth="1"/>
    <col min="6146" max="6146" width="1.875" style="34" customWidth="1"/>
    <col min="6147" max="6147" width="18.375" style="34" customWidth="1"/>
    <col min="6148" max="6148" width="1.125" style="34" customWidth="1"/>
    <col min="6149" max="6149" width="18.625" style="34" customWidth="1"/>
    <col min="6150" max="6150" width="1.125" style="34" customWidth="1"/>
    <col min="6151" max="6151" width="17" style="34" customWidth="1"/>
    <col min="6152" max="6152" width="1.125" style="34" customWidth="1"/>
    <col min="6153" max="6153" width="17" style="34" customWidth="1"/>
    <col min="6154" max="6154" width="1" style="34" customWidth="1"/>
    <col min="6155" max="6155" width="16" style="34" bestFit="1" customWidth="1"/>
    <col min="6156" max="6399" width="9" style="34"/>
    <col min="6400" max="6400" width="51.125" style="34" customWidth="1"/>
    <col min="6401" max="6401" width="8.125" style="34" customWidth="1"/>
    <col min="6402" max="6402" width="1.875" style="34" customWidth="1"/>
    <col min="6403" max="6403" width="18.375" style="34" customWidth="1"/>
    <col min="6404" max="6404" width="1.125" style="34" customWidth="1"/>
    <col min="6405" max="6405" width="18.625" style="34" customWidth="1"/>
    <col min="6406" max="6406" width="1.125" style="34" customWidth="1"/>
    <col min="6407" max="6407" width="17" style="34" customWidth="1"/>
    <col min="6408" max="6408" width="1.125" style="34" customWidth="1"/>
    <col min="6409" max="6409" width="17" style="34" customWidth="1"/>
    <col min="6410" max="6410" width="1" style="34" customWidth="1"/>
    <col min="6411" max="6411" width="16" style="34" bestFit="1" customWidth="1"/>
    <col min="6412" max="6655" width="9" style="34"/>
    <col min="6656" max="6656" width="51.125" style="34" customWidth="1"/>
    <col min="6657" max="6657" width="8.125" style="34" customWidth="1"/>
    <col min="6658" max="6658" width="1.875" style="34" customWidth="1"/>
    <col min="6659" max="6659" width="18.375" style="34" customWidth="1"/>
    <col min="6660" max="6660" width="1.125" style="34" customWidth="1"/>
    <col min="6661" max="6661" width="18.625" style="34" customWidth="1"/>
    <col min="6662" max="6662" width="1.125" style="34" customWidth="1"/>
    <col min="6663" max="6663" width="17" style="34" customWidth="1"/>
    <col min="6664" max="6664" width="1.125" style="34" customWidth="1"/>
    <col min="6665" max="6665" width="17" style="34" customWidth="1"/>
    <col min="6666" max="6666" width="1" style="34" customWidth="1"/>
    <col min="6667" max="6667" width="16" style="34" bestFit="1" customWidth="1"/>
    <col min="6668" max="6911" width="9" style="34"/>
    <col min="6912" max="6912" width="51.125" style="34" customWidth="1"/>
    <col min="6913" max="6913" width="8.125" style="34" customWidth="1"/>
    <col min="6914" max="6914" width="1.875" style="34" customWidth="1"/>
    <col min="6915" max="6915" width="18.375" style="34" customWidth="1"/>
    <col min="6916" max="6916" width="1.125" style="34" customWidth="1"/>
    <col min="6917" max="6917" width="18.625" style="34" customWidth="1"/>
    <col min="6918" max="6918" width="1.125" style="34" customWidth="1"/>
    <col min="6919" max="6919" width="17" style="34" customWidth="1"/>
    <col min="6920" max="6920" width="1.125" style="34" customWidth="1"/>
    <col min="6921" max="6921" width="17" style="34" customWidth="1"/>
    <col min="6922" max="6922" width="1" style="34" customWidth="1"/>
    <col min="6923" max="6923" width="16" style="34" bestFit="1" customWidth="1"/>
    <col min="6924" max="7167" width="9" style="34"/>
    <col min="7168" max="7168" width="51.125" style="34" customWidth="1"/>
    <col min="7169" max="7169" width="8.125" style="34" customWidth="1"/>
    <col min="7170" max="7170" width="1.875" style="34" customWidth="1"/>
    <col min="7171" max="7171" width="18.375" style="34" customWidth="1"/>
    <col min="7172" max="7172" width="1.125" style="34" customWidth="1"/>
    <col min="7173" max="7173" width="18.625" style="34" customWidth="1"/>
    <col min="7174" max="7174" width="1.125" style="34" customWidth="1"/>
    <col min="7175" max="7175" width="17" style="34" customWidth="1"/>
    <col min="7176" max="7176" width="1.125" style="34" customWidth="1"/>
    <col min="7177" max="7177" width="17" style="34" customWidth="1"/>
    <col min="7178" max="7178" width="1" style="34" customWidth="1"/>
    <col min="7179" max="7179" width="16" style="34" bestFit="1" customWidth="1"/>
    <col min="7180" max="7423" width="9" style="34"/>
    <col min="7424" max="7424" width="51.125" style="34" customWidth="1"/>
    <col min="7425" max="7425" width="8.125" style="34" customWidth="1"/>
    <col min="7426" max="7426" width="1.875" style="34" customWidth="1"/>
    <col min="7427" max="7427" width="18.375" style="34" customWidth="1"/>
    <col min="7428" max="7428" width="1.125" style="34" customWidth="1"/>
    <col min="7429" max="7429" width="18.625" style="34" customWidth="1"/>
    <col min="7430" max="7430" width="1.125" style="34" customWidth="1"/>
    <col min="7431" max="7431" width="17" style="34" customWidth="1"/>
    <col min="7432" max="7432" width="1.125" style="34" customWidth="1"/>
    <col min="7433" max="7433" width="17" style="34" customWidth="1"/>
    <col min="7434" max="7434" width="1" style="34" customWidth="1"/>
    <col min="7435" max="7435" width="16" style="34" bestFit="1" customWidth="1"/>
    <col min="7436" max="7679" width="9" style="34"/>
    <col min="7680" max="7680" width="51.125" style="34" customWidth="1"/>
    <col min="7681" max="7681" width="8.125" style="34" customWidth="1"/>
    <col min="7682" max="7682" width="1.875" style="34" customWidth="1"/>
    <col min="7683" max="7683" width="18.375" style="34" customWidth="1"/>
    <col min="7684" max="7684" width="1.125" style="34" customWidth="1"/>
    <col min="7685" max="7685" width="18.625" style="34" customWidth="1"/>
    <col min="7686" max="7686" width="1.125" style="34" customWidth="1"/>
    <col min="7687" max="7687" width="17" style="34" customWidth="1"/>
    <col min="7688" max="7688" width="1.125" style="34" customWidth="1"/>
    <col min="7689" max="7689" width="17" style="34" customWidth="1"/>
    <col min="7690" max="7690" width="1" style="34" customWidth="1"/>
    <col min="7691" max="7691" width="16" style="34" bestFit="1" customWidth="1"/>
    <col min="7692" max="7935" width="9" style="34"/>
    <col min="7936" max="7936" width="51.125" style="34" customWidth="1"/>
    <col min="7937" max="7937" width="8.125" style="34" customWidth="1"/>
    <col min="7938" max="7938" width="1.875" style="34" customWidth="1"/>
    <col min="7939" max="7939" width="18.375" style="34" customWidth="1"/>
    <col min="7940" max="7940" width="1.125" style="34" customWidth="1"/>
    <col min="7941" max="7941" width="18.625" style="34" customWidth="1"/>
    <col min="7942" max="7942" width="1.125" style="34" customWidth="1"/>
    <col min="7943" max="7943" width="17" style="34" customWidth="1"/>
    <col min="7944" max="7944" width="1.125" style="34" customWidth="1"/>
    <col min="7945" max="7945" width="17" style="34" customWidth="1"/>
    <col min="7946" max="7946" width="1" style="34" customWidth="1"/>
    <col min="7947" max="7947" width="16" style="34" bestFit="1" customWidth="1"/>
    <col min="7948" max="8191" width="9" style="34"/>
    <col min="8192" max="8192" width="51.125" style="34" customWidth="1"/>
    <col min="8193" max="8193" width="8.125" style="34" customWidth="1"/>
    <col min="8194" max="8194" width="1.875" style="34" customWidth="1"/>
    <col min="8195" max="8195" width="18.375" style="34" customWidth="1"/>
    <col min="8196" max="8196" width="1.125" style="34" customWidth="1"/>
    <col min="8197" max="8197" width="18.625" style="34" customWidth="1"/>
    <col min="8198" max="8198" width="1.125" style="34" customWidth="1"/>
    <col min="8199" max="8199" width="17" style="34" customWidth="1"/>
    <col min="8200" max="8200" width="1.125" style="34" customWidth="1"/>
    <col min="8201" max="8201" width="17" style="34" customWidth="1"/>
    <col min="8202" max="8202" width="1" style="34" customWidth="1"/>
    <col min="8203" max="8203" width="16" style="34" bestFit="1" customWidth="1"/>
    <col min="8204" max="8447" width="9" style="34"/>
    <col min="8448" max="8448" width="51.125" style="34" customWidth="1"/>
    <col min="8449" max="8449" width="8.125" style="34" customWidth="1"/>
    <col min="8450" max="8450" width="1.875" style="34" customWidth="1"/>
    <col min="8451" max="8451" width="18.375" style="34" customWidth="1"/>
    <col min="8452" max="8452" width="1.125" style="34" customWidth="1"/>
    <col min="8453" max="8453" width="18.625" style="34" customWidth="1"/>
    <col min="8454" max="8454" width="1.125" style="34" customWidth="1"/>
    <col min="8455" max="8455" width="17" style="34" customWidth="1"/>
    <col min="8456" max="8456" width="1.125" style="34" customWidth="1"/>
    <col min="8457" max="8457" width="17" style="34" customWidth="1"/>
    <col min="8458" max="8458" width="1" style="34" customWidth="1"/>
    <col min="8459" max="8459" width="16" style="34" bestFit="1" customWidth="1"/>
    <col min="8460" max="8703" width="9" style="34"/>
    <col min="8704" max="8704" width="51.125" style="34" customWidth="1"/>
    <col min="8705" max="8705" width="8.125" style="34" customWidth="1"/>
    <col min="8706" max="8706" width="1.875" style="34" customWidth="1"/>
    <col min="8707" max="8707" width="18.375" style="34" customWidth="1"/>
    <col min="8708" max="8708" width="1.125" style="34" customWidth="1"/>
    <col min="8709" max="8709" width="18.625" style="34" customWidth="1"/>
    <col min="8710" max="8710" width="1.125" style="34" customWidth="1"/>
    <col min="8711" max="8711" width="17" style="34" customWidth="1"/>
    <col min="8712" max="8712" width="1.125" style="34" customWidth="1"/>
    <col min="8713" max="8713" width="17" style="34" customWidth="1"/>
    <col min="8714" max="8714" width="1" style="34" customWidth="1"/>
    <col min="8715" max="8715" width="16" style="34" bestFit="1" customWidth="1"/>
    <col min="8716" max="8959" width="9" style="34"/>
    <col min="8960" max="8960" width="51.125" style="34" customWidth="1"/>
    <col min="8961" max="8961" width="8.125" style="34" customWidth="1"/>
    <col min="8962" max="8962" width="1.875" style="34" customWidth="1"/>
    <col min="8963" max="8963" width="18.375" style="34" customWidth="1"/>
    <col min="8964" max="8964" width="1.125" style="34" customWidth="1"/>
    <col min="8965" max="8965" width="18.625" style="34" customWidth="1"/>
    <col min="8966" max="8966" width="1.125" style="34" customWidth="1"/>
    <col min="8967" max="8967" width="17" style="34" customWidth="1"/>
    <col min="8968" max="8968" width="1.125" style="34" customWidth="1"/>
    <col min="8969" max="8969" width="17" style="34" customWidth="1"/>
    <col min="8970" max="8970" width="1" style="34" customWidth="1"/>
    <col min="8971" max="8971" width="16" style="34" bestFit="1" customWidth="1"/>
    <col min="8972" max="9215" width="9" style="34"/>
    <col min="9216" max="9216" width="51.125" style="34" customWidth="1"/>
    <col min="9217" max="9217" width="8.125" style="34" customWidth="1"/>
    <col min="9218" max="9218" width="1.875" style="34" customWidth="1"/>
    <col min="9219" max="9219" width="18.375" style="34" customWidth="1"/>
    <col min="9220" max="9220" width="1.125" style="34" customWidth="1"/>
    <col min="9221" max="9221" width="18.625" style="34" customWidth="1"/>
    <col min="9222" max="9222" width="1.125" style="34" customWidth="1"/>
    <col min="9223" max="9223" width="17" style="34" customWidth="1"/>
    <col min="9224" max="9224" width="1.125" style="34" customWidth="1"/>
    <col min="9225" max="9225" width="17" style="34" customWidth="1"/>
    <col min="9226" max="9226" width="1" style="34" customWidth="1"/>
    <col min="9227" max="9227" width="16" style="34" bestFit="1" customWidth="1"/>
    <col min="9228" max="9471" width="9" style="34"/>
    <col min="9472" max="9472" width="51.125" style="34" customWidth="1"/>
    <col min="9473" max="9473" width="8.125" style="34" customWidth="1"/>
    <col min="9474" max="9474" width="1.875" style="34" customWidth="1"/>
    <col min="9475" max="9475" width="18.375" style="34" customWidth="1"/>
    <col min="9476" max="9476" width="1.125" style="34" customWidth="1"/>
    <col min="9477" max="9477" width="18.625" style="34" customWidth="1"/>
    <col min="9478" max="9478" width="1.125" style="34" customWidth="1"/>
    <col min="9479" max="9479" width="17" style="34" customWidth="1"/>
    <col min="9480" max="9480" width="1.125" style="34" customWidth="1"/>
    <col min="9481" max="9481" width="17" style="34" customWidth="1"/>
    <col min="9482" max="9482" width="1" style="34" customWidth="1"/>
    <col min="9483" max="9483" width="16" style="34" bestFit="1" customWidth="1"/>
    <col min="9484" max="9727" width="9" style="34"/>
    <col min="9728" max="9728" width="51.125" style="34" customWidth="1"/>
    <col min="9729" max="9729" width="8.125" style="34" customWidth="1"/>
    <col min="9730" max="9730" width="1.875" style="34" customWidth="1"/>
    <col min="9731" max="9731" width="18.375" style="34" customWidth="1"/>
    <col min="9732" max="9732" width="1.125" style="34" customWidth="1"/>
    <col min="9733" max="9733" width="18.625" style="34" customWidth="1"/>
    <col min="9734" max="9734" width="1.125" style="34" customWidth="1"/>
    <col min="9735" max="9735" width="17" style="34" customWidth="1"/>
    <col min="9736" max="9736" width="1.125" style="34" customWidth="1"/>
    <col min="9737" max="9737" width="17" style="34" customWidth="1"/>
    <col min="9738" max="9738" width="1" style="34" customWidth="1"/>
    <col min="9739" max="9739" width="16" style="34" bestFit="1" customWidth="1"/>
    <col min="9740" max="9983" width="9" style="34"/>
    <col min="9984" max="9984" width="51.125" style="34" customWidth="1"/>
    <col min="9985" max="9985" width="8.125" style="34" customWidth="1"/>
    <col min="9986" max="9986" width="1.875" style="34" customWidth="1"/>
    <col min="9987" max="9987" width="18.375" style="34" customWidth="1"/>
    <col min="9988" max="9988" width="1.125" style="34" customWidth="1"/>
    <col min="9989" max="9989" width="18.625" style="34" customWidth="1"/>
    <col min="9990" max="9990" width="1.125" style="34" customWidth="1"/>
    <col min="9991" max="9991" width="17" style="34" customWidth="1"/>
    <col min="9992" max="9992" width="1.125" style="34" customWidth="1"/>
    <col min="9993" max="9993" width="17" style="34" customWidth="1"/>
    <col min="9994" max="9994" width="1" style="34" customWidth="1"/>
    <col min="9995" max="9995" width="16" style="34" bestFit="1" customWidth="1"/>
    <col min="9996" max="10239" width="9" style="34"/>
    <col min="10240" max="10240" width="51.125" style="34" customWidth="1"/>
    <col min="10241" max="10241" width="8.125" style="34" customWidth="1"/>
    <col min="10242" max="10242" width="1.875" style="34" customWidth="1"/>
    <col min="10243" max="10243" width="18.375" style="34" customWidth="1"/>
    <col min="10244" max="10244" width="1.125" style="34" customWidth="1"/>
    <col min="10245" max="10245" width="18.625" style="34" customWidth="1"/>
    <col min="10246" max="10246" width="1.125" style="34" customWidth="1"/>
    <col min="10247" max="10247" width="17" style="34" customWidth="1"/>
    <col min="10248" max="10248" width="1.125" style="34" customWidth="1"/>
    <col min="10249" max="10249" width="17" style="34" customWidth="1"/>
    <col min="10250" max="10250" width="1" style="34" customWidth="1"/>
    <col min="10251" max="10251" width="16" style="34" bestFit="1" customWidth="1"/>
    <col min="10252" max="10495" width="9" style="34"/>
    <col min="10496" max="10496" width="51.125" style="34" customWidth="1"/>
    <col min="10497" max="10497" width="8.125" style="34" customWidth="1"/>
    <col min="10498" max="10498" width="1.875" style="34" customWidth="1"/>
    <col min="10499" max="10499" width="18.375" style="34" customWidth="1"/>
    <col min="10500" max="10500" width="1.125" style="34" customWidth="1"/>
    <col min="10501" max="10501" width="18.625" style="34" customWidth="1"/>
    <col min="10502" max="10502" width="1.125" style="34" customWidth="1"/>
    <col min="10503" max="10503" width="17" style="34" customWidth="1"/>
    <col min="10504" max="10504" width="1.125" style="34" customWidth="1"/>
    <col min="10505" max="10505" width="17" style="34" customWidth="1"/>
    <col min="10506" max="10506" width="1" style="34" customWidth="1"/>
    <col min="10507" max="10507" width="16" style="34" bestFit="1" customWidth="1"/>
    <col min="10508" max="10751" width="9" style="34"/>
    <col min="10752" max="10752" width="51.125" style="34" customWidth="1"/>
    <col min="10753" max="10753" width="8.125" style="34" customWidth="1"/>
    <col min="10754" max="10754" width="1.875" style="34" customWidth="1"/>
    <col min="10755" max="10755" width="18.375" style="34" customWidth="1"/>
    <col min="10756" max="10756" width="1.125" style="34" customWidth="1"/>
    <col min="10757" max="10757" width="18.625" style="34" customWidth="1"/>
    <col min="10758" max="10758" width="1.125" style="34" customWidth="1"/>
    <col min="10759" max="10759" width="17" style="34" customWidth="1"/>
    <col min="10760" max="10760" width="1.125" style="34" customWidth="1"/>
    <col min="10761" max="10761" width="17" style="34" customWidth="1"/>
    <col min="10762" max="10762" width="1" style="34" customWidth="1"/>
    <col min="10763" max="10763" width="16" style="34" bestFit="1" customWidth="1"/>
    <col min="10764" max="11007" width="9" style="34"/>
    <col min="11008" max="11008" width="51.125" style="34" customWidth="1"/>
    <col min="11009" max="11009" width="8.125" style="34" customWidth="1"/>
    <col min="11010" max="11010" width="1.875" style="34" customWidth="1"/>
    <col min="11011" max="11011" width="18.375" style="34" customWidth="1"/>
    <col min="11012" max="11012" width="1.125" style="34" customWidth="1"/>
    <col min="11013" max="11013" width="18.625" style="34" customWidth="1"/>
    <col min="11014" max="11014" width="1.125" style="34" customWidth="1"/>
    <col min="11015" max="11015" width="17" style="34" customWidth="1"/>
    <col min="11016" max="11016" width="1.125" style="34" customWidth="1"/>
    <col min="11017" max="11017" width="17" style="34" customWidth="1"/>
    <col min="11018" max="11018" width="1" style="34" customWidth="1"/>
    <col min="11019" max="11019" width="16" style="34" bestFit="1" customWidth="1"/>
    <col min="11020" max="11263" width="9" style="34"/>
    <col min="11264" max="11264" width="51.125" style="34" customWidth="1"/>
    <col min="11265" max="11265" width="8.125" style="34" customWidth="1"/>
    <col min="11266" max="11266" width="1.875" style="34" customWidth="1"/>
    <col min="11267" max="11267" width="18.375" style="34" customWidth="1"/>
    <col min="11268" max="11268" width="1.125" style="34" customWidth="1"/>
    <col min="11269" max="11269" width="18.625" style="34" customWidth="1"/>
    <col min="11270" max="11270" width="1.125" style="34" customWidth="1"/>
    <col min="11271" max="11271" width="17" style="34" customWidth="1"/>
    <col min="11272" max="11272" width="1.125" style="34" customWidth="1"/>
    <col min="11273" max="11273" width="17" style="34" customWidth="1"/>
    <col min="11274" max="11274" width="1" style="34" customWidth="1"/>
    <col min="11275" max="11275" width="16" style="34" bestFit="1" customWidth="1"/>
    <col min="11276" max="11519" width="9" style="34"/>
    <col min="11520" max="11520" width="51.125" style="34" customWidth="1"/>
    <col min="11521" max="11521" width="8.125" style="34" customWidth="1"/>
    <col min="11522" max="11522" width="1.875" style="34" customWidth="1"/>
    <col min="11523" max="11523" width="18.375" style="34" customWidth="1"/>
    <col min="11524" max="11524" width="1.125" style="34" customWidth="1"/>
    <col min="11525" max="11525" width="18.625" style="34" customWidth="1"/>
    <col min="11526" max="11526" width="1.125" style="34" customWidth="1"/>
    <col min="11527" max="11527" width="17" style="34" customWidth="1"/>
    <col min="11528" max="11528" width="1.125" style="34" customWidth="1"/>
    <col min="11529" max="11529" width="17" style="34" customWidth="1"/>
    <col min="11530" max="11530" width="1" style="34" customWidth="1"/>
    <col min="11531" max="11531" width="16" style="34" bestFit="1" customWidth="1"/>
    <col min="11532" max="11775" width="9" style="34"/>
    <col min="11776" max="11776" width="51.125" style="34" customWidth="1"/>
    <col min="11777" max="11777" width="8.125" style="34" customWidth="1"/>
    <col min="11778" max="11778" width="1.875" style="34" customWidth="1"/>
    <col min="11779" max="11779" width="18.375" style="34" customWidth="1"/>
    <col min="11780" max="11780" width="1.125" style="34" customWidth="1"/>
    <col min="11781" max="11781" width="18.625" style="34" customWidth="1"/>
    <col min="11782" max="11782" width="1.125" style="34" customWidth="1"/>
    <col min="11783" max="11783" width="17" style="34" customWidth="1"/>
    <col min="11784" max="11784" width="1.125" style="34" customWidth="1"/>
    <col min="11785" max="11785" width="17" style="34" customWidth="1"/>
    <col min="11786" max="11786" width="1" style="34" customWidth="1"/>
    <col min="11787" max="11787" width="16" style="34" bestFit="1" customWidth="1"/>
    <col min="11788" max="12031" width="9" style="34"/>
    <col min="12032" max="12032" width="51.125" style="34" customWidth="1"/>
    <col min="12033" max="12033" width="8.125" style="34" customWidth="1"/>
    <col min="12034" max="12034" width="1.875" style="34" customWidth="1"/>
    <col min="12035" max="12035" width="18.375" style="34" customWidth="1"/>
    <col min="12036" max="12036" width="1.125" style="34" customWidth="1"/>
    <col min="12037" max="12037" width="18.625" style="34" customWidth="1"/>
    <col min="12038" max="12038" width="1.125" style="34" customWidth="1"/>
    <col min="12039" max="12039" width="17" style="34" customWidth="1"/>
    <col min="12040" max="12040" width="1.125" style="34" customWidth="1"/>
    <col min="12041" max="12041" width="17" style="34" customWidth="1"/>
    <col min="12042" max="12042" width="1" style="34" customWidth="1"/>
    <col min="12043" max="12043" width="16" style="34" bestFit="1" customWidth="1"/>
    <col min="12044" max="12287" width="9" style="34"/>
    <col min="12288" max="12288" width="51.125" style="34" customWidth="1"/>
    <col min="12289" max="12289" width="8.125" style="34" customWidth="1"/>
    <col min="12290" max="12290" width="1.875" style="34" customWidth="1"/>
    <col min="12291" max="12291" width="18.375" style="34" customWidth="1"/>
    <col min="12292" max="12292" width="1.125" style="34" customWidth="1"/>
    <col min="12293" max="12293" width="18.625" style="34" customWidth="1"/>
    <col min="12294" max="12294" width="1.125" style="34" customWidth="1"/>
    <col min="12295" max="12295" width="17" style="34" customWidth="1"/>
    <col min="12296" max="12296" width="1.125" style="34" customWidth="1"/>
    <col min="12297" max="12297" width="17" style="34" customWidth="1"/>
    <col min="12298" max="12298" width="1" style="34" customWidth="1"/>
    <col min="12299" max="12299" width="16" style="34" bestFit="1" customWidth="1"/>
    <col min="12300" max="12543" width="9" style="34"/>
    <col min="12544" max="12544" width="51.125" style="34" customWidth="1"/>
    <col min="12545" max="12545" width="8.125" style="34" customWidth="1"/>
    <col min="12546" max="12546" width="1.875" style="34" customWidth="1"/>
    <col min="12547" max="12547" width="18.375" style="34" customWidth="1"/>
    <col min="12548" max="12548" width="1.125" style="34" customWidth="1"/>
    <col min="12549" max="12549" width="18.625" style="34" customWidth="1"/>
    <col min="12550" max="12550" width="1.125" style="34" customWidth="1"/>
    <col min="12551" max="12551" width="17" style="34" customWidth="1"/>
    <col min="12552" max="12552" width="1.125" style="34" customWidth="1"/>
    <col min="12553" max="12553" width="17" style="34" customWidth="1"/>
    <col min="12554" max="12554" width="1" style="34" customWidth="1"/>
    <col min="12555" max="12555" width="16" style="34" bestFit="1" customWidth="1"/>
    <col min="12556" max="12799" width="9" style="34"/>
    <col min="12800" max="12800" width="51.125" style="34" customWidth="1"/>
    <col min="12801" max="12801" width="8.125" style="34" customWidth="1"/>
    <col min="12802" max="12802" width="1.875" style="34" customWidth="1"/>
    <col min="12803" max="12803" width="18.375" style="34" customWidth="1"/>
    <col min="12804" max="12804" width="1.125" style="34" customWidth="1"/>
    <col min="12805" max="12805" width="18.625" style="34" customWidth="1"/>
    <col min="12806" max="12806" width="1.125" style="34" customWidth="1"/>
    <col min="12807" max="12807" width="17" style="34" customWidth="1"/>
    <col min="12808" max="12808" width="1.125" style="34" customWidth="1"/>
    <col min="12809" max="12809" width="17" style="34" customWidth="1"/>
    <col min="12810" max="12810" width="1" style="34" customWidth="1"/>
    <col min="12811" max="12811" width="16" style="34" bestFit="1" customWidth="1"/>
    <col min="12812" max="13055" width="9" style="34"/>
    <col min="13056" max="13056" width="51.125" style="34" customWidth="1"/>
    <col min="13057" max="13057" width="8.125" style="34" customWidth="1"/>
    <col min="13058" max="13058" width="1.875" style="34" customWidth="1"/>
    <col min="13059" max="13059" width="18.375" style="34" customWidth="1"/>
    <col min="13060" max="13060" width="1.125" style="34" customWidth="1"/>
    <col min="13061" max="13061" width="18.625" style="34" customWidth="1"/>
    <col min="13062" max="13062" width="1.125" style="34" customWidth="1"/>
    <col min="13063" max="13063" width="17" style="34" customWidth="1"/>
    <col min="13064" max="13064" width="1.125" style="34" customWidth="1"/>
    <col min="13065" max="13065" width="17" style="34" customWidth="1"/>
    <col min="13066" max="13066" width="1" style="34" customWidth="1"/>
    <col min="13067" max="13067" width="16" style="34" bestFit="1" customWidth="1"/>
    <col min="13068" max="13311" width="9" style="34"/>
    <col min="13312" max="13312" width="51.125" style="34" customWidth="1"/>
    <col min="13313" max="13313" width="8.125" style="34" customWidth="1"/>
    <col min="13314" max="13314" width="1.875" style="34" customWidth="1"/>
    <col min="13315" max="13315" width="18.375" style="34" customWidth="1"/>
    <col min="13316" max="13316" width="1.125" style="34" customWidth="1"/>
    <col min="13317" max="13317" width="18.625" style="34" customWidth="1"/>
    <col min="13318" max="13318" width="1.125" style="34" customWidth="1"/>
    <col min="13319" max="13319" width="17" style="34" customWidth="1"/>
    <col min="13320" max="13320" width="1.125" style="34" customWidth="1"/>
    <col min="13321" max="13321" width="17" style="34" customWidth="1"/>
    <col min="13322" max="13322" width="1" style="34" customWidth="1"/>
    <col min="13323" max="13323" width="16" style="34" bestFit="1" customWidth="1"/>
    <col min="13324" max="13567" width="9" style="34"/>
    <col min="13568" max="13568" width="51.125" style="34" customWidth="1"/>
    <col min="13569" max="13569" width="8.125" style="34" customWidth="1"/>
    <col min="13570" max="13570" width="1.875" style="34" customWidth="1"/>
    <col min="13571" max="13571" width="18.375" style="34" customWidth="1"/>
    <col min="13572" max="13572" width="1.125" style="34" customWidth="1"/>
    <col min="13573" max="13573" width="18.625" style="34" customWidth="1"/>
    <col min="13574" max="13574" width="1.125" style="34" customWidth="1"/>
    <col min="13575" max="13575" width="17" style="34" customWidth="1"/>
    <col min="13576" max="13576" width="1.125" style="34" customWidth="1"/>
    <col min="13577" max="13577" width="17" style="34" customWidth="1"/>
    <col min="13578" max="13578" width="1" style="34" customWidth="1"/>
    <col min="13579" max="13579" width="16" style="34" bestFit="1" customWidth="1"/>
    <col min="13580" max="13823" width="9" style="34"/>
    <col min="13824" max="13824" width="51.125" style="34" customWidth="1"/>
    <col min="13825" max="13825" width="8.125" style="34" customWidth="1"/>
    <col min="13826" max="13826" width="1.875" style="34" customWidth="1"/>
    <col min="13827" max="13827" width="18.375" style="34" customWidth="1"/>
    <col min="13828" max="13828" width="1.125" style="34" customWidth="1"/>
    <col min="13829" max="13829" width="18.625" style="34" customWidth="1"/>
    <col min="13830" max="13830" width="1.125" style="34" customWidth="1"/>
    <col min="13831" max="13831" width="17" style="34" customWidth="1"/>
    <col min="13832" max="13832" width="1.125" style="34" customWidth="1"/>
    <col min="13833" max="13833" width="17" style="34" customWidth="1"/>
    <col min="13834" max="13834" width="1" style="34" customWidth="1"/>
    <col min="13835" max="13835" width="16" style="34" bestFit="1" customWidth="1"/>
    <col min="13836" max="14079" width="9" style="34"/>
    <col min="14080" max="14080" width="51.125" style="34" customWidth="1"/>
    <col min="14081" max="14081" width="8.125" style="34" customWidth="1"/>
    <col min="14082" max="14082" width="1.875" style="34" customWidth="1"/>
    <col min="14083" max="14083" width="18.375" style="34" customWidth="1"/>
    <col min="14084" max="14084" width="1.125" style="34" customWidth="1"/>
    <col min="14085" max="14085" width="18.625" style="34" customWidth="1"/>
    <col min="14086" max="14086" width="1.125" style="34" customWidth="1"/>
    <col min="14087" max="14087" width="17" style="34" customWidth="1"/>
    <col min="14088" max="14088" width="1.125" style="34" customWidth="1"/>
    <col min="14089" max="14089" width="17" style="34" customWidth="1"/>
    <col min="14090" max="14090" width="1" style="34" customWidth="1"/>
    <col min="14091" max="14091" width="16" style="34" bestFit="1" customWidth="1"/>
    <col min="14092" max="14335" width="9" style="34"/>
    <col min="14336" max="14336" width="51.125" style="34" customWidth="1"/>
    <col min="14337" max="14337" width="8.125" style="34" customWidth="1"/>
    <col min="14338" max="14338" width="1.875" style="34" customWidth="1"/>
    <col min="14339" max="14339" width="18.375" style="34" customWidth="1"/>
    <col min="14340" max="14340" width="1.125" style="34" customWidth="1"/>
    <col min="14341" max="14341" width="18.625" style="34" customWidth="1"/>
    <col min="14342" max="14342" width="1.125" style="34" customWidth="1"/>
    <col min="14343" max="14343" width="17" style="34" customWidth="1"/>
    <col min="14344" max="14344" width="1.125" style="34" customWidth="1"/>
    <col min="14345" max="14345" width="17" style="34" customWidth="1"/>
    <col min="14346" max="14346" width="1" style="34" customWidth="1"/>
    <col min="14347" max="14347" width="16" style="34" bestFit="1" customWidth="1"/>
    <col min="14348" max="14591" width="9" style="34"/>
    <col min="14592" max="14592" width="51.125" style="34" customWidth="1"/>
    <col min="14593" max="14593" width="8.125" style="34" customWidth="1"/>
    <col min="14594" max="14594" width="1.875" style="34" customWidth="1"/>
    <col min="14595" max="14595" width="18.375" style="34" customWidth="1"/>
    <col min="14596" max="14596" width="1.125" style="34" customWidth="1"/>
    <col min="14597" max="14597" width="18.625" style="34" customWidth="1"/>
    <col min="14598" max="14598" width="1.125" style="34" customWidth="1"/>
    <col min="14599" max="14599" width="17" style="34" customWidth="1"/>
    <col min="14600" max="14600" width="1.125" style="34" customWidth="1"/>
    <col min="14601" max="14601" width="17" style="34" customWidth="1"/>
    <col min="14602" max="14602" width="1" style="34" customWidth="1"/>
    <col min="14603" max="14603" width="16" style="34" bestFit="1" customWidth="1"/>
    <col min="14604" max="14847" width="9" style="34"/>
    <col min="14848" max="14848" width="51.125" style="34" customWidth="1"/>
    <col min="14849" max="14849" width="8.125" style="34" customWidth="1"/>
    <col min="14850" max="14850" width="1.875" style="34" customWidth="1"/>
    <col min="14851" max="14851" width="18.375" style="34" customWidth="1"/>
    <col min="14852" max="14852" width="1.125" style="34" customWidth="1"/>
    <col min="14853" max="14853" width="18.625" style="34" customWidth="1"/>
    <col min="14854" max="14854" width="1.125" style="34" customWidth="1"/>
    <col min="14855" max="14855" width="17" style="34" customWidth="1"/>
    <col min="14856" max="14856" width="1.125" style="34" customWidth="1"/>
    <col min="14857" max="14857" width="17" style="34" customWidth="1"/>
    <col min="14858" max="14858" width="1" style="34" customWidth="1"/>
    <col min="14859" max="14859" width="16" style="34" bestFit="1" customWidth="1"/>
    <col min="14860" max="15103" width="9" style="34"/>
    <col min="15104" max="15104" width="51.125" style="34" customWidth="1"/>
    <col min="15105" max="15105" width="8.125" style="34" customWidth="1"/>
    <col min="15106" max="15106" width="1.875" style="34" customWidth="1"/>
    <col min="15107" max="15107" width="18.375" style="34" customWidth="1"/>
    <col min="15108" max="15108" width="1.125" style="34" customWidth="1"/>
    <col min="15109" max="15109" width="18.625" style="34" customWidth="1"/>
    <col min="15110" max="15110" width="1.125" style="34" customWidth="1"/>
    <col min="15111" max="15111" width="17" style="34" customWidth="1"/>
    <col min="15112" max="15112" width="1.125" style="34" customWidth="1"/>
    <col min="15113" max="15113" width="17" style="34" customWidth="1"/>
    <col min="15114" max="15114" width="1" style="34" customWidth="1"/>
    <col min="15115" max="15115" width="16" style="34" bestFit="1" customWidth="1"/>
    <col min="15116" max="15359" width="9" style="34"/>
    <col min="15360" max="15360" width="51.125" style="34" customWidth="1"/>
    <col min="15361" max="15361" width="8.125" style="34" customWidth="1"/>
    <col min="15362" max="15362" width="1.875" style="34" customWidth="1"/>
    <col min="15363" max="15363" width="18.375" style="34" customWidth="1"/>
    <col min="15364" max="15364" width="1.125" style="34" customWidth="1"/>
    <col min="15365" max="15365" width="18.625" style="34" customWidth="1"/>
    <col min="15366" max="15366" width="1.125" style="34" customWidth="1"/>
    <col min="15367" max="15367" width="17" style="34" customWidth="1"/>
    <col min="15368" max="15368" width="1.125" style="34" customWidth="1"/>
    <col min="15369" max="15369" width="17" style="34" customWidth="1"/>
    <col min="15370" max="15370" width="1" style="34" customWidth="1"/>
    <col min="15371" max="15371" width="16" style="34" bestFit="1" customWidth="1"/>
    <col min="15372" max="15615" width="9" style="34"/>
    <col min="15616" max="15616" width="51.125" style="34" customWidth="1"/>
    <col min="15617" max="15617" width="8.125" style="34" customWidth="1"/>
    <col min="15618" max="15618" width="1.875" style="34" customWidth="1"/>
    <col min="15619" max="15619" width="18.375" style="34" customWidth="1"/>
    <col min="15620" max="15620" width="1.125" style="34" customWidth="1"/>
    <col min="15621" max="15621" width="18.625" style="34" customWidth="1"/>
    <col min="15622" max="15622" width="1.125" style="34" customWidth="1"/>
    <col min="15623" max="15623" width="17" style="34" customWidth="1"/>
    <col min="15624" max="15624" width="1.125" style="34" customWidth="1"/>
    <col min="15625" max="15625" width="17" style="34" customWidth="1"/>
    <col min="15626" max="15626" width="1" style="34" customWidth="1"/>
    <col min="15627" max="15627" width="16" style="34" bestFit="1" customWidth="1"/>
    <col min="15628" max="15871" width="9" style="34"/>
    <col min="15872" max="15872" width="51.125" style="34" customWidth="1"/>
    <col min="15873" max="15873" width="8.125" style="34" customWidth="1"/>
    <col min="15874" max="15874" width="1.875" style="34" customWidth="1"/>
    <col min="15875" max="15875" width="18.375" style="34" customWidth="1"/>
    <col min="15876" max="15876" width="1.125" style="34" customWidth="1"/>
    <col min="15877" max="15877" width="18.625" style="34" customWidth="1"/>
    <col min="15878" max="15878" width="1.125" style="34" customWidth="1"/>
    <col min="15879" max="15879" width="17" style="34" customWidth="1"/>
    <col min="15880" max="15880" width="1.125" style="34" customWidth="1"/>
    <col min="15881" max="15881" width="17" style="34" customWidth="1"/>
    <col min="15882" max="15882" width="1" style="34" customWidth="1"/>
    <col min="15883" max="15883" width="16" style="34" bestFit="1" customWidth="1"/>
    <col min="15884" max="16127" width="9" style="34"/>
    <col min="16128" max="16128" width="51.125" style="34" customWidth="1"/>
    <col min="16129" max="16129" width="8.125" style="34" customWidth="1"/>
    <col min="16130" max="16130" width="1.875" style="34" customWidth="1"/>
    <col min="16131" max="16131" width="18.375" style="34" customWidth="1"/>
    <col min="16132" max="16132" width="1.125" style="34" customWidth="1"/>
    <col min="16133" max="16133" width="18.625" style="34" customWidth="1"/>
    <col min="16134" max="16134" width="1.125" style="34" customWidth="1"/>
    <col min="16135" max="16135" width="17" style="34" customWidth="1"/>
    <col min="16136" max="16136" width="1.125" style="34" customWidth="1"/>
    <col min="16137" max="16137" width="17" style="34" customWidth="1"/>
    <col min="16138" max="16138" width="1" style="34" customWidth="1"/>
    <col min="16139" max="16139" width="16" style="34" bestFit="1" customWidth="1"/>
    <col min="16140" max="16384" width="9" style="34"/>
  </cols>
  <sheetData>
    <row r="1" spans="1:10" ht="24" customHeight="1">
      <c r="A1" s="32" t="s">
        <v>120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4" customHeight="1">
      <c r="A2" s="32" t="s">
        <v>99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24" customHeight="1">
      <c r="A3" s="35" t="s">
        <v>179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24" customHeight="1">
      <c r="B4" s="36"/>
      <c r="C4" s="36"/>
      <c r="D4" s="36"/>
      <c r="E4" s="36"/>
      <c r="F4" s="36"/>
      <c r="G4" s="36"/>
      <c r="H4" s="36"/>
      <c r="I4" s="36"/>
      <c r="J4" s="37" t="s">
        <v>15</v>
      </c>
    </row>
    <row r="5" spans="1:10" ht="24" customHeight="1">
      <c r="B5" s="36"/>
      <c r="C5" s="36"/>
      <c r="D5" s="100" t="s">
        <v>12</v>
      </c>
      <c r="E5" s="100"/>
      <c r="F5" s="100"/>
      <c r="G5" s="38"/>
      <c r="H5" s="100" t="s">
        <v>11</v>
      </c>
      <c r="I5" s="100"/>
      <c r="J5" s="100"/>
    </row>
    <row r="6" spans="1:10" ht="24" customHeight="1">
      <c r="B6" s="39" t="s">
        <v>1</v>
      </c>
      <c r="C6" s="39"/>
      <c r="D6" s="40" t="s">
        <v>180</v>
      </c>
      <c r="E6" s="41"/>
      <c r="F6" s="40" t="s">
        <v>184</v>
      </c>
      <c r="G6" s="41"/>
      <c r="H6" s="40" t="s">
        <v>180</v>
      </c>
      <c r="I6" s="41"/>
      <c r="J6" s="40" t="s">
        <v>184</v>
      </c>
    </row>
    <row r="7" spans="1:10" ht="24" customHeight="1">
      <c r="B7" s="39"/>
      <c r="C7" s="39"/>
      <c r="D7" s="42" t="s">
        <v>94</v>
      </c>
      <c r="E7" s="43"/>
      <c r="F7" s="42" t="s">
        <v>2</v>
      </c>
      <c r="G7" s="43"/>
      <c r="H7" s="42" t="s">
        <v>94</v>
      </c>
      <c r="I7" s="43"/>
      <c r="J7" s="42" t="s">
        <v>2</v>
      </c>
    </row>
    <row r="8" spans="1:10" ht="24" customHeight="1">
      <c r="B8" s="39"/>
      <c r="C8" s="39"/>
      <c r="D8" s="42" t="s">
        <v>3</v>
      </c>
      <c r="E8" s="43"/>
      <c r="F8" s="42"/>
      <c r="G8" s="43"/>
      <c r="H8" s="42" t="s">
        <v>3</v>
      </c>
      <c r="I8" s="43"/>
      <c r="J8" s="42"/>
    </row>
    <row r="9" spans="1:10" ht="24" customHeight="1">
      <c r="A9" s="32" t="s">
        <v>25</v>
      </c>
      <c r="B9" s="44"/>
      <c r="C9" s="44"/>
      <c r="D9" s="45"/>
      <c r="E9" s="45"/>
      <c r="F9" s="45"/>
      <c r="H9" s="45"/>
      <c r="I9" s="45"/>
      <c r="J9" s="45"/>
    </row>
    <row r="10" spans="1:10" ht="24" customHeight="1">
      <c r="A10" s="32" t="s">
        <v>26</v>
      </c>
      <c r="B10" s="46"/>
      <c r="C10" s="46"/>
      <c r="G10" s="17"/>
    </row>
    <row r="11" spans="1:10" ht="24" customHeight="1">
      <c r="A11" s="34" t="s">
        <v>16</v>
      </c>
      <c r="B11" s="47"/>
      <c r="C11" s="48"/>
      <c r="D11" s="2">
        <v>552631</v>
      </c>
      <c r="E11" s="2"/>
      <c r="F11" s="2">
        <v>532874</v>
      </c>
      <c r="G11" s="2"/>
      <c r="H11" s="2">
        <v>507328</v>
      </c>
      <c r="I11" s="1"/>
      <c r="J11" s="2">
        <v>484583</v>
      </c>
    </row>
    <row r="12" spans="1:10" ht="24" customHeight="1">
      <c r="A12" s="34" t="s">
        <v>165</v>
      </c>
      <c r="B12" s="47">
        <v>3</v>
      </c>
      <c r="C12" s="48"/>
      <c r="D12" s="2">
        <v>166018</v>
      </c>
      <c r="E12" s="2"/>
      <c r="F12" s="2">
        <v>183867</v>
      </c>
      <c r="G12" s="2">
        <v>309391374</v>
      </c>
      <c r="H12" s="2">
        <v>164344</v>
      </c>
      <c r="I12" s="1"/>
      <c r="J12" s="2">
        <v>191497</v>
      </c>
    </row>
    <row r="13" spans="1:10" ht="24" customHeight="1">
      <c r="A13" s="34" t="s">
        <v>78</v>
      </c>
      <c r="B13" s="47">
        <v>4</v>
      </c>
      <c r="C13" s="48"/>
      <c r="D13" s="2">
        <v>214601</v>
      </c>
      <c r="E13" s="2"/>
      <c r="F13" s="2">
        <v>180192</v>
      </c>
      <c r="G13" s="2"/>
      <c r="H13" s="2">
        <v>178778</v>
      </c>
      <c r="I13" s="1"/>
      <c r="J13" s="2">
        <v>145976</v>
      </c>
    </row>
    <row r="14" spans="1:10" ht="24" customHeight="1">
      <c r="A14" s="34" t="s">
        <v>17</v>
      </c>
      <c r="B14" s="47"/>
      <c r="C14" s="48"/>
      <c r="D14" s="2">
        <v>30572</v>
      </c>
      <c r="E14" s="2"/>
      <c r="F14" s="2">
        <v>26099</v>
      </c>
      <c r="G14" s="2"/>
      <c r="H14" s="2">
        <v>16281</v>
      </c>
      <c r="I14" s="1"/>
      <c r="J14" s="2">
        <v>12976</v>
      </c>
    </row>
    <row r="15" spans="1:10" ht="24" customHeight="1">
      <c r="A15" s="32" t="s">
        <v>27</v>
      </c>
      <c r="B15" s="47"/>
      <c r="C15" s="48"/>
      <c r="D15" s="3">
        <f>SUM(D11:D14)</f>
        <v>963822</v>
      </c>
      <c r="E15" s="2"/>
      <c r="F15" s="3">
        <f>SUM(F11:F14)</f>
        <v>923032</v>
      </c>
      <c r="G15" s="2"/>
      <c r="H15" s="3">
        <f>SUM(H11:H14)</f>
        <v>866731</v>
      </c>
      <c r="I15" s="1"/>
      <c r="J15" s="3">
        <f>SUM(J11:J14)</f>
        <v>835032</v>
      </c>
    </row>
    <row r="16" spans="1:10" ht="24" customHeight="1">
      <c r="A16" s="32" t="s">
        <v>28</v>
      </c>
      <c r="B16" s="47"/>
      <c r="C16" s="48"/>
      <c r="D16" s="2"/>
      <c r="E16" s="2"/>
      <c r="F16" s="2"/>
      <c r="G16" s="2"/>
      <c r="H16" s="2"/>
      <c r="I16" s="1"/>
      <c r="J16" s="2"/>
    </row>
    <row r="17" spans="1:11" ht="24" customHeight="1">
      <c r="A17" s="34" t="s">
        <v>158</v>
      </c>
      <c r="B17" s="47">
        <v>2</v>
      </c>
      <c r="C17" s="48"/>
      <c r="D17" s="2">
        <v>0</v>
      </c>
      <c r="E17" s="2"/>
      <c r="F17" s="2">
        <v>0</v>
      </c>
      <c r="G17" s="2"/>
      <c r="H17" s="2">
        <v>150633</v>
      </c>
      <c r="I17" s="1"/>
      <c r="J17" s="2">
        <v>150633</v>
      </c>
    </row>
    <row r="18" spans="1:11" ht="24" customHeight="1">
      <c r="A18" s="34" t="s">
        <v>95</v>
      </c>
      <c r="B18" s="47">
        <v>5</v>
      </c>
      <c r="C18" s="48"/>
      <c r="D18" s="2">
        <v>0</v>
      </c>
      <c r="E18" s="1"/>
      <c r="F18" s="2">
        <v>0</v>
      </c>
      <c r="G18" s="1"/>
      <c r="H18" s="2">
        <v>1277</v>
      </c>
      <c r="I18" s="1"/>
      <c r="J18" s="1">
        <v>1277</v>
      </c>
    </row>
    <row r="19" spans="1:11" ht="24" customHeight="1">
      <c r="A19" s="34" t="s">
        <v>72</v>
      </c>
      <c r="B19" s="47">
        <v>6</v>
      </c>
      <c r="C19" s="48"/>
      <c r="D19" s="2">
        <v>349914</v>
      </c>
      <c r="E19" s="2"/>
      <c r="F19" s="2">
        <v>350967</v>
      </c>
      <c r="G19" s="2"/>
      <c r="H19" s="2">
        <v>279207</v>
      </c>
      <c r="I19" s="1"/>
      <c r="J19" s="2">
        <v>280885</v>
      </c>
    </row>
    <row r="20" spans="1:11" ht="24" customHeight="1">
      <c r="A20" s="34" t="s">
        <v>121</v>
      </c>
      <c r="B20" s="47">
        <v>7</v>
      </c>
      <c r="C20" s="48"/>
      <c r="D20" s="2">
        <v>53120</v>
      </c>
      <c r="E20" s="2"/>
      <c r="F20" s="2">
        <v>55488</v>
      </c>
      <c r="G20" s="2"/>
      <c r="H20" s="2">
        <v>33906</v>
      </c>
      <c r="I20" s="1"/>
      <c r="J20" s="2">
        <v>34376</v>
      </c>
      <c r="K20" s="49"/>
    </row>
    <row r="21" spans="1:11" ht="24" customHeight="1">
      <c r="A21" s="34" t="s">
        <v>83</v>
      </c>
      <c r="B21" s="47"/>
      <c r="C21" s="48"/>
      <c r="D21" s="2">
        <v>6012</v>
      </c>
      <c r="E21" s="2"/>
      <c r="F21" s="2">
        <v>9005</v>
      </c>
      <c r="G21" s="2"/>
      <c r="H21" s="2">
        <v>5881</v>
      </c>
      <c r="I21" s="1"/>
      <c r="J21" s="2">
        <v>6071</v>
      </c>
      <c r="K21" s="49"/>
    </row>
    <row r="22" spans="1:11" ht="24" customHeight="1">
      <c r="A22" s="34" t="s">
        <v>73</v>
      </c>
      <c r="B22" s="47"/>
      <c r="C22" s="48"/>
      <c r="D22" s="2">
        <v>14331</v>
      </c>
      <c r="E22" s="2"/>
      <c r="F22" s="2">
        <v>13244</v>
      </c>
      <c r="G22" s="2"/>
      <c r="H22" s="2">
        <v>14014</v>
      </c>
      <c r="I22" s="1"/>
      <c r="J22" s="2">
        <v>13161</v>
      </c>
      <c r="K22" s="49"/>
    </row>
    <row r="23" spans="1:11" ht="24" customHeight="1">
      <c r="A23" s="34" t="s">
        <v>18</v>
      </c>
      <c r="B23" s="47"/>
      <c r="C23" s="48"/>
      <c r="D23" s="2">
        <v>4317</v>
      </c>
      <c r="E23" s="2"/>
      <c r="F23" s="2">
        <v>6014</v>
      </c>
      <c r="G23" s="2"/>
      <c r="H23" s="2">
        <v>1690</v>
      </c>
      <c r="I23" s="1"/>
      <c r="J23" s="2">
        <v>2105</v>
      </c>
      <c r="K23" s="49"/>
    </row>
    <row r="24" spans="1:11" ht="24" customHeight="1">
      <c r="A24" s="32" t="s">
        <v>29</v>
      </c>
      <c r="B24" s="48"/>
      <c r="C24" s="48"/>
      <c r="D24" s="8">
        <f>SUM(D17:D23)</f>
        <v>427694</v>
      </c>
      <c r="E24" s="6"/>
      <c r="F24" s="8">
        <f>SUM(F17:F23)</f>
        <v>434718</v>
      </c>
      <c r="G24" s="7"/>
      <c r="H24" s="8">
        <f>SUM(H17:H23)</f>
        <v>486608</v>
      </c>
      <c r="I24" s="7"/>
      <c r="J24" s="8">
        <f>SUM(J17:J23)</f>
        <v>488508</v>
      </c>
      <c r="K24" s="49"/>
    </row>
    <row r="25" spans="1:11" ht="24" customHeight="1" thickBot="1">
      <c r="A25" s="32" t="s">
        <v>74</v>
      </c>
      <c r="B25" s="48"/>
      <c r="C25" s="48"/>
      <c r="D25" s="9">
        <f>SUM(D24,D15)</f>
        <v>1391516</v>
      </c>
      <c r="E25" s="6"/>
      <c r="F25" s="9">
        <f>SUM(F24,F15)</f>
        <v>1357750</v>
      </c>
      <c r="G25" s="7"/>
      <c r="H25" s="9">
        <f>SUM(H24,H15)</f>
        <v>1353339</v>
      </c>
      <c r="I25" s="7"/>
      <c r="J25" s="9">
        <f>SUM(J24,J15)</f>
        <v>1323540</v>
      </c>
      <c r="K25" s="49"/>
    </row>
    <row r="26" spans="1:11" ht="24" customHeight="1" thickTop="1">
      <c r="A26" s="32"/>
    </row>
    <row r="27" spans="1:11" ht="24" customHeight="1">
      <c r="A27" s="50" t="s">
        <v>66</v>
      </c>
    </row>
    <row r="28" spans="1:11" ht="24" customHeight="1">
      <c r="A28" s="32" t="s">
        <v>120</v>
      </c>
      <c r="B28" s="32"/>
      <c r="C28" s="32"/>
      <c r="D28" s="32"/>
      <c r="E28" s="32"/>
      <c r="F28" s="32"/>
      <c r="G28" s="32"/>
      <c r="H28" s="32"/>
      <c r="I28" s="32"/>
      <c r="J28" s="32"/>
    </row>
    <row r="29" spans="1:11" ht="24" customHeight="1">
      <c r="A29" s="32" t="s">
        <v>100</v>
      </c>
      <c r="B29" s="32"/>
      <c r="C29" s="32"/>
      <c r="D29" s="32"/>
      <c r="E29" s="32"/>
      <c r="F29" s="32"/>
      <c r="G29" s="32"/>
      <c r="H29" s="32"/>
      <c r="I29" s="32"/>
      <c r="J29" s="32"/>
    </row>
    <row r="30" spans="1:11" ht="24" customHeight="1">
      <c r="A30" s="35" t="s">
        <v>179</v>
      </c>
      <c r="B30" s="33"/>
      <c r="C30" s="33"/>
      <c r="D30" s="33"/>
      <c r="E30" s="33"/>
      <c r="F30" s="33"/>
      <c r="G30" s="33"/>
      <c r="H30" s="33"/>
      <c r="I30" s="33"/>
      <c r="J30" s="33"/>
    </row>
    <row r="31" spans="1:11" ht="24" customHeight="1">
      <c r="B31" s="36"/>
      <c r="C31" s="36"/>
      <c r="D31" s="36"/>
      <c r="E31" s="36"/>
      <c r="F31" s="36"/>
      <c r="G31" s="36"/>
      <c r="H31" s="36"/>
      <c r="I31" s="36"/>
      <c r="J31" s="37" t="s">
        <v>15</v>
      </c>
    </row>
    <row r="32" spans="1:11" ht="24" customHeight="1">
      <c r="B32" s="36"/>
      <c r="C32" s="36"/>
      <c r="D32" s="100" t="s">
        <v>12</v>
      </c>
      <c r="E32" s="100"/>
      <c r="F32" s="100"/>
      <c r="G32" s="38"/>
      <c r="H32" s="100" t="s">
        <v>11</v>
      </c>
      <c r="I32" s="100"/>
      <c r="J32" s="100"/>
    </row>
    <row r="33" spans="1:10" ht="24" customHeight="1">
      <c r="B33" s="39" t="s">
        <v>1</v>
      </c>
      <c r="C33" s="39"/>
      <c r="D33" s="40" t="s">
        <v>180</v>
      </c>
      <c r="E33" s="41"/>
      <c r="F33" s="40" t="s">
        <v>184</v>
      </c>
      <c r="G33" s="41"/>
      <c r="H33" s="40" t="s">
        <v>180</v>
      </c>
      <c r="I33" s="41"/>
      <c r="J33" s="40" t="s">
        <v>184</v>
      </c>
    </row>
    <row r="34" spans="1:10" ht="24" customHeight="1">
      <c r="B34" s="39"/>
      <c r="C34" s="39"/>
      <c r="D34" s="42" t="s">
        <v>94</v>
      </c>
      <c r="E34" s="43"/>
      <c r="F34" s="42" t="s">
        <v>2</v>
      </c>
      <c r="G34" s="43"/>
      <c r="H34" s="42" t="s">
        <v>94</v>
      </c>
      <c r="I34" s="43"/>
      <c r="J34" s="42" t="s">
        <v>2</v>
      </c>
    </row>
    <row r="35" spans="1:10" ht="24" customHeight="1">
      <c r="B35" s="39"/>
      <c r="C35" s="39"/>
      <c r="D35" s="42" t="s">
        <v>3</v>
      </c>
      <c r="E35" s="43"/>
      <c r="F35" s="42"/>
      <c r="G35" s="43"/>
      <c r="H35" s="42" t="s">
        <v>3</v>
      </c>
      <c r="I35" s="43"/>
      <c r="J35" s="42"/>
    </row>
    <row r="36" spans="1:10" ht="24" customHeight="1">
      <c r="A36" s="99" t="s">
        <v>30</v>
      </c>
      <c r="B36" s="99"/>
    </row>
    <row r="37" spans="1:10" ht="24" customHeight="1">
      <c r="A37" s="32" t="s">
        <v>31</v>
      </c>
    </row>
    <row r="38" spans="1:10" ht="24" customHeight="1">
      <c r="A38" s="34" t="s">
        <v>166</v>
      </c>
      <c r="B38" s="46"/>
      <c r="D38" s="2">
        <v>347801</v>
      </c>
      <c r="E38" s="2"/>
      <c r="F38" s="2">
        <v>351966</v>
      </c>
      <c r="G38" s="2"/>
      <c r="H38" s="2">
        <v>326192</v>
      </c>
      <c r="I38" s="1"/>
      <c r="J38" s="2">
        <v>328956</v>
      </c>
    </row>
    <row r="39" spans="1:10" ht="24" customHeight="1">
      <c r="A39" s="34" t="s">
        <v>175</v>
      </c>
      <c r="B39" s="46">
        <v>2</v>
      </c>
      <c r="D39" s="2">
        <v>37408</v>
      </c>
      <c r="E39" s="2"/>
      <c r="F39" s="2">
        <v>37408</v>
      </c>
      <c r="G39" s="2"/>
      <c r="H39" s="2">
        <v>0</v>
      </c>
      <c r="I39" s="1"/>
      <c r="J39" s="2">
        <v>0</v>
      </c>
    </row>
    <row r="40" spans="1:10" ht="24" customHeight="1">
      <c r="A40" s="34" t="s">
        <v>167</v>
      </c>
      <c r="B40" s="46">
        <v>2</v>
      </c>
      <c r="D40" s="2">
        <v>3000</v>
      </c>
      <c r="E40" s="2"/>
      <c r="F40" s="2">
        <v>3000</v>
      </c>
      <c r="G40" s="2"/>
      <c r="H40" s="2">
        <v>0</v>
      </c>
      <c r="I40" s="1"/>
      <c r="J40" s="2">
        <v>0</v>
      </c>
    </row>
    <row r="41" spans="1:10" ht="24" customHeight="1">
      <c r="A41" s="34" t="s">
        <v>122</v>
      </c>
      <c r="B41" s="46"/>
      <c r="D41" s="2">
        <v>21326</v>
      </c>
      <c r="E41" s="1"/>
      <c r="F41" s="2">
        <v>20748</v>
      </c>
      <c r="G41" s="1"/>
      <c r="H41" s="2">
        <v>12684</v>
      </c>
      <c r="I41" s="1"/>
      <c r="J41" s="1">
        <v>12184</v>
      </c>
    </row>
    <row r="42" spans="1:10" ht="24" customHeight="1">
      <c r="A42" s="34" t="s">
        <v>168</v>
      </c>
      <c r="B42" s="46"/>
      <c r="D42" s="2">
        <v>46164</v>
      </c>
      <c r="E42" s="1"/>
      <c r="F42" s="2">
        <v>37572</v>
      </c>
      <c r="G42" s="1"/>
      <c r="H42" s="2">
        <v>43423</v>
      </c>
      <c r="I42" s="1"/>
      <c r="J42" s="1">
        <v>35169</v>
      </c>
    </row>
    <row r="43" spans="1:10" ht="24" customHeight="1">
      <c r="A43" s="34" t="s">
        <v>19</v>
      </c>
      <c r="B43" s="46"/>
      <c r="D43" s="2">
        <v>9958</v>
      </c>
      <c r="E43" s="1"/>
      <c r="F43" s="2">
        <v>13432</v>
      </c>
      <c r="G43" s="1"/>
      <c r="H43" s="2">
        <v>7130</v>
      </c>
      <c r="I43" s="1"/>
      <c r="J43" s="1">
        <v>11790</v>
      </c>
    </row>
    <row r="44" spans="1:10" ht="24" customHeight="1">
      <c r="A44" s="32" t="s">
        <v>32</v>
      </c>
      <c r="B44" s="46"/>
      <c r="C44" s="48"/>
      <c r="D44" s="51">
        <f>SUM(D38:D43)</f>
        <v>465657</v>
      </c>
      <c r="E44" s="10"/>
      <c r="F44" s="51">
        <f>SUM(F38:F43)</f>
        <v>464126</v>
      </c>
      <c r="G44" s="10"/>
      <c r="H44" s="51">
        <f>SUM(H38:H43)</f>
        <v>389429</v>
      </c>
      <c r="I44" s="10"/>
      <c r="J44" s="51">
        <f>SUM(J38:J43)</f>
        <v>388099</v>
      </c>
    </row>
    <row r="45" spans="1:10" ht="24" customHeight="1">
      <c r="A45" s="32" t="s">
        <v>112</v>
      </c>
      <c r="C45" s="48"/>
      <c r="D45" s="10"/>
      <c r="E45" s="10"/>
      <c r="F45" s="10"/>
      <c r="G45" s="10"/>
      <c r="H45" s="7"/>
      <c r="I45" s="7"/>
      <c r="J45" s="7"/>
    </row>
    <row r="46" spans="1:10" ht="24" customHeight="1">
      <c r="A46" s="34" t="s">
        <v>123</v>
      </c>
      <c r="B46" s="46"/>
      <c r="C46" s="48"/>
      <c r="D46" s="2">
        <v>32669</v>
      </c>
      <c r="E46" s="1"/>
      <c r="F46" s="2">
        <v>34410</v>
      </c>
      <c r="G46" s="1"/>
      <c r="H46" s="2">
        <v>21721</v>
      </c>
      <c r="I46" s="1"/>
      <c r="J46" s="1">
        <v>21601</v>
      </c>
    </row>
    <row r="47" spans="1:10" ht="24" customHeight="1">
      <c r="A47" s="34" t="s">
        <v>155</v>
      </c>
      <c r="B47" s="46"/>
      <c r="C47" s="48"/>
      <c r="D47" s="2">
        <v>2683</v>
      </c>
      <c r="E47" s="1"/>
      <c r="F47" s="2">
        <v>2683</v>
      </c>
      <c r="G47" s="1"/>
      <c r="H47" s="2">
        <v>538</v>
      </c>
      <c r="I47" s="1"/>
      <c r="J47" s="1">
        <v>538</v>
      </c>
    </row>
    <row r="48" spans="1:10" ht="24" customHeight="1">
      <c r="A48" s="34" t="s">
        <v>169</v>
      </c>
      <c r="B48" s="46"/>
      <c r="C48" s="48"/>
      <c r="D48" s="2">
        <v>51930</v>
      </c>
      <c r="E48" s="1"/>
      <c r="F48" s="2">
        <v>51001</v>
      </c>
      <c r="G48" s="1"/>
      <c r="H48" s="2">
        <v>51403</v>
      </c>
      <c r="I48" s="1"/>
      <c r="J48" s="1">
        <v>50509</v>
      </c>
    </row>
    <row r="49" spans="1:10" ht="24" customHeight="1">
      <c r="A49" s="34" t="s">
        <v>124</v>
      </c>
      <c r="B49" s="46"/>
      <c r="C49" s="48"/>
      <c r="D49" s="2">
        <v>541</v>
      </c>
      <c r="E49" s="1"/>
      <c r="F49" s="2">
        <v>911</v>
      </c>
      <c r="G49" s="1"/>
      <c r="H49" s="2">
        <v>0</v>
      </c>
      <c r="I49" s="1"/>
      <c r="J49" s="1">
        <v>0</v>
      </c>
    </row>
    <row r="50" spans="1:10" ht="24" customHeight="1">
      <c r="A50" s="32" t="s">
        <v>113</v>
      </c>
      <c r="B50" s="46"/>
      <c r="C50" s="48"/>
      <c r="D50" s="15">
        <f>SUM(D46:D49)</f>
        <v>87823</v>
      </c>
      <c r="E50" s="52"/>
      <c r="F50" s="15">
        <f>SUM(F46:F49)</f>
        <v>89005</v>
      </c>
      <c r="G50" s="10"/>
      <c r="H50" s="15">
        <f>SUM(H46:H49)</f>
        <v>73662</v>
      </c>
      <c r="I50" s="10"/>
      <c r="J50" s="15">
        <f>SUM(J46:J49)</f>
        <v>72648</v>
      </c>
    </row>
    <row r="51" spans="1:10" ht="24" customHeight="1">
      <c r="A51" s="32" t="s">
        <v>33</v>
      </c>
      <c r="C51" s="48"/>
      <c r="D51" s="15">
        <f>SUM(D50,D44)</f>
        <v>553480</v>
      </c>
      <c r="E51" s="52"/>
      <c r="F51" s="15">
        <f>SUM(F50,F44)</f>
        <v>553131</v>
      </c>
      <c r="G51" s="10"/>
      <c r="H51" s="15">
        <f>SUM(H50,H44)</f>
        <v>463091</v>
      </c>
      <c r="I51" s="10"/>
      <c r="J51" s="15">
        <f>SUM(J50,J44)</f>
        <v>460747</v>
      </c>
    </row>
    <row r="52" spans="1:10" ht="24" customHeight="1">
      <c r="A52" s="32"/>
    </row>
    <row r="53" spans="1:10" ht="24" customHeight="1">
      <c r="A53" s="50" t="s">
        <v>66</v>
      </c>
    </row>
    <row r="54" spans="1:10" ht="24" customHeight="1">
      <c r="A54" s="32" t="s">
        <v>120</v>
      </c>
      <c r="B54" s="32"/>
      <c r="C54" s="32"/>
      <c r="D54" s="32"/>
      <c r="E54" s="32"/>
      <c r="F54" s="32"/>
      <c r="G54" s="32"/>
      <c r="H54" s="32"/>
      <c r="I54" s="32"/>
      <c r="J54" s="32"/>
    </row>
    <row r="55" spans="1:10" ht="24" customHeight="1">
      <c r="A55" s="32" t="s">
        <v>100</v>
      </c>
      <c r="B55" s="32"/>
      <c r="C55" s="32"/>
      <c r="D55" s="32"/>
      <c r="E55" s="32"/>
      <c r="F55" s="32"/>
      <c r="G55" s="32"/>
      <c r="H55" s="32"/>
      <c r="I55" s="32"/>
      <c r="J55" s="32"/>
    </row>
    <row r="56" spans="1:10" ht="24" customHeight="1">
      <c r="A56" s="35" t="s">
        <v>179</v>
      </c>
      <c r="B56" s="33"/>
      <c r="C56" s="33"/>
      <c r="D56" s="33"/>
      <c r="E56" s="33"/>
      <c r="F56" s="33"/>
      <c r="G56" s="33"/>
      <c r="H56" s="33"/>
      <c r="I56" s="33"/>
      <c r="J56" s="33"/>
    </row>
    <row r="57" spans="1:10" ht="24" customHeight="1">
      <c r="B57" s="36"/>
      <c r="C57" s="36"/>
      <c r="D57" s="36"/>
      <c r="E57" s="36"/>
      <c r="F57" s="36"/>
      <c r="G57" s="36"/>
      <c r="H57" s="36"/>
      <c r="I57" s="36"/>
      <c r="J57" s="37" t="s">
        <v>15</v>
      </c>
    </row>
    <row r="58" spans="1:10" ht="24" customHeight="1">
      <c r="B58" s="36"/>
      <c r="C58" s="36"/>
      <c r="D58" s="100" t="s">
        <v>12</v>
      </c>
      <c r="E58" s="100"/>
      <c r="F58" s="100"/>
      <c r="G58" s="38"/>
      <c r="H58" s="100" t="s">
        <v>11</v>
      </c>
      <c r="I58" s="100"/>
      <c r="J58" s="100"/>
    </row>
    <row r="59" spans="1:10" ht="24" customHeight="1">
      <c r="B59" s="39"/>
      <c r="C59" s="39"/>
      <c r="D59" s="40" t="s">
        <v>180</v>
      </c>
      <c r="E59" s="41"/>
      <c r="F59" s="40" t="s">
        <v>184</v>
      </c>
      <c r="G59" s="41"/>
      <c r="H59" s="40" t="s">
        <v>180</v>
      </c>
      <c r="I59" s="41"/>
      <c r="J59" s="40" t="s">
        <v>184</v>
      </c>
    </row>
    <row r="60" spans="1:10" ht="24" customHeight="1">
      <c r="B60" s="39"/>
      <c r="C60" s="39"/>
      <c r="D60" s="42" t="s">
        <v>94</v>
      </c>
      <c r="E60" s="43"/>
      <c r="F60" s="42" t="s">
        <v>2</v>
      </c>
      <c r="G60" s="43"/>
      <c r="H60" s="42" t="s">
        <v>94</v>
      </c>
      <c r="I60" s="43"/>
      <c r="J60" s="42" t="s">
        <v>2</v>
      </c>
    </row>
    <row r="61" spans="1:10" ht="24" customHeight="1">
      <c r="B61" s="39"/>
      <c r="C61" s="39"/>
      <c r="D61" s="42" t="s">
        <v>3</v>
      </c>
      <c r="E61" s="43"/>
      <c r="F61" s="42"/>
      <c r="G61" s="43"/>
      <c r="H61" s="42" t="s">
        <v>3</v>
      </c>
      <c r="I61" s="43"/>
      <c r="J61" s="42"/>
    </row>
    <row r="62" spans="1:10" ht="24" customHeight="1">
      <c r="A62" s="32" t="s">
        <v>34</v>
      </c>
      <c r="B62" s="34" t="s">
        <v>0</v>
      </c>
    </row>
    <row r="63" spans="1:10" ht="24" customHeight="1">
      <c r="A63" s="34" t="s">
        <v>20</v>
      </c>
      <c r="B63" s="46"/>
      <c r="D63" s="53"/>
      <c r="E63" s="53"/>
      <c r="F63" s="53"/>
      <c r="G63" s="53"/>
      <c r="H63" s="53"/>
      <c r="I63" s="53"/>
      <c r="J63" s="53"/>
    </row>
    <row r="64" spans="1:10" ht="24" customHeight="1">
      <c r="A64" s="34" t="s">
        <v>101</v>
      </c>
      <c r="B64" s="48"/>
      <c r="C64" s="48"/>
      <c r="D64" s="11"/>
      <c r="E64" s="11"/>
      <c r="F64" s="11"/>
      <c r="G64" s="10"/>
      <c r="H64" s="11"/>
      <c r="I64" s="11"/>
      <c r="J64" s="11"/>
    </row>
    <row r="65" spans="1:10" ht="24" customHeight="1" thickBot="1">
      <c r="A65" s="34" t="s">
        <v>159</v>
      </c>
      <c r="B65" s="48"/>
      <c r="C65" s="48"/>
      <c r="D65" s="31">
        <v>257670</v>
      </c>
      <c r="E65" s="11"/>
      <c r="F65" s="31">
        <v>257670</v>
      </c>
      <c r="G65" s="10"/>
      <c r="H65" s="31">
        <v>257670</v>
      </c>
      <c r="I65" s="11"/>
      <c r="J65" s="31">
        <v>257670</v>
      </c>
    </row>
    <row r="66" spans="1:10" ht="24" customHeight="1" thickTop="1">
      <c r="A66" s="34" t="s">
        <v>170</v>
      </c>
      <c r="B66" s="46"/>
      <c r="C66" s="48"/>
    </row>
    <row r="67" spans="1:10" ht="24" customHeight="1">
      <c r="A67" s="34" t="s">
        <v>160</v>
      </c>
      <c r="B67" s="46"/>
      <c r="C67" s="48"/>
      <c r="D67" s="1">
        <f>'SE Conso'!B25</f>
        <v>249366</v>
      </c>
      <c r="E67" s="17"/>
      <c r="F67" s="1">
        <f>'SE Conso'!B21</f>
        <v>249366</v>
      </c>
      <c r="G67" s="1"/>
      <c r="H67" s="1">
        <f>'SE Equity'!B23</f>
        <v>249366</v>
      </c>
      <c r="I67" s="17"/>
      <c r="J67" s="1">
        <f>'SE Equity'!B19</f>
        <v>249366</v>
      </c>
    </row>
    <row r="68" spans="1:10" ht="24" customHeight="1">
      <c r="A68" s="34" t="s">
        <v>79</v>
      </c>
      <c r="B68" s="46"/>
      <c r="C68" s="48"/>
      <c r="D68" s="2">
        <f>'SE Conso'!D25</f>
        <v>160507</v>
      </c>
      <c r="E68" s="11"/>
      <c r="F68" s="2">
        <f>'SE Conso'!D21</f>
        <v>160507</v>
      </c>
      <c r="G68" s="2"/>
      <c r="H68" s="2">
        <f>'SE Conso'!D25</f>
        <v>160507</v>
      </c>
      <c r="I68" s="2"/>
      <c r="J68" s="2">
        <f>'SE Conso'!D21</f>
        <v>160507</v>
      </c>
    </row>
    <row r="69" spans="1:10" ht="24" customHeight="1">
      <c r="A69" s="34" t="s">
        <v>6</v>
      </c>
      <c r="B69" s="48"/>
      <c r="C69" s="48"/>
      <c r="D69" s="2"/>
      <c r="E69" s="11"/>
      <c r="F69" s="2"/>
      <c r="G69" s="10"/>
      <c r="H69" s="10"/>
      <c r="I69" s="10"/>
      <c r="J69" s="10"/>
    </row>
    <row r="70" spans="1:10" ht="24" customHeight="1">
      <c r="A70" s="34" t="s">
        <v>125</v>
      </c>
      <c r="B70" s="46"/>
      <c r="C70" s="48"/>
      <c r="D70" s="2">
        <f>'SE Conso'!F25</f>
        <v>25767</v>
      </c>
      <c r="E70" s="11"/>
      <c r="F70" s="2">
        <f>'SE Conso'!F21</f>
        <v>25767</v>
      </c>
      <c r="G70" s="2"/>
      <c r="H70" s="2">
        <f>'SE Equity'!F23</f>
        <v>25767</v>
      </c>
      <c r="I70" s="2"/>
      <c r="J70" s="2">
        <f>'SE Equity'!F19</f>
        <v>25767</v>
      </c>
    </row>
    <row r="71" spans="1:10" ht="24" customHeight="1">
      <c r="A71" s="34" t="s">
        <v>46</v>
      </c>
      <c r="B71" s="48"/>
      <c r="C71" s="48"/>
      <c r="D71" s="1">
        <f>'SE Conso'!H25</f>
        <v>382762</v>
      </c>
      <c r="E71" s="10"/>
      <c r="F71" s="1">
        <f>'SE Conso'!H21</f>
        <v>354715</v>
      </c>
      <c r="G71" s="10"/>
      <c r="H71" s="10">
        <f>'SE Equity'!H23</f>
        <v>457063</v>
      </c>
      <c r="I71" s="10"/>
      <c r="J71" s="10">
        <f>'SE Equity'!H19</f>
        <v>429608</v>
      </c>
    </row>
    <row r="72" spans="1:10" ht="24" customHeight="1">
      <c r="A72" s="34" t="s">
        <v>50</v>
      </c>
      <c r="B72" s="48"/>
      <c r="C72" s="48"/>
      <c r="D72" s="5">
        <f>'SE Conso'!N25</f>
        <v>-3901</v>
      </c>
      <c r="E72" s="10"/>
      <c r="F72" s="5">
        <f>'SE Conso'!N21</f>
        <v>-5214</v>
      </c>
      <c r="G72" s="10"/>
      <c r="H72" s="12">
        <f>'SE Equity'!J23</f>
        <v>-2455</v>
      </c>
      <c r="I72" s="10"/>
      <c r="J72" s="12">
        <f>'SE Equity'!J19</f>
        <v>-2455</v>
      </c>
    </row>
    <row r="73" spans="1:10" ht="24" customHeight="1">
      <c r="A73" s="34" t="s">
        <v>51</v>
      </c>
      <c r="B73" s="48"/>
      <c r="C73" s="48"/>
      <c r="D73" s="10">
        <f>SUM(D67:D72)</f>
        <v>814501</v>
      </c>
      <c r="E73" s="10"/>
      <c r="F73" s="10">
        <f>SUM(F67:F72)</f>
        <v>785141</v>
      </c>
      <c r="G73" s="10"/>
      <c r="H73" s="10">
        <f>SUM(H67:H72)</f>
        <v>890248</v>
      </c>
      <c r="I73" s="10"/>
      <c r="J73" s="10">
        <f>SUM(J67:J72)</f>
        <v>862793</v>
      </c>
    </row>
    <row r="74" spans="1:10" ht="24" customHeight="1">
      <c r="A74" s="34" t="s">
        <v>96</v>
      </c>
      <c r="B74" s="46"/>
      <c r="C74" s="48"/>
      <c r="D74" s="5">
        <f>'SE Conso'!R25</f>
        <v>23535</v>
      </c>
      <c r="E74" s="2"/>
      <c r="F74" s="5">
        <f>'SE Conso'!R21</f>
        <v>19478</v>
      </c>
      <c r="G74" s="2"/>
      <c r="H74" s="5">
        <v>0</v>
      </c>
      <c r="I74" s="2"/>
      <c r="J74" s="5">
        <v>0</v>
      </c>
    </row>
    <row r="75" spans="1:10" ht="24" customHeight="1">
      <c r="A75" s="32" t="s">
        <v>35</v>
      </c>
      <c r="B75" s="48"/>
      <c r="C75" s="48"/>
      <c r="D75" s="11">
        <f>SUM(D73:D74)</f>
        <v>838036</v>
      </c>
      <c r="E75" s="10"/>
      <c r="F75" s="11">
        <f>SUM(F73:F74)</f>
        <v>804619</v>
      </c>
      <c r="G75" s="10"/>
      <c r="H75" s="11">
        <f>SUM(H73:H74)</f>
        <v>890248</v>
      </c>
      <c r="I75" s="11"/>
      <c r="J75" s="11">
        <f>SUM(J73:J74)</f>
        <v>862793</v>
      </c>
    </row>
    <row r="76" spans="1:10" ht="24" customHeight="1" thickBot="1">
      <c r="A76" s="32" t="s">
        <v>36</v>
      </c>
      <c r="B76" s="48"/>
      <c r="C76" s="48"/>
      <c r="D76" s="13">
        <f>D75+D51</f>
        <v>1391516</v>
      </c>
      <c r="E76" s="10"/>
      <c r="F76" s="13">
        <f>F75+F51</f>
        <v>1357750</v>
      </c>
      <c r="G76" s="10"/>
      <c r="H76" s="13">
        <f>H75+H51</f>
        <v>1353339</v>
      </c>
      <c r="I76" s="10"/>
      <c r="J76" s="13">
        <f>J75+J51</f>
        <v>1323540</v>
      </c>
    </row>
    <row r="77" spans="1:10" ht="24" customHeight="1" thickTop="1">
      <c r="B77" s="48"/>
      <c r="C77" s="48"/>
      <c r="D77" s="11">
        <f>D76-D25</f>
        <v>0</v>
      </c>
      <c r="E77" s="11"/>
      <c r="F77" s="11">
        <f>F76-F25</f>
        <v>0</v>
      </c>
      <c r="G77" s="10"/>
      <c r="H77" s="11">
        <f>H76-H25</f>
        <v>0</v>
      </c>
      <c r="I77" s="11"/>
      <c r="J77" s="11">
        <f>J76-J25</f>
        <v>0</v>
      </c>
    </row>
    <row r="78" spans="1:10" ht="24" customHeight="1">
      <c r="A78" s="50" t="s">
        <v>66</v>
      </c>
    </row>
    <row r="80" spans="1:10" ht="24" customHeight="1">
      <c r="A80" s="54"/>
      <c r="B80" s="54"/>
      <c r="C80" s="54"/>
    </row>
    <row r="82" spans="1:4" ht="24" customHeight="1">
      <c r="D82" s="55" t="s">
        <v>47</v>
      </c>
    </row>
    <row r="83" spans="1:4" ht="24" customHeight="1">
      <c r="A83" s="54"/>
      <c r="B83" s="54"/>
      <c r="C83" s="54"/>
    </row>
  </sheetData>
  <mergeCells count="7">
    <mergeCell ref="A36:B36"/>
    <mergeCell ref="D58:F58"/>
    <mergeCell ref="H58:J58"/>
    <mergeCell ref="D5:F5"/>
    <mergeCell ref="H5:J5"/>
    <mergeCell ref="D32:F32"/>
    <mergeCell ref="H32:J32"/>
  </mergeCells>
  <printOptions horizontalCentered="1"/>
  <pageMargins left="0.70866141732283505" right="0.35" top="0.78740157480314998" bottom="0.196850393700787" header="0.196850393700787" footer="0.196850393700787"/>
  <pageSetup paperSize="9" scale="70" firstPageNumber="3" fitToHeight="0" orientation="portrait" useFirstPageNumber="1" r:id="rId1"/>
  <headerFooter alignWithMargins="0"/>
  <rowBreaks count="5" manualBreakCount="5">
    <brk id="27" max="10" man="1"/>
    <brk id="53" max="10" man="1"/>
    <brk id="100" max="16383" man="1"/>
    <brk id="125" max="10" man="1"/>
    <brk id="1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8"/>
  <sheetViews>
    <sheetView showGridLines="0" view="pageBreakPreview" zoomScale="70" zoomScaleNormal="85" zoomScaleSheetLayoutView="70" workbookViewId="0">
      <selection activeCell="E7" sqref="E7"/>
    </sheetView>
  </sheetViews>
  <sheetFormatPr defaultColWidth="9.125" defaultRowHeight="24" customHeight="1"/>
  <cols>
    <col min="1" max="1" width="50.75" style="34" customWidth="1"/>
    <col min="2" max="2" width="1.75" style="34" customWidth="1"/>
    <col min="3" max="3" width="8" style="34" customWidth="1"/>
    <col min="4" max="4" width="3.375" style="34" customWidth="1"/>
    <col min="5" max="5" width="15.75" style="34" customWidth="1"/>
    <col min="6" max="6" width="1.375" style="34" customWidth="1"/>
    <col min="7" max="7" width="15.75" style="34" customWidth="1"/>
    <col min="8" max="8" width="1.375" style="34" customWidth="1"/>
    <col min="9" max="9" width="15.75" style="34" customWidth="1"/>
    <col min="10" max="10" width="1.375" style="34" customWidth="1"/>
    <col min="11" max="11" width="15.75" style="34" customWidth="1"/>
    <col min="12" max="12" width="9.125" style="34"/>
    <col min="13" max="13" width="9.875" style="34" bestFit="1" customWidth="1"/>
    <col min="14" max="16384" width="9.125" style="34"/>
  </cols>
  <sheetData>
    <row r="1" spans="1:11" s="56" customFormat="1" ht="24" customHeight="1">
      <c r="K1" s="37" t="s">
        <v>37</v>
      </c>
    </row>
    <row r="2" spans="1:11" ht="24" customHeight="1">
      <c r="A2" s="32" t="s">
        <v>98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s="56" customFormat="1" ht="24" customHeight="1">
      <c r="A3" s="32" t="s">
        <v>114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s="56" customFormat="1" ht="24" customHeight="1">
      <c r="A4" s="32" t="s">
        <v>181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s="56" customFormat="1" ht="24" customHeight="1">
      <c r="A5" s="101" t="s">
        <v>109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</row>
    <row r="6" spans="1:11" s="56" customFormat="1" ht="24" customHeight="1">
      <c r="A6" s="36"/>
      <c r="C6" s="36"/>
      <c r="D6" s="36"/>
      <c r="E6" s="100" t="s">
        <v>12</v>
      </c>
      <c r="F6" s="100"/>
      <c r="G6" s="100"/>
      <c r="H6" s="38"/>
      <c r="I6" s="100" t="s">
        <v>11</v>
      </c>
      <c r="J6" s="100"/>
      <c r="K6" s="100"/>
    </row>
    <row r="7" spans="1:11" s="56" customFormat="1" ht="24" customHeight="1">
      <c r="C7" s="39" t="s">
        <v>1</v>
      </c>
      <c r="D7" s="39"/>
      <c r="E7" s="57">
        <v>2026</v>
      </c>
      <c r="F7" s="58"/>
      <c r="G7" s="57">
        <v>2025</v>
      </c>
      <c r="H7" s="58"/>
      <c r="I7" s="57">
        <v>2026</v>
      </c>
      <c r="J7" s="58"/>
      <c r="K7" s="57">
        <v>2025</v>
      </c>
    </row>
    <row r="8" spans="1:11" s="56" customFormat="1" ht="24" customHeight="1">
      <c r="A8" s="59" t="s">
        <v>145</v>
      </c>
      <c r="C8" s="39"/>
      <c r="D8" s="39"/>
      <c r="E8" s="57"/>
      <c r="F8" s="58"/>
      <c r="G8" s="57"/>
      <c r="H8" s="58"/>
      <c r="I8" s="57"/>
      <c r="J8" s="58"/>
      <c r="K8" s="57"/>
    </row>
    <row r="9" spans="1:11" ht="24" customHeight="1">
      <c r="A9" s="32" t="s">
        <v>75</v>
      </c>
    </row>
    <row r="10" spans="1:11" ht="24" customHeight="1">
      <c r="A10" s="34" t="s">
        <v>88</v>
      </c>
      <c r="C10" s="46">
        <v>8</v>
      </c>
      <c r="D10" s="46"/>
      <c r="E10" s="2">
        <v>331111</v>
      </c>
      <c r="F10" s="2"/>
      <c r="G10" s="2">
        <v>301886</v>
      </c>
      <c r="H10" s="2"/>
      <c r="I10" s="2">
        <v>285015</v>
      </c>
      <c r="J10" s="1"/>
      <c r="K10" s="2">
        <v>273513</v>
      </c>
    </row>
    <row r="11" spans="1:11" ht="24" customHeight="1">
      <c r="A11" s="34" t="s">
        <v>21</v>
      </c>
      <c r="E11" s="2">
        <v>3314</v>
      </c>
      <c r="F11" s="2"/>
      <c r="G11" s="2">
        <v>545</v>
      </c>
      <c r="H11" s="2"/>
      <c r="I11" s="2">
        <v>3227</v>
      </c>
      <c r="J11" s="1"/>
      <c r="K11" s="2">
        <v>460</v>
      </c>
    </row>
    <row r="12" spans="1:11" ht="24" customHeight="1">
      <c r="A12" s="32" t="s">
        <v>38</v>
      </c>
      <c r="E12" s="3">
        <f>SUM(E10:E11)</f>
        <v>334425</v>
      </c>
      <c r="F12" s="1"/>
      <c r="G12" s="3">
        <f>SUM(G10:G11)</f>
        <v>302431</v>
      </c>
      <c r="H12" s="1"/>
      <c r="I12" s="3">
        <f>SUM(I10:I11)</f>
        <v>288242</v>
      </c>
      <c r="J12" s="1"/>
      <c r="K12" s="3">
        <f>SUM(K10:K11)</f>
        <v>273973</v>
      </c>
    </row>
    <row r="13" spans="1:11" ht="24" customHeight="1">
      <c r="A13" s="32" t="s">
        <v>39</v>
      </c>
      <c r="E13" s="2"/>
      <c r="F13" s="2"/>
      <c r="G13" s="2"/>
      <c r="H13" s="1"/>
      <c r="I13" s="2"/>
      <c r="J13" s="1"/>
      <c r="K13" s="2"/>
    </row>
    <row r="14" spans="1:11" ht="24" customHeight="1">
      <c r="A14" s="34" t="s">
        <v>80</v>
      </c>
      <c r="E14" s="2">
        <v>190202</v>
      </c>
      <c r="F14" s="2"/>
      <c r="G14" s="2">
        <v>175003</v>
      </c>
      <c r="H14" s="2"/>
      <c r="I14" s="2">
        <v>156427</v>
      </c>
      <c r="J14" s="1"/>
      <c r="K14" s="2">
        <v>150111</v>
      </c>
    </row>
    <row r="15" spans="1:11" ht="24" customHeight="1">
      <c r="A15" s="34" t="s">
        <v>102</v>
      </c>
      <c r="E15" s="2">
        <v>45843</v>
      </c>
      <c r="F15" s="2"/>
      <c r="G15" s="2">
        <v>47808</v>
      </c>
      <c r="H15" s="2"/>
      <c r="I15" s="2">
        <v>47290</v>
      </c>
      <c r="J15" s="1"/>
      <c r="K15" s="2">
        <v>37833</v>
      </c>
    </row>
    <row r="16" spans="1:11" ht="24" customHeight="1">
      <c r="A16" s="34" t="s">
        <v>42</v>
      </c>
      <c r="E16" s="2">
        <v>57968</v>
      </c>
      <c r="F16" s="2"/>
      <c r="G16" s="2">
        <v>41343</v>
      </c>
      <c r="H16" s="2"/>
      <c r="I16" s="2">
        <v>49087</v>
      </c>
      <c r="J16" s="1"/>
      <c r="K16" s="2">
        <v>38496</v>
      </c>
    </row>
    <row r="17" spans="1:11" ht="24" customHeight="1">
      <c r="A17" s="32" t="s">
        <v>40</v>
      </c>
      <c r="E17" s="3">
        <f>SUM(E14:E16)</f>
        <v>294013</v>
      </c>
      <c r="F17" s="1"/>
      <c r="G17" s="3">
        <f>SUM(G14:G16)</f>
        <v>264154</v>
      </c>
      <c r="H17" s="1"/>
      <c r="I17" s="3">
        <f>SUM(I14:I16)</f>
        <v>252804</v>
      </c>
      <c r="J17" s="1"/>
      <c r="K17" s="3">
        <f>SUM(K14:K16)</f>
        <v>226440</v>
      </c>
    </row>
    <row r="18" spans="1:11" ht="24" customHeight="1">
      <c r="A18" s="32" t="s">
        <v>143</v>
      </c>
      <c r="E18" s="1">
        <f>E12-E17</f>
        <v>40412</v>
      </c>
      <c r="F18" s="1"/>
      <c r="G18" s="1">
        <f>G12-G17</f>
        <v>38277</v>
      </c>
      <c r="H18" s="1"/>
      <c r="I18" s="1">
        <f>I12-I17</f>
        <v>35438</v>
      </c>
      <c r="J18" s="1"/>
      <c r="K18" s="1">
        <f>K12-K17</f>
        <v>47533</v>
      </c>
    </row>
    <row r="19" spans="1:11" ht="24" customHeight="1">
      <c r="A19" s="34" t="s">
        <v>133</v>
      </c>
      <c r="E19" s="2">
        <v>195</v>
      </c>
      <c r="F19" s="1"/>
      <c r="G19" s="1">
        <v>168</v>
      </c>
      <c r="H19" s="1"/>
      <c r="I19" s="1">
        <v>82</v>
      </c>
      <c r="J19" s="1"/>
      <c r="K19" s="1">
        <v>1</v>
      </c>
    </row>
    <row r="20" spans="1:11" ht="24" customHeight="1">
      <c r="A20" s="34" t="s">
        <v>103</v>
      </c>
      <c r="C20" s="47"/>
      <c r="D20" s="47"/>
      <c r="E20" s="5">
        <v>-1327</v>
      </c>
      <c r="F20" s="1"/>
      <c r="G20" s="5">
        <v>-494</v>
      </c>
      <c r="H20" s="1"/>
      <c r="I20" s="5">
        <v>-654</v>
      </c>
      <c r="J20" s="1"/>
      <c r="K20" s="5">
        <v>-360</v>
      </c>
    </row>
    <row r="21" spans="1:11" ht="24" customHeight="1">
      <c r="A21" s="32" t="s">
        <v>105</v>
      </c>
      <c r="E21" s="1">
        <f>SUM(E18:E20)</f>
        <v>39280</v>
      </c>
      <c r="F21" s="1"/>
      <c r="G21" s="1">
        <f>SUM(G18:G20)</f>
        <v>37951</v>
      </c>
      <c r="H21" s="1"/>
      <c r="I21" s="1">
        <f>SUM(I18:I20)</f>
        <v>34866</v>
      </c>
      <c r="J21" s="1"/>
      <c r="K21" s="1">
        <f>SUM(K18:K20)</f>
        <v>47174</v>
      </c>
    </row>
    <row r="22" spans="1:11" ht="24" customHeight="1">
      <c r="A22" s="34" t="s">
        <v>106</v>
      </c>
      <c r="C22" s="47"/>
      <c r="D22" s="47"/>
      <c r="E22" s="2">
        <v>-8509</v>
      </c>
      <c r="F22" s="1"/>
      <c r="G22" s="5">
        <v>-9983</v>
      </c>
      <c r="H22" s="1"/>
      <c r="I22" s="5">
        <v>-7411</v>
      </c>
      <c r="J22" s="1"/>
      <c r="K22" s="5">
        <v>-9894</v>
      </c>
    </row>
    <row r="23" spans="1:11" ht="24" customHeight="1">
      <c r="A23" s="32" t="s">
        <v>84</v>
      </c>
      <c r="E23" s="3">
        <f>SUM(E21:E22)</f>
        <v>30771</v>
      </c>
      <c r="F23" s="1"/>
      <c r="G23" s="3">
        <f>SUM(G21:G22)</f>
        <v>27968</v>
      </c>
      <c r="H23" s="1"/>
      <c r="I23" s="3">
        <f>SUM(I21:I22)</f>
        <v>27455</v>
      </c>
      <c r="J23" s="1"/>
      <c r="K23" s="3">
        <f>SUM(K21:K22)</f>
        <v>37280</v>
      </c>
    </row>
    <row r="24" spans="1:11" ht="24" customHeight="1">
      <c r="A24" s="32"/>
      <c r="E24" s="1"/>
      <c r="F24" s="1"/>
      <c r="G24" s="1"/>
      <c r="H24" s="1"/>
      <c r="I24" s="1"/>
      <c r="J24" s="1"/>
      <c r="K24" s="1"/>
    </row>
    <row r="25" spans="1:11" ht="24" customHeight="1">
      <c r="A25" s="60" t="s">
        <v>53</v>
      </c>
      <c r="B25" s="61"/>
      <c r="C25" s="62"/>
      <c r="D25" s="62"/>
      <c r="E25" s="63"/>
      <c r="F25" s="64"/>
      <c r="G25" s="63"/>
      <c r="H25" s="65"/>
      <c r="I25" s="64"/>
      <c r="J25" s="65"/>
      <c r="K25" s="64"/>
    </row>
    <row r="26" spans="1:11" ht="24" customHeight="1">
      <c r="A26" s="66" t="s">
        <v>76</v>
      </c>
      <c r="B26" s="61"/>
      <c r="C26" s="62"/>
      <c r="D26" s="62"/>
      <c r="E26" s="63"/>
      <c r="F26" s="64"/>
      <c r="G26" s="63"/>
      <c r="H26" s="65"/>
      <c r="I26" s="64"/>
      <c r="J26" s="65"/>
      <c r="K26" s="64"/>
    </row>
    <row r="27" spans="1:11" ht="24" customHeight="1">
      <c r="A27" s="66" t="s">
        <v>191</v>
      </c>
      <c r="B27" s="61"/>
      <c r="C27" s="62"/>
      <c r="D27" s="62"/>
      <c r="E27" s="63"/>
      <c r="F27" s="64"/>
      <c r="G27" s="63"/>
      <c r="H27" s="65"/>
      <c r="I27" s="64"/>
      <c r="J27" s="65"/>
      <c r="K27" s="64"/>
    </row>
    <row r="28" spans="1:11" ht="24" customHeight="1">
      <c r="A28" s="67" t="s">
        <v>147</v>
      </c>
      <c r="B28" s="61"/>
      <c r="C28" s="68"/>
      <c r="D28" s="68"/>
      <c r="E28" s="49"/>
      <c r="F28" s="65"/>
      <c r="G28" s="49"/>
      <c r="H28" s="65"/>
      <c r="I28" s="49"/>
      <c r="J28" s="65"/>
      <c r="K28" s="49"/>
    </row>
    <row r="29" spans="1:11" ht="24" customHeight="1">
      <c r="A29" s="67" t="s">
        <v>148</v>
      </c>
      <c r="B29" s="61"/>
      <c r="C29" s="68"/>
      <c r="D29" s="68"/>
      <c r="E29" s="49"/>
      <c r="F29" s="65"/>
      <c r="G29" s="49"/>
      <c r="H29" s="65"/>
      <c r="I29" s="49"/>
      <c r="J29" s="65"/>
      <c r="K29" s="49"/>
    </row>
    <row r="30" spans="1:11" ht="24" customHeight="1">
      <c r="A30" s="67" t="s">
        <v>146</v>
      </c>
      <c r="B30" s="61"/>
      <c r="C30" s="68"/>
      <c r="D30" s="68"/>
      <c r="E30" s="5">
        <v>2646</v>
      </c>
      <c r="F30" s="2"/>
      <c r="G30" s="69">
        <v>130</v>
      </c>
      <c r="H30" s="70"/>
      <c r="I30" s="69">
        <v>0</v>
      </c>
      <c r="J30" s="7"/>
      <c r="K30" s="30">
        <v>0</v>
      </c>
    </row>
    <row r="31" spans="1:11" ht="24" customHeight="1">
      <c r="A31" s="60" t="s">
        <v>54</v>
      </c>
      <c r="B31" s="61"/>
      <c r="C31" s="68"/>
      <c r="D31" s="68"/>
      <c r="E31" s="25">
        <f>SUM(E30:E30)</f>
        <v>2646</v>
      </c>
      <c r="F31" s="26"/>
      <c r="G31" s="25">
        <f>SUM(G30:G30)</f>
        <v>130</v>
      </c>
      <c r="H31" s="26"/>
      <c r="I31" s="25">
        <f>SUM(I30:I30)</f>
        <v>0</v>
      </c>
      <c r="J31" s="26"/>
      <c r="K31" s="25">
        <f>SUM(K30:K30)</f>
        <v>0</v>
      </c>
    </row>
    <row r="32" spans="1:11" ht="24" customHeight="1">
      <c r="A32" s="60"/>
      <c r="B32" s="61"/>
      <c r="C32" s="68"/>
      <c r="D32" s="68"/>
      <c r="E32" s="27"/>
      <c r="F32" s="26"/>
      <c r="G32" s="27"/>
      <c r="H32" s="26"/>
      <c r="I32" s="27"/>
      <c r="J32" s="26"/>
      <c r="K32" s="27"/>
    </row>
    <row r="33" spans="1:11" ht="24" customHeight="1" thickBot="1">
      <c r="A33" s="60" t="s">
        <v>55</v>
      </c>
      <c r="B33" s="61"/>
      <c r="C33" s="62"/>
      <c r="D33" s="62"/>
      <c r="E33" s="28">
        <f>SUM(E31,E23)</f>
        <v>33417</v>
      </c>
      <c r="F33" s="26"/>
      <c r="G33" s="28">
        <f>SUM(G31,G23)</f>
        <v>28098</v>
      </c>
      <c r="H33" s="26"/>
      <c r="I33" s="28">
        <f>SUM(I31,I23)</f>
        <v>27455</v>
      </c>
      <c r="J33" s="26"/>
      <c r="K33" s="28">
        <f>SUM(K31,K23)</f>
        <v>37280</v>
      </c>
    </row>
    <row r="34" spans="1:11" ht="24" customHeight="1" thickTop="1">
      <c r="A34" s="60"/>
      <c r="B34" s="61"/>
      <c r="C34" s="62"/>
      <c r="D34" s="62"/>
      <c r="E34" s="26"/>
      <c r="F34" s="26"/>
      <c r="G34" s="26"/>
      <c r="H34" s="26"/>
      <c r="I34" s="26"/>
      <c r="J34" s="26"/>
      <c r="K34" s="26"/>
    </row>
    <row r="35" spans="1:11" ht="24" customHeight="1">
      <c r="A35" s="34" t="s">
        <v>66</v>
      </c>
      <c r="E35" s="18"/>
      <c r="F35" s="14"/>
      <c r="G35" s="18"/>
      <c r="H35" s="14"/>
      <c r="I35" s="18"/>
      <c r="J35" s="14"/>
      <c r="K35" s="18"/>
    </row>
    <row r="36" spans="1:11" s="56" customFormat="1" ht="24" customHeight="1">
      <c r="K36" s="37" t="s">
        <v>37</v>
      </c>
    </row>
    <row r="37" spans="1:11" ht="24" customHeight="1">
      <c r="A37" s="32" t="s">
        <v>98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</row>
    <row r="38" spans="1:11" s="56" customFormat="1" ht="24" customHeight="1">
      <c r="A38" s="32" t="s">
        <v>115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</row>
    <row r="39" spans="1:11" s="56" customFormat="1" ht="24" customHeight="1">
      <c r="A39" s="32" t="s">
        <v>181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</row>
    <row r="40" spans="1:11" s="56" customFormat="1" ht="24" customHeight="1">
      <c r="A40" s="101" t="s">
        <v>109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</row>
    <row r="41" spans="1:11" s="56" customFormat="1" ht="24" customHeight="1">
      <c r="A41" s="36"/>
      <c r="C41" s="36"/>
      <c r="D41" s="36"/>
      <c r="E41" s="100" t="s">
        <v>12</v>
      </c>
      <c r="F41" s="100"/>
      <c r="G41" s="100"/>
      <c r="H41" s="38"/>
      <c r="I41" s="100" t="s">
        <v>11</v>
      </c>
      <c r="J41" s="100"/>
      <c r="K41" s="100"/>
    </row>
    <row r="42" spans="1:11" s="56" customFormat="1" ht="24" customHeight="1">
      <c r="C42" s="39"/>
      <c r="D42" s="39"/>
      <c r="E42" s="57">
        <v>2026</v>
      </c>
      <c r="F42" s="58"/>
      <c r="G42" s="57">
        <v>2025</v>
      </c>
      <c r="H42" s="58"/>
      <c r="I42" s="57">
        <v>2026</v>
      </c>
      <c r="J42" s="58"/>
      <c r="K42" s="57">
        <v>2025</v>
      </c>
    </row>
    <row r="43" spans="1:11" ht="24" customHeight="1">
      <c r="A43" s="32" t="s">
        <v>85</v>
      </c>
      <c r="C43" s="46"/>
      <c r="D43" s="46"/>
      <c r="E43" s="71"/>
      <c r="F43" s="61"/>
      <c r="G43" s="71"/>
      <c r="H43" s="61"/>
      <c r="I43" s="71"/>
      <c r="J43" s="71"/>
      <c r="K43" s="71"/>
    </row>
    <row r="44" spans="1:11" ht="24" customHeight="1" thickBot="1">
      <c r="A44" s="34" t="s">
        <v>52</v>
      </c>
      <c r="C44" s="46"/>
      <c r="D44" s="46"/>
      <c r="E44" s="26">
        <f>E23-E45</f>
        <v>28047</v>
      </c>
      <c r="F44" s="61"/>
      <c r="G44" s="26">
        <f>G23-G45</f>
        <v>27666</v>
      </c>
      <c r="H44" s="61"/>
      <c r="I44" s="72">
        <f>I23</f>
        <v>27455</v>
      </c>
      <c r="J44" s="71"/>
      <c r="K44" s="72">
        <f>K23</f>
        <v>37280</v>
      </c>
    </row>
    <row r="45" spans="1:11" ht="24" customHeight="1" thickTop="1">
      <c r="A45" s="34" t="s">
        <v>96</v>
      </c>
      <c r="C45" s="46"/>
      <c r="D45" s="46"/>
      <c r="E45" s="73">
        <v>2724</v>
      </c>
      <c r="F45" s="61"/>
      <c r="G45" s="73">
        <v>302</v>
      </c>
      <c r="H45" s="61"/>
      <c r="I45" s="71"/>
      <c r="J45" s="71"/>
      <c r="K45" s="71"/>
    </row>
    <row r="46" spans="1:11" ht="24" customHeight="1" thickBot="1">
      <c r="C46" s="46"/>
      <c r="D46" s="46"/>
      <c r="E46" s="72">
        <f>SUM(E44:E45)</f>
        <v>30771</v>
      </c>
      <c r="F46" s="74"/>
      <c r="G46" s="72">
        <f>SUM(G44:G45)</f>
        <v>27968</v>
      </c>
      <c r="H46" s="74"/>
      <c r="I46" s="74"/>
      <c r="J46" s="74"/>
      <c r="K46" s="74"/>
    </row>
    <row r="47" spans="1:11" ht="24" customHeight="1" thickTop="1">
      <c r="C47" s="46"/>
      <c r="D47" s="46"/>
      <c r="E47" s="74"/>
      <c r="F47" s="74"/>
      <c r="G47" s="74"/>
      <c r="H47" s="74"/>
      <c r="I47" s="74"/>
      <c r="J47" s="74"/>
      <c r="K47" s="74"/>
    </row>
    <row r="48" spans="1:11" ht="24" customHeight="1">
      <c r="A48" s="32" t="s">
        <v>67</v>
      </c>
      <c r="C48" s="61"/>
      <c r="D48" s="61"/>
      <c r="E48" s="75"/>
      <c r="F48" s="75"/>
      <c r="G48" s="75"/>
      <c r="H48" s="75"/>
      <c r="I48" s="75"/>
      <c r="J48" s="75"/>
      <c r="K48" s="75"/>
    </row>
    <row r="49" spans="1:11" ht="24" customHeight="1" thickBot="1">
      <c r="A49" s="34" t="s">
        <v>52</v>
      </c>
      <c r="C49" s="61"/>
      <c r="D49" s="61"/>
      <c r="E49" s="26">
        <f>E51-E50</f>
        <v>29360</v>
      </c>
      <c r="F49" s="76"/>
      <c r="G49" s="26">
        <f>G51-G50</f>
        <v>27648</v>
      </c>
      <c r="H49" s="77"/>
      <c r="I49" s="72">
        <f>I33</f>
        <v>27455</v>
      </c>
      <c r="J49" s="77"/>
      <c r="K49" s="72">
        <f>K33</f>
        <v>37280</v>
      </c>
    </row>
    <row r="50" spans="1:11" ht="24" customHeight="1" thickTop="1">
      <c r="A50" s="34" t="s">
        <v>96</v>
      </c>
      <c r="C50" s="61"/>
      <c r="D50" s="61"/>
      <c r="E50" s="7">
        <v>4057</v>
      </c>
      <c r="F50" s="76"/>
      <c r="G50" s="7">
        <v>450</v>
      </c>
      <c r="H50" s="77"/>
      <c r="I50" s="76"/>
      <c r="J50" s="77"/>
      <c r="K50" s="76"/>
    </row>
    <row r="51" spans="1:11" ht="24" customHeight="1" thickBot="1">
      <c r="C51" s="61"/>
      <c r="D51" s="61"/>
      <c r="E51" s="29">
        <f>+E33</f>
        <v>33417</v>
      </c>
      <c r="F51" s="76"/>
      <c r="G51" s="29">
        <f>+G33</f>
        <v>28098</v>
      </c>
      <c r="H51" s="77"/>
      <c r="I51" s="26"/>
      <c r="J51" s="77"/>
      <c r="K51" s="26"/>
    </row>
    <row r="52" spans="1:11" ht="24" customHeight="1" thickTop="1">
      <c r="C52" s="61"/>
      <c r="D52" s="61"/>
      <c r="E52" s="26"/>
      <c r="F52" s="76"/>
      <c r="G52" s="26"/>
      <c r="H52" s="77"/>
      <c r="I52" s="26"/>
      <c r="J52" s="77"/>
      <c r="K52" s="26"/>
    </row>
    <row r="53" spans="1:11" ht="24" customHeight="1">
      <c r="A53" s="32" t="s">
        <v>104</v>
      </c>
      <c r="C53" s="46"/>
      <c r="D53" s="46"/>
      <c r="E53" s="74"/>
      <c r="F53" s="74"/>
      <c r="G53" s="74"/>
      <c r="H53" s="74"/>
      <c r="I53" s="74"/>
      <c r="J53" s="74"/>
      <c r="K53" s="74"/>
    </row>
    <row r="54" spans="1:11" ht="24" customHeight="1">
      <c r="A54" s="34" t="s">
        <v>77</v>
      </c>
      <c r="B54" s="46"/>
      <c r="C54" s="61"/>
      <c r="D54" s="61"/>
      <c r="E54" s="74"/>
      <c r="F54" s="74"/>
      <c r="G54" s="74"/>
      <c r="H54" s="74"/>
      <c r="I54" s="74"/>
      <c r="J54" s="74"/>
      <c r="K54" s="74"/>
    </row>
    <row r="55" spans="1:11" ht="24" customHeight="1">
      <c r="A55" s="34" t="s">
        <v>153</v>
      </c>
    </row>
    <row r="56" spans="1:11" ht="24" customHeight="1" thickBot="1">
      <c r="A56" s="34" t="s">
        <v>152</v>
      </c>
      <c r="E56" s="22">
        <f>E44/498732</f>
        <v>5.6236616058323911E-2</v>
      </c>
      <c r="F56" s="23"/>
      <c r="G56" s="22">
        <f>G44/498732</f>
        <v>5.5472678713216719E-2</v>
      </c>
      <c r="H56" s="24"/>
      <c r="I56" s="22">
        <f>I44/498732</f>
        <v>5.5049605800309584E-2</v>
      </c>
      <c r="J56" s="24"/>
      <c r="K56" s="22">
        <f>K44/498732</f>
        <v>7.4749564896577719E-2</v>
      </c>
    </row>
    <row r="57" spans="1:11" ht="24" customHeight="1" thickTop="1">
      <c r="A57" s="56"/>
      <c r="E57" s="16"/>
      <c r="F57" s="17"/>
      <c r="G57" s="16"/>
      <c r="H57" s="17"/>
      <c r="I57" s="16"/>
      <c r="J57" s="17"/>
      <c r="K57" s="16"/>
    </row>
    <row r="58" spans="1:11" ht="24" customHeight="1">
      <c r="A58" s="34" t="s">
        <v>66</v>
      </c>
      <c r="E58" s="18"/>
      <c r="F58" s="14"/>
      <c r="G58" s="18"/>
      <c r="H58" s="14"/>
      <c r="I58" s="18"/>
      <c r="J58" s="14"/>
      <c r="K58" s="18"/>
    </row>
  </sheetData>
  <mergeCells count="6">
    <mergeCell ref="A40:K40"/>
    <mergeCell ref="E41:G41"/>
    <mergeCell ref="I41:K41"/>
    <mergeCell ref="A5:K5"/>
    <mergeCell ref="E6:G6"/>
    <mergeCell ref="I6:K6"/>
  </mergeCells>
  <printOptions horizontalCentered="1"/>
  <pageMargins left="0.78740157480314965" right="0.39370078740157483" top="0.78740157480314965" bottom="0.19685039370078741" header="0.31496062992125984" footer="0.31496062992125984"/>
  <pageSetup paperSize="9" scale="75" fitToHeight="0" orientation="portrait" r:id="rId1"/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T28"/>
  <sheetViews>
    <sheetView showGridLines="0" view="pageBreakPreview" zoomScale="70" zoomScaleNormal="76" zoomScaleSheetLayoutView="70" workbookViewId="0">
      <selection activeCell="B6" sqref="B6:T6"/>
    </sheetView>
  </sheetViews>
  <sheetFormatPr defaultColWidth="9" defaultRowHeight="24" customHeight="1"/>
  <cols>
    <col min="1" max="1" width="48.375" style="34" customWidth="1"/>
    <col min="2" max="2" width="15.75" style="34" customWidth="1"/>
    <col min="3" max="3" width="1.375" style="34" customWidth="1"/>
    <col min="4" max="4" width="15.75" style="34" customWidth="1"/>
    <col min="5" max="5" width="1.375" style="34" customWidth="1"/>
    <col min="6" max="6" width="15.75" style="34" customWidth="1"/>
    <col min="7" max="7" width="1.375" style="34" customWidth="1"/>
    <col min="8" max="8" width="15.75" style="34" customWidth="1"/>
    <col min="9" max="9" width="1.375" style="34" customWidth="1"/>
    <col min="10" max="10" width="20.75" style="34" customWidth="1"/>
    <col min="11" max="11" width="1.375" style="34" customWidth="1"/>
    <col min="12" max="12" width="15.75" style="34" customWidth="1"/>
    <col min="13" max="13" width="1.375" style="34" customWidth="1"/>
    <col min="14" max="14" width="15.75" style="34" customWidth="1"/>
    <col min="15" max="15" width="1.375" style="34" customWidth="1"/>
    <col min="16" max="16" width="15.75" style="34" customWidth="1"/>
    <col min="17" max="17" width="1.375" style="34" customWidth="1"/>
    <col min="18" max="18" width="15.75" style="34" customWidth="1"/>
    <col min="19" max="19" width="1.375" style="34" customWidth="1"/>
    <col min="20" max="20" width="15.75" style="34" customWidth="1"/>
    <col min="21" max="16384" width="9" style="34"/>
  </cols>
  <sheetData>
    <row r="1" spans="1:20" ht="24" customHeight="1"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9" t="s">
        <v>37</v>
      </c>
    </row>
    <row r="2" spans="1:20" ht="24" customHeight="1">
      <c r="A2" s="32" t="s">
        <v>98</v>
      </c>
      <c r="B2" s="33"/>
      <c r="C2" s="33"/>
      <c r="D2" s="33"/>
      <c r="E2" s="33"/>
      <c r="F2" s="33"/>
      <c r="G2" s="33"/>
      <c r="H2" s="33"/>
      <c r="I2" s="33"/>
      <c r="J2" s="33"/>
    </row>
    <row r="3" spans="1:20" ht="24" customHeight="1">
      <c r="A3" s="103" t="s">
        <v>116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4" spans="1:20" ht="24" customHeight="1">
      <c r="A4" s="103" t="s">
        <v>181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</row>
    <row r="5" spans="1:20" ht="24" customHeight="1">
      <c r="A5" s="101" t="s">
        <v>15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</row>
    <row r="6" spans="1:20" ht="24" customHeight="1">
      <c r="B6" s="106" t="s">
        <v>12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0" ht="24" customHeight="1">
      <c r="B7" s="104" t="s">
        <v>51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80"/>
      <c r="R7" s="81"/>
      <c r="S7" s="82"/>
      <c r="T7" s="82"/>
    </row>
    <row r="8" spans="1:20" ht="24" customHeight="1">
      <c r="B8" s="83"/>
      <c r="C8" s="83"/>
      <c r="D8" s="83"/>
      <c r="E8" s="83"/>
      <c r="F8" s="83"/>
      <c r="G8" s="83"/>
      <c r="H8" s="83"/>
      <c r="I8" s="83"/>
      <c r="J8" s="104" t="s">
        <v>50</v>
      </c>
      <c r="K8" s="104"/>
      <c r="L8" s="104"/>
      <c r="M8" s="104"/>
      <c r="N8" s="104"/>
      <c r="O8" s="83"/>
      <c r="P8" s="83"/>
      <c r="Q8" s="84"/>
      <c r="S8" s="82"/>
      <c r="T8" s="82"/>
    </row>
    <row r="9" spans="1:20" ht="24" customHeight="1">
      <c r="B9" s="83"/>
      <c r="C9" s="83"/>
      <c r="D9" s="83"/>
      <c r="E9" s="83"/>
      <c r="F9" s="83"/>
      <c r="G9" s="83"/>
      <c r="H9" s="83"/>
      <c r="I9" s="83"/>
      <c r="J9" s="105" t="s">
        <v>56</v>
      </c>
      <c r="K9" s="105"/>
      <c r="L9" s="105"/>
      <c r="M9" s="83"/>
      <c r="N9" s="83"/>
      <c r="O9" s="83"/>
      <c r="P9" s="83"/>
      <c r="Q9" s="84"/>
      <c r="R9" s="83" t="s">
        <v>64</v>
      </c>
      <c r="S9" s="82"/>
      <c r="T9" s="82"/>
    </row>
    <row r="10" spans="1:20" ht="24" customHeight="1">
      <c r="B10" s="82"/>
      <c r="C10" s="82"/>
      <c r="D10" s="82"/>
      <c r="E10" s="82"/>
      <c r="F10" s="82"/>
      <c r="G10" s="82"/>
      <c r="H10" s="82"/>
      <c r="I10" s="82"/>
      <c r="J10" s="82" t="s">
        <v>68</v>
      </c>
      <c r="K10" s="82"/>
      <c r="L10" s="82"/>
      <c r="M10" s="82"/>
      <c r="N10" s="74" t="s">
        <v>57</v>
      </c>
      <c r="O10" s="82"/>
      <c r="P10" s="74" t="s">
        <v>45</v>
      </c>
      <c r="Q10" s="82"/>
      <c r="R10" s="74" t="s">
        <v>61</v>
      </c>
      <c r="S10" s="82"/>
      <c r="T10" s="82"/>
    </row>
    <row r="11" spans="1:20" ht="24" customHeight="1">
      <c r="A11" s="82"/>
      <c r="B11" s="82" t="s">
        <v>4</v>
      </c>
      <c r="C11" s="82"/>
      <c r="E11" s="82"/>
      <c r="F11" s="102" t="s">
        <v>6</v>
      </c>
      <c r="G11" s="102"/>
      <c r="H11" s="102"/>
      <c r="I11" s="86"/>
      <c r="J11" s="82" t="s">
        <v>69</v>
      </c>
      <c r="K11" s="82"/>
      <c r="L11" s="82"/>
      <c r="M11" s="82"/>
      <c r="N11" s="74" t="s">
        <v>58</v>
      </c>
      <c r="O11" s="82"/>
      <c r="P11" s="74" t="s">
        <v>61</v>
      </c>
      <c r="Q11" s="82"/>
      <c r="R11" s="74" t="s">
        <v>65</v>
      </c>
      <c r="S11" s="82"/>
      <c r="T11" s="74" t="s">
        <v>8</v>
      </c>
    </row>
    <row r="12" spans="1:20" ht="24" customHeight="1">
      <c r="A12" s="82"/>
      <c r="B12" s="82" t="s">
        <v>174</v>
      </c>
      <c r="C12" s="82"/>
      <c r="D12" s="82"/>
      <c r="E12" s="82"/>
      <c r="F12" s="82" t="s">
        <v>89</v>
      </c>
      <c r="J12" s="82" t="s">
        <v>135</v>
      </c>
      <c r="K12" s="82"/>
      <c r="L12" s="82" t="s">
        <v>126</v>
      </c>
      <c r="M12" s="82"/>
      <c r="N12" s="74" t="s">
        <v>59</v>
      </c>
      <c r="O12" s="82"/>
      <c r="P12" s="74" t="s">
        <v>71</v>
      </c>
      <c r="Q12" s="82"/>
      <c r="R12" s="74" t="s">
        <v>63</v>
      </c>
      <c r="S12" s="82"/>
      <c r="T12" s="74" t="s">
        <v>59</v>
      </c>
    </row>
    <row r="13" spans="1:20" ht="24" customHeight="1">
      <c r="A13" s="82" t="s">
        <v>0</v>
      </c>
      <c r="B13" s="85" t="s">
        <v>5</v>
      </c>
      <c r="C13" s="82"/>
      <c r="D13" s="85" t="s">
        <v>79</v>
      </c>
      <c r="E13" s="82"/>
      <c r="F13" s="85" t="s">
        <v>127</v>
      </c>
      <c r="G13" s="82"/>
      <c r="H13" s="85" t="s">
        <v>7</v>
      </c>
      <c r="I13" s="82"/>
      <c r="J13" s="85" t="s">
        <v>136</v>
      </c>
      <c r="K13" s="82"/>
      <c r="L13" s="85" t="s">
        <v>128</v>
      </c>
      <c r="M13" s="82"/>
      <c r="N13" s="87" t="s">
        <v>60</v>
      </c>
      <c r="O13" s="82"/>
      <c r="P13" s="87" t="s">
        <v>62</v>
      </c>
      <c r="Q13" s="82"/>
      <c r="R13" s="87" t="s">
        <v>97</v>
      </c>
      <c r="S13" s="82"/>
      <c r="T13" s="87" t="s">
        <v>60</v>
      </c>
    </row>
    <row r="14" spans="1:20" ht="24" customHeight="1">
      <c r="A14" s="82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74"/>
      <c r="O14" s="82"/>
      <c r="P14" s="74"/>
      <c r="Q14" s="82"/>
      <c r="R14" s="74"/>
      <c r="S14" s="82"/>
      <c r="T14" s="74"/>
    </row>
    <row r="15" spans="1:20" ht="24" customHeight="1">
      <c r="A15" s="32" t="s">
        <v>164</v>
      </c>
      <c r="B15" s="10">
        <v>249366</v>
      </c>
      <c r="C15" s="49"/>
      <c r="D15" s="10">
        <v>160507</v>
      </c>
      <c r="E15" s="49"/>
      <c r="F15" s="10">
        <v>25767</v>
      </c>
      <c r="G15" s="49"/>
      <c r="H15" s="10">
        <v>318383</v>
      </c>
      <c r="I15" s="49"/>
      <c r="J15" s="10">
        <v>-3623</v>
      </c>
      <c r="K15" s="49"/>
      <c r="L15" s="10">
        <v>2527</v>
      </c>
      <c r="M15" s="10"/>
      <c r="N15" s="10">
        <f>SUM(J15:L15)</f>
        <v>-1096</v>
      </c>
      <c r="O15" s="49"/>
      <c r="P15" s="10">
        <f>SUM(B15:M15)</f>
        <v>752927</v>
      </c>
      <c r="Q15" s="49"/>
      <c r="R15" s="10">
        <v>22619</v>
      </c>
      <c r="S15" s="49"/>
      <c r="T15" s="10">
        <f>SUM(P15:R15)</f>
        <v>775546</v>
      </c>
    </row>
    <row r="16" spans="1:20" ht="24" customHeight="1">
      <c r="A16" s="34" t="s">
        <v>84</v>
      </c>
      <c r="B16" s="10">
        <v>0</v>
      </c>
      <c r="C16" s="49"/>
      <c r="D16" s="10">
        <v>0</v>
      </c>
      <c r="E16" s="10"/>
      <c r="F16" s="10">
        <v>0</v>
      </c>
      <c r="G16" s="49"/>
      <c r="H16" s="10">
        <f>'PL '!G44</f>
        <v>27666</v>
      </c>
      <c r="I16" s="49"/>
      <c r="J16" s="10">
        <v>0</v>
      </c>
      <c r="K16" s="49"/>
      <c r="L16" s="10">
        <v>0</v>
      </c>
      <c r="M16" s="10"/>
      <c r="N16" s="10">
        <f t="shared" ref="N16:N17" si="0">SUM(J16:L16)</f>
        <v>0</v>
      </c>
      <c r="O16" s="10"/>
      <c r="P16" s="10">
        <f t="shared" ref="P16:P17" si="1">SUM(B16:M16)</f>
        <v>27666</v>
      </c>
      <c r="Q16" s="49"/>
      <c r="R16" s="10">
        <v>2929</v>
      </c>
      <c r="S16" s="49"/>
      <c r="T16" s="10">
        <f>SUM(P16:R16)</f>
        <v>30595</v>
      </c>
    </row>
    <row r="17" spans="1:20" ht="24" customHeight="1">
      <c r="A17" s="34" t="s">
        <v>54</v>
      </c>
      <c r="B17" s="12">
        <v>0</v>
      </c>
      <c r="C17" s="49"/>
      <c r="D17" s="12">
        <v>0</v>
      </c>
      <c r="E17" s="10"/>
      <c r="F17" s="12">
        <v>0</v>
      </c>
      <c r="G17" s="49"/>
      <c r="H17" s="12">
        <v>0</v>
      </c>
      <c r="I17" s="49"/>
      <c r="J17" s="12">
        <v>-1435</v>
      </c>
      <c r="K17" s="49"/>
      <c r="L17" s="12">
        <v>0</v>
      </c>
      <c r="M17" s="10"/>
      <c r="N17" s="12">
        <f t="shared" si="0"/>
        <v>-1435</v>
      </c>
      <c r="O17" s="10"/>
      <c r="P17" s="12">
        <f t="shared" si="1"/>
        <v>-1435</v>
      </c>
      <c r="Q17" s="49"/>
      <c r="R17" s="12">
        <v>-1031</v>
      </c>
      <c r="S17" s="49"/>
      <c r="T17" s="12">
        <f>SUM(P17:R17)</f>
        <v>-2466</v>
      </c>
    </row>
    <row r="18" spans="1:20" ht="24" customHeight="1">
      <c r="A18" s="34" t="s">
        <v>55</v>
      </c>
      <c r="B18" s="1">
        <f>SUM(B16:B17)</f>
        <v>0</v>
      </c>
      <c r="C18" s="10"/>
      <c r="D18" s="1">
        <f>SUM(D16:D17)</f>
        <v>0</v>
      </c>
      <c r="E18" s="1"/>
      <c r="F18" s="1">
        <f>SUM(F16:F17)</f>
        <v>0</v>
      </c>
      <c r="G18" s="10"/>
      <c r="H18" s="10">
        <f>SUM(H16:H17)</f>
        <v>27666</v>
      </c>
      <c r="I18" s="10"/>
      <c r="J18" s="10">
        <f>SUM(J16:J17)</f>
        <v>-1435</v>
      </c>
      <c r="K18" s="10"/>
      <c r="L18" s="10">
        <f>SUM(L16:L17)</f>
        <v>0</v>
      </c>
      <c r="M18" s="10"/>
      <c r="N18" s="10">
        <f>SUM(N16:N17)</f>
        <v>-1435</v>
      </c>
      <c r="O18" s="10"/>
      <c r="P18" s="10">
        <f>SUM(P16:P17)</f>
        <v>26231</v>
      </c>
      <c r="Q18" s="10"/>
      <c r="R18" s="10">
        <f>SUM(R16:R17)</f>
        <v>1898</v>
      </c>
      <c r="S18" s="49"/>
      <c r="T18" s="10">
        <f>SUM(T16:T17)</f>
        <v>28129</v>
      </c>
    </row>
    <row r="19" spans="1:20" ht="24" customHeight="1" thickBot="1">
      <c r="A19" s="32" t="s">
        <v>178</v>
      </c>
      <c r="B19" s="13">
        <f>SUM(B15,B18:B18)</f>
        <v>249366</v>
      </c>
      <c r="C19" s="10"/>
      <c r="D19" s="13">
        <f>SUM(D15,D18:D18)</f>
        <v>160507</v>
      </c>
      <c r="E19" s="10"/>
      <c r="F19" s="13">
        <f>SUM(F15,F18:F18)</f>
        <v>25767</v>
      </c>
      <c r="G19" s="10"/>
      <c r="H19" s="13">
        <f>SUM(H15,H18:H18)</f>
        <v>346049</v>
      </c>
      <c r="I19" s="10"/>
      <c r="J19" s="13">
        <f>SUM(J15,J18:J18)</f>
        <v>-5058</v>
      </c>
      <c r="K19" s="10"/>
      <c r="L19" s="13">
        <f>SUM(L15,L18:L18)</f>
        <v>2527</v>
      </c>
      <c r="M19" s="10"/>
      <c r="N19" s="13">
        <f>SUM(N15,N18:N18)</f>
        <v>-2531</v>
      </c>
      <c r="O19" s="10"/>
      <c r="P19" s="13">
        <f>SUM(P15,P18:P18)</f>
        <v>779158</v>
      </c>
      <c r="Q19" s="10"/>
      <c r="R19" s="13">
        <f>SUM(R15,R18:R18)</f>
        <v>24517</v>
      </c>
      <c r="S19" s="10"/>
      <c r="T19" s="13">
        <f>SUM(T15,T18:T18)</f>
        <v>803675</v>
      </c>
    </row>
    <row r="20" spans="1:20" ht="24" customHeight="1" thickTop="1">
      <c r="B20" s="10"/>
      <c r="C20" s="49"/>
      <c r="D20" s="10"/>
      <c r="E20" s="10"/>
      <c r="F20" s="49"/>
      <c r="G20" s="49"/>
      <c r="H20" s="10"/>
      <c r="I20" s="49"/>
      <c r="J20" s="10"/>
      <c r="K20" s="49"/>
      <c r="L20" s="10"/>
      <c r="M20" s="10"/>
      <c r="N20" s="10"/>
      <c r="O20" s="10"/>
      <c r="P20" s="10"/>
      <c r="Q20" s="49"/>
      <c r="R20" s="10"/>
      <c r="S20" s="49"/>
      <c r="T20" s="21"/>
    </row>
    <row r="21" spans="1:20" ht="24" customHeight="1">
      <c r="A21" s="32" t="s">
        <v>182</v>
      </c>
      <c r="B21" s="10">
        <v>249366</v>
      </c>
      <c r="C21" s="49"/>
      <c r="D21" s="10">
        <v>160507</v>
      </c>
      <c r="E21" s="49"/>
      <c r="F21" s="10">
        <v>25767</v>
      </c>
      <c r="G21" s="49"/>
      <c r="H21" s="10">
        <v>354715</v>
      </c>
      <c r="I21" s="49"/>
      <c r="J21" s="10">
        <v>-4656</v>
      </c>
      <c r="K21" s="49"/>
      <c r="L21" s="10">
        <v>-558</v>
      </c>
      <c r="M21" s="10"/>
      <c r="N21" s="10">
        <f>SUM(J21:L21)</f>
        <v>-5214</v>
      </c>
      <c r="O21" s="49"/>
      <c r="P21" s="10">
        <f>SUM(B21:M21)</f>
        <v>785141</v>
      </c>
      <c r="Q21" s="49"/>
      <c r="R21" s="10">
        <v>19478</v>
      </c>
      <c r="S21" s="49"/>
      <c r="T21" s="10">
        <f>SUM(P21:R21)</f>
        <v>804619</v>
      </c>
    </row>
    <row r="22" spans="1:20" ht="24" customHeight="1">
      <c r="A22" s="34" t="s">
        <v>84</v>
      </c>
      <c r="B22" s="10">
        <v>0</v>
      </c>
      <c r="C22" s="49"/>
      <c r="D22" s="10">
        <v>0</v>
      </c>
      <c r="E22" s="10"/>
      <c r="F22" s="10">
        <v>0</v>
      </c>
      <c r="G22" s="49"/>
      <c r="H22" s="10">
        <f>'PL '!E44</f>
        <v>28047</v>
      </c>
      <c r="I22" s="49"/>
      <c r="J22" s="10">
        <v>0</v>
      </c>
      <c r="K22" s="49"/>
      <c r="L22" s="10">
        <v>0</v>
      </c>
      <c r="M22" s="10"/>
      <c r="N22" s="10">
        <f>SUM(J22:M22)</f>
        <v>0</v>
      </c>
      <c r="O22" s="10"/>
      <c r="P22" s="10">
        <f>SUM(N22,B22:H22)</f>
        <v>28047</v>
      </c>
      <c r="Q22" s="49"/>
      <c r="R22" s="10">
        <f>SUM('PL '!E45)</f>
        <v>2724</v>
      </c>
      <c r="S22" s="49"/>
      <c r="T22" s="10">
        <f>SUM(P22:R22)</f>
        <v>30771</v>
      </c>
    </row>
    <row r="23" spans="1:20" ht="24" customHeight="1">
      <c r="A23" s="34" t="s">
        <v>54</v>
      </c>
      <c r="B23" s="12">
        <v>0</v>
      </c>
      <c r="C23" s="49"/>
      <c r="D23" s="12">
        <v>0</v>
      </c>
      <c r="E23" s="10"/>
      <c r="F23" s="12">
        <v>0</v>
      </c>
      <c r="G23" s="49"/>
      <c r="H23" s="12">
        <v>0</v>
      </c>
      <c r="I23" s="49"/>
      <c r="J23" s="12">
        <f>'PL '!E49-'PL '!E44</f>
        <v>1313</v>
      </c>
      <c r="K23" s="49"/>
      <c r="L23" s="12">
        <v>0</v>
      </c>
      <c r="M23" s="10"/>
      <c r="N23" s="12">
        <f>SUM(J23:M23)</f>
        <v>1313</v>
      </c>
      <c r="O23" s="10"/>
      <c r="P23" s="12">
        <f>SUM(N23,B23:H23)</f>
        <v>1313</v>
      </c>
      <c r="Q23" s="49"/>
      <c r="R23" s="12">
        <f>'PL '!E50-'PL '!E45</f>
        <v>1333</v>
      </c>
      <c r="S23" s="49"/>
      <c r="T23" s="12">
        <f>SUM(P23:R23)</f>
        <v>2646</v>
      </c>
    </row>
    <row r="24" spans="1:20" ht="24" customHeight="1">
      <c r="A24" s="34" t="s">
        <v>55</v>
      </c>
      <c r="B24" s="1">
        <f>SUM(B22:B23)</f>
        <v>0</v>
      </c>
      <c r="C24" s="10"/>
      <c r="D24" s="1">
        <f>SUM(D22:D23)</f>
        <v>0</v>
      </c>
      <c r="E24" s="1"/>
      <c r="F24" s="1">
        <f>SUM(F22:F23)</f>
        <v>0</v>
      </c>
      <c r="G24" s="10"/>
      <c r="H24" s="10">
        <f>SUM(H22:H23)</f>
        <v>28047</v>
      </c>
      <c r="I24" s="10"/>
      <c r="J24" s="10">
        <f>SUM(J22:J23)</f>
        <v>1313</v>
      </c>
      <c r="K24" s="10"/>
      <c r="L24" s="10">
        <f>SUM(L22:L23)</f>
        <v>0</v>
      </c>
      <c r="M24" s="10"/>
      <c r="N24" s="10">
        <f>SUM(N22:N23)</f>
        <v>1313</v>
      </c>
      <c r="O24" s="10"/>
      <c r="P24" s="10">
        <f>SUM(P22:P23)</f>
        <v>29360</v>
      </c>
      <c r="Q24" s="10"/>
      <c r="R24" s="10">
        <f>SUM(R22:R23)</f>
        <v>4057</v>
      </c>
      <c r="S24" s="49"/>
      <c r="T24" s="10">
        <f>SUM(T22:T23)</f>
        <v>33417</v>
      </c>
    </row>
    <row r="25" spans="1:20" ht="24" customHeight="1" thickBot="1">
      <c r="A25" s="32" t="s">
        <v>183</v>
      </c>
      <c r="B25" s="13">
        <f>SUM(B21,B24:B24)</f>
        <v>249366</v>
      </c>
      <c r="C25" s="10"/>
      <c r="D25" s="13">
        <f>SUM(D21,D24:D24)</f>
        <v>160507</v>
      </c>
      <c r="E25" s="10"/>
      <c r="F25" s="13">
        <f>SUM(F21,F24:F24)</f>
        <v>25767</v>
      </c>
      <c r="G25" s="10"/>
      <c r="H25" s="13">
        <f>SUM(H21,H24:H24)</f>
        <v>382762</v>
      </c>
      <c r="I25" s="10"/>
      <c r="J25" s="13">
        <f>SUM(J21,J24:J24)</f>
        <v>-3343</v>
      </c>
      <c r="K25" s="10"/>
      <c r="L25" s="13">
        <f>SUM(L21,L24:L24)</f>
        <v>-558</v>
      </c>
      <c r="M25" s="10"/>
      <c r="N25" s="13">
        <f>SUM(N21,N24:N24)</f>
        <v>-3901</v>
      </c>
      <c r="O25" s="10"/>
      <c r="P25" s="13">
        <f>SUM(P21,P24:P24)</f>
        <v>814501</v>
      </c>
      <c r="Q25" s="10"/>
      <c r="R25" s="13">
        <f>SUM(R21,R24:R24)</f>
        <v>23535</v>
      </c>
      <c r="S25" s="10"/>
      <c r="T25" s="13">
        <f>SUM(T21,T24:T24)</f>
        <v>838036</v>
      </c>
    </row>
    <row r="26" spans="1:20" ht="24" customHeight="1" thickTop="1">
      <c r="B26" s="10"/>
      <c r="C26" s="49"/>
      <c r="D26" s="10"/>
      <c r="E26" s="10"/>
      <c r="F26" s="49"/>
      <c r="G26" s="49"/>
      <c r="H26" s="10"/>
      <c r="I26" s="49"/>
      <c r="J26" s="10"/>
      <c r="K26" s="49"/>
      <c r="L26" s="10"/>
      <c r="M26" s="10"/>
      <c r="N26" s="10"/>
      <c r="O26" s="10"/>
      <c r="P26" s="10"/>
      <c r="Q26" s="49"/>
      <c r="R26" s="10"/>
      <c r="S26" s="49"/>
      <c r="T26" s="21">
        <f>SUM(T25-BS!D75)</f>
        <v>0</v>
      </c>
    </row>
    <row r="27" spans="1:20" ht="24" customHeight="1">
      <c r="A27" s="34" t="s">
        <v>66</v>
      </c>
      <c r="B27" s="14"/>
      <c r="C27" s="61"/>
      <c r="D27" s="14"/>
      <c r="E27" s="14"/>
      <c r="F27" s="61"/>
      <c r="G27" s="61"/>
      <c r="H27" s="14"/>
      <c r="I27" s="61"/>
      <c r="J27" s="14"/>
      <c r="K27" s="61"/>
      <c r="L27" s="14"/>
      <c r="M27" s="14"/>
      <c r="N27" s="14"/>
      <c r="O27" s="14"/>
      <c r="P27" s="14"/>
      <c r="Q27" s="61"/>
      <c r="R27" s="14"/>
      <c r="S27" s="61"/>
      <c r="T27" s="14"/>
    </row>
    <row r="28" spans="1:20" ht="24" customHeight="1">
      <c r="B28" s="34" t="s">
        <v>0</v>
      </c>
    </row>
  </sheetData>
  <mergeCells count="8">
    <mergeCell ref="F11:H11"/>
    <mergeCell ref="A3:T3"/>
    <mergeCell ref="B7:P7"/>
    <mergeCell ref="J8:N8"/>
    <mergeCell ref="J9:L9"/>
    <mergeCell ref="B6:T6"/>
    <mergeCell ref="A4:T4"/>
    <mergeCell ref="A5:T5"/>
  </mergeCells>
  <phoneticPr fontId="0" type="noConversion"/>
  <printOptions horizontalCentered="1"/>
  <pageMargins left="0.39370078740157499" right="0.39370078740157499" top="0.9" bottom="0.196850393700787" header="0.196850393700787" footer="0.196850393700787"/>
  <pageSetup paperSize="9" scale="65" firstPageNumber="7" orientation="landscape" r:id="rId1"/>
  <headerFooter alignWithMargins="0">
    <oddFooter xml:space="preserve">&amp;C&amp;"Arial,Regular"&amp;10
</oddFooter>
  </headerFooter>
  <ignoredErrors>
    <ignoredError sqref="B24:E24 B18:E18 F24:M24 F18:R18" formulaRange="1"/>
    <ignoredError sqref="N24:T24 S18:T18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7"/>
  <sheetViews>
    <sheetView showGridLines="0" view="pageBreakPreview" zoomScale="70" zoomScaleNormal="80" zoomScaleSheetLayoutView="70" workbookViewId="0">
      <selection activeCell="A7" sqref="A7"/>
    </sheetView>
  </sheetViews>
  <sheetFormatPr defaultColWidth="9" defaultRowHeight="24" customHeight="1"/>
  <cols>
    <col min="1" max="1" width="54.875" style="48" customWidth="1"/>
    <col min="2" max="2" width="18.75" style="48" customWidth="1"/>
    <col min="3" max="3" width="1.375" style="48" customWidth="1"/>
    <col min="4" max="4" width="18.75" style="48" customWidth="1"/>
    <col min="5" max="5" width="1.375" style="48" customWidth="1"/>
    <col min="6" max="6" width="18.75" style="48" customWidth="1"/>
    <col min="7" max="7" width="1.375" style="48" customWidth="1"/>
    <col min="8" max="8" width="18.75" style="48" customWidth="1"/>
    <col min="9" max="9" width="1.375" style="48" customWidth="1"/>
    <col min="10" max="10" width="21.75" style="48" customWidth="1"/>
    <col min="11" max="11" width="1.375" style="48" customWidth="1"/>
    <col min="12" max="12" width="18.75" style="48" customWidth="1"/>
    <col min="13" max="16384" width="9" style="48"/>
  </cols>
  <sheetData>
    <row r="1" spans="1:12" ht="24" customHeight="1">
      <c r="B1" s="78"/>
      <c r="C1" s="78"/>
      <c r="D1" s="78"/>
      <c r="E1" s="78"/>
      <c r="F1" s="78"/>
      <c r="G1" s="78"/>
      <c r="H1" s="78"/>
      <c r="I1" s="78"/>
      <c r="J1" s="78"/>
      <c r="K1" s="78"/>
      <c r="L1" s="79" t="s">
        <v>37</v>
      </c>
    </row>
    <row r="2" spans="1:12" s="34" customFormat="1" ht="24" customHeight="1">
      <c r="A2" s="32" t="s">
        <v>98</v>
      </c>
      <c r="B2" s="33"/>
      <c r="C2" s="33"/>
      <c r="D2" s="33"/>
      <c r="E2" s="33"/>
      <c r="F2" s="33"/>
      <c r="G2" s="33"/>
      <c r="H2" s="33"/>
      <c r="I2" s="33"/>
      <c r="J2" s="33"/>
    </row>
    <row r="3" spans="1:12" ht="24" customHeight="1">
      <c r="A3" s="103" t="s">
        <v>117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</row>
    <row r="4" spans="1:12" ht="24" customHeight="1">
      <c r="A4" s="103" t="s">
        <v>181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</row>
    <row r="5" spans="1:12" ht="24" customHeight="1">
      <c r="A5" s="101" t="s">
        <v>15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</row>
    <row r="6" spans="1:12" ht="24" customHeight="1">
      <c r="A6" s="34"/>
      <c r="B6" s="106" t="s">
        <v>49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</row>
    <row r="7" spans="1:12" ht="24" customHeight="1">
      <c r="A7" s="34"/>
      <c r="B7" s="88"/>
      <c r="C7" s="88"/>
      <c r="D7" s="88"/>
      <c r="E7" s="88"/>
      <c r="F7" s="88"/>
      <c r="G7" s="88"/>
      <c r="H7" s="88"/>
      <c r="I7" s="88"/>
      <c r="J7" s="74" t="s">
        <v>93</v>
      </c>
      <c r="K7" s="88"/>
      <c r="L7" s="88"/>
    </row>
    <row r="8" spans="1:12" ht="24" customHeight="1">
      <c r="A8" s="34"/>
      <c r="B8" s="88"/>
      <c r="C8" s="88"/>
      <c r="D8" s="88"/>
      <c r="E8" s="88"/>
      <c r="F8" s="88"/>
      <c r="G8" s="88"/>
      <c r="H8" s="88"/>
      <c r="I8" s="88"/>
      <c r="J8" s="87" t="s">
        <v>92</v>
      </c>
      <c r="K8" s="88"/>
      <c r="L8" s="88"/>
    </row>
    <row r="9" spans="1:12" ht="24" customHeight="1">
      <c r="A9" s="82"/>
      <c r="B9" s="82" t="s">
        <v>4</v>
      </c>
      <c r="C9" s="82"/>
      <c r="D9" s="82"/>
      <c r="E9" s="82"/>
      <c r="F9" s="102" t="s">
        <v>6</v>
      </c>
      <c r="G9" s="102"/>
      <c r="H9" s="102"/>
      <c r="I9" s="82"/>
      <c r="J9" s="74" t="s">
        <v>129</v>
      </c>
      <c r="K9" s="82"/>
      <c r="L9" s="74" t="s">
        <v>8</v>
      </c>
    </row>
    <row r="10" spans="1:12" s="89" customFormat="1" ht="24" customHeight="1">
      <c r="A10" s="82"/>
      <c r="B10" s="82" t="s">
        <v>174</v>
      </c>
      <c r="C10" s="82"/>
      <c r="D10" s="82"/>
      <c r="E10" s="82"/>
      <c r="F10" s="82" t="s">
        <v>89</v>
      </c>
      <c r="G10" s="34"/>
      <c r="H10" s="34"/>
      <c r="I10" s="82"/>
      <c r="J10" s="87" t="s">
        <v>130</v>
      </c>
      <c r="K10" s="82"/>
      <c r="L10" s="74" t="s">
        <v>59</v>
      </c>
    </row>
    <row r="11" spans="1:12" s="89" customFormat="1" ht="24" customHeight="1">
      <c r="A11" s="82" t="s">
        <v>0</v>
      </c>
      <c r="B11" s="85" t="s">
        <v>5</v>
      </c>
      <c r="C11" s="82"/>
      <c r="D11" s="85" t="s">
        <v>79</v>
      </c>
      <c r="E11" s="82"/>
      <c r="F11" s="85" t="s">
        <v>127</v>
      </c>
      <c r="G11" s="82"/>
      <c r="H11" s="85" t="s">
        <v>7</v>
      </c>
      <c r="I11" s="82"/>
      <c r="J11" s="85" t="s">
        <v>131</v>
      </c>
      <c r="K11" s="82"/>
      <c r="L11" s="87" t="s">
        <v>60</v>
      </c>
    </row>
    <row r="12" spans="1:12" ht="24" customHeight="1">
      <c r="B12" s="10"/>
      <c r="C12" s="49"/>
      <c r="D12" s="10"/>
      <c r="E12" s="49"/>
      <c r="F12" s="10"/>
      <c r="G12" s="49"/>
      <c r="H12" s="10"/>
      <c r="I12" s="49"/>
      <c r="J12" s="10"/>
      <c r="K12" s="49"/>
      <c r="L12" s="18"/>
    </row>
    <row r="13" spans="1:12" ht="24" customHeight="1">
      <c r="A13" s="78" t="s">
        <v>164</v>
      </c>
      <c r="B13" s="10">
        <v>249366</v>
      </c>
      <c r="C13" s="49"/>
      <c r="D13" s="10">
        <v>160507</v>
      </c>
      <c r="E13" s="10"/>
      <c r="F13" s="10">
        <v>25767</v>
      </c>
      <c r="G13" s="49"/>
      <c r="H13" s="10">
        <v>508687</v>
      </c>
      <c r="I13" s="49"/>
      <c r="J13" s="10">
        <v>2655</v>
      </c>
      <c r="K13" s="10"/>
      <c r="L13" s="10">
        <f>SUM(B13:K13)</f>
        <v>946982</v>
      </c>
    </row>
    <row r="14" spans="1:12" ht="24" customHeight="1">
      <c r="A14" s="34" t="s">
        <v>84</v>
      </c>
      <c r="B14" s="10">
        <v>0</v>
      </c>
      <c r="C14" s="49"/>
      <c r="D14" s="10">
        <v>0</v>
      </c>
      <c r="E14" s="49"/>
      <c r="F14" s="10">
        <v>0</v>
      </c>
      <c r="G14" s="49"/>
      <c r="H14" s="10">
        <f>'PL '!K44</f>
        <v>37280</v>
      </c>
      <c r="I14" s="49"/>
      <c r="J14" s="10">
        <v>0</v>
      </c>
      <c r="K14" s="10"/>
      <c r="L14" s="10">
        <f>SUM(B14:K14)</f>
        <v>37280</v>
      </c>
    </row>
    <row r="15" spans="1:12" ht="24" customHeight="1">
      <c r="A15" s="34" t="s">
        <v>54</v>
      </c>
      <c r="B15" s="12">
        <v>0</v>
      </c>
      <c r="C15" s="49"/>
      <c r="D15" s="12">
        <v>0</v>
      </c>
      <c r="E15" s="49"/>
      <c r="F15" s="12">
        <v>0</v>
      </c>
      <c r="G15" s="49"/>
      <c r="H15" s="12">
        <v>0</v>
      </c>
      <c r="I15" s="49"/>
      <c r="J15" s="12">
        <v>0</v>
      </c>
      <c r="K15" s="10"/>
      <c r="L15" s="12">
        <f>SUM(B15:K15)</f>
        <v>0</v>
      </c>
    </row>
    <row r="16" spans="1:12" ht="24" customHeight="1">
      <c r="A16" s="55" t="s">
        <v>55</v>
      </c>
      <c r="B16" s="10">
        <f>SUM(B14:B15)</f>
        <v>0</v>
      </c>
      <c r="C16" s="49"/>
      <c r="D16" s="10">
        <f>SUM(D14:D15)</f>
        <v>0</v>
      </c>
      <c r="E16" s="49"/>
      <c r="F16" s="10">
        <f>SUM(F14:F15)</f>
        <v>0</v>
      </c>
      <c r="G16" s="10"/>
      <c r="H16" s="10">
        <f>SUM(H14:H15)</f>
        <v>37280</v>
      </c>
      <c r="I16" s="49"/>
      <c r="J16" s="10">
        <f>SUM(J14:J15)</f>
        <v>0</v>
      </c>
      <c r="K16" s="10"/>
      <c r="L16" s="10">
        <f>SUM(L14:L15)</f>
        <v>37280</v>
      </c>
    </row>
    <row r="17" spans="1:12" ht="24" customHeight="1" thickBot="1">
      <c r="A17" s="78" t="s">
        <v>178</v>
      </c>
      <c r="B17" s="13">
        <f>SUM(B13,B16:B16)</f>
        <v>249366</v>
      </c>
      <c r="C17" s="10"/>
      <c r="D17" s="13">
        <f>SUM(D13,D16:D16)</f>
        <v>160507</v>
      </c>
      <c r="E17" s="10"/>
      <c r="F17" s="13">
        <f>SUM(F13,F16:F16)</f>
        <v>25767</v>
      </c>
      <c r="G17" s="10"/>
      <c r="H17" s="13">
        <f>SUM(H13,H16:H16)</f>
        <v>545967</v>
      </c>
      <c r="I17" s="10"/>
      <c r="J17" s="13">
        <f>SUM(J13,J16:J16)</f>
        <v>2655</v>
      </c>
      <c r="K17" s="10"/>
      <c r="L17" s="13">
        <f>SUM(L13,L16:L16)</f>
        <v>984262</v>
      </c>
    </row>
    <row r="18" spans="1:12" ht="24" customHeight="1" thickTop="1">
      <c r="A18" s="34"/>
      <c r="B18" s="10"/>
      <c r="C18" s="49"/>
      <c r="D18" s="10"/>
      <c r="E18" s="49"/>
      <c r="F18" s="10"/>
      <c r="G18" s="49"/>
      <c r="H18" s="10"/>
      <c r="I18" s="49"/>
      <c r="J18" s="10"/>
      <c r="K18" s="49"/>
      <c r="L18" s="11"/>
    </row>
    <row r="19" spans="1:12" ht="24" customHeight="1">
      <c r="A19" s="78" t="s">
        <v>182</v>
      </c>
      <c r="B19" s="10">
        <v>249366</v>
      </c>
      <c r="C19" s="49"/>
      <c r="D19" s="10">
        <v>160507</v>
      </c>
      <c r="E19" s="10"/>
      <c r="F19" s="10">
        <v>25767</v>
      </c>
      <c r="G19" s="49"/>
      <c r="H19" s="10">
        <v>429608</v>
      </c>
      <c r="I19" s="49"/>
      <c r="J19" s="10">
        <v>-2455</v>
      </c>
      <c r="K19" s="10"/>
      <c r="L19" s="10">
        <f t="shared" ref="L19" si="0">SUM(B19:K19)</f>
        <v>862793</v>
      </c>
    </row>
    <row r="20" spans="1:12" ht="24" customHeight="1">
      <c r="A20" s="34" t="s">
        <v>84</v>
      </c>
      <c r="B20" s="10">
        <v>0</v>
      </c>
      <c r="C20" s="49"/>
      <c r="D20" s="10">
        <v>0</v>
      </c>
      <c r="E20" s="49"/>
      <c r="F20" s="10">
        <v>0</v>
      </c>
      <c r="G20" s="49"/>
      <c r="H20" s="10">
        <f>'PL '!I44</f>
        <v>27455</v>
      </c>
      <c r="I20" s="49"/>
      <c r="J20" s="10">
        <v>0</v>
      </c>
      <c r="K20" s="10"/>
      <c r="L20" s="10">
        <f>SUM(B20:K20)</f>
        <v>27455</v>
      </c>
    </row>
    <row r="21" spans="1:12" ht="24" customHeight="1">
      <c r="A21" s="34" t="s">
        <v>54</v>
      </c>
      <c r="B21" s="12">
        <v>0</v>
      </c>
      <c r="C21" s="49"/>
      <c r="D21" s="12">
        <v>0</v>
      </c>
      <c r="E21" s="49"/>
      <c r="F21" s="12">
        <v>0</v>
      </c>
      <c r="G21" s="49"/>
      <c r="H21" s="12">
        <v>0</v>
      </c>
      <c r="I21" s="49"/>
      <c r="J21" s="12">
        <v>0</v>
      </c>
      <c r="K21" s="10"/>
      <c r="L21" s="12">
        <f>SUM(B21:K21)</f>
        <v>0</v>
      </c>
    </row>
    <row r="22" spans="1:12" ht="24" customHeight="1">
      <c r="A22" s="55" t="s">
        <v>55</v>
      </c>
      <c r="B22" s="10">
        <f>SUM(B20:B21)</f>
        <v>0</v>
      </c>
      <c r="C22" s="49"/>
      <c r="D22" s="10">
        <f>SUM(D20:D21)</f>
        <v>0</v>
      </c>
      <c r="E22" s="49"/>
      <c r="F22" s="10">
        <f>SUM(F20:F21)</f>
        <v>0</v>
      </c>
      <c r="G22" s="10"/>
      <c r="H22" s="10">
        <f>SUM(H20:H21)</f>
        <v>27455</v>
      </c>
      <c r="I22" s="49"/>
      <c r="J22" s="10">
        <f>SUM(J20:J21)</f>
        <v>0</v>
      </c>
      <c r="K22" s="10"/>
      <c r="L22" s="10">
        <f>SUM(L20:L21)</f>
        <v>27455</v>
      </c>
    </row>
    <row r="23" spans="1:12" ht="24" customHeight="1" thickBot="1">
      <c r="A23" s="78" t="s">
        <v>183</v>
      </c>
      <c r="B23" s="13">
        <f>SUM(B19,B22:B22)</f>
        <v>249366</v>
      </c>
      <c r="C23" s="10"/>
      <c r="D23" s="13">
        <f>SUM(D19,D22:D22)</f>
        <v>160507</v>
      </c>
      <c r="E23" s="10"/>
      <c r="F23" s="13">
        <f>SUM(F19,F22:F22)</f>
        <v>25767</v>
      </c>
      <c r="G23" s="10"/>
      <c r="H23" s="13">
        <f>SUM(H19,H22:H22)</f>
        <v>457063</v>
      </c>
      <c r="I23" s="10"/>
      <c r="J23" s="13">
        <f>SUM(J19,J22:J22)</f>
        <v>-2455</v>
      </c>
      <c r="K23" s="10"/>
      <c r="L23" s="13">
        <f>SUM(L19,L22:L22)</f>
        <v>890248</v>
      </c>
    </row>
    <row r="24" spans="1:12" ht="24" customHeight="1" thickTop="1">
      <c r="A24" s="34"/>
      <c r="B24" s="10"/>
      <c r="C24" s="49"/>
      <c r="D24" s="10"/>
      <c r="E24" s="49"/>
      <c r="F24" s="10"/>
      <c r="G24" s="49"/>
      <c r="H24" s="10"/>
      <c r="I24" s="49"/>
      <c r="J24" s="10"/>
      <c r="K24" s="49"/>
      <c r="L24" s="11">
        <f>SUM(L23-BS!H73)</f>
        <v>0</v>
      </c>
    </row>
    <row r="25" spans="1:12" ht="24" customHeight="1">
      <c r="A25" s="34" t="s">
        <v>66</v>
      </c>
      <c r="B25" s="14"/>
      <c r="C25" s="61"/>
      <c r="D25" s="14"/>
      <c r="E25" s="61"/>
      <c r="F25" s="14"/>
      <c r="G25" s="61"/>
      <c r="H25" s="14"/>
      <c r="I25" s="61"/>
      <c r="J25" s="14"/>
      <c r="K25" s="61"/>
      <c r="L25" s="14"/>
    </row>
    <row r="26" spans="1:12" ht="24" customHeight="1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  <row r="27" spans="1:12" ht="24" customHeight="1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</sheetData>
  <mergeCells count="5">
    <mergeCell ref="A4:L4"/>
    <mergeCell ref="A5:L5"/>
    <mergeCell ref="A3:L3"/>
    <mergeCell ref="B6:L6"/>
    <mergeCell ref="F9:H9"/>
  </mergeCells>
  <phoneticPr fontId="3" type="noConversion"/>
  <printOptions horizontalCentered="1"/>
  <pageMargins left="0.39370078740157499" right="0.39370078740157499" top="0.9" bottom="0.196850393700787" header="0.196850393700787" footer="0.196850393700787"/>
  <pageSetup paperSize="9" scale="75" orientation="landscape" r:id="rId1"/>
  <headerFooter alignWithMargins="0">
    <oddFooter xml:space="preserve">&amp;C&amp;"Arial,Regular"&amp;10
</oddFooter>
  </headerFooter>
  <ignoredErrors>
    <ignoredError sqref="B17:E18 B22:E22 B21:E21 K21:L21 B20:E20 B16:E16 F17:L18 F22:K22 F21:I21 F20:L20 F16:K16" formulaRange="1"/>
    <ignoredError sqref="L22 L16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80712-2C65-4F06-9428-C58EC390491C}">
  <dimension ref="A1:K71"/>
  <sheetViews>
    <sheetView showGridLines="0" view="pageBreakPreview" zoomScale="85" zoomScaleNormal="85" zoomScaleSheetLayoutView="85" workbookViewId="0">
      <selection activeCell="E22" sqref="E22"/>
    </sheetView>
  </sheetViews>
  <sheetFormatPr defaultColWidth="9.125" defaultRowHeight="24" customHeight="1"/>
  <cols>
    <col min="1" max="1" width="50.75" style="34" customWidth="1"/>
    <col min="2" max="2" width="5.375" style="34" customWidth="1"/>
    <col min="3" max="3" width="4.625" style="34" customWidth="1"/>
    <col min="4" max="4" width="3.375" style="34" customWidth="1"/>
    <col min="5" max="5" width="15.75" style="34" customWidth="1"/>
    <col min="6" max="6" width="1.125" style="34" customWidth="1"/>
    <col min="7" max="7" width="15.75" style="34" customWidth="1"/>
    <col min="8" max="8" width="1.125" style="34" customWidth="1"/>
    <col min="9" max="9" width="15.75" style="34" customWidth="1"/>
    <col min="10" max="10" width="1.125" style="34" customWidth="1"/>
    <col min="11" max="11" width="15.75" style="34" customWidth="1"/>
    <col min="12" max="12" width="9.125" style="34"/>
    <col min="13" max="13" width="9.875" style="34" bestFit="1" customWidth="1"/>
    <col min="14" max="16384" width="9.125" style="34"/>
  </cols>
  <sheetData>
    <row r="1" spans="1:11" s="56" customFormat="1" ht="24" customHeight="1">
      <c r="B1" s="33"/>
      <c r="C1" s="33"/>
      <c r="D1" s="33"/>
      <c r="E1" s="33"/>
      <c r="F1" s="33"/>
      <c r="G1" s="33"/>
      <c r="H1" s="33"/>
      <c r="I1" s="33"/>
      <c r="J1" s="33"/>
      <c r="K1" s="37" t="s">
        <v>37</v>
      </c>
    </row>
    <row r="2" spans="1:11" ht="24" customHeight="1">
      <c r="A2" s="32" t="s">
        <v>98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s="56" customFormat="1" ht="24" customHeight="1">
      <c r="A3" s="90" t="s">
        <v>118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24" customHeight="1">
      <c r="A4" s="32" t="s">
        <v>181</v>
      </c>
    </row>
    <row r="5" spans="1:11" ht="24" customHeight="1">
      <c r="A5" s="32"/>
      <c r="K5" s="79" t="s">
        <v>15</v>
      </c>
    </row>
    <row r="6" spans="1:11" s="56" customFormat="1" ht="24" customHeight="1">
      <c r="A6" s="36"/>
      <c r="B6" s="39"/>
      <c r="C6" s="36"/>
      <c r="D6" s="36"/>
      <c r="E6" s="100" t="s">
        <v>12</v>
      </c>
      <c r="F6" s="100"/>
      <c r="G6" s="100"/>
      <c r="H6" s="38"/>
      <c r="I6" s="100" t="s">
        <v>11</v>
      </c>
      <c r="J6" s="100"/>
      <c r="K6" s="100"/>
    </row>
    <row r="7" spans="1:11" s="56" customFormat="1" ht="24" customHeight="1">
      <c r="B7" s="39"/>
      <c r="C7" s="39"/>
      <c r="D7" s="39"/>
      <c r="E7" s="57">
        <v>2026</v>
      </c>
      <c r="F7" s="58"/>
      <c r="G7" s="57">
        <v>2025</v>
      </c>
      <c r="H7" s="58"/>
      <c r="I7" s="57">
        <v>2026</v>
      </c>
      <c r="J7" s="58"/>
      <c r="K7" s="57">
        <v>2025</v>
      </c>
    </row>
    <row r="8" spans="1:11" ht="24" customHeight="1">
      <c r="A8" s="32" t="s">
        <v>13</v>
      </c>
      <c r="E8" s="19"/>
      <c r="F8" s="20"/>
      <c r="G8" s="19"/>
      <c r="H8" s="20"/>
      <c r="I8" s="18"/>
      <c r="J8" s="14"/>
      <c r="K8" s="18"/>
    </row>
    <row r="9" spans="1:11" ht="24" customHeight="1">
      <c r="A9" s="34" t="s">
        <v>81</v>
      </c>
      <c r="E9" s="2">
        <f>'PL '!E21</f>
        <v>39280</v>
      </c>
      <c r="F9" s="91"/>
      <c r="G9" s="2">
        <f>'PL '!G21</f>
        <v>37951</v>
      </c>
      <c r="H9" s="1"/>
      <c r="I9" s="2">
        <f>'PL '!I21</f>
        <v>34866</v>
      </c>
      <c r="J9" s="1"/>
      <c r="K9" s="2">
        <f>'PL '!K21</f>
        <v>47174</v>
      </c>
    </row>
    <row r="10" spans="1:11" ht="24" customHeight="1">
      <c r="A10" s="92" t="s">
        <v>86</v>
      </c>
      <c r="E10" s="2"/>
      <c r="F10" s="91"/>
      <c r="G10" s="2"/>
      <c r="H10" s="1"/>
      <c r="I10" s="2"/>
      <c r="J10" s="1"/>
      <c r="K10" s="2"/>
    </row>
    <row r="11" spans="1:11" ht="24" customHeight="1">
      <c r="A11" s="92" t="s">
        <v>48</v>
      </c>
      <c r="E11" s="93"/>
      <c r="F11" s="93"/>
      <c r="G11" s="93"/>
      <c r="H11" s="93"/>
      <c r="I11" s="93"/>
      <c r="J11" s="93"/>
      <c r="K11" s="93"/>
    </row>
    <row r="12" spans="1:11" ht="24" customHeight="1">
      <c r="A12" s="34" t="s">
        <v>22</v>
      </c>
      <c r="E12" s="11">
        <v>15503</v>
      </c>
      <c r="F12" s="52"/>
      <c r="G12" s="11">
        <v>12542</v>
      </c>
      <c r="H12" s="52"/>
      <c r="I12" s="11">
        <v>10459</v>
      </c>
      <c r="J12" s="10"/>
      <c r="K12" s="11">
        <v>8671</v>
      </c>
    </row>
    <row r="13" spans="1:11" ht="24" customHeight="1">
      <c r="A13" s="34" t="s">
        <v>70</v>
      </c>
      <c r="E13" s="11">
        <v>249</v>
      </c>
      <c r="F13" s="52"/>
      <c r="G13" s="11">
        <v>222</v>
      </c>
      <c r="H13" s="52"/>
      <c r="I13" s="11">
        <v>248</v>
      </c>
      <c r="J13" s="10"/>
      <c r="K13" s="11">
        <v>221</v>
      </c>
    </row>
    <row r="14" spans="1:11" ht="24" customHeight="1">
      <c r="A14" s="34" t="s">
        <v>186</v>
      </c>
      <c r="E14" s="11">
        <v>2626</v>
      </c>
      <c r="F14" s="52"/>
      <c r="G14" s="11">
        <v>211</v>
      </c>
      <c r="H14" s="52"/>
      <c r="I14" s="11">
        <v>1878</v>
      </c>
      <c r="J14" s="10"/>
      <c r="K14" s="11">
        <v>388</v>
      </c>
    </row>
    <row r="15" spans="1:11" ht="24" customHeight="1">
      <c r="A15" s="34" t="s">
        <v>161</v>
      </c>
      <c r="E15" s="10">
        <v>859</v>
      </c>
      <c r="F15" s="52"/>
      <c r="G15" s="10">
        <v>-996</v>
      </c>
      <c r="H15" s="52"/>
      <c r="I15" s="10">
        <v>995</v>
      </c>
      <c r="J15" s="10"/>
      <c r="K15" s="11">
        <v>-3677</v>
      </c>
    </row>
    <row r="16" spans="1:11" ht="24" customHeight="1">
      <c r="A16" s="34" t="s">
        <v>185</v>
      </c>
      <c r="E16" s="10">
        <v>-635</v>
      </c>
      <c r="F16" s="52"/>
      <c r="G16" s="10">
        <v>0</v>
      </c>
      <c r="H16" s="52"/>
      <c r="I16" s="10">
        <v>-635</v>
      </c>
      <c r="J16" s="10"/>
      <c r="K16" s="11">
        <v>0</v>
      </c>
    </row>
    <row r="17" spans="1:11" ht="24" customHeight="1">
      <c r="A17" s="34" t="s">
        <v>188</v>
      </c>
      <c r="E17" s="10">
        <v>61</v>
      </c>
      <c r="F17" s="52"/>
      <c r="G17" s="11">
        <v>222</v>
      </c>
      <c r="H17" s="52"/>
      <c r="I17" s="11">
        <v>61</v>
      </c>
      <c r="J17" s="10"/>
      <c r="K17" s="11">
        <v>5</v>
      </c>
    </row>
    <row r="18" spans="1:11" ht="24" customHeight="1">
      <c r="A18" s="34" t="s">
        <v>189</v>
      </c>
      <c r="E18" s="10">
        <v>28</v>
      </c>
      <c r="F18" s="52"/>
      <c r="G18" s="11">
        <v>409</v>
      </c>
      <c r="H18" s="52"/>
      <c r="I18" s="11">
        <v>0</v>
      </c>
      <c r="J18" s="10"/>
      <c r="K18" s="11">
        <v>0</v>
      </c>
    </row>
    <row r="19" spans="1:11" ht="24" customHeight="1">
      <c r="A19" s="92" t="s">
        <v>162</v>
      </c>
      <c r="E19" s="10">
        <v>2802</v>
      </c>
      <c r="F19" s="52"/>
      <c r="G19" s="11">
        <v>0</v>
      </c>
      <c r="H19" s="52"/>
      <c r="I19" s="11">
        <v>0</v>
      </c>
      <c r="J19" s="10"/>
      <c r="K19" s="11">
        <v>0</v>
      </c>
    </row>
    <row r="20" spans="1:11" ht="24" customHeight="1">
      <c r="A20" s="48" t="s">
        <v>176</v>
      </c>
      <c r="E20" s="11">
        <v>10</v>
      </c>
      <c r="F20" s="52"/>
      <c r="G20" s="10">
        <v>-7</v>
      </c>
      <c r="H20" s="52"/>
      <c r="I20" s="10">
        <v>-900</v>
      </c>
      <c r="J20" s="10"/>
      <c r="K20" s="10">
        <v>5</v>
      </c>
    </row>
    <row r="21" spans="1:11" ht="24" customHeight="1">
      <c r="A21" s="48" t="s">
        <v>187</v>
      </c>
      <c r="E21" s="11">
        <v>1891</v>
      </c>
      <c r="F21" s="52"/>
      <c r="G21" s="10">
        <v>1546</v>
      </c>
      <c r="H21" s="52"/>
      <c r="I21" s="10">
        <v>1856</v>
      </c>
      <c r="J21" s="10"/>
      <c r="K21" s="10">
        <v>1435</v>
      </c>
    </row>
    <row r="22" spans="1:11" ht="24" customHeight="1">
      <c r="A22" s="48" t="s">
        <v>149</v>
      </c>
      <c r="E22" s="10">
        <v>-195</v>
      </c>
      <c r="F22" s="52"/>
      <c r="G22" s="10">
        <v>-168</v>
      </c>
      <c r="H22" s="52"/>
      <c r="I22" s="10">
        <v>-82</v>
      </c>
      <c r="J22" s="10"/>
      <c r="K22" s="10">
        <v>-1</v>
      </c>
    </row>
    <row r="23" spans="1:11" ht="24" customHeight="1">
      <c r="A23" s="34" t="s">
        <v>141</v>
      </c>
      <c r="E23" s="12">
        <v>1327</v>
      </c>
      <c r="F23" s="52"/>
      <c r="G23" s="12">
        <v>494</v>
      </c>
      <c r="H23" s="52"/>
      <c r="I23" s="12">
        <v>654</v>
      </c>
      <c r="J23" s="10"/>
      <c r="K23" s="12">
        <v>360</v>
      </c>
    </row>
    <row r="24" spans="1:11" ht="24" customHeight="1">
      <c r="A24" s="34" t="s">
        <v>87</v>
      </c>
      <c r="E24" s="1"/>
      <c r="F24" s="91"/>
      <c r="G24" s="1"/>
      <c r="H24" s="1"/>
      <c r="I24" s="1"/>
      <c r="J24" s="1"/>
      <c r="K24" s="1"/>
    </row>
    <row r="25" spans="1:11" ht="24" customHeight="1">
      <c r="A25" s="34" t="s">
        <v>41</v>
      </c>
      <c r="E25" s="1">
        <f>SUM(E9:E23)</f>
        <v>63806</v>
      </c>
      <c r="F25" s="91"/>
      <c r="G25" s="1">
        <f>SUM(G9:G23)</f>
        <v>52426</v>
      </c>
      <c r="H25" s="1"/>
      <c r="I25" s="1">
        <f>SUM(I9:I23)</f>
        <v>49400</v>
      </c>
      <c r="J25" s="1"/>
      <c r="K25" s="1">
        <f>SUM(K9:K23)</f>
        <v>54581</v>
      </c>
    </row>
    <row r="26" spans="1:11" ht="24" customHeight="1">
      <c r="A26" s="92" t="s">
        <v>44</v>
      </c>
      <c r="E26" s="1"/>
      <c r="F26" s="91"/>
      <c r="G26" s="1"/>
      <c r="H26" s="1"/>
      <c r="I26" s="1"/>
      <c r="J26" s="1"/>
      <c r="K26" s="1"/>
    </row>
    <row r="27" spans="1:11" ht="24" customHeight="1">
      <c r="A27" s="34" t="s">
        <v>171</v>
      </c>
      <c r="E27" s="11">
        <v>15212</v>
      </c>
      <c r="F27" s="52"/>
      <c r="G27" s="11">
        <v>28608</v>
      </c>
      <c r="H27" s="52"/>
      <c r="I27" s="11">
        <v>26171</v>
      </c>
      <c r="J27" s="10"/>
      <c r="K27" s="11">
        <v>9666</v>
      </c>
    </row>
    <row r="28" spans="1:11" ht="24" customHeight="1">
      <c r="A28" s="92" t="s">
        <v>82</v>
      </c>
      <c r="E28" s="11">
        <v>-35268</v>
      </c>
      <c r="F28" s="52"/>
      <c r="G28" s="11">
        <v>-29258</v>
      </c>
      <c r="H28" s="52"/>
      <c r="I28" s="11">
        <v>-33797</v>
      </c>
      <c r="J28" s="10"/>
      <c r="K28" s="11">
        <v>-24160</v>
      </c>
    </row>
    <row r="29" spans="1:11" ht="24" customHeight="1">
      <c r="A29" s="34" t="s">
        <v>23</v>
      </c>
      <c r="E29" s="11">
        <v>-3709</v>
      </c>
      <c r="F29" s="52"/>
      <c r="G29" s="11">
        <v>-8619</v>
      </c>
      <c r="H29" s="52"/>
      <c r="I29" s="11">
        <v>-2540</v>
      </c>
      <c r="J29" s="10"/>
      <c r="K29" s="11">
        <v>-2908</v>
      </c>
    </row>
    <row r="30" spans="1:11" ht="24" customHeight="1">
      <c r="A30" s="34" t="s">
        <v>24</v>
      </c>
      <c r="E30" s="11">
        <v>1697</v>
      </c>
      <c r="F30" s="52"/>
      <c r="G30" s="11">
        <v>290</v>
      </c>
      <c r="H30" s="52"/>
      <c r="I30" s="11">
        <v>415</v>
      </c>
      <c r="J30" s="10"/>
      <c r="K30" s="11">
        <v>-246</v>
      </c>
    </row>
    <row r="31" spans="1:11" ht="24" customHeight="1">
      <c r="A31" s="92" t="s">
        <v>43</v>
      </c>
      <c r="E31" s="11"/>
      <c r="F31" s="52"/>
      <c r="G31" s="11"/>
      <c r="H31" s="52"/>
      <c r="I31" s="11"/>
      <c r="J31" s="10"/>
      <c r="K31" s="11"/>
    </row>
    <row r="32" spans="1:11" ht="24" customHeight="1">
      <c r="A32" s="34" t="s">
        <v>172</v>
      </c>
      <c r="E32" s="11">
        <v>-8493</v>
      </c>
      <c r="F32" s="52"/>
      <c r="G32" s="11">
        <v>3218</v>
      </c>
      <c r="H32" s="52"/>
      <c r="I32" s="11">
        <v>-4014</v>
      </c>
      <c r="J32" s="10"/>
      <c r="K32" s="11">
        <v>2533</v>
      </c>
    </row>
    <row r="33" spans="1:11" ht="24" customHeight="1">
      <c r="A33" s="34" t="s">
        <v>111</v>
      </c>
      <c r="E33" s="10">
        <v>-3475</v>
      </c>
      <c r="F33" s="52"/>
      <c r="G33" s="11">
        <v>-5194</v>
      </c>
      <c r="H33" s="52"/>
      <c r="I33" s="11">
        <v>-4660</v>
      </c>
      <c r="J33" s="10"/>
      <c r="K33" s="11">
        <v>-7052</v>
      </c>
    </row>
    <row r="34" spans="1:11" ht="24" customHeight="1">
      <c r="A34" s="34" t="s">
        <v>107</v>
      </c>
      <c r="E34" s="12">
        <v>-962</v>
      </c>
      <c r="F34" s="52"/>
      <c r="G34" s="12">
        <v>-458</v>
      </c>
      <c r="H34" s="52"/>
      <c r="I34" s="12">
        <v>-962</v>
      </c>
      <c r="J34" s="10"/>
      <c r="K34" s="12">
        <v>-458</v>
      </c>
    </row>
    <row r="35" spans="1:11" ht="24" customHeight="1">
      <c r="A35" s="34" t="s">
        <v>110</v>
      </c>
      <c r="E35" s="11">
        <f>SUM(E25:E34)</f>
        <v>28808</v>
      </c>
      <c r="F35" s="52"/>
      <c r="G35" s="11">
        <f>SUM(G25:G34)</f>
        <v>41013</v>
      </c>
      <c r="H35" s="10"/>
      <c r="I35" s="11">
        <f>SUM(I25:I34)</f>
        <v>30013</v>
      </c>
      <c r="J35" s="10"/>
      <c r="K35" s="11">
        <f>SUM(K25:K34)</f>
        <v>31956</v>
      </c>
    </row>
    <row r="36" spans="1:11" ht="24" customHeight="1">
      <c r="A36" s="34" t="s">
        <v>134</v>
      </c>
      <c r="E36" s="11">
        <v>-1211</v>
      </c>
      <c r="F36" s="52"/>
      <c r="G36" s="11">
        <v>-471</v>
      </c>
      <c r="H36" s="52"/>
      <c r="I36" s="11">
        <v>-654</v>
      </c>
      <c r="J36" s="10"/>
      <c r="K36" s="11">
        <v>-360</v>
      </c>
    </row>
    <row r="37" spans="1:11" ht="24" customHeight="1">
      <c r="A37" s="34" t="s">
        <v>154</v>
      </c>
      <c r="E37" s="11">
        <v>-1374</v>
      </c>
      <c r="F37" s="52"/>
      <c r="G37" s="11">
        <v>-1187</v>
      </c>
      <c r="H37" s="52"/>
      <c r="I37" s="11">
        <v>-10</v>
      </c>
      <c r="J37" s="10"/>
      <c r="K37" s="11">
        <v>-10</v>
      </c>
    </row>
    <row r="38" spans="1:11" ht="24" customHeight="1">
      <c r="A38" s="78" t="s">
        <v>142</v>
      </c>
      <c r="E38" s="3">
        <f>SUM(E35:E37)</f>
        <v>26223</v>
      </c>
      <c r="F38" s="91"/>
      <c r="G38" s="3">
        <f>SUM(G35:G37)</f>
        <v>39355</v>
      </c>
      <c r="H38" s="1"/>
      <c r="I38" s="3">
        <f>SUM(I35:I37)</f>
        <v>29349</v>
      </c>
      <c r="J38" s="1"/>
      <c r="K38" s="3">
        <f>SUM(K35:K37)</f>
        <v>31586</v>
      </c>
    </row>
    <row r="40" spans="1:11" ht="24" customHeight="1">
      <c r="A40" s="34" t="s">
        <v>66</v>
      </c>
    </row>
    <row r="41" spans="1:11" s="56" customFormat="1" ht="24" customHeight="1">
      <c r="A41" s="92"/>
      <c r="B41" s="92"/>
      <c r="C41" s="92"/>
      <c r="D41" s="92"/>
      <c r="E41" s="34"/>
      <c r="F41" s="34"/>
      <c r="G41" s="34"/>
      <c r="H41" s="34"/>
      <c r="I41" s="34"/>
      <c r="J41" s="34"/>
      <c r="K41" s="37" t="s">
        <v>37</v>
      </c>
    </row>
    <row r="42" spans="1:11" ht="24" customHeight="1">
      <c r="A42" s="32" t="s">
        <v>98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</row>
    <row r="43" spans="1:11" s="56" customFormat="1" ht="24" customHeight="1">
      <c r="A43" s="90" t="s">
        <v>119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</row>
    <row r="44" spans="1:11" s="56" customFormat="1" ht="24" customHeight="1">
      <c r="A44" s="32" t="s">
        <v>181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</row>
    <row r="45" spans="1:11" s="56" customFormat="1" ht="24" customHeight="1">
      <c r="B45" s="36"/>
      <c r="C45" s="36"/>
      <c r="D45" s="36"/>
      <c r="E45" s="36"/>
      <c r="F45" s="36"/>
      <c r="G45" s="36"/>
      <c r="H45" s="36"/>
      <c r="I45" s="36"/>
      <c r="J45" s="36"/>
      <c r="K45" s="37" t="s">
        <v>15</v>
      </c>
    </row>
    <row r="46" spans="1:11" s="56" customFormat="1" ht="24" customHeight="1">
      <c r="A46" s="36"/>
      <c r="B46" s="36"/>
      <c r="C46" s="36"/>
      <c r="D46" s="36"/>
      <c r="E46" s="100" t="s">
        <v>12</v>
      </c>
      <c r="F46" s="100"/>
      <c r="G46" s="100"/>
      <c r="H46" s="38"/>
      <c r="I46" s="100" t="s">
        <v>11</v>
      </c>
      <c r="J46" s="100"/>
      <c r="K46" s="100"/>
    </row>
    <row r="47" spans="1:11" s="56" customFormat="1" ht="24" customHeight="1">
      <c r="B47" s="39"/>
      <c r="C47" s="39"/>
      <c r="D47" s="39"/>
      <c r="E47" s="57">
        <v>2026</v>
      </c>
      <c r="F47" s="58"/>
      <c r="G47" s="57">
        <v>2025</v>
      </c>
      <c r="H47" s="58"/>
      <c r="I47" s="57">
        <v>2026</v>
      </c>
      <c r="J47" s="58"/>
      <c r="K47" s="57">
        <v>2025</v>
      </c>
    </row>
    <row r="48" spans="1:11" ht="24" customHeight="1">
      <c r="A48" s="94" t="s">
        <v>14</v>
      </c>
    </row>
    <row r="49" spans="1:11" ht="24" customHeight="1">
      <c r="A49" s="34" t="s">
        <v>90</v>
      </c>
      <c r="E49" s="2">
        <v>45</v>
      </c>
      <c r="F49" s="91"/>
      <c r="G49" s="10">
        <v>535</v>
      </c>
      <c r="H49" s="52"/>
      <c r="I49" s="10">
        <v>45</v>
      </c>
      <c r="J49" s="10"/>
      <c r="K49" s="10">
        <v>45</v>
      </c>
    </row>
    <row r="50" spans="1:11" ht="24" customHeight="1">
      <c r="A50" s="34" t="s">
        <v>144</v>
      </c>
      <c r="E50" s="2">
        <v>-3854</v>
      </c>
      <c r="F50" s="91"/>
      <c r="G50" s="10">
        <v>-13205</v>
      </c>
      <c r="H50" s="52"/>
      <c r="I50" s="10">
        <v>-3507</v>
      </c>
      <c r="J50" s="10"/>
      <c r="K50" s="10">
        <v>-11735</v>
      </c>
    </row>
    <row r="51" spans="1:11" ht="24" customHeight="1">
      <c r="A51" s="34" t="s">
        <v>108</v>
      </c>
      <c r="E51" s="2">
        <v>-58</v>
      </c>
      <c r="F51" s="91"/>
      <c r="G51" s="11">
        <v>0</v>
      </c>
      <c r="H51" s="52"/>
      <c r="I51" s="11">
        <v>-58</v>
      </c>
      <c r="J51" s="10"/>
      <c r="K51" s="11">
        <v>0</v>
      </c>
    </row>
    <row r="52" spans="1:11" ht="24" customHeight="1">
      <c r="A52" s="34" t="s">
        <v>150</v>
      </c>
      <c r="E52" s="2">
        <v>195</v>
      </c>
      <c r="F52" s="91"/>
      <c r="G52" s="11">
        <v>168</v>
      </c>
      <c r="H52" s="52"/>
      <c r="I52" s="11">
        <v>82</v>
      </c>
      <c r="J52" s="10"/>
      <c r="K52" s="11">
        <v>1</v>
      </c>
    </row>
    <row r="53" spans="1:11" ht="24" customHeight="1">
      <c r="A53" s="32" t="s">
        <v>137</v>
      </c>
      <c r="E53" s="3">
        <f>SUM(E49:E52)</f>
        <v>-3672</v>
      </c>
      <c r="F53" s="91"/>
      <c r="G53" s="3">
        <f>SUM(G49:G52)</f>
        <v>-12502</v>
      </c>
      <c r="H53" s="1"/>
      <c r="I53" s="3">
        <f>SUM(I49:I52)</f>
        <v>-3438</v>
      </c>
      <c r="J53" s="1"/>
      <c r="K53" s="3">
        <f>SUM(K49:K52)</f>
        <v>-11689</v>
      </c>
    </row>
    <row r="54" spans="1:11" ht="24" customHeight="1">
      <c r="A54" s="32" t="s">
        <v>91</v>
      </c>
      <c r="E54" s="1"/>
      <c r="F54" s="91"/>
      <c r="G54" s="1"/>
      <c r="H54" s="1"/>
      <c r="I54" s="1"/>
      <c r="J54" s="1"/>
      <c r="K54" s="1"/>
    </row>
    <row r="55" spans="1:11" ht="24" customHeight="1">
      <c r="A55" s="34" t="s">
        <v>177</v>
      </c>
      <c r="E55" s="10">
        <v>0</v>
      </c>
      <c r="F55" s="48"/>
      <c r="G55" s="10">
        <v>2200</v>
      </c>
      <c r="H55" s="52"/>
      <c r="I55" s="10">
        <v>0</v>
      </c>
      <c r="J55" s="10"/>
      <c r="K55" s="10">
        <v>0</v>
      </c>
    </row>
    <row r="56" spans="1:11" ht="24" customHeight="1">
      <c r="A56" s="34" t="s">
        <v>132</v>
      </c>
      <c r="E56" s="18">
        <v>-5440</v>
      </c>
      <c r="F56" s="48"/>
      <c r="G56" s="10">
        <v>-4579</v>
      </c>
      <c r="H56" s="52"/>
      <c r="I56" s="10">
        <v>-3166</v>
      </c>
      <c r="J56" s="10"/>
      <c r="K56" s="10">
        <v>-2770</v>
      </c>
    </row>
    <row r="57" spans="1:11" ht="24" customHeight="1">
      <c r="A57" s="32" t="s">
        <v>163</v>
      </c>
      <c r="E57" s="3">
        <f>SUM(E55:E56)</f>
        <v>-5440</v>
      </c>
      <c r="F57" s="91"/>
      <c r="G57" s="3">
        <f>SUM(G55:G56)</f>
        <v>-2379</v>
      </c>
      <c r="H57" s="1"/>
      <c r="I57" s="3">
        <f>SUM(I55:I56)</f>
        <v>-3166</v>
      </c>
      <c r="J57" s="1"/>
      <c r="K57" s="3">
        <f>SUM(K55:K56)</f>
        <v>-2770</v>
      </c>
    </row>
    <row r="58" spans="1:11" ht="24" customHeight="1">
      <c r="A58" s="32" t="s">
        <v>190</v>
      </c>
      <c r="E58" s="3">
        <f>'PL '!E30</f>
        <v>2646</v>
      </c>
      <c r="F58" s="91"/>
      <c r="G58" s="3">
        <f>'PL '!G30</f>
        <v>130</v>
      </c>
      <c r="H58" s="1"/>
      <c r="I58" s="3">
        <v>0</v>
      </c>
      <c r="J58" s="1"/>
      <c r="K58" s="3">
        <v>0</v>
      </c>
    </row>
    <row r="59" spans="1:11" ht="24" customHeight="1">
      <c r="A59" s="94" t="s">
        <v>173</v>
      </c>
      <c r="B59" s="61"/>
      <c r="C59" s="61"/>
      <c r="D59" s="61"/>
      <c r="E59" s="2">
        <f>SUM(E38,E53,E58,E57)</f>
        <v>19757</v>
      </c>
      <c r="F59" s="91"/>
      <c r="G59" s="2">
        <f>SUM(G38,G53,G58,G57)</f>
        <v>24604</v>
      </c>
      <c r="H59" s="1"/>
      <c r="I59" s="2">
        <f>SUM(I38,I53,I58,I57)</f>
        <v>22745</v>
      </c>
      <c r="J59" s="1"/>
      <c r="K59" s="2">
        <f>SUM(K38,K53,K58,K57)</f>
        <v>17127</v>
      </c>
    </row>
    <row r="60" spans="1:11" ht="24" customHeight="1">
      <c r="A60" s="92" t="s">
        <v>9</v>
      </c>
      <c r="B60" s="61"/>
      <c r="C60" s="61"/>
      <c r="D60" s="61"/>
      <c r="E60" s="2">
        <f>SUM(BS!F11)</f>
        <v>532874</v>
      </c>
      <c r="F60" s="91"/>
      <c r="G60" s="2">
        <v>447966</v>
      </c>
      <c r="H60" s="1"/>
      <c r="I60" s="2">
        <f>SUM(BS!J11)</f>
        <v>484583</v>
      </c>
      <c r="J60" s="1"/>
      <c r="K60" s="2">
        <v>362997</v>
      </c>
    </row>
    <row r="61" spans="1:11" ht="24" customHeight="1" thickBot="1">
      <c r="A61" s="94" t="s">
        <v>10</v>
      </c>
      <c r="E61" s="4">
        <f>SUM(E59:E60)</f>
        <v>552631</v>
      </c>
      <c r="F61" s="91"/>
      <c r="G61" s="4">
        <f>SUM(G59:G60)</f>
        <v>472570</v>
      </c>
      <c r="H61" s="1"/>
      <c r="I61" s="4">
        <f>SUM(I59:I60)</f>
        <v>507328</v>
      </c>
      <c r="J61" s="1"/>
      <c r="K61" s="4">
        <f>SUM(K59:K60)</f>
        <v>380124</v>
      </c>
    </row>
    <row r="62" spans="1:11" ht="24" customHeight="1" thickTop="1">
      <c r="E62" s="95">
        <f>SUM(E61-BS!D11)</f>
        <v>0</v>
      </c>
      <c r="F62" s="96"/>
      <c r="G62" s="95"/>
      <c r="H62" s="96"/>
      <c r="I62" s="95">
        <f>SUM(I61-BS!H11)</f>
        <v>0</v>
      </c>
      <c r="J62" s="96"/>
      <c r="K62" s="95"/>
    </row>
    <row r="63" spans="1:11" ht="24" customHeight="1">
      <c r="A63" s="97" t="s">
        <v>138</v>
      </c>
      <c r="E63" s="95"/>
      <c r="F63" s="96"/>
      <c r="G63" s="95"/>
      <c r="H63" s="96"/>
      <c r="I63" s="95"/>
      <c r="J63" s="96"/>
      <c r="K63" s="95"/>
    </row>
    <row r="64" spans="1:11" ht="24" customHeight="1">
      <c r="A64" s="98" t="s">
        <v>151</v>
      </c>
      <c r="E64" s="95"/>
      <c r="F64" s="96"/>
      <c r="G64" s="95"/>
      <c r="H64" s="96"/>
      <c r="I64" s="95"/>
      <c r="J64" s="96"/>
      <c r="K64" s="95"/>
    </row>
    <row r="65" spans="1:11" ht="24" customHeight="1">
      <c r="A65" s="98" t="s">
        <v>139</v>
      </c>
      <c r="E65" s="95"/>
      <c r="F65" s="96"/>
      <c r="G65" s="95"/>
      <c r="H65" s="96"/>
      <c r="I65" s="95"/>
      <c r="J65" s="96"/>
      <c r="K65" s="95"/>
    </row>
    <row r="66" spans="1:11" ht="24" customHeight="1">
      <c r="A66" s="98" t="s">
        <v>140</v>
      </c>
      <c r="E66" s="2">
        <v>4149</v>
      </c>
      <c r="F66" s="48"/>
      <c r="G66" s="11">
        <v>19510</v>
      </c>
      <c r="H66" s="52"/>
      <c r="I66" s="11">
        <v>3659</v>
      </c>
      <c r="J66" s="52"/>
      <c r="K66" s="11">
        <v>15704</v>
      </c>
    </row>
    <row r="67" spans="1:11" ht="24" customHeight="1">
      <c r="A67" s="98" t="s">
        <v>156</v>
      </c>
      <c r="E67" s="11"/>
      <c r="F67" s="96"/>
      <c r="G67" s="11"/>
      <c r="H67" s="96"/>
      <c r="I67" s="49"/>
      <c r="J67" s="96"/>
      <c r="K67" s="11"/>
    </row>
    <row r="68" spans="1:11" ht="24" customHeight="1">
      <c r="A68" s="98" t="s">
        <v>157</v>
      </c>
      <c r="D68" s="2"/>
      <c r="E68" s="2">
        <v>0</v>
      </c>
      <c r="F68" s="48"/>
      <c r="G68" s="11">
        <v>538</v>
      </c>
      <c r="H68" s="52"/>
      <c r="I68" s="11">
        <v>0</v>
      </c>
      <c r="J68" s="52"/>
      <c r="K68" s="11">
        <v>538</v>
      </c>
    </row>
    <row r="69" spans="1:11" ht="24" customHeight="1">
      <c r="A69" s="98" t="s">
        <v>192</v>
      </c>
      <c r="D69" s="2"/>
      <c r="E69" s="2">
        <v>4213</v>
      </c>
      <c r="F69" s="48"/>
      <c r="G69" s="2">
        <v>0</v>
      </c>
      <c r="H69" s="2"/>
      <c r="I69" s="2">
        <v>1251</v>
      </c>
      <c r="J69" s="2"/>
      <c r="K69" s="2">
        <v>0</v>
      </c>
    </row>
    <row r="70" spans="1:11" ht="24" customHeight="1">
      <c r="E70" s="95"/>
      <c r="F70" s="96"/>
      <c r="G70" s="95"/>
      <c r="H70" s="96"/>
      <c r="I70" s="95"/>
      <c r="J70" s="96"/>
      <c r="K70" s="95"/>
    </row>
    <row r="71" spans="1:11" ht="24" customHeight="1">
      <c r="A71" s="34" t="s">
        <v>66</v>
      </c>
    </row>
  </sheetData>
  <mergeCells count="4">
    <mergeCell ref="E6:G6"/>
    <mergeCell ref="I6:K6"/>
    <mergeCell ref="E46:G46"/>
    <mergeCell ref="I46:K46"/>
  </mergeCells>
  <printOptions horizontalCentered="1"/>
  <pageMargins left="0.78740157480314965" right="0.39370078740157483" top="0.78740157480314965" bottom="0.19685039370078741" header="0.31496062992125984" footer="0.31496062992125984"/>
  <pageSetup paperSize="9" scale="70" fitToHeight="0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900B1079074E439E7215FA5F8FD3BB" ma:contentTypeVersion="3" ma:contentTypeDescription="Create a new document." ma:contentTypeScope="" ma:versionID="34f2e3a11e2222886b65ab18cd73bb11">
  <xsd:schema xmlns:xsd="http://www.w3.org/2001/XMLSchema" xmlns:xs="http://www.w3.org/2001/XMLSchema" xmlns:p="http://schemas.microsoft.com/office/2006/metadata/properties" xmlns:ns2="22c7fd28-8550-45eb-8ff4-c1491668bcdb" targetNamespace="http://schemas.microsoft.com/office/2006/metadata/properties" ma:root="true" ma:fieldsID="e5a85f6a31f1ccc51d0af9499bed5299" ns2:_="">
    <xsd:import namespace="22c7fd28-8550-45eb-8ff4-c1491668bc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7fd28-8550-45eb-8ff4-c1491668bc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9A3AE9-BCF0-4F11-8789-2ADD06F73AA6}">
  <ds:schemaRefs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22c7fd28-8550-45eb-8ff4-c1491668bcd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8217EE3-14D3-43F1-BC7B-2FC4865A41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c7fd28-8550-45eb-8ff4-c1491668bc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66E2F8-88BC-4592-945C-AB9815C3B6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 </vt:lpstr>
      <vt:lpstr>SE Conso</vt:lpstr>
      <vt:lpstr>SE Equity</vt:lpstr>
      <vt:lpstr> CF</vt:lpstr>
      <vt:lpstr>BS!amatae2</vt:lpstr>
      <vt:lpstr>' CF'!Print_Area</vt:lpstr>
      <vt:lpstr>BS!Print_Area</vt:lpstr>
      <vt:lpstr>'PL '!Print_Area</vt:lpstr>
      <vt:lpstr>'SE Conso'!Print_Area</vt:lpstr>
      <vt:lpstr>'SE Equity'!Print_Area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</dc:creator>
  <cp:lastModifiedBy>Onchuma Laongthum</cp:lastModifiedBy>
  <cp:lastPrinted>2026-05-07T08:13:43Z</cp:lastPrinted>
  <dcterms:created xsi:type="dcterms:W3CDTF">1999-01-06T03:15:58Z</dcterms:created>
  <dcterms:modified xsi:type="dcterms:W3CDTF">2026-05-12T04:06:36Z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8752659">
    <vt:lpwstr/>
  </property>
  <property fmtid="{D5CDD505-2E9C-101B-9397-08002B2CF9AE}" pid="3" name="IVID346013FA">
    <vt:lpwstr/>
  </property>
  <property fmtid="{D5CDD505-2E9C-101B-9397-08002B2CF9AE}" pid="4" name="IVIDE0538866">
    <vt:lpwstr/>
  </property>
  <property fmtid="{D5CDD505-2E9C-101B-9397-08002B2CF9AE}" pid="5" name="IVIDACE0124D">
    <vt:lpwstr/>
  </property>
  <property fmtid="{D5CDD505-2E9C-101B-9397-08002B2CF9AE}" pid="6" name="IVIDC41A9CA6">
    <vt:lpwstr/>
  </property>
  <property fmtid="{D5CDD505-2E9C-101B-9397-08002B2CF9AE}" pid="7" name="IVID8A66527D">
    <vt:lpwstr/>
  </property>
  <property fmtid="{D5CDD505-2E9C-101B-9397-08002B2CF9AE}" pid="8" name="ContentTypeId">
    <vt:lpwstr>0x010100A8900B1079074E439E7215FA5F8FD3BB</vt:lpwstr>
  </property>
  <property fmtid="{D5CDD505-2E9C-101B-9397-08002B2CF9AE}" pid="9" name="MediaServiceImageTags">
    <vt:lpwstr/>
  </property>
</Properties>
</file>