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bSOXr3-_Rhd389_anhIEI2stox5pDFGm\G.Health Q1'69\HEALTH\FS-ส่งลูกค้า\TH\"/>
    </mc:Choice>
  </mc:AlternateContent>
  <xr:revisionPtr revIDLastSave="0" documentId="13_ncr:1_{48E33A38-FB7F-4D4B-8897-CD8FB8B03A92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" sheetId="84" r:id="rId2"/>
    <sheet name="CH CONSO" sheetId="76" r:id="rId3"/>
    <sheet name="CH SEP" sheetId="83" r:id="rId4"/>
    <sheet name="CASH FLOW" sheetId="80" r:id="rId5"/>
  </sheets>
  <definedNames>
    <definedName name="_xlnm.Print_Area" localSheetId="0">'BS '!$A$1:$L$89</definedName>
    <definedName name="_xlnm.Print_Area" localSheetId="4">'CASH FLOW'!$A$1:$L$79</definedName>
    <definedName name="_xlnm.Print_Area" localSheetId="2">'CH CONSO'!$A$1:$U$28</definedName>
    <definedName name="_xlnm.Print_Area" localSheetId="3">'CH SEP'!$A$1:$O$23</definedName>
    <definedName name="_xlnm.Print_Area" localSheetId="1">PL3M!$A$1:$L$50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84" l="1"/>
  <c r="L70" i="80"/>
  <c r="J70" i="80"/>
  <c r="H70" i="80"/>
  <c r="F70" i="80"/>
  <c r="L65" i="80"/>
  <c r="J65" i="80"/>
  <c r="H65" i="80"/>
  <c r="F65" i="80"/>
  <c r="K20" i="76"/>
  <c r="O20" i="76"/>
  <c r="E20" i="76"/>
  <c r="F14" i="84"/>
  <c r="F37" i="75"/>
  <c r="Q18" i="76"/>
  <c r="L86" i="75"/>
  <c r="H86" i="75"/>
  <c r="Q17" i="76"/>
  <c r="U17" i="76" s="1"/>
  <c r="F20" i="84"/>
  <c r="F44" i="84" l="1"/>
  <c r="G20" i="76"/>
  <c r="F24" i="75" l="1"/>
  <c r="O15" i="83"/>
  <c r="O13" i="83"/>
  <c r="J24" i="75"/>
  <c r="J7" i="80" l="1"/>
  <c r="I24" i="76"/>
  <c r="I27" i="76" s="1"/>
  <c r="U18" i="76"/>
  <c r="S24" i="76"/>
  <c r="O24" i="76"/>
  <c r="M24" i="76"/>
  <c r="K24" i="76"/>
  <c r="G24" i="76"/>
  <c r="E24" i="76"/>
  <c r="Q23" i="76"/>
  <c r="U23" i="76" s="1"/>
  <c r="Q22" i="76"/>
  <c r="Q24" i="76" l="1"/>
  <c r="U22" i="76"/>
  <c r="U24" i="76" s="1"/>
  <c r="H14" i="84" l="1"/>
  <c r="J14" i="84"/>
  <c r="L14" i="84" l="1"/>
  <c r="F24" i="84" l="1"/>
  <c r="F26" i="84" s="1"/>
  <c r="S27" i="76"/>
  <c r="S20" i="76" l="1"/>
  <c r="M17" i="83" l="1"/>
  <c r="I17" i="83"/>
  <c r="E17" i="83"/>
  <c r="F69" i="75" l="1"/>
  <c r="F61" i="75"/>
  <c r="G22" i="83"/>
  <c r="E22" i="83"/>
  <c r="K22" i="83"/>
  <c r="M22" i="83"/>
  <c r="O21" i="83"/>
  <c r="I22" i="83"/>
  <c r="Q26" i="76"/>
  <c r="U26" i="76" s="1"/>
  <c r="N20" i="76"/>
  <c r="O27" i="76" l="1"/>
  <c r="E27" i="76" l="1"/>
  <c r="G27" i="76"/>
  <c r="K27" i="76"/>
  <c r="M27" i="76"/>
  <c r="L20" i="84" l="1"/>
  <c r="H20" i="84"/>
  <c r="O22" i="83" l="1"/>
  <c r="P20" i="76"/>
  <c r="F20" i="76"/>
  <c r="J20" i="76"/>
  <c r="L20" i="76"/>
  <c r="J41" i="76"/>
  <c r="J43" i="76" s="1"/>
  <c r="R20" i="76"/>
  <c r="T20" i="76"/>
  <c r="H44" i="84" l="1"/>
  <c r="A4" i="80"/>
  <c r="J37" i="75" l="1"/>
  <c r="F28" i="84" l="1"/>
  <c r="F45" i="84" s="1"/>
  <c r="F43" i="84" s="1"/>
  <c r="F40" i="84"/>
  <c r="J61" i="75"/>
  <c r="J20" i="84" l="1"/>
  <c r="J69" i="75" l="1"/>
  <c r="J38" i="75"/>
  <c r="J70" i="75" l="1"/>
  <c r="H24" i="84"/>
  <c r="F35" i="80" l="1"/>
  <c r="F40" i="80" s="1"/>
  <c r="A33" i="84" l="1"/>
  <c r="J24" i="84"/>
  <c r="J26" i="84" s="1"/>
  <c r="J28" i="84" s="1"/>
  <c r="L24" i="84" l="1"/>
  <c r="J40" i="84"/>
  <c r="J38" i="84" s="1"/>
  <c r="J35" i="80"/>
  <c r="J40" i="80" s="1"/>
  <c r="H35" i="80"/>
  <c r="H40" i="80" s="1"/>
  <c r="L35" i="80" l="1"/>
  <c r="L40" i="80" s="1"/>
  <c r="L26" i="84"/>
  <c r="H26" i="84"/>
  <c r="M20" i="76"/>
  <c r="J48" i="84"/>
  <c r="L40" i="84" l="1"/>
  <c r="L38" i="84" s="1"/>
  <c r="L28" i="84"/>
  <c r="L45" i="84" s="1"/>
  <c r="L43" i="84" s="1"/>
  <c r="H28" i="84"/>
  <c r="H45" i="84" s="1"/>
  <c r="H43" i="84" s="1"/>
  <c r="O16" i="83"/>
  <c r="O17" i="83" s="1"/>
  <c r="K17" i="83"/>
  <c r="J86" i="75" s="1"/>
  <c r="Q19" i="76"/>
  <c r="J45" i="84"/>
  <c r="J43" i="84" s="1"/>
  <c r="H40" i="84"/>
  <c r="H38" i="84" s="1"/>
  <c r="F48" i="84"/>
  <c r="J88" i="75" l="1"/>
  <c r="U19" i="76"/>
  <c r="L48" i="84"/>
  <c r="H48" i="84"/>
  <c r="L61" i="75" l="1"/>
  <c r="H61" i="75"/>
  <c r="G17" i="83" l="1"/>
  <c r="H48" i="80" l="1"/>
  <c r="L48" i="80" s="1"/>
  <c r="F48" i="80"/>
  <c r="J48" i="80" s="1"/>
  <c r="L7" i="80" l="1"/>
  <c r="A4" i="83" l="1"/>
  <c r="F17" i="83"/>
  <c r="H17" i="83"/>
  <c r="J17" i="83"/>
  <c r="N17" i="83"/>
  <c r="H88" i="75" l="1"/>
  <c r="F71" i="80" l="1"/>
  <c r="F74" i="80" s="1"/>
  <c r="L88" i="75"/>
  <c r="J71" i="80" l="1"/>
  <c r="J74" i="80" s="1"/>
  <c r="J89" i="75"/>
  <c r="A45" i="80" l="1"/>
  <c r="H37" i="75" l="1"/>
  <c r="L24" i="75"/>
  <c r="H24" i="75"/>
  <c r="H38" i="75" l="1"/>
  <c r="L37" i="75" l="1"/>
  <c r="F38" i="75" l="1"/>
  <c r="H71" i="80" l="1"/>
  <c r="H74" i="80" s="1"/>
  <c r="H69" i="75" l="1"/>
  <c r="A43" i="75"/>
  <c r="L71" i="80" l="1"/>
  <c r="L74" i="80" s="1"/>
  <c r="L69" i="75" l="1"/>
  <c r="F70" i="75"/>
  <c r="H70" i="75"/>
  <c r="H89" i="75" s="1"/>
  <c r="G56" i="75"/>
  <c r="L38" i="75"/>
  <c r="L70" i="75" l="1"/>
  <c r="L89" i="75" l="1"/>
  <c r="Q27" i="76" l="1"/>
  <c r="U27" i="76"/>
  <c r="I20" i="76" l="1"/>
  <c r="F86" i="75" s="1"/>
  <c r="Q16" i="76"/>
  <c r="Q20" i="76" s="1"/>
  <c r="U16" i="76" l="1"/>
  <c r="U20" i="76" s="1"/>
  <c r="F88" i="75"/>
  <c r="F89" i="75" l="1"/>
</calcChain>
</file>

<file path=xl/sharedStrings.xml><?xml version="1.0" encoding="utf-8"?>
<sst xmlns="http://schemas.openxmlformats.org/spreadsheetml/2006/main" count="325" uniqueCount="217">
  <si>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</si>
  <si>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</si>
  <si>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</si>
  <si>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</si>
  <si>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</si>
  <si>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</si>
  <si>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</si>
  <si>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</si>
  <si>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</si>
  <si>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</si>
  <si>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</si>
  <si>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</si>
  <si>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</si>
  <si>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</si>
  <si>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</si>
  <si>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</si>
  <si>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</si>
  <si>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</si>
  <si>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</si>
  <si>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</si>
  <si>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</si>
  <si>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</si>
  <si>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</si>
  <si>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</si>
  <si>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</si>
  <si>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</si>
  <si>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</si>
  <si>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</si>
  <si>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</si>
  <si>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</si>
  <si>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</si>
  <si>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</si>
  <si>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</si>
  <si>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</si>
  <si>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</si>
  <si>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</si>
  <si>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</si>
  <si>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</si>
  <si>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</si>
  <si>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</si>
  <si>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</si>
  <si>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</si>
  <si>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</si>
  <si>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</si>
  <si>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</si>
  <si>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</si>
  <si>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</si>
  <si>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</si>
  <si>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</si>
  <si>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</si>
  <si>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</si>
  <si>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</si>
  <si>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</si>
  <si>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</si>
  <si>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</si>
  <si>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</si>
  <si>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</si>
  <si>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</si>
  <si>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</si>
  <si>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</si>
  <si>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</si>
  <si>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</si>
  <si>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</si>
  <si>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รวมส่วนของ</t>
  </si>
  <si>
    <t>ค่าความนิยม</t>
  </si>
  <si>
    <t>กระแสเงินสดจากกิจกรรมจัดหาเงิน</t>
  </si>
  <si>
    <t>เงินกู้ยืมระยะยาวจากสถาบันการเงิน</t>
  </si>
  <si>
    <t>งบการเงินเฉพาะกิจการ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</si>
  <si>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</si>
  <si>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</si>
  <si>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</si>
  <si>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</si>
  <si>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</si>
  <si>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</si>
  <si>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</si>
  <si>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</si>
  <si>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</si>
  <si>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</si>
  <si>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</si>
  <si>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</si>
  <si>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</si>
  <si>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</si>
  <si>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</si>
  <si>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</si>
  <si>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</si>
  <si>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</si>
  <si>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</si>
  <si>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</si>
  <si>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</si>
  <si>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</si>
  <si>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</si>
  <si>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</si>
  <si>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</si>
  <si>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</si>
  <si>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</si>
  <si>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</si>
  <si>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</si>
  <si>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</si>
  <si>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</si>
  <si>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</si>
  <si>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</si>
  <si>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</si>
  <si>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</si>
  <si>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</si>
  <si>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</si>
  <si>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</si>
  <si>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</si>
  <si>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การเปลี่ยนแปลงในส่วนของผู้ถือหุ้นสำหรับงวด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</si>
  <si>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</si>
  <si>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</si>
  <si>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</si>
  <si>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>2,4</t>
  </si>
  <si>
    <t>รายการปรับกระทบกำไร (ขาดทุน) สำหรับงวดเป็นเงินสดรับ (จ่าย)</t>
  </si>
  <si>
    <t>จ่ายผลประโยชน์พนักงาน</t>
  </si>
  <si>
    <t>เงินสดจ่ายซื้อเงินลงทุนในบริษัทย่อย</t>
  </si>
  <si>
    <t>เงินสดรับจากการซื้อบริษัทย่อย</t>
  </si>
  <si>
    <t>เงินสดจ่ายมัดจำค่าซื้อหุ้น</t>
  </si>
  <si>
    <t>เงินสดรับคืนเงินลงทุนในกองทุนเปิด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</si>
  <si>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</si>
  <si>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</si>
  <si>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</si>
  <si>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</si>
  <si>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</si>
  <si>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</si>
  <si>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</si>
  <si>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</si>
  <si>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</si>
  <si>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ลูกหนี้การค้าและลูกหนี้หมุนเวียนอื่น (ลดลง) เพิ่มขึ้น</t>
  </si>
  <si>
    <t>เงินให้กู้ยืมระยะสั้นสวัสดิการพนักงาน</t>
  </si>
  <si>
    <t>สินทรัพย์ทางการเงินไม่หมุนเวียนอื่น</t>
  </si>
  <si>
    <t>ภาษีเงินได้นิติบุคคลค้างจ่าย</t>
  </si>
  <si>
    <t>2568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</si>
  <si>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</si>
  <si>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</si>
  <si>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</si>
  <si>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</si>
  <si>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</si>
  <si>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</si>
  <si>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</si>
  <si>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</si>
  <si>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</si>
  <si>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</si>
  <si>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31 มีนาคม 2568</t>
  </si>
  <si>
    <t>(กำไร) ขาดทุนจากการจำหน่ายส่วนปรับปรุงอาคารและอุปกรณ์</t>
  </si>
  <si>
    <t>ค่าตัดจำหน่ายสินทรัพย์ไม่มีตัวตนอื่น</t>
  </si>
  <si>
    <t>ยอดคงเหลือ ณ วันที่ 1 มกราคม 2568</t>
  </si>
  <si>
    <t>สินทรัพย์ภาษีเงินได้รอการตัดบัญชี</t>
  </si>
  <si>
    <t>กำไร (ขาดทุน) ต่อหุ้นขั้นพื้นฐาน (บาท)</t>
  </si>
  <si>
    <t>รายได้จากการบริหารจัดการ</t>
  </si>
  <si>
    <t>งบฐานะการเงิน (ต่อ)</t>
  </si>
  <si>
    <t>ค่าเผื่อปรับลดมูลค่าสินค้าคงเหลือ (กลับรายการ)</t>
  </si>
  <si>
    <t>เงินสดรับเงินให้กู้ยืมสวัสดิการพนักงาน</t>
  </si>
  <si>
    <t>เงินสดจ่ายเพื่อให้กู้ยืมสวัสดิการพนักงาน</t>
  </si>
  <si>
    <t>เงินสดรับจากการจำหน่ายส่วนปรับปรุงอาคารและอุปกรณ์</t>
  </si>
  <si>
    <t>ขาดทุนจากการเลิกใช้ส่วนปรับปรุงอาคารและอุปกรณ์</t>
  </si>
  <si>
    <t>สินค้าคงเหลือลดลง</t>
  </si>
  <si>
    <t xml:space="preserve">เงินสดได้มาจาก (ใช้ไปใน) จากการดำเนินงาน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</si>
  <si>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</si>
  <si>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</si>
  <si>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ยอดคงเหลือ ณ วันที่ 31 ธันวาคม 2567 (ก่อนปรับปรุง)</t>
  </si>
  <si>
    <t>ปรับปรุงรายการ</t>
  </si>
  <si>
    <t>ยอดคงเหลือ ณ วันที่ 1 มกราคม 2568 (ปรับปรุงใหม่)</t>
  </si>
  <si>
    <t>31 ธันวาคม 2568</t>
  </si>
  <si>
    <t>31 มีนาคม 2569</t>
  </si>
  <si>
    <t>ณ วันที่ 31 มีนาคม 2569</t>
  </si>
  <si>
    <t>เงินให้กู้ยืมระยะสั้นแก่บริษัทร่วม</t>
  </si>
  <si>
    <t>ส่วนเกินจากการเปลี่ยนแปลงสัดส่วนการถือหุ้นในบริษัทย่อย</t>
  </si>
  <si>
    <t>สำหรับงวดสามเดือนสิ้นสุดวันที่ 31 มีนาคม 2569</t>
  </si>
  <si>
    <t>2569</t>
  </si>
  <si>
    <t>ยอดคงเหลือ ณ วันที่ 31 มีนาคม 2569</t>
  </si>
  <si>
    <t>ส่วนเกินทุนจาก</t>
  </si>
  <si>
    <t>การเปลี่ยนแปลง</t>
  </si>
  <si>
    <t>สัดส่วนการถือหุ้นใน</t>
  </si>
  <si>
    <t>บริษัทย่อย</t>
  </si>
  <si>
    <t>ยอดคงเหลือ ณ วันที่ 1 มกราคม 2569</t>
  </si>
  <si>
    <t>ค่าเผื่อผลขาดทุนด้านเครดิต</t>
  </si>
  <si>
    <t>ค่าใช้จ่ายผลประโยชน์พนักงาน (กลับรายการ)</t>
  </si>
  <si>
    <t>เงินปันผลรับ</t>
  </si>
  <si>
    <t>เงินสดรับจากเงินให้กู้ยืมระยะสั้นแก่กิจการที่เกี่ยวข้องกัน</t>
  </si>
  <si>
    <t>เงินสดสุทธิได้มาจาก (ใช้ไปใน) กิจกรรมจัดหาเงิน</t>
  </si>
  <si>
    <t>(ขาดทุน) เบ็ดเสร็จรวมสำหรับงวด</t>
  </si>
  <si>
    <t xml:space="preserve">สินทรัพย์ไม่หมุนเวียนอื่นลดลง </t>
  </si>
  <si>
    <t>เงินสดรับเงินปันผล</t>
  </si>
  <si>
    <t>เงินสดรับจากการจำหน่ายเงินลงทุนบริษัทร่วม</t>
  </si>
  <si>
    <t>เงินสดจ่ายซื้อเงินลงทุนในบริษัทร่วม</t>
  </si>
  <si>
    <t>เงินให้กู้ยืมระยะสั้นแก่บริษัทอื่น</t>
  </si>
  <si>
    <t>ออกหุ้นสามัญเพิ่มทุน</t>
  </si>
  <si>
    <t>เงินปันผลจ่าย</t>
  </si>
  <si>
    <t>ประมาณการหนี้สิน</t>
  </si>
  <si>
    <t>- หุ้นสามัญ 737,435,718 หุ้น มูลค่าหุ้นละ 1 บาท</t>
  </si>
  <si>
    <t>- หุ้นสามัญ 547,680,522 หุ้น มูลค่าหุ้นละ 1 บาท</t>
  </si>
  <si>
    <t>กำไร (ขาดทุน) ต่อหุ้นขั้นพื้นฐาน</t>
  </si>
  <si>
    <t>กำไรเบ็ดเสร็จรวมสำหรับงวด</t>
  </si>
  <si>
    <t>รับ (จ่าย) ภาษีเงินได้นิติบุคคล</t>
  </si>
  <si>
    <t>รายการที่มิใช่เงินสด :</t>
  </si>
  <si>
    <t>เจ้าหนี้ค่าหุ้น</t>
  </si>
  <si>
    <t>ออกหุ้นเพิ่มทุนเพื่อซื้อเงินลงทุนในบริษัทย่อย</t>
  </si>
  <si>
    <t>เงินลงทุนในบริษัทย่อย</t>
  </si>
  <si>
    <t>- หุ้นสามัญ 464,948,574 หุ้น มูลค่าหุ้นละ 1 บาท</t>
  </si>
  <si>
    <t>- หุ้นสามัญ 422,680,522 หุ้น มูลค่าหุ้นละ 1 บาท</t>
  </si>
  <si>
    <t>(ขาดทุน)เบ็ดเสร็จรวมสำหรับงวด</t>
  </si>
  <si>
    <t>(เดิมชื่อ “บริษัท เฮลท์ เอ็มไพร์ คอร์ปอเรชั่น จำกัด (มหาชน)”)</t>
  </si>
  <si>
    <t>บริษัท ไวบ์ ซินเนอร์จี้ กรุ๊ป จำกัด (มหาชน) และบริษัทย่อย</t>
  </si>
  <si>
    <t>(กำไร)โอนปิดส่วนแบ่งจากเงินลงทุนในบริษัทร่วม</t>
  </si>
  <si>
    <t>ตัดจำหน่ายภาษีเงินได้</t>
  </si>
  <si>
    <t>เงินสดจ่ายเงินให้กู้ยืมบริษัทอื่น</t>
  </si>
  <si>
    <t>เงินสดจ่ายเงินปันผล</t>
  </si>
  <si>
    <t>กำไร (ขาดทุน) ก่อนภาษีเงินได้</t>
  </si>
  <si>
    <t>หนี้สินหมุนไม่หมุนเวียนอื่นเพิ่มขึ้น</t>
  </si>
  <si>
    <t>หนี้สินหมุนเวียนอื่นเพิ่มขึ้น (ลดลง)</t>
  </si>
  <si>
    <t>(กำไร) จากการยกเลิกสัญญา</t>
  </si>
  <si>
    <t>ส่วนแบ่งขาดทุนในบริษัทร่วม</t>
  </si>
  <si>
    <t>สินทรัพย์หมุนเวียนอื่นลดลง</t>
  </si>
  <si>
    <t xml:space="preserve">ส่วนแบ่ง (ขาดทุน) จากเงินลงทุนในบริษัทร่วม       </t>
  </si>
  <si>
    <t>รายได้ภาษีเงินได้</t>
  </si>
  <si>
    <t>ขาดทุนจากการจำหน่ายเงินลงทุนบริษัทร่วม</t>
  </si>
  <si>
    <t>ด้อยค่าเงินลงทุนในบริษัทร่วม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</si>
</sst>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6" xfId="34" applyNumberFormat="1" applyFont="1" applyFill="1" applyBorder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191" fontId="2" fillId="0" borderId="0" xfId="17" applyNumberFormat="1" applyFont="1" applyAlignment="1">
      <alignment horizontal="right"/>
    </xf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1" applyNumberFormat="1" applyFont="1" applyFill="1" applyBorder="1"/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53" applyNumberFormat="1" applyFont="1" applyFill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0" fontId="17" fillId="0" borderId="0" xfId="5" applyNumberFormat="1" applyFont="1" applyFill="1" applyAlignment="1"/>
    <xf numFmtId="190" fontId="17" fillId="0" borderId="7" xfId="5" quotePrefix="1" applyNumberFormat="1" applyFont="1" applyFill="1" applyBorder="1" applyAlignment="1">
      <alignment horizontal="center"/>
    </xf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17" fillId="0" borderId="0" xfId="17" applyNumberFormat="1" applyFont="1"/>
    <xf numFmtId="190" fontId="2" fillId="0" borderId="0" xfId="17" applyNumberFormat="1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0" fontId="2" fillId="0" borderId="0" xfId="17" applyFont="1" applyAlignment="1">
      <alignment horizontal="left"/>
    </xf>
    <xf numFmtId="191" fontId="2" fillId="0" borderId="0" xfId="17" applyNumberFormat="1" applyFont="1"/>
    <xf numFmtId="191" fontId="17" fillId="0" borderId="0" xfId="17" applyNumberFormat="1" applyFont="1" applyAlignment="1">
      <alignment horizontal="right"/>
    </xf>
    <xf numFmtId="187" fontId="17" fillId="0" borderId="0" xfId="17" applyNumberFormat="1" applyFont="1"/>
    <xf numFmtId="191" fontId="17" fillId="0" borderId="0" xfId="40" applyNumberFormat="1" applyFont="1"/>
    <xf numFmtId="49" fontId="17" fillId="0" borderId="0" xfId="40" applyNumberFormat="1" applyFont="1"/>
    <xf numFmtId="187" fontId="17" fillId="0" borderId="0" xfId="40" applyNumberFormat="1" applyFont="1"/>
    <xf numFmtId="187" fontId="2" fillId="0" borderId="0" xfId="40" applyNumberFormat="1" applyFont="1" applyAlignment="1">
      <alignment horizontal="right"/>
    </xf>
    <xf numFmtId="187" fontId="2" fillId="0" borderId="0" xfId="40" applyNumberFormat="1" applyFont="1"/>
    <xf numFmtId="0" fontId="2" fillId="0" borderId="0" xfId="40" applyFont="1" applyAlignment="1">
      <alignment horizontal="left"/>
    </xf>
    <xf numFmtId="187" fontId="2" fillId="0" borderId="0" xfId="1" applyFont="1" applyFill="1" applyAlignment="1">
      <alignment horizontal="left"/>
    </xf>
    <xf numFmtId="187" fontId="2" fillId="4" borderId="0" xfId="1" applyFont="1" applyFill="1"/>
    <xf numFmtId="190" fontId="17" fillId="0" borderId="0" xfId="46" applyNumberFormat="1" applyFont="1" applyFill="1" applyBorder="1" applyAlignment="1">
      <alignment horizontal="left" indent="1"/>
    </xf>
    <xf numFmtId="190" fontId="17" fillId="0" borderId="0" xfId="46" applyNumberFormat="1" applyFont="1" applyFill="1" applyBorder="1"/>
    <xf numFmtId="190" fontId="2" fillId="0" borderId="0" xfId="74" applyNumberFormat="1" applyFont="1" applyFill="1" applyBorder="1" applyAlignment="1">
      <alignment horizontal="left" indent="1"/>
    </xf>
    <xf numFmtId="190" fontId="2" fillId="0" borderId="0" xfId="1" applyNumberFormat="1" applyFont="1" applyFill="1" applyBorder="1" applyAlignment="1">
      <alignment horizontal="left" indent="1"/>
    </xf>
    <xf numFmtId="0" fontId="17" fillId="0" borderId="0" xfId="80" applyFont="1"/>
    <xf numFmtId="0" fontId="2" fillId="0" borderId="0" xfId="80" applyFont="1"/>
    <xf numFmtId="0" fontId="1" fillId="0" borderId="0" xfId="80"/>
    <xf numFmtId="188" fontId="2" fillId="0" borderId="0" xfId="0" applyNumberFormat="1" applyFont="1"/>
    <xf numFmtId="0" fontId="17" fillId="0" borderId="0" xfId="0" quotePrefix="1" applyFont="1"/>
    <xf numFmtId="190" fontId="2" fillId="0" borderId="0" xfId="78" applyNumberFormat="1" applyFont="1"/>
    <xf numFmtId="190" fontId="2" fillId="0" borderId="0" xfId="55" applyNumberFormat="1" applyFont="1"/>
    <xf numFmtId="192" fontId="2" fillId="0" borderId="0" xfId="86" applyNumberFormat="1" applyFont="1"/>
    <xf numFmtId="192" fontId="2" fillId="0" borderId="0" xfId="88" applyNumberFormat="1" applyFont="1"/>
    <xf numFmtId="0" fontId="16" fillId="0" borderId="0" xfId="17" applyFont="1"/>
    <xf numFmtId="190" fontId="2" fillId="0" borderId="5" xfId="35" applyNumberFormat="1" applyFont="1" applyFill="1" applyBorder="1" applyAlignment="1"/>
    <xf numFmtId="190" fontId="17" fillId="0" borderId="6" xfId="1" applyNumberFormat="1" applyFont="1" applyFill="1" applyBorder="1" applyAlignment="1">
      <alignment horizontal="center" vertical="top"/>
    </xf>
    <xf numFmtId="190" fontId="17" fillId="0" borderId="4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17" fillId="0" borderId="6" xfId="1" applyNumberFormat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9" fontId="2" fillId="0" borderId="0" xfId="47" applyFont="1" applyFill="1" applyAlignment="1">
      <alignment horizontal="center"/>
    </xf>
    <xf numFmtId="43" fontId="2" fillId="0" borderId="0" xfId="0" applyNumberFormat="1" applyFont="1"/>
    <xf numFmtId="190" fontId="2" fillId="0" borderId="0" xfId="1" applyNumberFormat="1" applyFont="1" applyFill="1" applyBorder="1" applyAlignment="1">
      <alignment horizontal="center" wrapText="1"/>
    </xf>
    <xf numFmtId="0" fontId="17" fillId="0" borderId="0" xfId="1" applyNumberFormat="1" applyFont="1" applyFill="1" applyBorder="1" applyAlignment="1">
      <alignment horizontal="center" wrapText="1"/>
    </xf>
    <xf numFmtId="187" fontId="17" fillId="0" borderId="0" xfId="1" applyFont="1" applyFill="1" applyBorder="1" applyAlignment="1">
      <alignment horizontal="center" wrapText="1"/>
    </xf>
    <xf numFmtId="187" fontId="17" fillId="0" borderId="0" xfId="1" applyFont="1" applyFill="1" applyAlignment="1">
      <alignment wrapText="1"/>
    </xf>
    <xf numFmtId="191" fontId="17" fillId="0" borderId="0" xfId="1" applyNumberFormat="1" applyFont="1" applyFill="1" applyBorder="1" applyAlignment="1">
      <alignment horizontal="center" wrapText="1"/>
    </xf>
    <xf numFmtId="4" fontId="17" fillId="0" borderId="0" xfId="1" applyNumberFormat="1" applyFont="1" applyFill="1" applyAlignment="1">
      <alignment wrapText="1"/>
    </xf>
    <xf numFmtId="190" fontId="17" fillId="0" borderId="0" xfId="34" applyNumberFormat="1" applyFont="1" applyFill="1" applyBorder="1" applyAlignment="1">
      <alignment wrapText="1"/>
    </xf>
    <xf numFmtId="0" fontId="0" fillId="0" borderId="0" xfId="0" applyAlignment="1">
      <alignment wrapText="1"/>
    </xf>
    <xf numFmtId="190" fontId="2" fillId="0" borderId="0" xfId="74" applyNumberFormat="1" applyFont="1" applyFill="1" applyBorder="1" applyAlignment="1">
      <alignment wrapText="1"/>
    </xf>
    <xf numFmtId="190" fontId="2" fillId="0" borderId="0" xfId="1" applyNumberFormat="1" applyFont="1" applyFill="1" applyAlignment="1">
      <alignment wrapText="1"/>
    </xf>
    <xf numFmtId="190" fontId="17" fillId="0" borderId="0" xfId="34" applyNumberFormat="1" applyFont="1" applyFill="1" applyBorder="1" applyAlignment="1"/>
    <xf numFmtId="190" fontId="2" fillId="0" borderId="0" xfId="34" applyNumberFormat="1" applyFont="1" applyFill="1" applyBorder="1" applyAlignment="1"/>
    <xf numFmtId="190" fontId="17" fillId="0" borderId="6" xfId="34" applyNumberFormat="1" applyFont="1" applyFill="1" applyBorder="1" applyAlignment="1"/>
    <xf numFmtId="190" fontId="17" fillId="0" borderId="6" xfId="34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horizontal="center"/>
    </xf>
    <xf numFmtId="190" fontId="17" fillId="0" borderId="5" xfId="35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left"/>
    </xf>
    <xf numFmtId="190" fontId="17" fillId="0" borderId="5" xfId="35" applyNumberFormat="1" applyFont="1" applyFill="1" applyBorder="1" applyAlignment="1"/>
    <xf numFmtId="190" fontId="2" fillId="0" borderId="0" xfId="35" applyNumberFormat="1" applyFont="1" applyFill="1" applyBorder="1" applyAlignment="1">
      <alignment horizontal="center" vertical="top"/>
    </xf>
    <xf numFmtId="43" fontId="2" fillId="0" borderId="0" xfId="40" applyNumberFormat="1" applyFont="1"/>
    <xf numFmtId="43" fontId="17" fillId="0" borderId="0" xfId="40" applyNumberFormat="1" applyFont="1"/>
    <xf numFmtId="190" fontId="17" fillId="0" borderId="7" xfId="1" applyNumberFormat="1" applyFont="1" applyFill="1" applyBorder="1" applyAlignment="1">
      <alignment horizontal="center"/>
    </xf>
    <xf numFmtId="0" fontId="22" fillId="0" borderId="0" xfId="0" applyFont="1"/>
    <xf numFmtId="190" fontId="2" fillId="0" borderId="0" xfId="40" applyNumberFormat="1" applyFont="1" applyAlignment="1">
      <alignment horizontal="right"/>
    </xf>
    <xf numFmtId="187" fontId="17" fillId="0" borderId="0" xfId="1" applyFont="1" applyFill="1" applyBorder="1" applyAlignment="1">
      <alignment horizontal="center" vertical="center"/>
    </xf>
    <xf numFmtId="187" fontId="17" fillId="0" borderId="0" xfId="1" applyFont="1" applyFill="1" applyAlignment="1">
      <alignment horizontal="center" vertical="center"/>
    </xf>
    <xf numFmtId="187" fontId="17" fillId="0" borderId="5" xfId="1" applyFont="1" applyFill="1" applyBorder="1" applyAlignment="1">
      <alignment horizontal="center" vertical="center"/>
    </xf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8" fillId="0" borderId="0" xfId="17" applyFont="1"/>
    <xf numFmtId="193" fontId="2" fillId="0" borderId="0" xfId="17" applyNumberFormat="1" applyFont="1" applyAlignment="1">
      <alignment horizontal="center"/>
    </xf>
    <xf numFmtId="192" fontId="17" fillId="0" borderId="0" xfId="17" applyNumberFormat="1" applyFont="1"/>
    <xf numFmtId="190" fontId="17" fillId="0" borderId="0" xfId="17" applyNumberFormat="1" applyFont="1" applyAlignment="1">
      <alignment horizontal="right"/>
    </xf>
    <xf numFmtId="190" fontId="2" fillId="0" borderId="0" xfId="1" applyNumberFormat="1" applyFont="1" applyFill="1" applyAlignment="1">
      <alignment horizontal="center"/>
    </xf>
    <xf numFmtId="190" fontId="17" fillId="0" borderId="5" xfId="1" applyNumberFormat="1" applyFont="1" applyFill="1" applyBorder="1" applyAlignment="1">
      <alignment horizontal="center" vertical="top"/>
    </xf>
    <xf numFmtId="190" fontId="17" fillId="0" borderId="0" xfId="35" applyNumberFormat="1" applyFont="1" applyFill="1" applyAlignment="1"/>
    <xf numFmtId="190" fontId="17" fillId="0" borderId="6" xfId="1" applyNumberFormat="1" applyFont="1" applyFill="1" applyBorder="1" applyAlignment="1">
      <alignment horizontal="left"/>
    </xf>
    <xf numFmtId="190" fontId="2" fillId="0" borderId="3" xfId="1" applyNumberFormat="1" applyFont="1" applyFill="1" applyBorder="1"/>
    <xf numFmtId="190" fontId="2" fillId="0" borderId="5" xfId="8" applyNumberFormat="1" applyFont="1" applyFill="1" applyBorder="1"/>
    <xf numFmtId="187" fontId="2" fillId="0" borderId="0" xfId="17" applyNumberFormat="1" applyFont="1" applyAlignment="1">
      <alignment horizontal="right"/>
    </xf>
    <xf numFmtId="190" fontId="2" fillId="0" borderId="0" xfId="1" quotePrefix="1" applyNumberFormat="1" applyFont="1" applyFill="1"/>
    <xf numFmtId="43" fontId="2" fillId="0" borderId="0" xfId="17" applyNumberFormat="1" applyFont="1" applyAlignment="1">
      <alignment horizontal="center"/>
    </xf>
    <xf numFmtId="190" fontId="22" fillId="0" borderId="0" xfId="1" applyNumberFormat="1" applyFont="1" applyFill="1" applyBorder="1" applyAlignment="1">
      <alignment horizontal="center" vertical="top"/>
    </xf>
    <xf numFmtId="190" fontId="17" fillId="0" borderId="0" xfId="35" applyNumberFormat="1" applyFont="1" applyFill="1" applyAlignment="1">
      <alignment horizontal="left"/>
    </xf>
    <xf numFmtId="0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/>
    <xf numFmtId="191" fontId="2" fillId="0" borderId="0" xfId="1" applyNumberFormat="1" applyFont="1" applyFill="1" applyBorder="1" applyAlignment="1">
      <alignment horizontal="center"/>
    </xf>
    <xf numFmtId="190" fontId="2" fillId="0" borderId="0" xfId="40" applyNumberFormat="1" applyFont="1" applyAlignment="1">
      <alignment horizontal="center"/>
    </xf>
    <xf numFmtId="190" fontId="17" fillId="0" borderId="3" xfId="1" applyNumberFormat="1" applyFont="1" applyFill="1" applyBorder="1" applyAlignment="1">
      <alignment horizontal="center" vertical="top"/>
    </xf>
    <xf numFmtId="190" fontId="17" fillId="0" borderId="3" xfId="1" applyNumberFormat="1" applyFont="1" applyFill="1" applyBorder="1" applyAlignment="1">
      <alignment horizontal="left" vertical="center"/>
    </xf>
    <xf numFmtId="191" fontId="17" fillId="0" borderId="7" xfId="0" applyNumberFormat="1" applyFont="1" applyBorder="1" applyAlignment="1">
      <alignment horizontal="center"/>
    </xf>
    <xf numFmtId="49" fontId="17" fillId="0" borderId="0" xfId="0" applyNumberFormat="1" applyFont="1"/>
    <xf numFmtId="192" fontId="2" fillId="0" borderId="5" xfId="0" applyNumberFormat="1" applyFont="1" applyBorder="1"/>
    <xf numFmtId="190" fontId="2" fillId="0" borderId="0" xfId="40" applyNumberFormat="1" applyFont="1"/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</cellStyles>
  <dxfs count="0"/>
  <tableStyles count="0" defaultTableStyle="TableStyleMedium9" defaultPivotStyle="PivotStyleLight16"/>
  <colors>
    <mruColors>
      <color rgb="FFFF99CC"/>
      <color rgb="FF00FF00"/>
      <color rgb="FF00FFFF"/>
      <color rgb="FFCCFF66"/>
      <color rgb="FFFFCCFF"/>
      <color rgb="FFCCFFFF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8"/>
  <sheetViews>
    <sheetView tabSelected="1" view="pageBreakPreview" zoomScaleNormal="110" zoomScaleSheetLayoutView="100" workbookViewId="0">
      <selection activeCell="H4" sqref="H4"/>
    </sheetView>
  </sheetViews>
  <sheetFormatPr defaultColWidth="9.125" defaultRowHeight="21" customHeight="1"/>
  <cols>
    <col min="1" max="1" width="1.875" style="83" customWidth="1"/>
    <col min="2" max="2" width="1.75" style="83" customWidth="1"/>
    <col min="3" max="3" width="49.5" style="83" customWidth="1"/>
    <col min="4" max="4" width="9" style="206" customWidth="1"/>
    <col min="5" max="5" width="1" style="77" customWidth="1"/>
    <col min="6" max="6" width="16.5" style="77" customWidth="1"/>
    <col min="7" max="7" width="1.125" style="77" customWidth="1"/>
    <col min="8" max="8" width="15.625" style="77" customWidth="1"/>
    <col min="9" max="9" width="1" style="83" customWidth="1"/>
    <col min="10" max="10" width="17.25" style="74" customWidth="1"/>
    <col min="11" max="11" width="1.125" style="83" customWidth="1"/>
    <col min="12" max="12" width="15.625" style="64" customWidth="1"/>
    <col min="13" max="13" width="0" style="83" hidden="1" customWidth="1"/>
    <col min="14" max="14" width="12.625" style="83" bestFit="1" customWidth="1"/>
    <col min="15" max="15" width="15.25" style="67" customWidth="1"/>
    <col min="16" max="16384" width="9.125" style="83"/>
  </cols>
  <sheetData>
    <row r="1" spans="1:12" ht="21" customHeight="1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130"/>
      <c r="K1" s="62"/>
      <c r="L1" s="62"/>
    </row>
    <row r="2" spans="1:12" ht="21" customHeight="1">
      <c r="A2" s="62" t="s">
        <v>201</v>
      </c>
      <c r="B2" s="62"/>
      <c r="C2" s="62"/>
      <c r="D2" s="62"/>
      <c r="E2" s="62"/>
      <c r="F2" s="62"/>
      <c r="G2" s="62"/>
      <c r="H2" s="62"/>
      <c r="I2" s="62"/>
      <c r="J2" s="130"/>
      <c r="K2" s="62"/>
      <c r="L2" s="62"/>
    </row>
    <row r="3" spans="1:12" ht="21" customHeight="1">
      <c r="A3" s="62" t="s">
        <v>102</v>
      </c>
      <c r="B3" s="62"/>
      <c r="C3" s="62"/>
      <c r="D3" s="62"/>
      <c r="E3" s="62"/>
      <c r="F3" s="62"/>
      <c r="G3" s="62"/>
      <c r="H3" s="62"/>
      <c r="I3" s="62"/>
      <c r="J3" s="130"/>
      <c r="K3" s="62"/>
      <c r="L3" s="62"/>
    </row>
    <row r="4" spans="1:12" ht="21" customHeight="1">
      <c r="A4" s="93" t="s">
        <v>164</v>
      </c>
      <c r="B4" s="79"/>
      <c r="C4" s="79"/>
      <c r="D4" s="79"/>
      <c r="E4" s="79"/>
      <c r="F4" s="79"/>
      <c r="G4" s="79"/>
      <c r="H4" s="79"/>
      <c r="I4" s="79"/>
      <c r="J4" s="138"/>
      <c r="K4" s="79"/>
      <c r="L4" s="79"/>
    </row>
    <row r="5" spans="1:12" ht="21" customHeight="1">
      <c r="A5" s="77"/>
      <c r="B5" s="77"/>
      <c r="C5" s="77"/>
      <c r="D5" s="205"/>
      <c r="E5" s="78"/>
      <c r="F5" s="234" t="s">
        <v>89</v>
      </c>
      <c r="G5" s="234"/>
      <c r="H5" s="234"/>
      <c r="I5" s="234"/>
      <c r="J5" s="234"/>
      <c r="K5" s="234"/>
      <c r="L5" s="234"/>
    </row>
    <row r="6" spans="1:12" ht="21" customHeight="1">
      <c r="D6" s="205"/>
      <c r="E6" s="78"/>
      <c r="F6" s="235" t="s">
        <v>15</v>
      </c>
      <c r="G6" s="235"/>
      <c r="H6" s="235"/>
      <c r="I6" s="79"/>
      <c r="J6" s="236" t="s">
        <v>67</v>
      </c>
      <c r="K6" s="236"/>
      <c r="L6" s="236"/>
    </row>
    <row r="7" spans="1:12" ht="21" customHeight="1">
      <c r="D7" s="205"/>
      <c r="E7" s="78"/>
      <c r="F7" s="237" t="s">
        <v>33</v>
      </c>
      <c r="G7" s="237"/>
      <c r="H7" s="237"/>
      <c r="I7" s="79"/>
      <c r="J7" s="237" t="s">
        <v>33</v>
      </c>
      <c r="K7" s="237"/>
      <c r="L7" s="237"/>
    </row>
    <row r="8" spans="1:12" ht="21" customHeight="1">
      <c r="E8" s="78"/>
      <c r="F8" s="103" t="s">
        <v>163</v>
      </c>
      <c r="G8" s="78"/>
      <c r="H8" s="103" t="s">
        <v>162</v>
      </c>
      <c r="I8" s="79"/>
      <c r="J8" s="103" t="s">
        <v>163</v>
      </c>
      <c r="K8" s="78"/>
      <c r="L8" s="103" t="s">
        <v>162</v>
      </c>
    </row>
    <row r="9" spans="1:12" ht="21" customHeight="1">
      <c r="D9" s="78"/>
      <c r="E9" s="78"/>
      <c r="F9" s="63" t="s">
        <v>104</v>
      </c>
      <c r="G9" s="78"/>
      <c r="H9" s="63" t="s">
        <v>106</v>
      </c>
      <c r="I9" s="79"/>
      <c r="J9" s="132" t="s">
        <v>104</v>
      </c>
      <c r="K9" s="78"/>
      <c r="L9" s="63" t="s">
        <v>106</v>
      </c>
    </row>
    <row r="10" spans="1:12" ht="21" customHeight="1">
      <c r="D10" s="207" t="s">
        <v>19</v>
      </c>
      <c r="E10" s="78"/>
      <c r="F10" s="104" t="s">
        <v>105</v>
      </c>
      <c r="G10" s="78"/>
      <c r="H10" s="102"/>
      <c r="I10" s="79"/>
      <c r="J10" s="133" t="s">
        <v>105</v>
      </c>
      <c r="K10" s="78"/>
      <c r="L10" s="102"/>
    </row>
    <row r="11" spans="1:12" ht="21" customHeight="1">
      <c r="D11" s="205"/>
      <c r="E11" s="78"/>
      <c r="F11" s="63"/>
      <c r="G11" s="78"/>
      <c r="H11" s="63"/>
      <c r="I11" s="79"/>
      <c r="J11" s="132"/>
      <c r="K11" s="78"/>
      <c r="L11" s="63"/>
    </row>
    <row r="12" spans="1:12" ht="21" customHeight="1">
      <c r="A12" s="233" t="s">
        <v>45</v>
      </c>
      <c r="B12" s="233"/>
      <c r="C12" s="233"/>
      <c r="F12" s="140"/>
      <c r="G12" s="107"/>
      <c r="H12" s="107"/>
      <c r="J12" s="139"/>
    </row>
    <row r="13" spans="1:12" ht="21" customHeight="1">
      <c r="A13" s="83" t="s">
        <v>46</v>
      </c>
      <c r="F13" s="141"/>
      <c r="G13" s="141"/>
      <c r="H13" s="141"/>
    </row>
    <row r="14" spans="1:12" ht="21" customHeight="1">
      <c r="B14" s="83" t="s">
        <v>53</v>
      </c>
      <c r="D14" s="77"/>
      <c r="F14" s="66">
        <v>89580390</v>
      </c>
      <c r="G14" s="65"/>
      <c r="H14" s="66">
        <v>91659686</v>
      </c>
      <c r="I14" s="65"/>
      <c r="J14" s="66">
        <v>12254931</v>
      </c>
      <c r="K14" s="65"/>
      <c r="L14" s="66">
        <v>32984503</v>
      </c>
    </row>
    <row r="15" spans="1:12" ht="21" customHeight="1">
      <c r="B15" s="83" t="s">
        <v>61</v>
      </c>
      <c r="D15" s="77">
        <v>3</v>
      </c>
      <c r="F15" s="66">
        <v>14137972</v>
      </c>
      <c r="G15" s="65"/>
      <c r="H15" s="66">
        <v>4488195</v>
      </c>
      <c r="I15" s="65"/>
      <c r="J15" s="134">
        <v>11776876</v>
      </c>
      <c r="K15" s="65"/>
      <c r="L15" s="134">
        <v>2127099</v>
      </c>
    </row>
    <row r="16" spans="1:12" ht="21" customHeight="1">
      <c r="B16" s="83" t="s">
        <v>118</v>
      </c>
      <c r="D16" s="77" t="s">
        <v>111</v>
      </c>
      <c r="F16" s="66">
        <v>58285950</v>
      </c>
      <c r="G16" s="65"/>
      <c r="H16" s="66">
        <v>68413037</v>
      </c>
      <c r="I16" s="65"/>
      <c r="J16" s="134">
        <v>22274752</v>
      </c>
      <c r="K16" s="65"/>
      <c r="L16" s="134">
        <v>44294610</v>
      </c>
    </row>
    <row r="17" spans="1:15" ht="21" customHeight="1">
      <c r="B17" s="83" t="s">
        <v>73</v>
      </c>
      <c r="C17" s="84"/>
      <c r="D17" s="77">
        <v>2</v>
      </c>
      <c r="F17" s="190">
        <v>0</v>
      </c>
      <c r="G17" s="65"/>
      <c r="H17" s="51">
        <v>0</v>
      </c>
      <c r="I17" s="65"/>
      <c r="J17" s="66">
        <v>350000</v>
      </c>
      <c r="K17" s="65"/>
      <c r="L17" s="66">
        <v>50522600</v>
      </c>
    </row>
    <row r="18" spans="1:15" ht="21" customHeight="1">
      <c r="B18" s="111" t="s">
        <v>165</v>
      </c>
      <c r="C18" s="84"/>
      <c r="D18" s="77">
        <v>2</v>
      </c>
      <c r="F18" s="190">
        <v>0</v>
      </c>
      <c r="G18" s="65"/>
      <c r="H18" s="121">
        <v>753000</v>
      </c>
      <c r="I18" s="65"/>
      <c r="J18" s="66">
        <v>0</v>
      </c>
      <c r="K18" s="65"/>
      <c r="L18" s="51">
        <v>0</v>
      </c>
    </row>
    <row r="19" spans="1:15" ht="21" customHeight="1">
      <c r="B19" s="111" t="s">
        <v>185</v>
      </c>
      <c r="C19" s="84"/>
      <c r="D19" s="77"/>
      <c r="F19" s="190">
        <v>831306</v>
      </c>
      <c r="G19" s="65"/>
      <c r="H19" s="121">
        <v>0</v>
      </c>
      <c r="I19" s="65"/>
      <c r="J19" s="66">
        <v>0</v>
      </c>
      <c r="K19" s="65"/>
      <c r="L19" s="51">
        <v>0</v>
      </c>
    </row>
    <row r="20" spans="1:15" ht="21" customHeight="1">
      <c r="B20" s="111" t="s">
        <v>128</v>
      </c>
      <c r="C20" s="84"/>
      <c r="D20" s="77"/>
      <c r="F20" s="66">
        <v>434000</v>
      </c>
      <c r="G20" s="65"/>
      <c r="H20" s="66">
        <v>199500</v>
      </c>
      <c r="I20" s="65"/>
      <c r="J20" s="190">
        <v>0</v>
      </c>
      <c r="K20" s="65"/>
      <c r="L20" s="51">
        <v>0</v>
      </c>
    </row>
    <row r="21" spans="1:15" ht="21" customHeight="1">
      <c r="B21" s="83" t="s">
        <v>119</v>
      </c>
      <c r="D21" s="77">
        <v>5</v>
      </c>
      <c r="F21" s="66">
        <v>17581157</v>
      </c>
      <c r="G21" s="65"/>
      <c r="H21" s="66">
        <v>2341278</v>
      </c>
      <c r="I21" s="65"/>
      <c r="J21" s="190">
        <v>0</v>
      </c>
      <c r="K21" s="65"/>
      <c r="L21" s="51">
        <v>0</v>
      </c>
    </row>
    <row r="22" spans="1:15" ht="21" customHeight="1">
      <c r="B22" s="83" t="s">
        <v>80</v>
      </c>
      <c r="D22" s="77"/>
      <c r="F22" s="66">
        <v>148986</v>
      </c>
      <c r="G22" s="65"/>
      <c r="H22" s="66">
        <v>597553</v>
      </c>
      <c r="I22" s="65"/>
      <c r="J22" s="134">
        <v>47792</v>
      </c>
      <c r="K22" s="65"/>
      <c r="L22" s="134">
        <v>137880</v>
      </c>
    </row>
    <row r="23" spans="1:15" ht="21" customHeight="1">
      <c r="B23" s="83" t="s">
        <v>25</v>
      </c>
      <c r="D23" s="77"/>
      <c r="F23" s="66">
        <v>144970</v>
      </c>
      <c r="G23" s="65"/>
      <c r="H23" s="66">
        <v>144970</v>
      </c>
      <c r="I23" s="65"/>
      <c r="J23" s="66">
        <v>10000</v>
      </c>
      <c r="K23" s="65"/>
      <c r="L23" s="66">
        <v>10000</v>
      </c>
    </row>
    <row r="24" spans="1:15" s="79" customFormat="1" ht="21" customHeight="1">
      <c r="C24" s="79" t="s">
        <v>54</v>
      </c>
      <c r="D24" s="205"/>
      <c r="E24" s="78"/>
      <c r="F24" s="68">
        <f>SUM(F14:F23)</f>
        <v>181144731</v>
      </c>
      <c r="G24" s="144"/>
      <c r="H24" s="68">
        <f>SUM(H14:H23)</f>
        <v>168597219</v>
      </c>
      <c r="J24" s="68">
        <f>SUM(J14:J23)</f>
        <v>46714351</v>
      </c>
      <c r="K24" s="210"/>
      <c r="L24" s="68">
        <f>SUM(L14:L23)</f>
        <v>130076692</v>
      </c>
      <c r="O24" s="69"/>
    </row>
    <row r="25" spans="1:15" ht="21" customHeight="1">
      <c r="F25" s="107"/>
      <c r="G25" s="107"/>
      <c r="H25" s="107"/>
      <c r="K25" s="108"/>
    </row>
    <row r="26" spans="1:15" ht="21" customHeight="1">
      <c r="A26" s="83" t="s">
        <v>26</v>
      </c>
      <c r="F26" s="107"/>
      <c r="G26" s="107"/>
      <c r="H26" s="107"/>
      <c r="K26" s="108"/>
    </row>
    <row r="27" spans="1:15" ht="21" customHeight="1">
      <c r="B27" s="111" t="s">
        <v>129</v>
      </c>
      <c r="D27" s="77">
        <v>6</v>
      </c>
      <c r="F27" s="66">
        <v>20100000</v>
      </c>
      <c r="G27" s="65"/>
      <c r="H27" s="66">
        <v>20000000</v>
      </c>
      <c r="I27" s="66"/>
      <c r="J27" s="66">
        <v>20000000</v>
      </c>
      <c r="K27" s="66"/>
      <c r="L27" s="66">
        <v>20000000</v>
      </c>
    </row>
    <row r="28" spans="1:15" ht="21" customHeight="1">
      <c r="B28" s="83" t="s">
        <v>120</v>
      </c>
      <c r="D28" s="77">
        <v>7</v>
      </c>
      <c r="F28" s="66">
        <v>5963787</v>
      </c>
      <c r="G28" s="66"/>
      <c r="H28" s="66">
        <v>19168553</v>
      </c>
      <c r="I28" s="66"/>
      <c r="J28" s="190">
        <v>9600000</v>
      </c>
      <c r="K28" s="66"/>
      <c r="L28" s="190">
        <v>9600000</v>
      </c>
    </row>
    <row r="29" spans="1:15" ht="21" customHeight="1">
      <c r="B29" s="83" t="s">
        <v>121</v>
      </c>
      <c r="D29" s="77">
        <v>8</v>
      </c>
      <c r="F29" s="190">
        <v>0</v>
      </c>
      <c r="G29" s="66"/>
      <c r="H29" s="51">
        <v>0</v>
      </c>
      <c r="I29" s="66"/>
      <c r="J29" s="66">
        <v>336022106</v>
      </c>
      <c r="K29" s="66"/>
      <c r="L29" s="66">
        <v>91772206</v>
      </c>
    </row>
    <row r="30" spans="1:15" ht="21" customHeight="1">
      <c r="B30" s="83" t="s">
        <v>122</v>
      </c>
      <c r="D30" s="77">
        <v>9</v>
      </c>
      <c r="F30" s="66">
        <v>7655523</v>
      </c>
      <c r="G30" s="65"/>
      <c r="H30" s="66">
        <v>7827043</v>
      </c>
      <c r="I30" s="66"/>
      <c r="J30" s="66">
        <v>7655523</v>
      </c>
      <c r="K30" s="66"/>
      <c r="L30" s="66">
        <v>7827043</v>
      </c>
    </row>
    <row r="31" spans="1:15" ht="21" customHeight="1">
      <c r="B31" s="83" t="s">
        <v>123</v>
      </c>
      <c r="D31" s="77">
        <v>10</v>
      </c>
      <c r="F31" s="66">
        <v>38655696</v>
      </c>
      <c r="G31" s="107"/>
      <c r="H31" s="66">
        <v>17838074</v>
      </c>
      <c r="I31" s="85"/>
      <c r="J31" s="66">
        <v>888624</v>
      </c>
      <c r="K31" s="85"/>
      <c r="L31" s="66">
        <v>932555</v>
      </c>
    </row>
    <row r="32" spans="1:15" ht="21" customHeight="1">
      <c r="B32" s="83" t="s">
        <v>124</v>
      </c>
      <c r="D32" s="77">
        <v>11</v>
      </c>
      <c r="F32" s="66">
        <v>79614608</v>
      </c>
      <c r="G32" s="65"/>
      <c r="H32" s="66">
        <v>50357906</v>
      </c>
      <c r="I32" s="66"/>
      <c r="J32" s="66">
        <v>139171</v>
      </c>
      <c r="K32" s="66"/>
      <c r="L32" s="66">
        <v>144714</v>
      </c>
    </row>
    <row r="33" spans="1:15" ht="21" customHeight="1">
      <c r="B33" s="199" t="s">
        <v>146</v>
      </c>
      <c r="D33" s="77"/>
      <c r="F33" s="66">
        <v>2114087</v>
      </c>
      <c r="G33" s="65"/>
      <c r="H33" s="66">
        <v>1519472</v>
      </c>
      <c r="I33" s="66"/>
      <c r="J33" s="190">
        <v>0</v>
      </c>
      <c r="K33" s="66"/>
      <c r="L33" s="51">
        <v>0</v>
      </c>
    </row>
    <row r="34" spans="1:15" ht="21" customHeight="1">
      <c r="B34" s="83" t="s">
        <v>125</v>
      </c>
      <c r="D34" s="77">
        <v>12</v>
      </c>
      <c r="F34" s="66">
        <v>36955998</v>
      </c>
      <c r="G34" s="65"/>
      <c r="H34" s="66">
        <v>13282092</v>
      </c>
      <c r="I34" s="66"/>
      <c r="J34" s="66">
        <v>0</v>
      </c>
      <c r="K34" s="66"/>
      <c r="L34" s="66">
        <v>1387383</v>
      </c>
    </row>
    <row r="35" spans="1:15" ht="21" customHeight="1">
      <c r="B35" s="83" t="s">
        <v>64</v>
      </c>
      <c r="D35" s="77">
        <v>13</v>
      </c>
      <c r="F35" s="66">
        <v>227965354</v>
      </c>
      <c r="G35" s="65"/>
      <c r="H35" s="66">
        <v>53266669</v>
      </c>
      <c r="I35" s="66"/>
      <c r="J35" s="190">
        <v>0</v>
      </c>
      <c r="K35" s="66"/>
      <c r="L35" s="51">
        <v>0</v>
      </c>
    </row>
    <row r="36" spans="1:15" ht="21" customHeight="1">
      <c r="B36" s="83" t="s">
        <v>27</v>
      </c>
      <c r="D36" s="77">
        <v>14</v>
      </c>
      <c r="F36" s="109">
        <v>13296700</v>
      </c>
      <c r="G36" s="107"/>
      <c r="H36" s="200">
        <v>8417691</v>
      </c>
      <c r="I36" s="85"/>
      <c r="J36" s="74">
        <v>137880</v>
      </c>
      <c r="K36" s="85"/>
      <c r="L36" s="74">
        <v>211332</v>
      </c>
    </row>
    <row r="37" spans="1:15" s="79" customFormat="1" ht="21" customHeight="1">
      <c r="C37" s="79" t="s">
        <v>55</v>
      </c>
      <c r="D37" s="205"/>
      <c r="E37" s="78"/>
      <c r="F37" s="68">
        <f>SUM(F27:F36)</f>
        <v>432321753</v>
      </c>
      <c r="G37" s="144"/>
      <c r="H37" s="68">
        <f>SUM(H27:H36)</f>
        <v>191677500</v>
      </c>
      <c r="I37" s="138"/>
      <c r="J37" s="68">
        <f>SUM(J27:J36)</f>
        <v>374443304</v>
      </c>
      <c r="K37" s="138"/>
      <c r="L37" s="68">
        <f>SUM(L27:L36)</f>
        <v>131875233</v>
      </c>
      <c r="O37" s="69"/>
    </row>
    <row r="38" spans="1:15" s="79" customFormat="1" ht="21" customHeight="1" thickBot="1">
      <c r="A38" s="79" t="s">
        <v>28</v>
      </c>
      <c r="D38" s="205"/>
      <c r="E38" s="78"/>
      <c r="F38" s="70">
        <f>+F37+F24</f>
        <v>613466484</v>
      </c>
      <c r="G38" s="144"/>
      <c r="H38" s="70">
        <f>+H37+H24</f>
        <v>360274719</v>
      </c>
      <c r="I38" s="138"/>
      <c r="J38" s="70">
        <f>+J37+J24</f>
        <v>421157655</v>
      </c>
      <c r="K38" s="138"/>
      <c r="L38" s="70">
        <f>+L37+L24</f>
        <v>261951925</v>
      </c>
      <c r="O38" s="69"/>
    </row>
    <row r="39" spans="1:15" ht="21" customHeight="1" thickTop="1">
      <c r="J39" s="66"/>
      <c r="K39" s="108"/>
      <c r="L39" s="71"/>
    </row>
    <row r="40" spans="1:15" s="79" customFormat="1" ht="21" customHeight="1">
      <c r="A40" s="62" t="s">
        <v>202</v>
      </c>
      <c r="B40" s="62"/>
      <c r="C40" s="62"/>
      <c r="D40" s="62"/>
      <c r="E40" s="62"/>
      <c r="F40" s="62"/>
      <c r="G40" s="62"/>
      <c r="H40" s="62"/>
      <c r="I40" s="62"/>
      <c r="J40" s="130"/>
      <c r="K40" s="62"/>
      <c r="L40" s="62"/>
      <c r="O40" s="69"/>
    </row>
    <row r="41" spans="1:15" s="79" customFormat="1" ht="21" customHeight="1">
      <c r="A41" s="62" t="s">
        <v>201</v>
      </c>
      <c r="B41" s="62"/>
      <c r="C41" s="62"/>
      <c r="D41" s="62"/>
      <c r="E41" s="62"/>
      <c r="F41" s="62"/>
      <c r="G41" s="62"/>
      <c r="H41" s="62"/>
      <c r="I41" s="62"/>
      <c r="J41" s="130"/>
      <c r="K41" s="62"/>
      <c r="L41" s="62"/>
      <c r="O41" s="69"/>
    </row>
    <row r="42" spans="1:15" s="79" customFormat="1" ht="21" customHeight="1">
      <c r="A42" s="62" t="s">
        <v>149</v>
      </c>
      <c r="B42" s="62"/>
      <c r="C42" s="62"/>
      <c r="D42" s="62"/>
      <c r="E42" s="62"/>
      <c r="F42" s="62"/>
      <c r="G42" s="62"/>
      <c r="H42" s="62"/>
      <c r="I42" s="62"/>
      <c r="J42" s="130"/>
      <c r="K42" s="62"/>
      <c r="L42" s="62"/>
      <c r="O42" s="69"/>
    </row>
    <row r="43" spans="1:15" s="79" customFormat="1" ht="21" customHeight="1">
      <c r="A43" s="79" t="str">
        <f>A4</f>
        <v>ณ วันที่ 31 มีนาคม 2569</v>
      </c>
      <c r="J43" s="138"/>
      <c r="O43" s="69"/>
    </row>
    <row r="44" spans="1:15" s="79" customFormat="1" ht="21" customHeight="1">
      <c r="D44" s="208"/>
      <c r="F44" s="234" t="s">
        <v>89</v>
      </c>
      <c r="G44" s="234"/>
      <c r="H44" s="234"/>
      <c r="I44" s="234"/>
      <c r="J44" s="234"/>
      <c r="K44" s="234"/>
      <c r="L44" s="234"/>
      <c r="O44" s="69"/>
    </row>
    <row r="45" spans="1:15" s="79" customFormat="1" ht="21" customHeight="1">
      <c r="D45" s="208"/>
      <c r="F45" s="237" t="s">
        <v>15</v>
      </c>
      <c r="G45" s="237"/>
      <c r="H45" s="237"/>
      <c r="J45" s="236" t="s">
        <v>67</v>
      </c>
      <c r="K45" s="236"/>
      <c r="L45" s="236"/>
      <c r="O45" s="69"/>
    </row>
    <row r="46" spans="1:15" s="79" customFormat="1" ht="21" customHeight="1">
      <c r="D46" s="208"/>
      <c r="F46" s="237" t="s">
        <v>33</v>
      </c>
      <c r="G46" s="237"/>
      <c r="H46" s="237"/>
      <c r="J46" s="237" t="s">
        <v>33</v>
      </c>
      <c r="K46" s="237"/>
      <c r="L46" s="237"/>
      <c r="O46" s="69"/>
    </row>
    <row r="47" spans="1:15" ht="21" customHeight="1">
      <c r="E47" s="78"/>
      <c r="F47" s="103" t="s">
        <v>163</v>
      </c>
      <c r="G47" s="78"/>
      <c r="H47" s="103" t="s">
        <v>162</v>
      </c>
      <c r="I47" s="79"/>
      <c r="J47" s="131" t="s">
        <v>163</v>
      </c>
      <c r="K47" s="78"/>
      <c r="L47" s="103" t="s">
        <v>162</v>
      </c>
    </row>
    <row r="48" spans="1:15" ht="21" customHeight="1">
      <c r="D48" s="78"/>
      <c r="E48" s="78"/>
      <c r="F48" s="63" t="s">
        <v>104</v>
      </c>
      <c r="G48" s="78"/>
      <c r="H48" s="63" t="s">
        <v>106</v>
      </c>
      <c r="I48" s="79"/>
      <c r="J48" s="132" t="s">
        <v>104</v>
      </c>
      <c r="K48" s="78"/>
      <c r="L48" s="63" t="s">
        <v>106</v>
      </c>
    </row>
    <row r="49" spans="1:15" ht="21" customHeight="1">
      <c r="D49" s="207" t="s">
        <v>19</v>
      </c>
      <c r="E49" s="78"/>
      <c r="F49" s="104" t="s">
        <v>105</v>
      </c>
      <c r="G49" s="78"/>
      <c r="H49" s="102"/>
      <c r="I49" s="79"/>
      <c r="J49" s="133" t="s">
        <v>105</v>
      </c>
      <c r="K49" s="78"/>
      <c r="L49" s="102"/>
    </row>
    <row r="50" spans="1:15" ht="21" customHeight="1">
      <c r="D50" s="78"/>
      <c r="E50" s="78"/>
      <c r="F50" s="63"/>
      <c r="G50" s="78"/>
      <c r="H50" s="63"/>
      <c r="I50" s="79"/>
      <c r="J50" s="132"/>
      <c r="K50" s="78"/>
      <c r="L50" s="63"/>
    </row>
    <row r="51" spans="1:15" ht="21" customHeight="1">
      <c r="A51" s="233" t="s">
        <v>49</v>
      </c>
      <c r="B51" s="233"/>
      <c r="C51" s="233"/>
      <c r="F51" s="140"/>
      <c r="G51" s="107"/>
      <c r="H51" s="107"/>
      <c r="J51" s="139"/>
    </row>
    <row r="52" spans="1:15" ht="21" customHeight="1">
      <c r="A52" s="83" t="s">
        <v>29</v>
      </c>
      <c r="F52" s="218"/>
      <c r="G52" s="107"/>
      <c r="H52" s="107"/>
      <c r="J52" s="109"/>
    </row>
    <row r="53" spans="1:15" ht="21" customHeight="1">
      <c r="B53" s="83" t="s">
        <v>126</v>
      </c>
      <c r="D53" s="2">
        <v>15</v>
      </c>
      <c r="F53" s="109">
        <v>0</v>
      </c>
      <c r="G53" s="107"/>
      <c r="H53" s="51">
        <v>0</v>
      </c>
      <c r="J53" s="190">
        <v>0</v>
      </c>
      <c r="L53" s="51">
        <v>0</v>
      </c>
    </row>
    <row r="54" spans="1:15" ht="21" customHeight="1">
      <c r="B54" s="83" t="s">
        <v>99</v>
      </c>
      <c r="D54" s="2"/>
      <c r="E54" s="135"/>
      <c r="F54" s="66">
        <v>124029987</v>
      </c>
      <c r="G54" s="65"/>
      <c r="H54" s="66">
        <v>37930586</v>
      </c>
      <c r="I54" s="66"/>
      <c r="J54" s="66">
        <v>55858658</v>
      </c>
      <c r="K54" s="66"/>
      <c r="L54" s="66">
        <v>1344733</v>
      </c>
    </row>
    <row r="55" spans="1:15" ht="21" customHeight="1">
      <c r="B55" s="83" t="s">
        <v>4</v>
      </c>
      <c r="D55" s="2"/>
      <c r="E55" s="135"/>
      <c r="F55" s="72"/>
      <c r="G55" s="107"/>
      <c r="H55" s="72"/>
      <c r="I55" s="85"/>
      <c r="J55" s="72"/>
      <c r="K55" s="85"/>
      <c r="L55" s="72"/>
    </row>
    <row r="56" spans="1:15" ht="21" customHeight="1">
      <c r="C56" s="84" t="s">
        <v>62</v>
      </c>
      <c r="D56" s="2">
        <v>16</v>
      </c>
      <c r="F56" s="66">
        <v>2781470</v>
      </c>
      <c r="G56" s="65">
        <f>SUM(G54:G55)</f>
        <v>0</v>
      </c>
      <c r="H56" s="66">
        <v>3034430</v>
      </c>
      <c r="I56" s="66"/>
      <c r="J56" s="66">
        <v>2781470</v>
      </c>
      <c r="K56" s="66"/>
      <c r="L56" s="66">
        <v>3034430</v>
      </c>
    </row>
    <row r="57" spans="1:15" ht="21" customHeight="1">
      <c r="C57" s="84" t="s">
        <v>75</v>
      </c>
      <c r="D57" s="2">
        <v>17</v>
      </c>
      <c r="F57" s="66">
        <v>5019273</v>
      </c>
      <c r="G57" s="65"/>
      <c r="H57" s="66">
        <v>2859017</v>
      </c>
      <c r="I57" s="66"/>
      <c r="J57" s="66">
        <v>0</v>
      </c>
      <c r="K57" s="66"/>
      <c r="L57" s="66">
        <v>725167</v>
      </c>
    </row>
    <row r="58" spans="1:15" ht="21" customHeight="1">
      <c r="B58" s="83" t="s">
        <v>82</v>
      </c>
      <c r="C58" s="167"/>
      <c r="D58" s="2">
        <v>2</v>
      </c>
      <c r="E58" s="136"/>
      <c r="F58" s="66">
        <v>16370000</v>
      </c>
      <c r="G58" s="73"/>
      <c r="H58" s="66">
        <v>16370000</v>
      </c>
      <c r="I58" s="66"/>
      <c r="J58" s="190">
        <v>0</v>
      </c>
      <c r="K58" s="66"/>
      <c r="L58" s="51">
        <v>0</v>
      </c>
    </row>
    <row r="59" spans="1:15" ht="21" customHeight="1">
      <c r="B59" s="111" t="s">
        <v>130</v>
      </c>
      <c r="C59" s="167"/>
      <c r="D59" s="2"/>
      <c r="E59" s="136"/>
      <c r="F59" s="66">
        <v>5324036</v>
      </c>
      <c r="G59" s="73"/>
      <c r="H59" s="66">
        <v>1592772</v>
      </c>
      <c r="I59" s="66"/>
      <c r="J59" s="190">
        <v>0</v>
      </c>
      <c r="K59" s="66"/>
      <c r="L59" s="51">
        <v>0</v>
      </c>
    </row>
    <row r="60" spans="1:15" ht="21" customHeight="1">
      <c r="B60" s="83" t="s">
        <v>30</v>
      </c>
      <c r="D60" s="2"/>
      <c r="F60" s="66">
        <v>2362858</v>
      </c>
      <c r="G60" s="65"/>
      <c r="H60" s="66">
        <v>2215130</v>
      </c>
      <c r="I60" s="66"/>
      <c r="J60" s="66">
        <v>1864000</v>
      </c>
      <c r="K60" s="66"/>
      <c r="L60" s="66">
        <v>1969000</v>
      </c>
    </row>
    <row r="61" spans="1:15" s="79" customFormat="1" ht="21" customHeight="1">
      <c r="C61" s="79" t="s">
        <v>56</v>
      </c>
      <c r="D61" s="78"/>
      <c r="E61" s="78"/>
      <c r="F61" s="68">
        <f>SUM(F53:F60)</f>
        <v>155887624</v>
      </c>
      <c r="G61" s="144"/>
      <c r="H61" s="68">
        <f>SUM(H53:H60)</f>
        <v>64001935</v>
      </c>
      <c r="I61" s="138"/>
      <c r="J61" s="68">
        <f>SUM(J53:J60)</f>
        <v>60504128</v>
      </c>
      <c r="K61" s="138"/>
      <c r="L61" s="68">
        <f>SUM(L53:L60)</f>
        <v>7073330</v>
      </c>
      <c r="O61" s="69"/>
    </row>
    <row r="62" spans="1:15" ht="21" customHeight="1">
      <c r="A62" s="83" t="s">
        <v>31</v>
      </c>
      <c r="B62" s="142"/>
      <c r="D62" s="77"/>
      <c r="F62" s="107"/>
      <c r="G62" s="107"/>
      <c r="H62" s="107"/>
      <c r="I62" s="143"/>
      <c r="K62" s="143"/>
    </row>
    <row r="63" spans="1:15" ht="21" customHeight="1">
      <c r="B63" s="83" t="s">
        <v>66</v>
      </c>
      <c r="D63" s="2">
        <v>16</v>
      </c>
      <c r="F63" s="66">
        <v>0</v>
      </c>
      <c r="G63" s="66"/>
      <c r="H63" s="51">
        <v>0</v>
      </c>
      <c r="I63" s="85"/>
      <c r="J63" s="66">
        <v>0</v>
      </c>
      <c r="K63" s="66"/>
      <c r="L63" s="51">
        <v>0</v>
      </c>
    </row>
    <row r="64" spans="1:15" ht="21" customHeight="1">
      <c r="B64" s="83" t="s">
        <v>74</v>
      </c>
      <c r="D64" s="2">
        <v>17</v>
      </c>
      <c r="E64" s="137"/>
      <c r="F64" s="72">
        <v>23624425</v>
      </c>
      <c r="G64" s="109"/>
      <c r="H64" s="72">
        <v>9209980</v>
      </c>
      <c r="I64" s="85"/>
      <c r="J64" s="72">
        <v>0</v>
      </c>
      <c r="K64" s="85"/>
      <c r="L64" s="72">
        <v>748067</v>
      </c>
    </row>
    <row r="65" spans="1:15" ht="21" customHeight="1">
      <c r="B65" s="83" t="s">
        <v>188</v>
      </c>
      <c r="D65" s="2"/>
      <c r="E65" s="137"/>
      <c r="F65" s="72">
        <v>642723</v>
      </c>
      <c r="G65" s="109"/>
      <c r="H65" s="72">
        <v>0</v>
      </c>
      <c r="I65" s="85"/>
      <c r="J65" s="72">
        <v>0</v>
      </c>
      <c r="K65" s="85"/>
      <c r="L65" s="72">
        <v>0</v>
      </c>
    </row>
    <row r="66" spans="1:15" ht="21" customHeight="1">
      <c r="B66" s="83" t="s">
        <v>72</v>
      </c>
      <c r="D66" s="2"/>
      <c r="E66" s="137"/>
      <c r="F66" s="66">
        <v>9380870</v>
      </c>
      <c r="G66" s="109"/>
      <c r="H66" s="66">
        <v>9815644</v>
      </c>
      <c r="I66" s="85"/>
      <c r="J66" s="66">
        <v>701127</v>
      </c>
      <c r="K66" s="85"/>
      <c r="L66" s="66">
        <v>1006330</v>
      </c>
    </row>
    <row r="67" spans="1:15" ht="21" customHeight="1">
      <c r="B67" s="83" t="s">
        <v>69</v>
      </c>
      <c r="D67" s="2"/>
      <c r="E67" s="137"/>
      <c r="F67" s="66">
        <v>7742777</v>
      </c>
      <c r="G67" s="109"/>
      <c r="H67" s="66">
        <v>8074638</v>
      </c>
      <c r="I67" s="85"/>
      <c r="J67" s="72">
        <v>206177</v>
      </c>
      <c r="K67" s="85"/>
      <c r="L67" s="72">
        <v>206177</v>
      </c>
    </row>
    <row r="68" spans="1:15" ht="21" customHeight="1">
      <c r="B68" s="83" t="s">
        <v>9</v>
      </c>
      <c r="D68" s="2"/>
      <c r="F68" s="66">
        <v>4688045</v>
      </c>
      <c r="G68" s="66"/>
      <c r="H68" s="66">
        <v>645121</v>
      </c>
      <c r="I68" s="66"/>
      <c r="J68" s="66">
        <v>645121</v>
      </c>
      <c r="K68" s="66"/>
      <c r="L68" s="66">
        <v>645121</v>
      </c>
    </row>
    <row r="69" spans="1:15" s="79" customFormat="1" ht="21" customHeight="1">
      <c r="C69" s="79" t="s">
        <v>57</v>
      </c>
      <c r="D69" s="78"/>
      <c r="E69" s="78"/>
      <c r="F69" s="68">
        <f>SUM(F63:F68)</f>
        <v>46078840</v>
      </c>
      <c r="G69" s="211"/>
      <c r="H69" s="68">
        <f>SUM(H63:H68)</f>
        <v>27745383</v>
      </c>
      <c r="I69" s="138"/>
      <c r="J69" s="68">
        <f>SUM(J63:J68)</f>
        <v>1552425</v>
      </c>
      <c r="K69" s="138"/>
      <c r="L69" s="68">
        <f>SUM(L63:L68)</f>
        <v>2605695</v>
      </c>
      <c r="O69" s="69"/>
    </row>
    <row r="70" spans="1:15" s="79" customFormat="1" ht="21" customHeight="1">
      <c r="C70" s="79" t="s">
        <v>58</v>
      </c>
      <c r="D70" s="78"/>
      <c r="E70" s="78"/>
      <c r="F70" s="68">
        <f>+F69+F61</f>
        <v>201966464</v>
      </c>
      <c r="G70" s="211"/>
      <c r="H70" s="68">
        <f>+H69+H61</f>
        <v>91747318</v>
      </c>
      <c r="I70" s="138"/>
      <c r="J70" s="68">
        <f>+J69+J61</f>
        <v>62056553</v>
      </c>
      <c r="K70" s="138"/>
      <c r="L70" s="68">
        <f>+L69+L61</f>
        <v>9679025</v>
      </c>
      <c r="O70" s="69"/>
    </row>
    <row r="71" spans="1:15" s="79" customFormat="1" ht="4.2" customHeight="1">
      <c r="D71" s="204"/>
      <c r="E71" s="78"/>
      <c r="F71" s="63"/>
      <c r="G71" s="78"/>
      <c r="H71" s="63"/>
      <c r="J71" s="132"/>
      <c r="K71" s="78"/>
      <c r="L71" s="63"/>
      <c r="O71" s="69"/>
    </row>
    <row r="72" spans="1:15" ht="21" customHeight="1">
      <c r="A72" s="79" t="s">
        <v>32</v>
      </c>
      <c r="D72" s="77"/>
      <c r="F72" s="140"/>
      <c r="G72" s="107"/>
      <c r="H72" s="107"/>
      <c r="J72" s="139"/>
    </row>
    <row r="73" spans="1:15" ht="21" customHeight="1">
      <c r="B73" s="83" t="s">
        <v>47</v>
      </c>
      <c r="D73" s="77"/>
      <c r="F73" s="218"/>
      <c r="G73" s="107"/>
      <c r="H73" s="107"/>
      <c r="J73" s="109"/>
    </row>
    <row r="74" spans="1:15" ht="21" customHeight="1">
      <c r="B74" s="83" t="s">
        <v>16</v>
      </c>
      <c r="D74" s="77">
        <v>18.100000000000001</v>
      </c>
      <c r="F74" s="107"/>
      <c r="G74" s="107"/>
      <c r="H74" s="107"/>
      <c r="J74" s="66"/>
    </row>
    <row r="75" spans="1:15" ht="21" customHeight="1">
      <c r="C75" s="84" t="s">
        <v>198</v>
      </c>
      <c r="D75" s="77"/>
      <c r="F75" s="66">
        <v>0</v>
      </c>
      <c r="G75" s="107"/>
      <c r="H75" s="66">
        <v>464948574</v>
      </c>
      <c r="I75" s="85">
        <v>603021545</v>
      </c>
      <c r="J75" s="66">
        <v>0</v>
      </c>
      <c r="K75" s="85"/>
      <c r="L75" s="66">
        <v>464948574</v>
      </c>
    </row>
    <row r="76" spans="1:15" ht="21" customHeight="1">
      <c r="C76" s="84" t="s">
        <v>189</v>
      </c>
      <c r="D76" s="77"/>
      <c r="F76" s="66">
        <v>737435718</v>
      </c>
      <c r="G76" s="107"/>
      <c r="H76" s="66">
        <v>0</v>
      </c>
      <c r="I76" s="85">
        <v>603021545</v>
      </c>
      <c r="J76" s="66">
        <v>737435718</v>
      </c>
      <c r="K76" s="85"/>
      <c r="L76" s="66">
        <v>0</v>
      </c>
    </row>
    <row r="77" spans="1:15" ht="21" customHeight="1">
      <c r="B77" s="83" t="s">
        <v>5</v>
      </c>
      <c r="D77" s="77">
        <v>18.100000000000001</v>
      </c>
      <c r="F77" s="109"/>
      <c r="G77" s="107"/>
      <c r="H77" s="109"/>
      <c r="I77" s="85"/>
      <c r="J77" s="109"/>
      <c r="K77" s="85"/>
      <c r="L77" s="109"/>
    </row>
    <row r="78" spans="1:15" ht="21" customHeight="1">
      <c r="C78" s="84" t="s">
        <v>199</v>
      </c>
      <c r="D78" s="77"/>
      <c r="E78" s="84"/>
      <c r="F78" s="219">
        <v>0</v>
      </c>
      <c r="G78" s="107"/>
      <c r="H78" s="66">
        <v>422680522</v>
      </c>
      <c r="I78" s="85"/>
      <c r="J78" s="66">
        <v>0</v>
      </c>
      <c r="K78" s="85"/>
      <c r="L78" s="66">
        <v>422680522</v>
      </c>
    </row>
    <row r="79" spans="1:15" ht="21" customHeight="1">
      <c r="C79" s="84" t="s">
        <v>190</v>
      </c>
      <c r="D79" s="77"/>
      <c r="E79" s="84"/>
      <c r="F79" s="219">
        <v>547680522</v>
      </c>
      <c r="G79" s="107"/>
      <c r="H79" s="66">
        <v>0</v>
      </c>
      <c r="I79" s="85"/>
      <c r="J79" s="66">
        <v>547680522</v>
      </c>
      <c r="K79" s="85"/>
      <c r="L79" s="66">
        <v>0</v>
      </c>
    </row>
    <row r="80" spans="1:15" ht="21" customHeight="1">
      <c r="B80" s="83" t="s">
        <v>91</v>
      </c>
      <c r="D80" s="77">
        <v>18.2</v>
      </c>
      <c r="F80" s="66">
        <v>151547825</v>
      </c>
      <c r="G80" s="107"/>
      <c r="H80" s="66">
        <v>169011633</v>
      </c>
      <c r="I80" s="85"/>
      <c r="J80" s="66">
        <v>151547825</v>
      </c>
      <c r="K80" s="85"/>
      <c r="L80" s="66">
        <v>169011633</v>
      </c>
    </row>
    <row r="81" spans="1:15" ht="21" customHeight="1">
      <c r="B81" s="83" t="s">
        <v>166</v>
      </c>
      <c r="D81" s="77"/>
      <c r="F81" s="66">
        <v>-363393</v>
      </c>
      <c r="G81" s="107"/>
      <c r="H81" s="66">
        <v>-363393</v>
      </c>
      <c r="I81" s="85"/>
      <c r="J81" s="66">
        <v>0</v>
      </c>
      <c r="K81" s="85"/>
      <c r="L81" s="66">
        <v>0</v>
      </c>
    </row>
    <row r="82" spans="1:15" ht="21" customHeight="1">
      <c r="B82" s="83" t="s">
        <v>92</v>
      </c>
      <c r="C82" s="84"/>
      <c r="D82" s="77"/>
      <c r="F82" s="109"/>
      <c r="G82" s="107"/>
      <c r="H82" s="109"/>
      <c r="I82" s="85"/>
      <c r="J82" s="109"/>
      <c r="K82" s="85"/>
      <c r="L82" s="109"/>
    </row>
    <row r="83" spans="1:15" ht="21" customHeight="1">
      <c r="C83" s="83" t="s">
        <v>17</v>
      </c>
      <c r="D83" s="77"/>
      <c r="F83" s="66">
        <v>23724562</v>
      </c>
      <c r="G83" s="107"/>
      <c r="H83" s="66">
        <v>23724562</v>
      </c>
      <c r="I83" s="85"/>
      <c r="J83" s="66">
        <v>23724562</v>
      </c>
      <c r="K83" s="85"/>
      <c r="L83" s="66">
        <v>23724562</v>
      </c>
    </row>
    <row r="84" spans="1:15" ht="21" customHeight="1">
      <c r="C84" s="83" t="s">
        <v>101</v>
      </c>
      <c r="D84" s="209"/>
      <c r="F84" s="66">
        <v>-375649903</v>
      </c>
      <c r="G84" s="107"/>
      <c r="H84" s="66">
        <v>-376400230</v>
      </c>
      <c r="I84" s="85"/>
      <c r="J84" s="66">
        <v>-363774393</v>
      </c>
      <c r="K84" s="85"/>
      <c r="L84" s="66">
        <v>-363066403</v>
      </c>
      <c r="N84" s="85"/>
    </row>
    <row r="85" spans="1:15" ht="21" customHeight="1">
      <c r="C85" s="83" t="s">
        <v>86</v>
      </c>
      <c r="D85" s="209"/>
      <c r="F85" s="75">
        <v>-481277</v>
      </c>
      <c r="G85" s="107"/>
      <c r="H85" s="75">
        <v>-481277</v>
      </c>
      <c r="I85" s="85"/>
      <c r="J85" s="75">
        <v>-77414</v>
      </c>
      <c r="K85" s="85"/>
      <c r="L85" s="75">
        <v>-77414</v>
      </c>
      <c r="N85" s="85"/>
    </row>
    <row r="86" spans="1:15" ht="21" customHeight="1">
      <c r="C86" s="83" t="s">
        <v>6</v>
      </c>
      <c r="D86" s="209"/>
      <c r="F86" s="76">
        <f>SUM(F78:F85)</f>
        <v>346458336</v>
      </c>
      <c r="G86" s="107"/>
      <c r="H86" s="76">
        <f>SUM(H78:H85)</f>
        <v>238171817</v>
      </c>
      <c r="I86" s="85"/>
      <c r="J86" s="76">
        <f>SUM(J78:J85)</f>
        <v>359101102</v>
      </c>
      <c r="K86" s="85"/>
      <c r="L86" s="76">
        <f>SUM(L78:L85)</f>
        <v>252272900</v>
      </c>
    </row>
    <row r="87" spans="1:15" ht="21" customHeight="1">
      <c r="B87" s="83" t="s">
        <v>37</v>
      </c>
      <c r="F87" s="75">
        <v>65041684</v>
      </c>
      <c r="G87" s="107"/>
      <c r="H87" s="75">
        <v>30355584</v>
      </c>
      <c r="I87" s="85"/>
      <c r="J87" s="190">
        <v>0</v>
      </c>
      <c r="K87" s="85"/>
      <c r="L87" s="190">
        <v>0</v>
      </c>
    </row>
    <row r="88" spans="1:15" s="79" customFormat="1" ht="21" customHeight="1">
      <c r="C88" s="79" t="s">
        <v>85</v>
      </c>
      <c r="D88" s="205"/>
      <c r="E88" s="78"/>
      <c r="F88" s="68">
        <f>SUM(F86:F87)</f>
        <v>411500020</v>
      </c>
      <c r="G88" s="144"/>
      <c r="H88" s="68">
        <f>SUM(H86:H87)</f>
        <v>268527401</v>
      </c>
      <c r="I88" s="138"/>
      <c r="J88" s="68">
        <f>SUM(J86:J87)</f>
        <v>359101102</v>
      </c>
      <c r="K88" s="138"/>
      <c r="L88" s="68">
        <f>SUM(L86:L87)</f>
        <v>252272900</v>
      </c>
      <c r="O88" s="69"/>
    </row>
    <row r="89" spans="1:15" s="79" customFormat="1" ht="21" customHeight="1" thickBot="1">
      <c r="A89" s="79" t="s">
        <v>18</v>
      </c>
      <c r="D89" s="205"/>
      <c r="E89" s="78"/>
      <c r="F89" s="70">
        <f>F88+F70</f>
        <v>613466484</v>
      </c>
      <c r="G89" s="144"/>
      <c r="H89" s="70">
        <f>H88+H70</f>
        <v>360274719</v>
      </c>
      <c r="I89" s="138"/>
      <c r="J89" s="70">
        <f>J88+J70</f>
        <v>421157655</v>
      </c>
      <c r="K89" s="138"/>
      <c r="L89" s="70">
        <f>L88+L70</f>
        <v>261951925</v>
      </c>
      <c r="M89" s="145"/>
      <c r="O89" s="69"/>
    </row>
    <row r="90" spans="1:15" ht="21" customHeight="1" thickTop="1">
      <c r="F90" s="71"/>
      <c r="G90" s="107"/>
      <c r="H90" s="71"/>
      <c r="J90" s="66"/>
      <c r="K90" s="108"/>
      <c r="L90" s="71"/>
    </row>
    <row r="91" spans="1:15" ht="21" customHeight="1">
      <c r="F91" s="173"/>
      <c r="H91" s="139"/>
      <c r="J91" s="212"/>
      <c r="L91" s="139"/>
    </row>
    <row r="93" spans="1:15" ht="21" customHeight="1">
      <c r="F93" s="139"/>
    </row>
    <row r="94" spans="1:15" ht="21" customHeight="1">
      <c r="F94" s="173"/>
    </row>
    <row r="95" spans="1:15" ht="21" customHeight="1">
      <c r="F95" s="220"/>
    </row>
    <row r="96" spans="1:15" ht="21" customHeight="1">
      <c r="F96" s="139"/>
      <c r="H96" s="139"/>
    </row>
    <row r="98" spans="6:6" ht="21" customHeight="1">
      <c r="F98" s="174"/>
    </row>
  </sheetData>
  <mergeCells count="12">
    <mergeCell ref="A51:C51"/>
    <mergeCell ref="F5:L5"/>
    <mergeCell ref="F6:H6"/>
    <mergeCell ref="J6:L6"/>
    <mergeCell ref="F7:H7"/>
    <mergeCell ref="J7:L7"/>
    <mergeCell ref="A12:C12"/>
    <mergeCell ref="F44:L44"/>
    <mergeCell ref="F45:H45"/>
    <mergeCell ref="J45:L45"/>
    <mergeCell ref="F46:H46"/>
    <mergeCell ref="J46:L46"/>
  </mergeCells>
  <pageMargins left="0.74803149606299202" right="0.511811023622047" top="0.74803149606299202" bottom="0.47244094488188998" header="0.31496062992126" footer="0.23622047244094499"/>
  <pageSetup paperSize="9" scale="74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51"/>
  <sheetViews>
    <sheetView view="pageBreakPreview" topLeftCell="A43" zoomScaleNormal="100" zoomScaleSheetLayoutView="100" zoomScalePageLayoutView="117" workbookViewId="0">
      <selection activeCell="F48" sqref="F48"/>
    </sheetView>
  </sheetViews>
  <sheetFormatPr defaultColWidth="9.125" defaultRowHeight="21" customHeight="1"/>
  <cols>
    <col min="1" max="1" width="2.625" style="111" customWidth="1"/>
    <col min="2" max="2" width="3.5" style="111" customWidth="1"/>
    <col min="3" max="3" width="41.25" style="111" customWidth="1"/>
    <col min="4" max="4" width="9.875" style="119" customWidth="1"/>
    <col min="5" max="5" width="1.375" style="110" customWidth="1"/>
    <col min="6" max="6" width="16.125" style="110" customWidth="1"/>
    <col min="7" max="7" width="1.125" style="110" customWidth="1"/>
    <col min="8" max="8" width="16.125" style="110" customWidth="1"/>
    <col min="9" max="9" width="1.25" style="111" customWidth="1"/>
    <col min="10" max="10" width="16.125" style="6" customWidth="1"/>
    <col min="11" max="11" width="1.25" style="111" customWidth="1"/>
    <col min="12" max="12" width="16.125" style="6" customWidth="1"/>
    <col min="13" max="13" width="13.875" style="97" customWidth="1"/>
    <col min="14" max="14" width="2.75" style="111" customWidth="1"/>
    <col min="15" max="16" width="12.625" style="111" bestFit="1" customWidth="1"/>
    <col min="17" max="16384" width="9.125" style="111"/>
  </cols>
  <sheetData>
    <row r="1" spans="1:16" ht="21.45" customHeight="1">
      <c r="A1" s="62" t="s">
        <v>202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05" t="s">
        <v>104</v>
      </c>
      <c r="M1" s="4"/>
    </row>
    <row r="2" spans="1:16" ht="21.45" customHeight="1">
      <c r="A2" s="62" t="s">
        <v>201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12" t="s">
        <v>105</v>
      </c>
      <c r="M2" s="4"/>
    </row>
    <row r="3" spans="1:16" ht="21.45" customHeight="1">
      <c r="A3" s="146" t="s">
        <v>40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12"/>
      <c r="M3" s="4"/>
    </row>
    <row r="4" spans="1:16" ht="21.45" customHeight="1">
      <c r="A4" s="113" t="s">
        <v>167</v>
      </c>
      <c r="B4" s="41"/>
      <c r="C4" s="41"/>
      <c r="D4" s="41"/>
      <c r="E4" s="146"/>
      <c r="F4" s="41"/>
      <c r="G4" s="41"/>
      <c r="H4" s="41"/>
      <c r="I4" s="41"/>
      <c r="J4" s="41"/>
      <c r="K4" s="41"/>
      <c r="L4" s="41"/>
      <c r="M4" s="4"/>
    </row>
    <row r="5" spans="1:16" s="93" customFormat="1" ht="21.45" customHeight="1">
      <c r="C5" s="21"/>
      <c r="D5" s="21"/>
      <c r="E5" s="146"/>
      <c r="F5" s="238" t="s">
        <v>89</v>
      </c>
      <c r="G5" s="238"/>
      <c r="H5" s="238"/>
      <c r="I5" s="238"/>
      <c r="J5" s="238"/>
      <c r="K5" s="238"/>
      <c r="L5" s="238"/>
      <c r="M5" s="28"/>
    </row>
    <row r="6" spans="1:16" s="93" customFormat="1" ht="21.45" customHeight="1">
      <c r="C6" s="93" t="s">
        <v>34</v>
      </c>
      <c r="D6" s="114"/>
      <c r="E6" s="146"/>
      <c r="F6" s="239" t="s">
        <v>15</v>
      </c>
      <c r="G6" s="239"/>
      <c r="H6" s="239"/>
      <c r="J6" s="240" t="s">
        <v>67</v>
      </c>
      <c r="K6" s="240"/>
      <c r="L6" s="240"/>
      <c r="M6" s="28"/>
    </row>
    <row r="7" spans="1:16" s="93" customFormat="1" ht="21.45" customHeight="1">
      <c r="D7" s="207" t="s">
        <v>19</v>
      </c>
      <c r="E7" s="146"/>
      <c r="F7" s="95" t="s">
        <v>168</v>
      </c>
      <c r="G7" s="26"/>
      <c r="H7" s="95" t="s">
        <v>131</v>
      </c>
      <c r="I7" s="147"/>
      <c r="J7" s="95" t="s">
        <v>168</v>
      </c>
      <c r="K7" s="26"/>
      <c r="L7" s="95" t="s">
        <v>131</v>
      </c>
      <c r="M7" s="28"/>
    </row>
    <row r="8" spans="1:16" ht="21.45" customHeight="1">
      <c r="A8" s="111" t="s">
        <v>20</v>
      </c>
      <c r="D8" s="110"/>
      <c r="E8" s="146"/>
      <c r="F8" s="16"/>
      <c r="G8" s="16"/>
      <c r="H8" s="16"/>
      <c r="L8" s="16"/>
      <c r="M8" s="4"/>
    </row>
    <row r="9" spans="1:16" ht="21.45" customHeight="1">
      <c r="B9" s="111" t="s">
        <v>84</v>
      </c>
      <c r="D9" s="110">
        <v>19</v>
      </c>
      <c r="E9" s="115"/>
      <c r="F9" s="171">
        <v>43295226</v>
      </c>
      <c r="G9" s="16"/>
      <c r="H9" s="195">
        <v>25869218</v>
      </c>
      <c r="J9" s="171">
        <v>0</v>
      </c>
      <c r="L9" s="171">
        <v>0</v>
      </c>
      <c r="O9" s="150"/>
    </row>
    <row r="10" spans="1:16" ht="21.45" customHeight="1">
      <c r="B10" s="111" t="s">
        <v>23</v>
      </c>
      <c r="D10" s="226"/>
      <c r="E10" s="115"/>
      <c r="F10" s="16"/>
      <c r="G10" s="16"/>
      <c r="H10" s="16"/>
      <c r="M10" s="4"/>
    </row>
    <row r="11" spans="1:16" ht="21.45" customHeight="1">
      <c r="C11" s="111" t="s">
        <v>44</v>
      </c>
      <c r="D11" s="110"/>
      <c r="E11" s="115"/>
      <c r="F11" s="221">
        <v>345196</v>
      </c>
      <c r="G11" s="16"/>
      <c r="H11" s="171">
        <v>267936</v>
      </c>
      <c r="J11" s="42">
        <v>225000</v>
      </c>
      <c r="L11" s="42">
        <v>267936</v>
      </c>
    </row>
    <row r="12" spans="1:16" ht="21.45" customHeight="1">
      <c r="C12" s="111" t="s">
        <v>148</v>
      </c>
      <c r="D12" s="110"/>
      <c r="E12" s="115"/>
      <c r="F12" s="221">
        <v>150000</v>
      </c>
      <c r="G12" s="16"/>
      <c r="H12" s="171">
        <v>1040000</v>
      </c>
      <c r="J12" s="42">
        <v>300000</v>
      </c>
      <c r="L12" s="42">
        <v>1040000</v>
      </c>
      <c r="O12" s="232"/>
    </row>
    <row r="13" spans="1:16" ht="21.45" customHeight="1">
      <c r="C13" s="111" t="s">
        <v>24</v>
      </c>
      <c r="D13" s="110"/>
      <c r="E13" s="115"/>
      <c r="F13" s="171">
        <v>10378379</v>
      </c>
      <c r="G13" s="16"/>
      <c r="H13" s="171">
        <v>250683</v>
      </c>
      <c r="J13" s="42">
        <v>3829054</v>
      </c>
      <c r="L13" s="42">
        <v>461826</v>
      </c>
      <c r="P13" s="97"/>
    </row>
    <row r="14" spans="1:16" s="93" customFormat="1" ht="21.45" customHeight="1">
      <c r="C14" s="93" t="s">
        <v>52</v>
      </c>
      <c r="D14" s="114"/>
      <c r="E14" s="112"/>
      <c r="F14" s="170">
        <f>SUM(F9:F13)</f>
        <v>54168801</v>
      </c>
      <c r="G14" s="27"/>
      <c r="H14" s="170">
        <f>SUM(H9:H13)</f>
        <v>27427837</v>
      </c>
      <c r="J14" s="170">
        <f>SUM(J9:J13)</f>
        <v>4354054</v>
      </c>
      <c r="L14" s="170">
        <f>SUM(L9:L13)</f>
        <v>1769762</v>
      </c>
      <c r="M14" s="28"/>
      <c r="P14" s="197"/>
    </row>
    <row r="15" spans="1:16" ht="21.45" customHeight="1">
      <c r="A15" s="111" t="s">
        <v>21</v>
      </c>
      <c r="D15" s="110"/>
      <c r="E15" s="115"/>
      <c r="F15" s="16"/>
      <c r="G15" s="16"/>
      <c r="H15" s="16"/>
      <c r="M15" s="4"/>
      <c r="P15" s="196"/>
    </row>
    <row r="16" spans="1:16" ht="21.45" customHeight="1">
      <c r="B16" s="111" t="s">
        <v>79</v>
      </c>
      <c r="D16" s="110">
        <v>19</v>
      </c>
      <c r="E16" s="115"/>
      <c r="F16" s="171">
        <v>24944580</v>
      </c>
      <c r="G16" s="16"/>
      <c r="H16" s="171">
        <v>14370473</v>
      </c>
      <c r="J16" s="171">
        <v>0</v>
      </c>
      <c r="L16" s="171">
        <v>0</v>
      </c>
      <c r="P16" s="196"/>
    </row>
    <row r="17" spans="1:15" ht="21.45" customHeight="1">
      <c r="B17" s="111" t="s">
        <v>60</v>
      </c>
      <c r="D17" s="110"/>
      <c r="E17" s="115"/>
      <c r="F17" s="171">
        <v>7267693</v>
      </c>
      <c r="G17" s="16"/>
      <c r="H17" s="171">
        <v>2680389</v>
      </c>
      <c r="J17" s="171">
        <v>0</v>
      </c>
      <c r="L17" s="171">
        <v>0</v>
      </c>
    </row>
    <row r="18" spans="1:15" ht="21.45" customHeight="1">
      <c r="B18" s="111" t="s">
        <v>10</v>
      </c>
      <c r="D18" s="110"/>
      <c r="E18" s="115"/>
      <c r="F18" s="171">
        <v>18169158</v>
      </c>
      <c r="G18" s="16"/>
      <c r="H18" s="171">
        <v>10695993</v>
      </c>
      <c r="J18" s="44">
        <v>4991598</v>
      </c>
      <c r="L18" s="44">
        <v>3998001</v>
      </c>
      <c r="O18" s="150"/>
    </row>
    <row r="19" spans="1:15" ht="21.45" customHeight="1">
      <c r="B19" s="111" t="s">
        <v>11</v>
      </c>
      <c r="D19" s="110"/>
      <c r="E19" s="115"/>
      <c r="F19" s="171">
        <v>383677</v>
      </c>
      <c r="G19" s="16"/>
      <c r="H19" s="171">
        <v>249041</v>
      </c>
      <c r="J19" s="42">
        <v>70446</v>
      </c>
      <c r="L19" s="42">
        <v>101637</v>
      </c>
    </row>
    <row r="20" spans="1:15" s="93" customFormat="1" ht="21.45" customHeight="1">
      <c r="C20" s="93" t="s">
        <v>35</v>
      </c>
      <c r="D20" s="114"/>
      <c r="E20" s="112"/>
      <c r="F20" s="170">
        <f>SUM(F16:F19)</f>
        <v>50765108</v>
      </c>
      <c r="G20" s="27"/>
      <c r="H20" s="170">
        <f>SUM(H16:H19)</f>
        <v>27995896</v>
      </c>
      <c r="J20" s="170">
        <f>SUM(J16:J19)</f>
        <v>5062044</v>
      </c>
      <c r="L20" s="170">
        <f>SUM(L16:L19)</f>
        <v>4099638</v>
      </c>
      <c r="M20" s="28"/>
    </row>
    <row r="21" spans="1:15" s="93" customFormat="1" ht="20.399999999999999">
      <c r="D21" s="114"/>
      <c r="E21" s="112"/>
      <c r="F21" s="45"/>
      <c r="G21" s="27"/>
      <c r="H21" s="45"/>
      <c r="J21" s="45"/>
      <c r="L21" s="45"/>
      <c r="M21" s="28"/>
    </row>
    <row r="22" spans="1:15" s="93" customFormat="1" ht="20.399999999999999">
      <c r="A22" s="93" t="s">
        <v>213</v>
      </c>
      <c r="D22" s="114"/>
      <c r="E22" s="112"/>
      <c r="F22" s="213">
        <v>-1789832</v>
      </c>
      <c r="G22" s="27"/>
      <c r="H22" s="191">
        <v>-335430</v>
      </c>
      <c r="J22" s="213">
        <v>0</v>
      </c>
      <c r="L22" s="194">
        <v>0</v>
      </c>
      <c r="M22" s="28"/>
    </row>
    <row r="23" spans="1:15" s="93" customFormat="1" ht="20.399999999999999">
      <c r="D23" s="114"/>
      <c r="E23" s="112"/>
      <c r="F23" s="45"/>
      <c r="G23" s="27"/>
      <c r="H23" s="45"/>
      <c r="J23" s="45"/>
      <c r="L23" s="45"/>
      <c r="M23" s="28"/>
    </row>
    <row r="24" spans="1:15" s="93" customFormat="1" ht="21.45" customHeight="1">
      <c r="A24" s="20" t="s">
        <v>132</v>
      </c>
      <c r="D24" s="114"/>
      <c r="E24" s="112"/>
      <c r="F24" s="222">
        <f>F14-F20+F22</f>
        <v>1613861</v>
      </c>
      <c r="G24" s="27"/>
      <c r="H24" s="193">
        <f>H14-H20+H22</f>
        <v>-903489</v>
      </c>
      <c r="J24" s="214">
        <f>J14-J20+J22</f>
        <v>-707990</v>
      </c>
      <c r="L24" s="192">
        <f>L14-L20+L22</f>
        <v>-2329876</v>
      </c>
      <c r="M24" s="28"/>
    </row>
    <row r="25" spans="1:15" ht="21.45" customHeight="1">
      <c r="A25" s="111" t="s">
        <v>214</v>
      </c>
      <c r="D25" s="110"/>
      <c r="E25" s="115"/>
      <c r="F25" s="171">
        <v>-49737</v>
      </c>
      <c r="G25" s="22"/>
      <c r="H25" s="171">
        <v>-2569970</v>
      </c>
      <c r="I25" s="4"/>
      <c r="J25" s="100">
        <v>0</v>
      </c>
      <c r="K25" s="4"/>
      <c r="L25" s="168">
        <v>0</v>
      </c>
    </row>
    <row r="26" spans="1:15" s="93" customFormat="1" ht="21.45" customHeight="1" thickBot="1">
      <c r="A26" s="20" t="s">
        <v>133</v>
      </c>
      <c r="D26" s="114"/>
      <c r="E26" s="112"/>
      <c r="F26" s="169">
        <f>F24-F25</f>
        <v>1663598</v>
      </c>
      <c r="G26" s="27"/>
      <c r="H26" s="172">
        <f>H24-H25</f>
        <v>1666481</v>
      </c>
      <c r="J26" s="215">
        <f>+J24-J25</f>
        <v>-707990</v>
      </c>
      <c r="L26" s="169">
        <f>+L24-L25</f>
        <v>-2329876</v>
      </c>
      <c r="M26" s="28"/>
    </row>
    <row r="27" spans="1:15" thickTop="1">
      <c r="D27" s="110"/>
      <c r="E27" s="115"/>
      <c r="F27" s="16"/>
      <c r="G27" s="16"/>
      <c r="H27" s="16"/>
      <c r="J27" s="45"/>
      <c r="L27" s="45"/>
      <c r="M27" s="4"/>
    </row>
    <row r="28" spans="1:15" ht="21.45" customHeight="1" thickBot="1">
      <c r="A28" s="20" t="s">
        <v>134</v>
      </c>
      <c r="D28" s="110"/>
      <c r="E28" s="149"/>
      <c r="F28" s="227">
        <f>F26</f>
        <v>1663598</v>
      </c>
      <c r="G28" s="29"/>
      <c r="H28" s="228">
        <f>H26</f>
        <v>1666481</v>
      </c>
      <c r="I28" s="148"/>
      <c r="J28" s="227">
        <f>J26</f>
        <v>-707990</v>
      </c>
      <c r="K28" s="148"/>
      <c r="L28" s="227">
        <f>L26</f>
        <v>-2329876</v>
      </c>
      <c r="M28" s="4"/>
    </row>
    <row r="29" spans="1:15" ht="21.45" customHeight="1" thickTop="1">
      <c r="D29" s="110"/>
      <c r="E29" s="149"/>
      <c r="F29" s="45"/>
      <c r="G29" s="17"/>
      <c r="H29" s="17"/>
      <c r="I29" s="150"/>
      <c r="J29" s="45"/>
      <c r="K29" s="150"/>
      <c r="L29" s="42"/>
      <c r="M29" s="4"/>
    </row>
    <row r="30" spans="1:15" s="151" customFormat="1" ht="21.45" customHeight="1">
      <c r="A30" s="62" t="s">
        <v>202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05" t="s">
        <v>104</v>
      </c>
      <c r="M30" s="152"/>
    </row>
    <row r="31" spans="1:15" s="151" customFormat="1" ht="21.45" customHeight="1">
      <c r="A31" s="62" t="s">
        <v>201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12" t="s">
        <v>105</v>
      </c>
      <c r="M31" s="152"/>
    </row>
    <row r="32" spans="1:15" s="151" customFormat="1" ht="21.45" customHeight="1">
      <c r="A32" s="146" t="s">
        <v>88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12"/>
      <c r="M32" s="152"/>
    </row>
    <row r="33" spans="1:14" s="151" customFormat="1" ht="21.45" customHeight="1">
      <c r="A33" s="41" t="str">
        <f>A4</f>
        <v>สำหรับงวดสามเดือนสิ้นสุดวันที่ 31 มีนาคม 2569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152"/>
    </row>
    <row r="34" spans="1:14" s="93" customFormat="1" ht="21.45" customHeight="1">
      <c r="C34" s="21"/>
      <c r="D34" s="21"/>
      <c r="E34" s="41"/>
      <c r="F34" s="238" t="s">
        <v>89</v>
      </c>
      <c r="G34" s="238"/>
      <c r="H34" s="238"/>
      <c r="I34" s="238"/>
      <c r="J34" s="238"/>
      <c r="K34" s="238"/>
      <c r="L34" s="238"/>
      <c r="M34" s="96"/>
    </row>
    <row r="35" spans="1:14" s="93" customFormat="1" ht="21.45" customHeight="1">
      <c r="C35" s="93" t="s">
        <v>34</v>
      </c>
      <c r="D35" s="114"/>
      <c r="E35" s="41"/>
      <c r="F35" s="239" t="s">
        <v>15</v>
      </c>
      <c r="G35" s="239"/>
      <c r="H35" s="239"/>
      <c r="J35" s="241" t="s">
        <v>67</v>
      </c>
      <c r="K35" s="241"/>
      <c r="L35" s="241"/>
      <c r="M35" s="96"/>
    </row>
    <row r="36" spans="1:14" s="93" customFormat="1" ht="21.45" customHeight="1">
      <c r="D36" s="207" t="s">
        <v>19</v>
      </c>
      <c r="E36" s="41"/>
      <c r="F36" s="95" t="s">
        <v>168</v>
      </c>
      <c r="G36" s="26"/>
      <c r="H36" s="95" t="s">
        <v>131</v>
      </c>
      <c r="I36" s="147"/>
      <c r="J36" s="95" t="s">
        <v>168</v>
      </c>
      <c r="K36" s="26"/>
      <c r="L36" s="95" t="s">
        <v>131</v>
      </c>
      <c r="M36" s="28"/>
    </row>
    <row r="37" spans="1:14" ht="21.45" customHeight="1">
      <c r="A37" s="146" t="s">
        <v>94</v>
      </c>
      <c r="B37" s="116"/>
      <c r="C37" s="116"/>
      <c r="D37" s="110"/>
      <c r="E37" s="115"/>
      <c r="F37" s="45"/>
      <c r="G37" s="115"/>
      <c r="H37" s="111"/>
      <c r="J37" s="45"/>
      <c r="K37" s="117"/>
      <c r="L37" s="44"/>
      <c r="M37" s="4"/>
    </row>
    <row r="38" spans="1:14" ht="21.45" customHeight="1">
      <c r="A38" s="146"/>
      <c r="B38" s="116" t="s">
        <v>140</v>
      </c>
      <c r="C38" s="116"/>
      <c r="D38" s="110"/>
      <c r="E38" s="115"/>
      <c r="F38" s="171">
        <f>F40-F39</f>
        <v>750327</v>
      </c>
      <c r="G38" s="115"/>
      <c r="H38" s="171">
        <f>H40-H39</f>
        <v>-959749</v>
      </c>
      <c r="J38" s="171">
        <f>J40-J39</f>
        <v>-707990</v>
      </c>
      <c r="K38" s="117"/>
      <c r="L38" s="171">
        <f>L40-L39</f>
        <v>-2329876</v>
      </c>
      <c r="M38" s="4"/>
    </row>
    <row r="39" spans="1:14" ht="21.45" customHeight="1">
      <c r="A39" s="116"/>
      <c r="B39" s="116" t="s">
        <v>141</v>
      </c>
      <c r="C39" s="116"/>
      <c r="D39" s="110"/>
      <c r="E39" s="115"/>
      <c r="F39" s="171">
        <v>913271</v>
      </c>
      <c r="G39" s="115"/>
      <c r="H39" s="171">
        <v>2626230</v>
      </c>
      <c r="J39" s="190">
        <v>0</v>
      </c>
      <c r="K39" s="117"/>
      <c r="L39" s="190">
        <v>0</v>
      </c>
    </row>
    <row r="40" spans="1:14" ht="21.45" customHeight="1" thickBot="1">
      <c r="D40" s="110"/>
      <c r="E40" s="115"/>
      <c r="F40" s="169">
        <f>F26</f>
        <v>1663598</v>
      </c>
      <c r="G40" s="112"/>
      <c r="H40" s="169">
        <f>H26</f>
        <v>1666481</v>
      </c>
      <c r="I40" s="93"/>
      <c r="J40" s="169">
        <f>J26</f>
        <v>-707990</v>
      </c>
      <c r="K40" s="118"/>
      <c r="L40" s="169">
        <f>L26</f>
        <v>-2329876</v>
      </c>
    </row>
    <row r="41" spans="1:14" ht="21.45" customHeight="1" thickTop="1">
      <c r="D41" s="110"/>
      <c r="E41" s="115"/>
      <c r="F41" s="45"/>
      <c r="G41" s="112"/>
      <c r="H41" s="45"/>
      <c r="I41" s="93"/>
      <c r="J41" s="45"/>
      <c r="K41" s="118"/>
      <c r="L41" s="45"/>
      <c r="M41" s="4"/>
    </row>
    <row r="42" spans="1:14" ht="21.45" customHeight="1">
      <c r="A42" s="146" t="s">
        <v>95</v>
      </c>
      <c r="B42" s="116"/>
      <c r="C42" s="116"/>
      <c r="D42" s="110"/>
      <c r="E42" s="115"/>
      <c r="F42" s="45"/>
      <c r="G42" s="115"/>
      <c r="H42" s="45"/>
      <c r="J42" s="45"/>
      <c r="K42" s="117"/>
      <c r="L42" s="45"/>
      <c r="M42" s="4"/>
    </row>
    <row r="43" spans="1:14" ht="21.45" customHeight="1">
      <c r="A43" s="116"/>
      <c r="B43" s="116" t="s">
        <v>140</v>
      </c>
      <c r="C43" s="116"/>
      <c r="D43" s="110"/>
      <c r="E43" s="115"/>
      <c r="F43" s="171">
        <f>F45-F44</f>
        <v>750327</v>
      </c>
      <c r="G43" s="7"/>
      <c r="H43" s="171">
        <f>H45-H44</f>
        <v>-959749</v>
      </c>
      <c r="I43" s="3"/>
      <c r="J43" s="171">
        <f>J45-J44</f>
        <v>-707990</v>
      </c>
      <c r="K43" s="3"/>
      <c r="L43" s="171">
        <f>L45-L44</f>
        <v>-2329876</v>
      </c>
      <c r="M43" s="4"/>
    </row>
    <row r="44" spans="1:14" ht="21.45" customHeight="1">
      <c r="A44" s="116"/>
      <c r="B44" s="116" t="s">
        <v>141</v>
      </c>
      <c r="C44" s="116"/>
      <c r="D44" s="110"/>
      <c r="E44" s="115"/>
      <c r="F44" s="171">
        <f>F39</f>
        <v>913271</v>
      </c>
      <c r="G44" s="111"/>
      <c r="H44" s="195">
        <f>H39</f>
        <v>2626230</v>
      </c>
      <c r="J44" s="190">
        <v>0</v>
      </c>
      <c r="L44" s="190">
        <v>0</v>
      </c>
    </row>
    <row r="45" spans="1:14" ht="21.45" customHeight="1" thickBot="1">
      <c r="D45" s="110"/>
      <c r="E45" s="115"/>
      <c r="F45" s="169">
        <f>F28</f>
        <v>1663598</v>
      </c>
      <c r="G45" s="115"/>
      <c r="H45" s="46">
        <f>H28</f>
        <v>1666481</v>
      </c>
      <c r="J45" s="169">
        <f>J28</f>
        <v>-707990</v>
      </c>
      <c r="K45" s="117"/>
      <c r="L45" s="169">
        <f>L28</f>
        <v>-2329876</v>
      </c>
    </row>
    <row r="46" spans="1:14" ht="21.45" customHeight="1" thickTop="1">
      <c r="D46" s="110"/>
      <c r="E46" s="115"/>
      <c r="F46" s="45"/>
      <c r="G46" s="115"/>
      <c r="H46" s="45"/>
      <c r="J46" s="45"/>
      <c r="K46" s="117"/>
      <c r="L46" s="45"/>
      <c r="M46" s="4"/>
    </row>
    <row r="47" spans="1:14" ht="21.45" customHeight="1">
      <c r="A47" s="146" t="s">
        <v>191</v>
      </c>
      <c r="B47" s="116"/>
      <c r="C47" s="116"/>
      <c r="D47" s="110"/>
      <c r="E47" s="115"/>
      <c r="F47" s="115"/>
      <c r="G47" s="115"/>
      <c r="H47" s="115"/>
      <c r="J47" s="10"/>
      <c r="K47" s="117"/>
      <c r="L47" s="10"/>
      <c r="M47" s="4"/>
    </row>
    <row r="48" spans="1:14" ht="21.45" customHeight="1" thickBot="1">
      <c r="A48" s="116"/>
      <c r="B48" s="116" t="s">
        <v>147</v>
      </c>
      <c r="C48" s="116"/>
      <c r="D48" s="111"/>
      <c r="F48" s="15">
        <f>F38/F49</f>
        <v>1.6015043994803526E-3</v>
      </c>
      <c r="H48" s="15">
        <f>H38/H49</f>
        <v>-2.2706250940042133E-3</v>
      </c>
      <c r="I48" s="110"/>
      <c r="J48" s="15">
        <f>J38/J49</f>
        <v>-1.5111399427024416E-3</v>
      </c>
      <c r="K48" s="110"/>
      <c r="L48" s="15">
        <f>L38/L49</f>
        <v>-5.5121442288745921E-3</v>
      </c>
      <c r="N48" s="3"/>
    </row>
    <row r="49" spans="1:14" ht="21.45" customHeight="1" thickTop="1" thickBot="1">
      <c r="A49" s="116"/>
      <c r="B49" s="116" t="s">
        <v>93</v>
      </c>
      <c r="C49" s="116"/>
      <c r="D49" s="111"/>
      <c r="F49" s="216">
        <v>468513855</v>
      </c>
      <c r="H49" s="122">
        <v>422680522</v>
      </c>
      <c r="I49" s="110"/>
      <c r="J49" s="216">
        <v>468513855</v>
      </c>
      <c r="K49" s="110"/>
      <c r="L49" s="122">
        <v>422680522</v>
      </c>
      <c r="N49" s="3"/>
    </row>
    <row r="50" spans="1:14" ht="21.45" customHeight="1" thickTop="1">
      <c r="A50" s="116"/>
      <c r="B50" s="116"/>
      <c r="C50" s="116"/>
      <c r="D50" s="111"/>
      <c r="E50" s="111"/>
      <c r="F50" s="151"/>
      <c r="G50" s="151"/>
      <c r="H50" s="151"/>
      <c r="J50" s="111"/>
      <c r="K50" s="151"/>
      <c r="L50" s="111"/>
      <c r="M50" s="4"/>
      <c r="N50" s="3"/>
    </row>
    <row r="51" spans="1:14" ht="21.45" customHeight="1"/>
  </sheetData>
  <mergeCells count="6">
    <mergeCell ref="F5:L5"/>
    <mergeCell ref="F34:L34"/>
    <mergeCell ref="F6:H6"/>
    <mergeCell ref="J6:L6"/>
    <mergeCell ref="F35:H35"/>
    <mergeCell ref="J35:L35"/>
  </mergeCells>
  <pageMargins left="0.74803149606299202" right="0.62992125984252001" top="0.74803149606299202" bottom="0.47244094488188998" header="0.31496062992126" footer="0.23622047244094499"/>
  <pageSetup paperSize="9" scale="75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29" max="13" man="1"/>
  </rowBreaks>
  <colBreaks count="1" manualBreakCount="1">
    <brk id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54"/>
  <sheetViews>
    <sheetView view="pageBreakPreview" topLeftCell="A23" zoomScaleNormal="100" zoomScaleSheetLayoutView="100" workbookViewId="0">
      <selection activeCell="B31" sqref="B31"/>
    </sheetView>
  </sheetViews>
  <sheetFormatPr defaultColWidth="9.125" defaultRowHeight="19.8"/>
  <cols>
    <col min="1" max="1" width="4.125" style="1" customWidth="1"/>
    <col min="2" max="2" width="42.62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8.5" style="1" bestFit="1" customWidth="1"/>
    <col min="10" max="10" width="1" style="1" customWidth="1"/>
    <col min="11" max="11" width="14.75" style="1" customWidth="1"/>
    <col min="12" max="12" width="1" style="1" customWidth="1"/>
    <col min="13" max="13" width="15.375" style="1" customWidth="1"/>
    <col min="14" max="14" width="1" style="1" customWidth="1"/>
    <col min="15" max="15" width="22.25" style="1" customWidth="1"/>
    <col min="16" max="16" width="1" style="1" customWidth="1"/>
    <col min="17" max="17" width="14.875" style="1" customWidth="1"/>
    <col min="18" max="18" width="1" style="1" customWidth="1"/>
    <col min="19" max="19" width="15" style="1" customWidth="1"/>
    <col min="20" max="20" width="1" style="1" customWidth="1"/>
    <col min="21" max="21" width="15.25" style="1" customWidth="1"/>
    <col min="22" max="22" width="2.875" style="1" customWidth="1"/>
    <col min="23" max="23" width="14.375" style="1" hidden="1" customWidth="1"/>
    <col min="24" max="24" width="16.875" style="4" customWidth="1"/>
    <col min="25" max="25" width="14.75" style="1" bestFit="1" customWidth="1"/>
    <col min="26" max="26" width="12.625" style="1" bestFit="1" customWidth="1"/>
    <col min="27" max="27" width="19.25" style="1" customWidth="1"/>
    <col min="28" max="16384" width="9.125" style="1"/>
  </cols>
  <sheetData>
    <row r="1" spans="1:26" ht="20.399999999999999">
      <c r="A1" s="62" t="s">
        <v>202</v>
      </c>
      <c r="B1" s="41"/>
      <c r="C1" s="2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105" t="s">
        <v>104</v>
      </c>
    </row>
    <row r="2" spans="1:26" ht="20.399999999999999">
      <c r="A2" s="62" t="s">
        <v>201</v>
      </c>
      <c r="B2" s="41"/>
      <c r="C2" s="2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23" t="s">
        <v>105</v>
      </c>
    </row>
    <row r="3" spans="1:26" ht="20.399999999999999">
      <c r="A3" s="24" t="s">
        <v>103</v>
      </c>
      <c r="B3" s="24"/>
      <c r="C3" s="32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3"/>
    </row>
    <row r="4" spans="1:26" ht="20.399999999999999">
      <c r="A4" s="24" t="s">
        <v>167</v>
      </c>
      <c r="B4" s="24"/>
      <c r="C4" s="3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6" ht="20.399999999999999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6" s="20" customFormat="1" ht="20.399999999999999">
      <c r="A6" s="32"/>
      <c r="B6" s="32"/>
      <c r="C6" s="32"/>
      <c r="D6" s="32"/>
      <c r="E6" s="242" t="s">
        <v>89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X6" s="28"/>
    </row>
    <row r="7" spans="1:26" s="20" customFormat="1" ht="20.399999999999999">
      <c r="A7" s="32"/>
      <c r="B7" s="32"/>
      <c r="C7" s="32"/>
      <c r="D7" s="32"/>
      <c r="E7" s="243" t="s">
        <v>15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X7" s="28"/>
    </row>
    <row r="8" spans="1:26" s="20" customFormat="1" ht="20.399999999999999">
      <c r="A8" s="33"/>
      <c r="B8" s="33"/>
      <c r="C8" s="86"/>
      <c r="D8" s="32"/>
      <c r="E8" s="244" t="s">
        <v>41</v>
      </c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32"/>
      <c r="X8" s="28"/>
    </row>
    <row r="9" spans="1:26" ht="20.399999999999999">
      <c r="A9" s="18"/>
      <c r="B9" s="18"/>
      <c r="C9" s="87"/>
      <c r="D9" s="5"/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135</v>
      </c>
      <c r="P9" s="34"/>
      <c r="Q9" s="31"/>
      <c r="R9" s="32"/>
      <c r="S9" s="20"/>
      <c r="T9" s="20"/>
      <c r="U9" s="20"/>
    </row>
    <row r="10" spans="1:26" ht="20.399999999999999">
      <c r="A10" s="18"/>
      <c r="B10" s="18"/>
      <c r="C10" s="87"/>
      <c r="D10" s="5"/>
      <c r="E10" s="34"/>
      <c r="F10" s="34"/>
      <c r="G10" s="34"/>
      <c r="H10" s="34"/>
      <c r="I10" s="201" t="s">
        <v>170</v>
      </c>
      <c r="J10" s="34"/>
      <c r="K10" s="241" t="s">
        <v>97</v>
      </c>
      <c r="L10" s="241"/>
      <c r="M10" s="241"/>
      <c r="N10" s="34"/>
      <c r="O10" s="81" t="s">
        <v>136</v>
      </c>
      <c r="P10" s="34"/>
      <c r="Q10" s="19" t="s">
        <v>63</v>
      </c>
      <c r="R10" s="32"/>
      <c r="S10" s="32" t="s">
        <v>38</v>
      </c>
      <c r="T10" s="20"/>
      <c r="U10" s="20"/>
    </row>
    <row r="11" spans="1:26" ht="20.399999999999999">
      <c r="E11" s="28"/>
      <c r="F11" s="28"/>
      <c r="G11" s="28"/>
      <c r="H11" s="28"/>
      <c r="I11" s="202" t="s">
        <v>171</v>
      </c>
      <c r="J11" s="28"/>
      <c r="K11" s="19" t="s">
        <v>3</v>
      </c>
      <c r="N11" s="31"/>
      <c r="O11" s="19" t="s">
        <v>137</v>
      </c>
      <c r="P11" s="31"/>
      <c r="Q11" s="31" t="s">
        <v>1</v>
      </c>
      <c r="R11" s="39"/>
      <c r="S11" s="32" t="s">
        <v>42</v>
      </c>
      <c r="T11" s="20"/>
      <c r="U11" s="19" t="s">
        <v>12</v>
      </c>
    </row>
    <row r="12" spans="1:26" ht="20.399999999999999">
      <c r="E12" s="35" t="s">
        <v>2</v>
      </c>
      <c r="F12" s="35"/>
      <c r="G12" s="36" t="s">
        <v>96</v>
      </c>
      <c r="H12" s="36"/>
      <c r="I12" s="202" t="s">
        <v>172</v>
      </c>
      <c r="J12" s="28"/>
      <c r="K12" s="21" t="s">
        <v>78</v>
      </c>
      <c r="L12" s="37"/>
      <c r="M12" s="21"/>
      <c r="N12" s="21"/>
      <c r="O12" s="21" t="s">
        <v>138</v>
      </c>
      <c r="P12" s="21"/>
      <c r="Q12" s="19" t="s">
        <v>50</v>
      </c>
      <c r="R12" s="21"/>
      <c r="S12" s="21" t="s">
        <v>43</v>
      </c>
      <c r="T12" s="20"/>
      <c r="U12" s="19" t="s">
        <v>0</v>
      </c>
    </row>
    <row r="13" spans="1:26" ht="20.399999999999999">
      <c r="C13" s="80" t="s">
        <v>19</v>
      </c>
      <c r="E13" s="38" t="s">
        <v>7</v>
      </c>
      <c r="F13" s="40"/>
      <c r="G13" s="82" t="s">
        <v>8</v>
      </c>
      <c r="H13" s="34"/>
      <c r="I13" s="203" t="s">
        <v>173</v>
      </c>
      <c r="J13" s="28"/>
      <c r="K13" s="81" t="s">
        <v>68</v>
      </c>
      <c r="L13" s="37"/>
      <c r="M13" s="81" t="s">
        <v>36</v>
      </c>
      <c r="N13" s="31"/>
      <c r="O13" s="81" t="s">
        <v>139</v>
      </c>
      <c r="P13" s="31"/>
      <c r="Q13" s="80" t="s">
        <v>51</v>
      </c>
      <c r="R13" s="31"/>
      <c r="S13" s="81" t="s">
        <v>39</v>
      </c>
      <c r="T13" s="20"/>
      <c r="U13" s="80" t="s">
        <v>1</v>
      </c>
      <c r="X13" s="8"/>
    </row>
    <row r="14" spans="1:26" ht="20.399999999999999">
      <c r="A14" s="20" t="s">
        <v>174</v>
      </c>
      <c r="C14" s="19"/>
      <c r="E14" s="198">
        <v>422680522</v>
      </c>
      <c r="F14" s="40"/>
      <c r="G14" s="198">
        <v>169011633</v>
      </c>
      <c r="H14" s="98"/>
      <c r="I14" s="198">
        <v>-363393</v>
      </c>
      <c r="J14" s="99"/>
      <c r="K14" s="198">
        <v>23724562</v>
      </c>
      <c r="L14" s="99"/>
      <c r="M14" s="198">
        <v>-376400230</v>
      </c>
      <c r="N14" s="98"/>
      <c r="O14" s="198">
        <v>-481277</v>
      </c>
      <c r="P14" s="98"/>
      <c r="Q14" s="198">
        <v>238171817</v>
      </c>
      <c r="R14" s="98"/>
      <c r="S14" s="198">
        <v>30355584</v>
      </c>
      <c r="T14" s="88"/>
      <c r="U14" s="198">
        <v>268527401</v>
      </c>
      <c r="X14" s="8"/>
      <c r="Y14" s="175"/>
    </row>
    <row r="15" spans="1:26" ht="20.399999999999999">
      <c r="A15" s="1" t="s">
        <v>107</v>
      </c>
      <c r="C15" s="19"/>
      <c r="E15" s="40"/>
      <c r="F15" s="40"/>
      <c r="G15" s="34"/>
      <c r="H15" s="34"/>
      <c r="I15" s="34"/>
      <c r="J15" s="28"/>
      <c r="K15" s="31"/>
      <c r="L15" s="37"/>
      <c r="M15" s="31"/>
      <c r="N15" s="31"/>
      <c r="O15" s="47"/>
      <c r="P15" s="31"/>
      <c r="Q15" s="47"/>
      <c r="R15" s="31"/>
      <c r="S15" s="31"/>
      <c r="T15" s="20"/>
      <c r="U15" s="47"/>
      <c r="X15" s="8"/>
    </row>
    <row r="16" spans="1:26" ht="20.399999999999999">
      <c r="B16" s="1" t="s">
        <v>197</v>
      </c>
      <c r="C16" s="19"/>
      <c r="E16" s="8">
        <v>0</v>
      </c>
      <c r="F16" s="223"/>
      <c r="G16" s="8">
        <v>0</v>
      </c>
      <c r="H16" s="8"/>
      <c r="I16" s="8">
        <v>0</v>
      </c>
      <c r="J16" s="4"/>
      <c r="K16" s="8">
        <v>0</v>
      </c>
      <c r="L16" s="224"/>
      <c r="M16" s="100">
        <v>0</v>
      </c>
      <c r="N16" s="225"/>
      <c r="O16" s="8">
        <v>0</v>
      </c>
      <c r="P16" s="31"/>
      <c r="Q16" s="120">
        <f>SUM(E16:P16)</f>
        <v>0</v>
      </c>
      <c r="R16" s="31"/>
      <c r="S16" s="100">
        <v>36712829</v>
      </c>
      <c r="T16" s="20"/>
      <c r="U16" s="47">
        <f>SUM(Q16:S16)</f>
        <v>36712829</v>
      </c>
      <c r="X16" s="8"/>
      <c r="Z16" s="43"/>
    </row>
    <row r="17" spans="1:27" ht="20.399999999999999">
      <c r="B17" s="1" t="s">
        <v>187</v>
      </c>
      <c r="C17" s="19"/>
      <c r="E17" s="8">
        <v>0</v>
      </c>
      <c r="F17" s="223"/>
      <c r="G17" s="8">
        <v>0</v>
      </c>
      <c r="H17" s="8"/>
      <c r="I17" s="8">
        <v>0</v>
      </c>
      <c r="J17" s="4"/>
      <c r="K17" s="8">
        <v>0</v>
      </c>
      <c r="L17" s="224"/>
      <c r="M17" s="100">
        <v>0</v>
      </c>
      <c r="N17" s="225"/>
      <c r="O17" s="8">
        <v>0</v>
      </c>
      <c r="P17" s="31"/>
      <c r="Q17" s="120">
        <f>SUM(E17:P17)</f>
        <v>0</v>
      </c>
      <c r="R17" s="31"/>
      <c r="S17" s="100">
        <v>-2940000</v>
      </c>
      <c r="T17" s="20"/>
      <c r="U17" s="47">
        <f>SUM(Q17:S17)</f>
        <v>-2940000</v>
      </c>
      <c r="X17" s="8"/>
      <c r="Z17" s="43"/>
    </row>
    <row r="18" spans="1:27" ht="20.399999999999999">
      <c r="B18" s="1" t="s">
        <v>186</v>
      </c>
      <c r="C18" s="2">
        <v>18.100000000000001</v>
      </c>
      <c r="E18" s="100">
        <v>125000000</v>
      </c>
      <c r="F18" s="223"/>
      <c r="G18" s="100">
        <v>-17463808</v>
      </c>
      <c r="H18" s="8"/>
      <c r="I18" s="8">
        <v>0</v>
      </c>
      <c r="J18" s="4"/>
      <c r="K18" s="8">
        <v>0</v>
      </c>
      <c r="L18" s="224"/>
      <c r="M18" s="8">
        <v>0</v>
      </c>
      <c r="N18" s="225"/>
      <c r="O18" s="8">
        <v>0</v>
      </c>
      <c r="P18" s="31"/>
      <c r="Q18" s="120">
        <f>SUM(E18:P18)</f>
        <v>107536192</v>
      </c>
      <c r="R18" s="31"/>
      <c r="S18" s="100">
        <v>0</v>
      </c>
      <c r="T18" s="20"/>
      <c r="U18" s="47">
        <f t="shared" ref="U18" si="0">SUM(Q18:S18)</f>
        <v>107536192</v>
      </c>
      <c r="X18" s="8"/>
      <c r="Y18" s="4"/>
      <c r="AA18" s="175"/>
    </row>
    <row r="19" spans="1:27" ht="20.399999999999999">
      <c r="B19" s="1" t="s">
        <v>192</v>
      </c>
      <c r="E19" s="190">
        <v>0</v>
      </c>
      <c r="F19" s="100"/>
      <c r="G19" s="190">
        <v>0</v>
      </c>
      <c r="H19" s="190"/>
      <c r="I19" s="8">
        <v>0</v>
      </c>
      <c r="J19" s="42"/>
      <c r="K19" s="8">
        <v>0</v>
      </c>
      <c r="L19" s="42"/>
      <c r="M19" s="100">
        <v>750327</v>
      </c>
      <c r="N19" s="225"/>
      <c r="O19" s="8">
        <v>0</v>
      </c>
      <c r="P19" s="31"/>
      <c r="Q19" s="120">
        <f>SUM(E19:P19)</f>
        <v>750327</v>
      </c>
      <c r="R19" s="100"/>
      <c r="S19" s="100">
        <v>913271</v>
      </c>
      <c r="T19" s="20"/>
      <c r="U19" s="47">
        <f>SUM(Q19:S19)</f>
        <v>1663598</v>
      </c>
      <c r="X19" s="8"/>
      <c r="Y19" s="175"/>
      <c r="Z19" s="11"/>
    </row>
    <row r="20" spans="1:27" ht="21" thickBot="1">
      <c r="A20" s="20" t="s">
        <v>169</v>
      </c>
      <c r="B20" s="13"/>
      <c r="C20" s="19"/>
      <c r="E20" s="172">
        <f>SUM(E14:E19)</f>
        <v>547680522</v>
      </c>
      <c r="F20" s="98">
        <f>SUM(F15:F15)</f>
        <v>0</v>
      </c>
      <c r="G20" s="172">
        <f>SUM(G14:G19)</f>
        <v>151547825</v>
      </c>
      <c r="H20" s="98"/>
      <c r="I20" s="172">
        <f>SUM(I14:I19)</f>
        <v>-363393</v>
      </c>
      <c r="J20" s="98">
        <f>SUM(J15:J15)</f>
        <v>0</v>
      </c>
      <c r="K20" s="172">
        <f>SUM(K14:K19)</f>
        <v>23724562</v>
      </c>
      <c r="L20" s="98">
        <f>SUM(L15:L15)</f>
        <v>0</v>
      </c>
      <c r="M20" s="172">
        <f>SUM(M14:M19)</f>
        <v>-375649903</v>
      </c>
      <c r="N20" s="98">
        <f>SUM(N15:N15)</f>
        <v>0</v>
      </c>
      <c r="O20" s="172">
        <f>SUM(O14:O19)</f>
        <v>-481277</v>
      </c>
      <c r="P20" s="98">
        <f>SUM(P15:P15)</f>
        <v>0</v>
      </c>
      <c r="Q20" s="172">
        <f>SUM(Q14:Q19)</f>
        <v>346458336</v>
      </c>
      <c r="R20" s="98">
        <f>SUM(R15:R15)</f>
        <v>0</v>
      </c>
      <c r="S20" s="172">
        <f>SUM(S14:S19)</f>
        <v>65041684</v>
      </c>
      <c r="T20" s="98">
        <f>SUM(T15:T15)</f>
        <v>0</v>
      </c>
      <c r="U20" s="172">
        <f>SUM(U14:U19)</f>
        <v>411500020</v>
      </c>
      <c r="X20" s="8"/>
    </row>
    <row r="21" spans="1:27" ht="21" thickTop="1">
      <c r="A21" s="20"/>
      <c r="B21" s="13"/>
      <c r="C21" s="19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X21" s="8"/>
    </row>
    <row r="22" spans="1:27" ht="20.399999999999999">
      <c r="A22" s="20" t="s">
        <v>159</v>
      </c>
      <c r="C22" s="19"/>
      <c r="E22" s="98">
        <v>422680522</v>
      </c>
      <c r="F22" s="40"/>
      <c r="G22" s="98">
        <v>169011633</v>
      </c>
      <c r="H22" s="98"/>
      <c r="I22" s="98">
        <v>0</v>
      </c>
      <c r="J22" s="99"/>
      <c r="K22" s="98">
        <v>23724562</v>
      </c>
      <c r="L22" s="99"/>
      <c r="M22" s="98">
        <v>-337910652</v>
      </c>
      <c r="N22" s="98"/>
      <c r="O22" s="47">
        <v>783190</v>
      </c>
      <c r="P22" s="98"/>
      <c r="Q22" s="47">
        <f>SUM(E22:P22)</f>
        <v>278289255</v>
      </c>
      <c r="R22" s="98"/>
      <c r="S22" s="98">
        <v>18421798</v>
      </c>
      <c r="T22" s="88"/>
      <c r="U22" s="47">
        <f>SUM(Q22:S22)</f>
        <v>296711053</v>
      </c>
      <c r="X22" s="8"/>
    </row>
    <row r="23" spans="1:27" ht="20.399999999999999">
      <c r="A23" s="20"/>
      <c r="B23" s="1" t="s">
        <v>160</v>
      </c>
      <c r="E23" s="100">
        <v>0</v>
      </c>
      <c r="F23" s="40"/>
      <c r="G23" s="100">
        <v>0</v>
      </c>
      <c r="H23" s="100"/>
      <c r="I23" s="100">
        <v>0</v>
      </c>
      <c r="J23" s="99"/>
      <c r="K23" s="100">
        <v>0</v>
      </c>
      <c r="L23" s="99"/>
      <c r="M23" s="100">
        <v>-6586</v>
      </c>
      <c r="N23" s="98"/>
      <c r="O23" s="120">
        <v>0</v>
      </c>
      <c r="P23" s="98"/>
      <c r="Q23" s="120">
        <f>SUM(E23:P23)</f>
        <v>-6586</v>
      </c>
      <c r="R23" s="98"/>
      <c r="S23" s="100">
        <v>2105334</v>
      </c>
      <c r="T23" s="88"/>
      <c r="U23" s="47">
        <f>SUM(Q23:S23)</f>
        <v>2098748</v>
      </c>
      <c r="X23" s="8"/>
    </row>
    <row r="24" spans="1:27" ht="20.399999999999999">
      <c r="A24" s="20" t="s">
        <v>161</v>
      </c>
      <c r="C24" s="19"/>
      <c r="E24" s="198">
        <f>SUM(E22:E23)</f>
        <v>422680522</v>
      </c>
      <c r="F24" s="40"/>
      <c r="G24" s="198">
        <f>SUM(G22:G23)</f>
        <v>169011633</v>
      </c>
      <c r="H24" s="98"/>
      <c r="I24" s="198">
        <f>SUM(I22:I23)</f>
        <v>0</v>
      </c>
      <c r="J24" s="99"/>
      <c r="K24" s="198">
        <f>SUM(K22:K23)</f>
        <v>23724562</v>
      </c>
      <c r="L24" s="99"/>
      <c r="M24" s="198">
        <f>SUM(M22:M23)</f>
        <v>-337917238</v>
      </c>
      <c r="N24" s="98"/>
      <c r="O24" s="198">
        <f>SUM(O22:O23)</f>
        <v>783190</v>
      </c>
      <c r="P24" s="98"/>
      <c r="Q24" s="198">
        <f>SUM(Q22:Q23)</f>
        <v>278282669</v>
      </c>
      <c r="R24" s="98"/>
      <c r="S24" s="198">
        <f>SUM(S22:S23)</f>
        <v>20527132</v>
      </c>
      <c r="T24" s="88"/>
      <c r="U24" s="198">
        <f>SUM(U22:U23)</f>
        <v>298809801</v>
      </c>
      <c r="X24" s="8"/>
    </row>
    <row r="25" spans="1:27" ht="20.399999999999999">
      <c r="A25" s="1" t="s">
        <v>107</v>
      </c>
      <c r="C25" s="19"/>
      <c r="E25" s="177"/>
      <c r="F25" s="177"/>
      <c r="G25" s="178"/>
      <c r="H25" s="178"/>
      <c r="I25" s="178"/>
      <c r="J25" s="179"/>
      <c r="K25" s="180"/>
      <c r="L25" s="181"/>
      <c r="M25" s="180"/>
      <c r="N25" s="182"/>
      <c r="O25" s="182"/>
      <c r="P25" s="182"/>
      <c r="Q25" s="182"/>
      <c r="R25" s="182"/>
      <c r="S25" s="182"/>
      <c r="T25" s="182"/>
      <c r="U25" s="186"/>
      <c r="X25" s="8"/>
    </row>
    <row r="26" spans="1:27" ht="21">
      <c r="B26" s="1" t="s">
        <v>200</v>
      </c>
      <c r="C26" s="12"/>
      <c r="D26" s="123"/>
      <c r="E26" s="190">
        <v>0</v>
      </c>
      <c r="F26" s="176"/>
      <c r="G26" s="190">
        <v>0</v>
      </c>
      <c r="H26" s="190"/>
      <c r="I26" s="190">
        <v>0</v>
      </c>
      <c r="J26" s="185"/>
      <c r="K26" s="190">
        <v>0</v>
      </c>
      <c r="L26" s="185"/>
      <c r="M26" s="100">
        <v>-959749</v>
      </c>
      <c r="N26" s="183"/>
      <c r="O26" s="100">
        <v>0</v>
      </c>
      <c r="P26" s="183"/>
      <c r="Q26" s="187">
        <f>SUM(E26:O26)</f>
        <v>-959749</v>
      </c>
      <c r="R26" s="184"/>
      <c r="S26" s="100">
        <v>2626230</v>
      </c>
      <c r="T26" s="184"/>
      <c r="U26" s="186">
        <f>SUM(Q26:S26)</f>
        <v>1666481</v>
      </c>
      <c r="V26"/>
      <c r="W26"/>
      <c r="X26"/>
    </row>
    <row r="27" spans="1:27" ht="21" thickBot="1">
      <c r="A27" s="20" t="s">
        <v>142</v>
      </c>
      <c r="B27" s="20"/>
      <c r="C27" s="90"/>
      <c r="D27" s="91"/>
      <c r="E27" s="188">
        <f>SUM(E24:E26)</f>
        <v>422680522</v>
      </c>
      <c r="F27" s="182"/>
      <c r="G27" s="188">
        <f>SUM(G24:G26)</f>
        <v>169011633</v>
      </c>
      <c r="H27" s="186"/>
      <c r="I27" s="188">
        <f>SUM(I24:I26)</f>
        <v>0</v>
      </c>
      <c r="J27" s="182"/>
      <c r="K27" s="188">
        <f>SUM(K24:K26)</f>
        <v>23724562</v>
      </c>
      <c r="L27" s="182"/>
      <c r="M27" s="188">
        <f>SUM(M24:M26)</f>
        <v>-338876987</v>
      </c>
      <c r="N27" s="182"/>
      <c r="O27" s="189">
        <f>SUM(O24:O26)</f>
        <v>783190</v>
      </c>
      <c r="P27" s="182"/>
      <c r="Q27" s="188">
        <f>SUM(Q24:Q26)</f>
        <v>277322920</v>
      </c>
      <c r="R27" s="182"/>
      <c r="S27" s="188">
        <f>SUM(S24:S26)</f>
        <v>23153362</v>
      </c>
      <c r="T27" s="182"/>
      <c r="U27" s="188">
        <f>SUM(U24:U26)</f>
        <v>300476282</v>
      </c>
      <c r="X27" s="153"/>
    </row>
    <row r="28" spans="1:27" ht="20.399999999999999" thickTop="1">
      <c r="E28" s="43"/>
    </row>
    <row r="29" spans="1:27" ht="20.399999999999999">
      <c r="A29" s="20"/>
      <c r="B29" s="20"/>
      <c r="C29" s="90"/>
      <c r="D29" s="91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89"/>
      <c r="W29" s="20"/>
    </row>
    <row r="30" spans="1:27">
      <c r="E30" s="43"/>
      <c r="G30" s="43"/>
      <c r="H30" s="43"/>
      <c r="I30" s="43"/>
      <c r="K30" s="43"/>
      <c r="M30" s="43"/>
      <c r="O30" s="43"/>
      <c r="Q30" s="43"/>
      <c r="S30" s="43"/>
      <c r="U30" s="43"/>
    </row>
    <row r="31" spans="1:27" ht="20.399999999999999">
      <c r="D31" s="91"/>
      <c r="S31" s="97"/>
    </row>
    <row r="32" spans="1:27">
      <c r="S32" s="43"/>
    </row>
    <row r="33" spans="4:10" ht="20.399999999999999">
      <c r="D33" s="91"/>
    </row>
    <row r="41" spans="4:10">
      <c r="J41" s="1">
        <f>SUM(J35:J40)</f>
        <v>0</v>
      </c>
    </row>
    <row r="43" spans="4:10">
      <c r="J43" s="1">
        <f>+J42+J41</f>
        <v>0</v>
      </c>
    </row>
    <row r="54" spans="4:4">
      <c r="D54" s="1">
        <v>15</v>
      </c>
    </row>
  </sheetData>
  <mergeCells count="4">
    <mergeCell ref="E6:U6"/>
    <mergeCell ref="E7:U7"/>
    <mergeCell ref="E8:Q8"/>
    <mergeCell ref="K10:M10"/>
  </mergeCells>
  <pageMargins left="0.74803149606299213" right="0.51181102362204722" top="0.74803149606299213" bottom="0.47244094488188981" header="0.31496062992125984" footer="0.23622047244094491"/>
  <pageSetup paperSize="9" scale="68" firstPageNumber="5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2"/>
  <sheetViews>
    <sheetView view="pageBreakPreview" topLeftCell="A21" zoomScaleNormal="80" zoomScaleSheetLayoutView="100" workbookViewId="0">
      <selection activeCell="O26" sqref="O26"/>
    </sheetView>
  </sheetViews>
  <sheetFormatPr defaultColWidth="9.125" defaultRowHeight="19.8"/>
  <cols>
    <col min="1" max="1" width="4.125" style="1" customWidth="1"/>
    <col min="2" max="2" width="37.875" style="1" customWidth="1"/>
    <col min="3" max="3" width="11.5" style="2" customWidth="1"/>
    <col min="4" max="4" width="1" style="1" customWidth="1"/>
    <col min="5" max="5" width="17.5" style="1" customWidth="1"/>
    <col min="6" max="6" width="1" style="1" customWidth="1"/>
    <col min="7" max="7" width="18.625" style="1" customWidth="1"/>
    <col min="8" max="8" width="1.25" style="1" customWidth="1"/>
    <col min="9" max="9" width="18.875" style="1" customWidth="1"/>
    <col min="10" max="10" width="1" style="1" customWidth="1"/>
    <col min="11" max="11" width="19" style="1" customWidth="1"/>
    <col min="12" max="12" width="1" style="1" customWidth="1"/>
    <col min="13" max="13" width="21.5" style="1" customWidth="1"/>
    <col min="14" max="14" width="1.125" style="1" customWidth="1"/>
    <col min="15" max="15" width="19.625" style="1" customWidth="1"/>
    <col min="16" max="16" width="2.875" style="1" customWidth="1"/>
    <col min="17" max="17" width="14.375" style="1" hidden="1" customWidth="1"/>
    <col min="18" max="18" width="16.875" style="4" customWidth="1"/>
    <col min="19" max="19" width="11.125" style="1" bestFit="1" customWidth="1"/>
    <col min="20" max="16384" width="9.125" style="1"/>
  </cols>
  <sheetData>
    <row r="1" spans="1:18" ht="20.399999999999999">
      <c r="A1" s="62" t="s">
        <v>202</v>
      </c>
      <c r="B1" s="41"/>
      <c r="C1" s="2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105" t="s">
        <v>104</v>
      </c>
    </row>
    <row r="2" spans="1:18" ht="20.399999999999999">
      <c r="A2" s="62" t="s">
        <v>201</v>
      </c>
      <c r="B2" s="41"/>
      <c r="C2" s="2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23" t="s">
        <v>105</v>
      </c>
    </row>
    <row r="3" spans="1:18" ht="20.399999999999999">
      <c r="A3" s="24" t="s">
        <v>103</v>
      </c>
      <c r="B3" s="24"/>
      <c r="C3" s="32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3"/>
    </row>
    <row r="4" spans="1:18" ht="20.399999999999999">
      <c r="A4" s="24" t="str">
        <f>+'CH CONSO'!A4</f>
        <v>สำหรับงวดสามเดือนสิ้นสุดวันที่ 31 มีนาคม 2569</v>
      </c>
      <c r="B4" s="24"/>
      <c r="C4" s="3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8" ht="20.399999999999999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8" s="20" customFormat="1" ht="20.399999999999999">
      <c r="A6" s="32"/>
      <c r="B6" s="32"/>
      <c r="C6" s="32"/>
      <c r="D6" s="32"/>
      <c r="E6" s="242" t="s">
        <v>89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R6" s="28"/>
    </row>
    <row r="7" spans="1:18" s="20" customFormat="1" ht="20.399999999999999">
      <c r="A7" s="32"/>
      <c r="B7" s="32"/>
      <c r="C7" s="32"/>
      <c r="D7" s="32"/>
      <c r="E7" s="243" t="s">
        <v>67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R7" s="28"/>
    </row>
    <row r="8" spans="1:18" s="20" customFormat="1" ht="20.399999999999999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1" t="s">
        <v>135</v>
      </c>
      <c r="N8" s="32"/>
      <c r="O8" s="32"/>
      <c r="R8" s="28"/>
    </row>
    <row r="9" spans="1:18" ht="20.399999999999999">
      <c r="A9" s="18"/>
      <c r="B9" s="18"/>
      <c r="C9" s="87"/>
      <c r="D9" s="5"/>
      <c r="E9" s="34"/>
      <c r="F9" s="34"/>
      <c r="G9" s="34"/>
      <c r="H9" s="34"/>
      <c r="I9" s="241" t="s">
        <v>97</v>
      </c>
      <c r="J9" s="241"/>
      <c r="K9" s="241"/>
      <c r="L9" s="31"/>
      <c r="M9" s="81" t="s">
        <v>136</v>
      </c>
      <c r="N9" s="20"/>
      <c r="O9" s="20"/>
    </row>
    <row r="10" spans="1:18" ht="20.399999999999999">
      <c r="E10" s="28"/>
      <c r="F10" s="28"/>
      <c r="G10" s="28"/>
      <c r="H10" s="28"/>
      <c r="I10" s="19" t="s">
        <v>3</v>
      </c>
      <c r="M10" s="19" t="s">
        <v>137</v>
      </c>
      <c r="N10" s="20"/>
      <c r="O10" s="19" t="s">
        <v>12</v>
      </c>
    </row>
    <row r="11" spans="1:18" ht="20.399999999999999">
      <c r="E11" s="35" t="s">
        <v>2</v>
      </c>
      <c r="F11" s="35"/>
      <c r="G11" s="36" t="s">
        <v>96</v>
      </c>
      <c r="H11" s="28"/>
      <c r="I11" s="21" t="s">
        <v>78</v>
      </c>
      <c r="J11" s="37"/>
      <c r="K11" s="21"/>
      <c r="L11" s="21"/>
      <c r="M11" s="21" t="s">
        <v>138</v>
      </c>
      <c r="N11" s="20"/>
      <c r="O11" s="19" t="s">
        <v>0</v>
      </c>
    </row>
    <row r="12" spans="1:18" ht="20.399999999999999">
      <c r="C12" s="80" t="s">
        <v>19</v>
      </c>
      <c r="E12" s="38" t="s">
        <v>7</v>
      </c>
      <c r="F12" s="40"/>
      <c r="G12" s="82" t="s">
        <v>8</v>
      </c>
      <c r="H12" s="28"/>
      <c r="I12" s="81" t="s">
        <v>68</v>
      </c>
      <c r="J12" s="37"/>
      <c r="K12" s="81" t="s">
        <v>36</v>
      </c>
      <c r="L12" s="31"/>
      <c r="M12" s="81" t="s">
        <v>139</v>
      </c>
      <c r="N12" s="20"/>
      <c r="O12" s="80" t="s">
        <v>1</v>
      </c>
      <c r="R12" s="8"/>
    </row>
    <row r="13" spans="1:18" ht="21" customHeight="1">
      <c r="A13" s="20" t="s">
        <v>174</v>
      </c>
      <c r="B13" s="20"/>
      <c r="C13" s="19"/>
      <c r="E13" s="98">
        <v>422680522</v>
      </c>
      <c r="F13" s="98"/>
      <c r="G13" s="98">
        <v>169011633</v>
      </c>
      <c r="H13" s="99"/>
      <c r="I13" s="98">
        <v>23724562</v>
      </c>
      <c r="J13" s="99"/>
      <c r="K13" s="98">
        <v>-363066403</v>
      </c>
      <c r="L13" s="98"/>
      <c r="M13" s="98">
        <v>-77414</v>
      </c>
      <c r="N13" s="99"/>
      <c r="O13" s="47">
        <f>SUM(E13:M13)</f>
        <v>252272900</v>
      </c>
      <c r="Q13" s="1">
        <v>0</v>
      </c>
      <c r="R13" s="8"/>
    </row>
    <row r="14" spans="1:18" ht="21" customHeight="1">
      <c r="A14" s="1" t="s">
        <v>107</v>
      </c>
      <c r="B14" s="20"/>
      <c r="C14" s="19"/>
      <c r="E14" s="98"/>
      <c r="F14" s="98"/>
      <c r="G14" s="98"/>
      <c r="H14" s="99"/>
      <c r="I14" s="98"/>
      <c r="J14" s="99"/>
      <c r="K14" s="98"/>
      <c r="L14" s="98"/>
      <c r="M14" s="98"/>
      <c r="N14" s="99"/>
      <c r="O14" s="47"/>
      <c r="R14" s="8"/>
    </row>
    <row r="15" spans="1:18" ht="21" customHeight="1">
      <c r="B15" s="1" t="s">
        <v>186</v>
      </c>
      <c r="C15" s="2">
        <v>18.100000000000001</v>
      </c>
      <c r="E15" s="100">
        <v>125000000</v>
      </c>
      <c r="F15" s="100"/>
      <c r="G15" s="100">
        <v>-17463808</v>
      </c>
      <c r="H15" s="42"/>
      <c r="I15" s="100">
        <v>0</v>
      </c>
      <c r="J15" s="42"/>
      <c r="K15" s="100">
        <v>0</v>
      </c>
      <c r="L15" s="100"/>
      <c r="M15" s="100">
        <v>0</v>
      </c>
      <c r="N15" s="42"/>
      <c r="O15" s="47">
        <f>SUM(E15:M15)</f>
        <v>107536192</v>
      </c>
      <c r="R15" s="8"/>
    </row>
    <row r="16" spans="1:18" ht="21" customHeight="1">
      <c r="A16"/>
      <c r="B16" s="13" t="s">
        <v>180</v>
      </c>
      <c r="E16" s="190">
        <v>0</v>
      </c>
      <c r="F16" s="100"/>
      <c r="G16" s="176">
        <v>0</v>
      </c>
      <c r="H16" s="42"/>
      <c r="I16" s="100">
        <v>0</v>
      </c>
      <c r="J16" s="42"/>
      <c r="K16" s="100">
        <v>-707990</v>
      </c>
      <c r="L16" s="100"/>
      <c r="M16" s="100">
        <v>0</v>
      </c>
      <c r="N16" s="42"/>
      <c r="O16" s="47">
        <f>SUM(E16:M16)</f>
        <v>-707990</v>
      </c>
      <c r="R16" s="8"/>
    </row>
    <row r="17" spans="1:19" ht="21" customHeight="1" thickBot="1">
      <c r="A17" s="20" t="s">
        <v>169</v>
      </c>
      <c r="B17" s="20"/>
      <c r="E17" s="172">
        <f t="shared" ref="E17:K17" si="0">SUM(E13:E16)</f>
        <v>547680522</v>
      </c>
      <c r="F17" s="98">
        <f t="shared" si="0"/>
        <v>0</v>
      </c>
      <c r="G17" s="172">
        <f t="shared" si="0"/>
        <v>151547825</v>
      </c>
      <c r="H17" s="98">
        <f t="shared" si="0"/>
        <v>0</v>
      </c>
      <c r="I17" s="172">
        <f t="shared" si="0"/>
        <v>23724562</v>
      </c>
      <c r="J17" s="98">
        <f t="shared" si="0"/>
        <v>0</v>
      </c>
      <c r="K17" s="172">
        <f t="shared" si="0"/>
        <v>-363774393</v>
      </c>
      <c r="L17" s="100"/>
      <c r="M17" s="172">
        <f>SUM(M13:M16)</f>
        <v>-77414</v>
      </c>
      <c r="N17" s="98">
        <f>SUM(N13:N16)</f>
        <v>0</v>
      </c>
      <c r="O17" s="172">
        <f>SUM(O13:O16)</f>
        <v>359101102</v>
      </c>
      <c r="R17" s="8"/>
    </row>
    <row r="18" spans="1:19" ht="21" customHeight="1" thickTop="1">
      <c r="A18" s="20"/>
      <c r="B18" s="20"/>
      <c r="E18" s="98"/>
      <c r="F18" s="98"/>
      <c r="G18" s="98"/>
      <c r="H18" s="98"/>
      <c r="I18" s="98"/>
      <c r="J18" s="98"/>
      <c r="K18" s="98"/>
      <c r="L18" s="100"/>
      <c r="M18" s="98"/>
      <c r="N18" s="98"/>
      <c r="O18" s="98"/>
      <c r="R18" s="100"/>
    </row>
    <row r="19" spans="1:19" ht="21" customHeight="1">
      <c r="A19" s="20" t="s">
        <v>145</v>
      </c>
      <c r="B19" s="20"/>
      <c r="E19" s="98">
        <v>422680522</v>
      </c>
      <c r="F19" s="98"/>
      <c r="G19" s="98">
        <v>169011633</v>
      </c>
      <c r="H19" s="98"/>
      <c r="I19" s="98">
        <v>23724562</v>
      </c>
      <c r="J19" s="98"/>
      <c r="K19" s="98">
        <v>-295665686</v>
      </c>
      <c r="L19" s="100"/>
      <c r="M19" s="98">
        <v>-77414</v>
      </c>
      <c r="N19" s="98"/>
      <c r="O19" s="126">
        <v>319673617</v>
      </c>
      <c r="R19" s="100"/>
    </row>
    <row r="20" spans="1:19" ht="20.399999999999999">
      <c r="A20" s="159" t="s">
        <v>107</v>
      </c>
      <c r="B20" s="158"/>
      <c r="C20" s="90"/>
      <c r="D20" s="91"/>
      <c r="E20" s="47"/>
      <c r="F20" s="47"/>
      <c r="G20" s="47"/>
      <c r="H20" s="47"/>
      <c r="I20" s="47"/>
      <c r="J20" s="47"/>
      <c r="K20" s="47"/>
      <c r="L20" s="156"/>
      <c r="M20" s="156"/>
      <c r="N20" s="47"/>
      <c r="O20" s="47"/>
    </row>
    <row r="21" spans="1:19" ht="21">
      <c r="A21" s="160"/>
      <c r="B21" s="13" t="s">
        <v>180</v>
      </c>
      <c r="C21" s="90"/>
      <c r="D21" s="91"/>
      <c r="E21" s="190">
        <v>0</v>
      </c>
      <c r="F21" s="126"/>
      <c r="G21" s="124">
        <v>0</v>
      </c>
      <c r="H21" s="126"/>
      <c r="I21" s="124">
        <v>0</v>
      </c>
      <c r="J21" s="126"/>
      <c r="K21" s="124">
        <v>-2329876</v>
      </c>
      <c r="L21" s="156"/>
      <c r="M21" s="156">
        <v>0</v>
      </c>
      <c r="N21" s="126"/>
      <c r="O21" s="126">
        <f>SUM(E21:M21)</f>
        <v>-2329876</v>
      </c>
      <c r="P21" s="126"/>
      <c r="Q21" s="124"/>
      <c r="R21" s="126"/>
      <c r="S21" s="125"/>
    </row>
    <row r="22" spans="1:19" ht="21" thickBot="1">
      <c r="A22" s="20" t="s">
        <v>142</v>
      </c>
      <c r="B22" s="20"/>
      <c r="C22" s="90"/>
      <c r="D22" s="91"/>
      <c r="E22" s="101">
        <f>SUM(E19:E21)</f>
        <v>422680522</v>
      </c>
      <c r="F22" s="92"/>
      <c r="G22" s="101">
        <f>SUM(G19:G21)</f>
        <v>169011633</v>
      </c>
      <c r="H22" s="92"/>
      <c r="I22" s="101">
        <f>SUM(I19:I21)</f>
        <v>23724562</v>
      </c>
      <c r="J22" s="92"/>
      <c r="K22" s="101">
        <f>SUM(K19:K21)</f>
        <v>-297995562</v>
      </c>
      <c r="L22" s="157"/>
      <c r="M22" s="101">
        <f>SUM(M19:M21)</f>
        <v>-77414</v>
      </c>
      <c r="N22" s="92"/>
      <c r="O22" s="101">
        <f>SUM(O19:O21)</f>
        <v>317343741</v>
      </c>
    </row>
    <row r="23" spans="1:19" ht="21" thickTop="1">
      <c r="E23" s="43"/>
      <c r="L23" s="154"/>
      <c r="M23" s="154"/>
    </row>
    <row r="24" spans="1:19" ht="20.399999999999999">
      <c r="A24" s="20"/>
      <c r="B24" s="20"/>
      <c r="C24" s="90"/>
      <c r="D24" s="91"/>
      <c r="E24" s="92"/>
      <c r="F24" s="92"/>
      <c r="G24" s="92"/>
      <c r="H24" s="92"/>
      <c r="I24" s="92"/>
      <c r="J24" s="92"/>
      <c r="K24" s="92"/>
      <c r="N24" s="92"/>
      <c r="O24" s="92"/>
      <c r="P24" s="89"/>
      <c r="Q24" s="20"/>
    </row>
    <row r="25" spans="1:19" ht="20.399999999999999">
      <c r="L25" s="155"/>
      <c r="M25" s="155"/>
    </row>
    <row r="52" spans="4:4">
      <c r="D52" s="1">
        <v>15</v>
      </c>
    </row>
  </sheetData>
  <mergeCells count="3">
    <mergeCell ref="I9:K9"/>
    <mergeCell ref="E6:O6"/>
    <mergeCell ref="E7:O7"/>
  </mergeCells>
  <pageMargins left="0.74803149606299213" right="0.51181102362204722" top="0.74803149606299213" bottom="0.47244094488188981" header="0.31496062992125984" footer="0.23622047244094491"/>
  <pageSetup paperSize="9" scale="83" firstPageNumber="6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83"/>
  <sheetViews>
    <sheetView view="pageBreakPreview" zoomScaleNormal="110" zoomScaleSheetLayoutView="100" workbookViewId="0">
      <selection activeCell="F12" sqref="F12"/>
    </sheetView>
  </sheetViews>
  <sheetFormatPr defaultColWidth="9.125" defaultRowHeight="21" customHeight="1"/>
  <cols>
    <col min="1" max="2" width="1.75" style="9" customWidth="1"/>
    <col min="3" max="3" width="1.625" style="9" customWidth="1"/>
    <col min="4" max="4" width="51.625" style="9" customWidth="1"/>
    <col min="5" max="5" width="1.375" style="9" customWidth="1"/>
    <col min="6" max="6" width="17.75" style="43" customWidth="1"/>
    <col min="7" max="7" width="1.25" style="9" customWidth="1"/>
    <col min="8" max="8" width="18.125" style="9" customWidth="1"/>
    <col min="9" max="9" width="1.25" style="9" customWidth="1"/>
    <col min="10" max="10" width="17.75" style="51" customWidth="1"/>
    <col min="11" max="11" width="1.25" style="9" customWidth="1"/>
    <col min="12" max="12" width="17.75" style="9" customWidth="1"/>
    <col min="13" max="15" width="9" style="9" customWidth="1"/>
    <col min="16" max="16" width="20" style="9" customWidth="1"/>
    <col min="17" max="17" width="12.625" style="9" bestFit="1" customWidth="1"/>
    <col min="18" max="16384" width="9.125" style="9"/>
  </cols>
  <sheetData>
    <row r="1" spans="1:17" ht="21" customHeight="1">
      <c r="A1" s="62" t="s">
        <v>202</v>
      </c>
      <c r="B1" s="48"/>
      <c r="C1" s="48"/>
      <c r="D1" s="48"/>
      <c r="E1" s="48"/>
      <c r="F1" s="49"/>
      <c r="G1" s="48"/>
      <c r="H1" s="48"/>
      <c r="I1" s="48"/>
      <c r="J1" s="49"/>
      <c r="K1" s="48"/>
      <c r="L1" s="105" t="s">
        <v>104</v>
      </c>
    </row>
    <row r="2" spans="1:17" ht="21" customHeight="1">
      <c r="A2" s="62" t="s">
        <v>201</v>
      </c>
      <c r="B2" s="48"/>
      <c r="C2" s="48"/>
      <c r="D2" s="48"/>
      <c r="E2" s="48"/>
      <c r="F2" s="49"/>
      <c r="G2" s="48"/>
      <c r="H2" s="48"/>
      <c r="I2" s="48"/>
      <c r="J2" s="49"/>
      <c r="K2" s="48"/>
      <c r="L2" s="23" t="s">
        <v>105</v>
      </c>
    </row>
    <row r="3" spans="1:17" ht="21" customHeight="1">
      <c r="A3" s="24" t="s">
        <v>13</v>
      </c>
      <c r="B3" s="24"/>
      <c r="C3" s="24"/>
      <c r="D3" s="24"/>
      <c r="E3" s="24"/>
      <c r="F3" s="88"/>
      <c r="G3" s="24"/>
      <c r="H3" s="24"/>
      <c r="I3" s="24"/>
      <c r="J3" s="49"/>
      <c r="K3" s="24"/>
      <c r="L3" s="23"/>
    </row>
    <row r="4" spans="1:17" ht="21" customHeight="1">
      <c r="A4" s="24" t="str">
        <f>PL3M!A4</f>
        <v>สำหรับงวดสามเดือนสิ้นสุดวันที่ 31 มีนาคม 2569</v>
      </c>
      <c r="B4" s="24"/>
      <c r="C4" s="24"/>
      <c r="D4" s="24"/>
      <c r="E4" s="24"/>
      <c r="F4" s="88"/>
      <c r="G4" s="24"/>
      <c r="H4" s="24"/>
      <c r="I4" s="24"/>
      <c r="J4" s="49"/>
      <c r="K4" s="24"/>
      <c r="L4" s="24"/>
    </row>
    <row r="5" spans="1:17" ht="21" customHeight="1">
      <c r="A5" s="5"/>
      <c r="B5" s="5"/>
      <c r="C5" s="5"/>
      <c r="D5" s="5"/>
      <c r="E5" s="5"/>
      <c r="F5" s="242" t="s">
        <v>89</v>
      </c>
      <c r="G5" s="242"/>
      <c r="H5" s="242"/>
      <c r="I5" s="242"/>
      <c r="J5" s="242"/>
      <c r="K5" s="242"/>
      <c r="L5" s="242"/>
    </row>
    <row r="6" spans="1:17" ht="21" customHeight="1">
      <c r="F6" s="245" t="s">
        <v>15</v>
      </c>
      <c r="G6" s="245"/>
      <c r="H6" s="245"/>
      <c r="I6" s="229"/>
      <c r="J6" s="245" t="s">
        <v>67</v>
      </c>
      <c r="K6" s="245"/>
      <c r="L6" s="245"/>
    </row>
    <row r="7" spans="1:17" ht="21" customHeight="1">
      <c r="F7" s="61" t="s">
        <v>168</v>
      </c>
      <c r="G7" s="50"/>
      <c r="H7" s="61" t="s">
        <v>131</v>
      </c>
      <c r="I7" s="230"/>
      <c r="J7" s="61" t="str">
        <f>F7</f>
        <v>2569</v>
      </c>
      <c r="K7" s="50"/>
      <c r="L7" s="61" t="str">
        <f>H7</f>
        <v>2568</v>
      </c>
    </row>
    <row r="8" spans="1:17" ht="21" customHeight="1">
      <c r="A8" s="30" t="s">
        <v>14</v>
      </c>
      <c r="B8" s="14"/>
      <c r="C8" s="14"/>
      <c r="D8" s="14"/>
      <c r="E8" s="14"/>
      <c r="F8" s="14"/>
      <c r="G8" s="14"/>
      <c r="H8" s="14"/>
      <c r="I8" s="14"/>
      <c r="K8" s="14"/>
      <c r="L8" s="14"/>
    </row>
    <row r="9" spans="1:17" ht="21" customHeight="1">
      <c r="B9" s="9" t="s">
        <v>207</v>
      </c>
      <c r="F9" s="43">
        <v>1613861</v>
      </c>
      <c r="G9" s="11"/>
      <c r="H9" s="43">
        <v>-903489</v>
      </c>
      <c r="I9" s="11"/>
      <c r="J9" s="51">
        <v>-707990</v>
      </c>
      <c r="K9" s="11"/>
      <c r="L9" s="43">
        <v>-2329876</v>
      </c>
      <c r="M9" s="52"/>
      <c r="N9" s="52"/>
      <c r="O9" s="52"/>
      <c r="P9" s="52"/>
      <c r="Q9" s="52"/>
    </row>
    <row r="10" spans="1:17" ht="21" customHeight="1">
      <c r="B10" s="9" t="s">
        <v>112</v>
      </c>
      <c r="G10" s="11"/>
      <c r="H10" s="43"/>
      <c r="I10" s="11"/>
      <c r="K10" s="11"/>
      <c r="L10" s="43"/>
    </row>
    <row r="11" spans="1:17" ht="21" customHeight="1">
      <c r="D11" s="9" t="s">
        <v>211</v>
      </c>
      <c r="F11" s="43">
        <v>1789832</v>
      </c>
      <c r="G11" s="11"/>
      <c r="H11" s="163">
        <v>335430</v>
      </c>
      <c r="I11" s="11"/>
      <c r="J11" s="51">
        <v>0</v>
      </c>
      <c r="K11" s="11"/>
      <c r="L11" s="43">
        <v>0</v>
      </c>
    </row>
    <row r="12" spans="1:17" ht="21" customHeight="1">
      <c r="D12" s="9" t="s">
        <v>175</v>
      </c>
      <c r="F12" s="43">
        <v>17749</v>
      </c>
      <c r="G12" s="11"/>
      <c r="H12" s="164">
        <v>33624</v>
      </c>
      <c r="I12" s="11"/>
      <c r="J12" s="51">
        <v>0</v>
      </c>
      <c r="K12" s="11"/>
      <c r="L12" s="127">
        <v>0</v>
      </c>
    </row>
    <row r="13" spans="1:17" ht="21" customHeight="1">
      <c r="D13" s="9" t="s">
        <v>150</v>
      </c>
      <c r="F13" s="43">
        <v>47027</v>
      </c>
      <c r="G13" s="11"/>
      <c r="H13" s="51">
        <v>-54111</v>
      </c>
      <c r="I13" s="11"/>
      <c r="J13" s="51">
        <v>0</v>
      </c>
      <c r="K13" s="11"/>
      <c r="L13" s="127">
        <v>0</v>
      </c>
    </row>
    <row r="14" spans="1:17" ht="21" customHeight="1">
      <c r="C14" s="161"/>
      <c r="D14" s="9" t="s">
        <v>83</v>
      </c>
      <c r="F14" s="51">
        <v>2159243</v>
      </c>
      <c r="G14" s="52"/>
      <c r="H14" s="127">
        <v>1732523</v>
      </c>
      <c r="I14" s="52"/>
      <c r="J14" s="51">
        <v>352549</v>
      </c>
      <c r="K14" s="52"/>
      <c r="L14" s="127">
        <v>543150</v>
      </c>
    </row>
    <row r="15" spans="1:17" ht="21" customHeight="1">
      <c r="C15" s="161"/>
      <c r="D15" s="9" t="s">
        <v>110</v>
      </c>
      <c r="F15" s="51">
        <v>1038226</v>
      </c>
      <c r="G15" s="52"/>
      <c r="H15" s="127">
        <v>447263</v>
      </c>
      <c r="I15" s="52"/>
      <c r="J15" s="51">
        <v>180963</v>
      </c>
      <c r="K15" s="52"/>
      <c r="L15" s="127">
        <v>180963</v>
      </c>
    </row>
    <row r="16" spans="1:17" ht="21" customHeight="1">
      <c r="D16" s="9" t="s">
        <v>144</v>
      </c>
      <c r="F16" s="51">
        <v>2173644</v>
      </c>
      <c r="G16" s="11"/>
      <c r="H16" s="127">
        <v>1361266</v>
      </c>
      <c r="I16" s="11"/>
      <c r="J16" s="51">
        <v>5543</v>
      </c>
      <c r="K16" s="52"/>
      <c r="L16" s="127">
        <v>28179</v>
      </c>
    </row>
    <row r="17" spans="4:15" ht="21" customHeight="1">
      <c r="D17" s="9" t="s">
        <v>176</v>
      </c>
      <c r="F17" s="51">
        <v>-96570</v>
      </c>
      <c r="G17" s="11"/>
      <c r="H17" s="127">
        <v>290404</v>
      </c>
      <c r="I17" s="11"/>
      <c r="J17" s="51">
        <v>33001</v>
      </c>
      <c r="K17" s="52"/>
      <c r="L17" s="127">
        <v>35097</v>
      </c>
    </row>
    <row r="18" spans="4:15" ht="21" customHeight="1">
      <c r="D18" s="9" t="s">
        <v>143</v>
      </c>
      <c r="F18" s="51">
        <v>-1391129</v>
      </c>
      <c r="G18" s="11"/>
      <c r="H18" s="127">
        <v>-16609</v>
      </c>
      <c r="I18" s="11"/>
      <c r="J18" s="51">
        <v>0</v>
      </c>
      <c r="K18" s="52"/>
      <c r="L18" s="127">
        <v>20703</v>
      </c>
      <c r="M18" s="52"/>
    </row>
    <row r="19" spans="4:15" ht="21" customHeight="1">
      <c r="D19" s="9" t="s">
        <v>154</v>
      </c>
      <c r="F19" s="51">
        <v>21188</v>
      </c>
      <c r="G19" s="11"/>
      <c r="H19" s="127">
        <v>42922</v>
      </c>
      <c r="I19" s="11"/>
      <c r="J19" s="51">
        <v>2</v>
      </c>
      <c r="K19" s="52"/>
      <c r="L19" s="51">
        <v>0</v>
      </c>
    </row>
    <row r="20" spans="4:15" ht="21" customHeight="1">
      <c r="D20" s="9" t="s">
        <v>210</v>
      </c>
      <c r="F20" s="51">
        <v>-91164</v>
      </c>
      <c r="G20" s="11"/>
      <c r="H20" s="127">
        <v>0</v>
      </c>
      <c r="I20" s="11"/>
      <c r="J20" s="51">
        <v>-91163</v>
      </c>
      <c r="K20" s="52"/>
      <c r="L20" s="51">
        <v>0</v>
      </c>
    </row>
    <row r="21" spans="4:15" ht="21" customHeight="1">
      <c r="D21" s="9" t="s">
        <v>203</v>
      </c>
      <c r="F21" s="51">
        <v>-8585063</v>
      </c>
      <c r="G21" s="11"/>
      <c r="H21" s="127">
        <v>0</v>
      </c>
      <c r="I21" s="11"/>
      <c r="J21" s="51">
        <v>0</v>
      </c>
      <c r="K21" s="52"/>
      <c r="L21" s="51">
        <v>0</v>
      </c>
    </row>
    <row r="22" spans="4:15" ht="21" customHeight="1">
      <c r="D22" s="9" t="s">
        <v>215</v>
      </c>
      <c r="F22" s="51">
        <v>1950000</v>
      </c>
      <c r="G22" s="11"/>
      <c r="H22" s="127">
        <v>0</v>
      </c>
      <c r="I22" s="11"/>
      <c r="J22" s="51">
        <v>0</v>
      </c>
      <c r="K22" s="52"/>
      <c r="L22" s="51">
        <v>0</v>
      </c>
    </row>
    <row r="23" spans="4:15" ht="21" customHeight="1">
      <c r="D23" s="9" t="s">
        <v>216</v>
      </c>
      <c r="F23" s="51">
        <v>-2000000</v>
      </c>
      <c r="G23" s="11"/>
      <c r="H23" s="127">
        <v>0</v>
      </c>
      <c r="I23" s="11"/>
      <c r="J23" s="51">
        <v>0</v>
      </c>
      <c r="K23" s="52"/>
      <c r="L23" s="51">
        <v>0</v>
      </c>
    </row>
    <row r="24" spans="4:15" ht="21" customHeight="1">
      <c r="D24" s="9" t="s">
        <v>204</v>
      </c>
      <c r="F24" s="51">
        <v>915086</v>
      </c>
      <c r="G24" s="11"/>
      <c r="H24" s="127">
        <v>0</v>
      </c>
      <c r="I24" s="11"/>
      <c r="J24" s="51">
        <v>0</v>
      </c>
      <c r="K24" s="52"/>
      <c r="L24" s="51">
        <v>0</v>
      </c>
    </row>
    <row r="25" spans="4:15" ht="21" customHeight="1">
      <c r="D25" s="9" t="s">
        <v>70</v>
      </c>
      <c r="F25" s="51">
        <v>-87412</v>
      </c>
      <c r="G25" s="11"/>
      <c r="H25" s="127">
        <v>-45387</v>
      </c>
      <c r="I25" s="11"/>
      <c r="J25" s="51">
        <v>-541557</v>
      </c>
      <c r="K25" s="52"/>
      <c r="L25" s="127">
        <v>-461827</v>
      </c>
      <c r="M25" s="52"/>
    </row>
    <row r="26" spans="4:15" ht="21" customHeight="1">
      <c r="D26" s="9" t="s">
        <v>22</v>
      </c>
      <c r="F26" s="51">
        <v>384365</v>
      </c>
      <c r="G26" s="11"/>
      <c r="H26" s="127">
        <v>281367</v>
      </c>
      <c r="I26" s="11"/>
      <c r="J26" s="51">
        <v>95560</v>
      </c>
      <c r="K26" s="11"/>
      <c r="L26" s="127">
        <v>101637</v>
      </c>
      <c r="M26" s="52"/>
    </row>
    <row r="27" spans="4:15" ht="21" customHeight="1">
      <c r="D27" s="9" t="s">
        <v>177</v>
      </c>
      <c r="F27" s="51">
        <v>0</v>
      </c>
      <c r="G27" s="11"/>
      <c r="H27" s="127">
        <v>0</v>
      </c>
      <c r="I27" s="11"/>
      <c r="J27" s="51">
        <v>-3060000</v>
      </c>
      <c r="K27" s="11"/>
      <c r="L27" s="127">
        <v>0</v>
      </c>
      <c r="M27" s="52"/>
    </row>
    <row r="28" spans="4:15" ht="21" customHeight="1">
      <c r="D28" s="9" t="s">
        <v>127</v>
      </c>
      <c r="F28" s="14">
        <v>8639027</v>
      </c>
      <c r="G28" s="11"/>
      <c r="H28" s="165">
        <v>-3294145</v>
      </c>
      <c r="I28" s="11"/>
      <c r="J28" s="51">
        <v>13680307</v>
      </c>
      <c r="K28" s="11"/>
      <c r="L28" s="127">
        <v>-613205</v>
      </c>
      <c r="M28" s="52"/>
      <c r="O28" s="14"/>
    </row>
    <row r="29" spans="4:15" ht="21" customHeight="1">
      <c r="D29" s="9" t="s">
        <v>155</v>
      </c>
      <c r="F29" s="51">
        <v>110043</v>
      </c>
      <c r="G29" s="11"/>
      <c r="H29" s="127">
        <v>256315</v>
      </c>
      <c r="I29" s="11"/>
      <c r="J29" s="51">
        <v>0</v>
      </c>
      <c r="K29" s="11"/>
      <c r="L29" s="127">
        <v>0</v>
      </c>
      <c r="M29" s="52"/>
    </row>
    <row r="30" spans="4:15" ht="21" customHeight="1">
      <c r="D30" s="9" t="s">
        <v>212</v>
      </c>
      <c r="F30" s="51">
        <v>0</v>
      </c>
      <c r="G30" s="11"/>
      <c r="H30" s="127">
        <v>1600</v>
      </c>
      <c r="I30" s="11"/>
      <c r="J30" s="51">
        <v>0</v>
      </c>
      <c r="K30" s="11"/>
      <c r="L30" s="127">
        <v>1600</v>
      </c>
      <c r="M30" s="52"/>
    </row>
    <row r="31" spans="4:15" ht="21" customHeight="1">
      <c r="D31" s="9" t="s">
        <v>181</v>
      </c>
      <c r="F31" s="14">
        <v>-1647367</v>
      </c>
      <c r="G31" s="11"/>
      <c r="H31" s="166">
        <v>23644</v>
      </c>
      <c r="I31" s="11"/>
      <c r="J31" s="51">
        <v>73452</v>
      </c>
      <c r="K31" s="11"/>
      <c r="L31" s="127">
        <v>0</v>
      </c>
    </row>
    <row r="32" spans="4:15" ht="21" customHeight="1">
      <c r="D32" s="9" t="s">
        <v>100</v>
      </c>
      <c r="F32" s="14">
        <v>-4722719</v>
      </c>
      <c r="G32" s="54"/>
      <c r="H32" s="166">
        <v>6435285</v>
      </c>
      <c r="I32" s="54"/>
      <c r="J32" s="51">
        <v>355635</v>
      </c>
      <c r="K32" s="54"/>
      <c r="L32" s="127">
        <v>-154557</v>
      </c>
      <c r="O32" s="14"/>
    </row>
    <row r="33" spans="1:15" ht="21" customHeight="1">
      <c r="D33" s="9" t="s">
        <v>209</v>
      </c>
      <c r="F33" s="14">
        <v>-102272</v>
      </c>
      <c r="G33" s="54"/>
      <c r="H33" s="166">
        <v>-378855</v>
      </c>
      <c r="I33" s="54"/>
      <c r="J33" s="51">
        <v>-105000</v>
      </c>
      <c r="K33" s="54"/>
      <c r="L33" s="127">
        <v>-378856</v>
      </c>
      <c r="O33" s="14"/>
    </row>
    <row r="34" spans="1:15" ht="21" customHeight="1">
      <c r="D34" s="9" t="s">
        <v>208</v>
      </c>
      <c r="F34" s="231">
        <v>73998</v>
      </c>
      <c r="G34" s="11"/>
      <c r="H34" s="217">
        <v>0</v>
      </c>
      <c r="I34" s="11"/>
      <c r="J34" s="217">
        <v>0</v>
      </c>
      <c r="K34" s="11"/>
      <c r="L34" s="128">
        <v>0</v>
      </c>
    </row>
    <row r="35" spans="1:15" ht="21" customHeight="1">
      <c r="C35" s="9" t="s">
        <v>156</v>
      </c>
      <c r="F35" s="53">
        <f>SUM(F9:F34)</f>
        <v>2209593</v>
      </c>
      <c r="G35" s="11"/>
      <c r="H35" s="53">
        <f>SUM(H9:H34)</f>
        <v>6549047</v>
      </c>
      <c r="I35" s="11"/>
      <c r="J35" s="53">
        <f>SUM(J9:J34)</f>
        <v>10271302</v>
      </c>
      <c r="K35" s="54"/>
      <c r="L35" s="53">
        <f>SUM(L9:L34)</f>
        <v>-3026992</v>
      </c>
    </row>
    <row r="36" spans="1:15" ht="21" customHeight="1">
      <c r="D36" s="9" t="s">
        <v>77</v>
      </c>
      <c r="F36" s="53">
        <v>84398</v>
      </c>
      <c r="G36" s="11"/>
      <c r="H36" s="129">
        <v>49053</v>
      </c>
      <c r="I36" s="11"/>
      <c r="J36" s="51">
        <v>2667300</v>
      </c>
      <c r="K36" s="54"/>
      <c r="L36" s="127">
        <v>0</v>
      </c>
    </row>
    <row r="37" spans="1:15" ht="21" customHeight="1">
      <c r="D37" s="9" t="s">
        <v>59</v>
      </c>
      <c r="F37" s="53">
        <v>-159293</v>
      </c>
      <c r="G37" s="11"/>
      <c r="H37" s="129">
        <v>-167156</v>
      </c>
      <c r="I37" s="11"/>
      <c r="J37" s="51">
        <v>-72155</v>
      </c>
      <c r="K37" s="54"/>
      <c r="L37" s="127">
        <v>-66699</v>
      </c>
    </row>
    <row r="38" spans="1:15" ht="21" customHeight="1">
      <c r="D38" s="9" t="s">
        <v>193</v>
      </c>
      <c r="F38" s="51">
        <v>-1457677</v>
      </c>
      <c r="G38" s="11"/>
      <c r="H38" s="127">
        <v>-414229</v>
      </c>
      <c r="I38" s="11"/>
      <c r="J38" s="51">
        <v>90087</v>
      </c>
      <c r="K38" s="54"/>
      <c r="L38" s="127">
        <v>-26945</v>
      </c>
    </row>
    <row r="39" spans="1:15" ht="21" customHeight="1">
      <c r="D39" s="9" t="s">
        <v>113</v>
      </c>
      <c r="F39" s="51">
        <v>-338204</v>
      </c>
      <c r="G39" s="11"/>
      <c r="H39" s="51">
        <v>-180000</v>
      </c>
      <c r="I39" s="11"/>
      <c r="J39" s="51">
        <v>-338204</v>
      </c>
      <c r="K39" s="54"/>
      <c r="L39" s="51">
        <v>0</v>
      </c>
    </row>
    <row r="40" spans="1:15" s="24" customFormat="1" ht="21" customHeight="1">
      <c r="D40" s="24" t="s">
        <v>157</v>
      </c>
      <c r="F40" s="55">
        <f>SUM(F36:F39)+F35</f>
        <v>338817</v>
      </c>
      <c r="G40" s="25"/>
      <c r="H40" s="55">
        <f>SUM(H36:H39)+H35</f>
        <v>5836715</v>
      </c>
      <c r="I40" s="25"/>
      <c r="J40" s="55">
        <f>SUM(J36:J39)+J35</f>
        <v>12618330</v>
      </c>
      <c r="K40" s="25"/>
      <c r="L40" s="55">
        <f>SUM(L36:L39)+L35</f>
        <v>-3120636</v>
      </c>
    </row>
    <row r="41" spans="1:15" ht="21" customHeight="1">
      <c r="F41" s="53"/>
      <c r="G41" s="11"/>
      <c r="H41" s="53"/>
      <c r="I41" s="11"/>
      <c r="J41" s="53"/>
      <c r="K41" s="54"/>
      <c r="L41" s="53"/>
    </row>
    <row r="42" spans="1:15" ht="21" customHeight="1">
      <c r="A42" s="62" t="s">
        <v>202</v>
      </c>
      <c r="B42" s="48"/>
      <c r="C42" s="48"/>
      <c r="D42" s="48"/>
      <c r="E42" s="48"/>
      <c r="F42" s="49"/>
      <c r="G42" s="48"/>
      <c r="H42" s="48"/>
      <c r="I42" s="48"/>
      <c r="J42" s="49"/>
      <c r="K42" s="48"/>
      <c r="L42" s="105" t="s">
        <v>104</v>
      </c>
    </row>
    <row r="43" spans="1:15" ht="21" customHeight="1">
      <c r="A43" s="62" t="s">
        <v>201</v>
      </c>
      <c r="B43" s="48"/>
      <c r="C43" s="48"/>
      <c r="D43" s="48"/>
      <c r="E43" s="48"/>
      <c r="F43" s="49"/>
      <c r="G43" s="48"/>
      <c r="H43" s="48"/>
      <c r="I43" s="48"/>
      <c r="J43" s="49"/>
      <c r="K43" s="48"/>
      <c r="L43" s="23" t="s">
        <v>105</v>
      </c>
    </row>
    <row r="44" spans="1:15" ht="21" customHeight="1">
      <c r="A44" s="24" t="s">
        <v>87</v>
      </c>
      <c r="B44" s="24"/>
      <c r="C44" s="24"/>
      <c r="D44" s="24"/>
      <c r="E44" s="24"/>
      <c r="F44" s="88"/>
      <c r="G44" s="24"/>
      <c r="H44" s="24"/>
      <c r="I44" s="24"/>
      <c r="J44" s="49"/>
      <c r="K44" s="24"/>
      <c r="L44" s="23"/>
    </row>
    <row r="45" spans="1:15" ht="21" customHeight="1">
      <c r="A45" s="24" t="str">
        <f>+A4</f>
        <v>สำหรับงวดสามเดือนสิ้นสุดวันที่ 31 มีนาคม 2569</v>
      </c>
      <c r="B45" s="24"/>
      <c r="C45" s="24"/>
      <c r="D45" s="24"/>
      <c r="E45" s="24"/>
      <c r="F45" s="88"/>
      <c r="G45" s="24"/>
      <c r="H45" s="24"/>
      <c r="I45" s="24"/>
      <c r="J45" s="49"/>
      <c r="K45" s="24"/>
      <c r="L45" s="24"/>
    </row>
    <row r="46" spans="1:15" ht="21" customHeight="1">
      <c r="A46" s="5"/>
      <c r="B46" s="5"/>
      <c r="C46" s="5"/>
      <c r="D46" s="5"/>
      <c r="E46" s="5"/>
      <c r="F46" s="242" t="s">
        <v>89</v>
      </c>
      <c r="G46" s="242"/>
      <c r="H46" s="242"/>
      <c r="I46" s="242"/>
      <c r="J46" s="242"/>
      <c r="K46" s="242"/>
      <c r="L46" s="242"/>
    </row>
    <row r="47" spans="1:15" ht="21" customHeight="1">
      <c r="F47" s="243" t="s">
        <v>15</v>
      </c>
      <c r="G47" s="243"/>
      <c r="H47" s="243"/>
      <c r="I47" s="229"/>
      <c r="J47" s="243" t="s">
        <v>67</v>
      </c>
      <c r="K47" s="243"/>
      <c r="L47" s="243"/>
    </row>
    <row r="48" spans="1:15" ht="21" customHeight="1">
      <c r="F48" s="61" t="str">
        <f>F7</f>
        <v>2569</v>
      </c>
      <c r="G48" s="50"/>
      <c r="H48" s="61" t="str">
        <f>H7</f>
        <v>2568</v>
      </c>
      <c r="I48" s="20"/>
      <c r="J48" s="61" t="str">
        <f>F48</f>
        <v>2569</v>
      </c>
      <c r="K48" s="106"/>
      <c r="L48" s="61" t="str">
        <f>H48</f>
        <v>2568</v>
      </c>
    </row>
    <row r="49" spans="1:12" s="24" customFormat="1" ht="21" customHeight="1">
      <c r="A49" s="24" t="s">
        <v>48</v>
      </c>
      <c r="F49" s="88"/>
      <c r="G49" s="56"/>
      <c r="H49" s="57"/>
      <c r="I49" s="56"/>
      <c r="J49" s="58"/>
      <c r="K49" s="25"/>
      <c r="L49" s="25"/>
    </row>
    <row r="50" spans="1:12" s="24" customFormat="1" ht="21" customHeight="1">
      <c r="C50" s="9" t="s">
        <v>129</v>
      </c>
      <c r="F50" s="51">
        <v>-100000</v>
      </c>
      <c r="G50" s="56"/>
      <c r="H50" s="54">
        <v>0</v>
      </c>
      <c r="I50" s="52"/>
      <c r="J50" s="51">
        <v>0</v>
      </c>
      <c r="K50" s="11"/>
      <c r="L50" s="11">
        <v>0</v>
      </c>
    </row>
    <row r="51" spans="1:12" s="24" customFormat="1" ht="21" customHeight="1">
      <c r="B51" s="9"/>
      <c r="C51" s="9" t="s">
        <v>178</v>
      </c>
      <c r="F51" s="53">
        <v>0</v>
      </c>
      <c r="G51" s="52"/>
      <c r="H51" s="53">
        <v>0</v>
      </c>
      <c r="I51" s="52"/>
      <c r="J51" s="51">
        <v>50672600</v>
      </c>
      <c r="K51" s="11"/>
      <c r="L51" s="127">
        <v>0</v>
      </c>
    </row>
    <row r="52" spans="1:12" s="24" customFormat="1" ht="21" customHeight="1">
      <c r="B52" s="9"/>
      <c r="C52" s="9" t="s">
        <v>71</v>
      </c>
      <c r="F52" s="53">
        <v>0</v>
      </c>
      <c r="G52" s="52"/>
      <c r="H52" s="53">
        <v>0</v>
      </c>
      <c r="I52" s="52"/>
      <c r="J52" s="51">
        <v>-500000</v>
      </c>
      <c r="K52" s="11"/>
      <c r="L52" s="127">
        <v>-13000000</v>
      </c>
    </row>
    <row r="53" spans="1:12" s="24" customFormat="1" ht="21" customHeight="1">
      <c r="B53" s="9"/>
      <c r="C53" s="9" t="s">
        <v>151</v>
      </c>
      <c r="F53" s="53">
        <v>200500</v>
      </c>
      <c r="G53" s="52"/>
      <c r="H53" s="53">
        <v>124000</v>
      </c>
      <c r="I53" s="52"/>
      <c r="J53" s="53">
        <v>0</v>
      </c>
      <c r="K53" s="11"/>
      <c r="L53" s="53">
        <v>0</v>
      </c>
    </row>
    <row r="54" spans="1:12" s="24" customFormat="1" ht="21" customHeight="1">
      <c r="B54" s="9"/>
      <c r="C54" s="9" t="s">
        <v>152</v>
      </c>
      <c r="F54" s="53">
        <v>-320000</v>
      </c>
      <c r="G54" s="52"/>
      <c r="H54" s="53">
        <v>-230000</v>
      </c>
      <c r="I54" s="52"/>
      <c r="J54" s="53">
        <v>0</v>
      </c>
      <c r="K54" s="11"/>
      <c r="L54" s="53">
        <v>0</v>
      </c>
    </row>
    <row r="55" spans="1:12" s="24" customFormat="1" ht="21" customHeight="1">
      <c r="B55" s="9"/>
      <c r="C55" s="9" t="s">
        <v>205</v>
      </c>
      <c r="F55" s="53">
        <v>-78306</v>
      </c>
      <c r="G55" s="52"/>
      <c r="H55" s="53">
        <v>0</v>
      </c>
      <c r="I55" s="52"/>
      <c r="J55" s="53">
        <v>0</v>
      </c>
      <c r="K55" s="11"/>
      <c r="L55" s="53">
        <v>0</v>
      </c>
    </row>
    <row r="56" spans="1:12" s="24" customFormat="1" ht="21" customHeight="1">
      <c r="B56" s="9"/>
      <c r="C56" s="9" t="s">
        <v>117</v>
      </c>
      <c r="F56" s="53">
        <v>350223</v>
      </c>
      <c r="G56" s="52"/>
      <c r="H56" s="53">
        <v>3449894</v>
      </c>
      <c r="I56" s="52"/>
      <c r="J56" s="51">
        <v>350223</v>
      </c>
      <c r="K56" s="11"/>
      <c r="L56" s="51">
        <v>3449894</v>
      </c>
    </row>
    <row r="57" spans="1:12" ht="21" customHeight="1">
      <c r="C57" s="9" t="s">
        <v>114</v>
      </c>
      <c r="D57" s="94"/>
      <c r="E57" s="94"/>
      <c r="F57" s="53">
        <v>-30000000</v>
      </c>
      <c r="G57" s="11"/>
      <c r="H57" s="53">
        <v>0</v>
      </c>
      <c r="I57" s="43"/>
      <c r="J57" s="51">
        <v>-76339900</v>
      </c>
      <c r="K57" s="43"/>
      <c r="L57" s="51">
        <v>0</v>
      </c>
    </row>
    <row r="58" spans="1:12" ht="21" customHeight="1">
      <c r="C58" s="9" t="s">
        <v>182</v>
      </c>
      <c r="D58" s="94"/>
      <c r="E58" s="94"/>
      <c r="F58" s="53">
        <v>0</v>
      </c>
      <c r="G58" s="11"/>
      <c r="H58" s="53">
        <v>0</v>
      </c>
      <c r="I58" s="43"/>
      <c r="J58" s="51">
        <v>3060000</v>
      </c>
      <c r="K58" s="43"/>
      <c r="L58" s="51">
        <v>0</v>
      </c>
    </row>
    <row r="59" spans="1:12" ht="21" customHeight="1">
      <c r="C59" s="9" t="s">
        <v>183</v>
      </c>
      <c r="D59" s="94"/>
      <c r="E59" s="94"/>
      <c r="F59" s="53">
        <v>10050000</v>
      </c>
      <c r="G59" s="11"/>
      <c r="H59" s="53">
        <v>0</v>
      </c>
      <c r="I59" s="43"/>
      <c r="J59" s="51">
        <v>10000000</v>
      </c>
      <c r="K59" s="43"/>
      <c r="L59" s="51">
        <v>0</v>
      </c>
    </row>
    <row r="60" spans="1:12" ht="21" customHeight="1">
      <c r="C60" s="9" t="s">
        <v>184</v>
      </c>
      <c r="D60" s="94"/>
      <c r="E60" s="94"/>
      <c r="F60" s="51">
        <v>0</v>
      </c>
      <c r="G60" s="11"/>
      <c r="H60" s="53">
        <v>0</v>
      </c>
      <c r="I60" s="43"/>
      <c r="J60" s="51">
        <v>-20000000</v>
      </c>
      <c r="K60" s="43"/>
      <c r="L60" s="51">
        <v>0</v>
      </c>
    </row>
    <row r="61" spans="1:12" ht="21" customHeight="1">
      <c r="C61" s="9" t="s">
        <v>90</v>
      </c>
      <c r="D61" s="94"/>
      <c r="E61" s="94"/>
      <c r="F61" s="53">
        <v>-1774245</v>
      </c>
      <c r="G61" s="11"/>
      <c r="H61" s="129">
        <v>-30780</v>
      </c>
      <c r="I61" s="43"/>
      <c r="J61" s="51">
        <v>-137100</v>
      </c>
      <c r="K61" s="43"/>
      <c r="L61" s="51">
        <v>0</v>
      </c>
    </row>
    <row r="62" spans="1:12" ht="21" customHeight="1">
      <c r="C62" s="143" t="s">
        <v>153</v>
      </c>
      <c r="D62" s="94"/>
      <c r="E62" s="94"/>
      <c r="F62" s="51">
        <v>3111960</v>
      </c>
      <c r="G62" s="11"/>
      <c r="H62" s="127">
        <v>35500</v>
      </c>
      <c r="I62" s="43"/>
      <c r="J62" s="51">
        <v>0</v>
      </c>
      <c r="K62" s="43"/>
      <c r="L62" s="51">
        <v>0</v>
      </c>
    </row>
    <row r="63" spans="1:12" ht="21" customHeight="1">
      <c r="C63" s="9" t="s">
        <v>116</v>
      </c>
      <c r="D63" s="94"/>
      <c r="E63" s="94"/>
      <c r="F63" s="53">
        <v>0</v>
      </c>
      <c r="G63" s="54"/>
      <c r="H63" s="53">
        <v>-2990000</v>
      </c>
      <c r="I63" s="53"/>
      <c r="J63" s="51">
        <v>0</v>
      </c>
      <c r="K63" s="43"/>
      <c r="L63" s="51">
        <v>0</v>
      </c>
    </row>
    <row r="64" spans="1:12" ht="21" customHeight="1">
      <c r="C64" s="9" t="s">
        <v>206</v>
      </c>
      <c r="D64" s="94"/>
      <c r="E64" s="94"/>
      <c r="F64" s="53">
        <v>-2940000</v>
      </c>
      <c r="G64" s="54"/>
      <c r="H64" s="53">
        <v>0</v>
      </c>
      <c r="I64" s="53"/>
      <c r="J64" s="51">
        <v>0</v>
      </c>
      <c r="K64" s="43"/>
      <c r="L64" s="51">
        <v>0</v>
      </c>
    </row>
    <row r="65" spans="1:12" s="24" customFormat="1" ht="21" customHeight="1">
      <c r="D65" s="24" t="s">
        <v>158</v>
      </c>
      <c r="F65" s="55">
        <f>SUM(F50:F64)</f>
        <v>-21499868</v>
      </c>
      <c r="G65" s="25"/>
      <c r="H65" s="55">
        <f>SUM(H50:H64)</f>
        <v>358614</v>
      </c>
      <c r="I65" s="88"/>
      <c r="J65" s="55">
        <f>SUM(J50:J64)</f>
        <v>-32894177</v>
      </c>
      <c r="K65" s="88"/>
      <c r="L65" s="55">
        <f>SUM(L50:L64)</f>
        <v>-9550106</v>
      </c>
    </row>
    <row r="66" spans="1:12" ht="21" customHeight="1">
      <c r="F66" s="51"/>
      <c r="G66" s="11"/>
      <c r="H66" s="52"/>
      <c r="I66" s="11"/>
      <c r="J66" s="53"/>
      <c r="K66" s="11"/>
      <c r="L66" s="54"/>
    </row>
    <row r="67" spans="1:12" s="24" customFormat="1" ht="21" customHeight="1">
      <c r="A67" s="24" t="s">
        <v>65</v>
      </c>
      <c r="F67" s="58"/>
      <c r="G67" s="25"/>
      <c r="H67" s="57"/>
      <c r="I67" s="25"/>
      <c r="J67" s="59"/>
      <c r="K67" s="25"/>
      <c r="L67" s="57"/>
    </row>
    <row r="68" spans="1:12" s="24" customFormat="1" ht="21" customHeight="1">
      <c r="A68" s="9"/>
      <c r="B68" s="9"/>
      <c r="C68" s="9" t="s">
        <v>81</v>
      </c>
      <c r="D68" s="9"/>
      <c r="E68" s="9"/>
      <c r="F68" s="51">
        <v>-252960</v>
      </c>
      <c r="G68" s="11"/>
      <c r="H68" s="127">
        <v>-233301</v>
      </c>
      <c r="I68" s="43"/>
      <c r="J68" s="51">
        <v>-252960</v>
      </c>
      <c r="K68" s="43"/>
      <c r="L68" s="127">
        <v>-233301</v>
      </c>
    </row>
    <row r="69" spans="1:12" s="24" customFormat="1" ht="21" customHeight="1">
      <c r="A69" s="9"/>
      <c r="B69" s="9"/>
      <c r="C69" s="9" t="s">
        <v>76</v>
      </c>
      <c r="D69" s="9"/>
      <c r="E69" s="9"/>
      <c r="F69" s="51">
        <v>-871335</v>
      </c>
      <c r="G69" s="11"/>
      <c r="H69" s="127">
        <v>-740989</v>
      </c>
      <c r="I69" s="43"/>
      <c r="J69" s="51">
        <v>-200765</v>
      </c>
      <c r="K69" s="43"/>
      <c r="L69" s="127">
        <v>-190199</v>
      </c>
    </row>
    <row r="70" spans="1:12" s="24" customFormat="1" ht="21" customHeight="1">
      <c r="D70" s="24" t="s">
        <v>179</v>
      </c>
      <c r="F70" s="55">
        <f>SUM(F68:F69)</f>
        <v>-1124295</v>
      </c>
      <c r="G70" s="25"/>
      <c r="H70" s="55">
        <f>SUM(H68:H69)</f>
        <v>-974290</v>
      </c>
      <c r="I70" s="88"/>
      <c r="J70" s="55">
        <f>SUM(J68:J69)</f>
        <v>-453725</v>
      </c>
      <c r="K70" s="88"/>
      <c r="L70" s="55">
        <f>SUM(L68:L69)</f>
        <v>-423500</v>
      </c>
    </row>
    <row r="71" spans="1:12" s="24" customFormat="1" ht="21" customHeight="1">
      <c r="A71" s="24" t="s">
        <v>98</v>
      </c>
      <c r="F71" s="58">
        <f>F70+F65+F40</f>
        <v>-22285346</v>
      </c>
      <c r="G71" s="88"/>
      <c r="H71" s="58">
        <f>H70+H65+H40</f>
        <v>5221039</v>
      </c>
      <c r="I71" s="88"/>
      <c r="J71" s="58">
        <f>J70+J65+J40</f>
        <v>-20729572</v>
      </c>
      <c r="K71" s="88"/>
      <c r="L71" s="58">
        <f>L70+L65+L40</f>
        <v>-13094242</v>
      </c>
    </row>
    <row r="72" spans="1:12" s="24" customFormat="1" ht="21" customHeight="1">
      <c r="A72" s="9"/>
      <c r="C72" s="9" t="s">
        <v>108</v>
      </c>
      <c r="F72" s="42">
        <v>91659686</v>
      </c>
      <c r="G72" s="11"/>
      <c r="H72" s="53">
        <v>135571738</v>
      </c>
      <c r="I72" s="43"/>
      <c r="J72" s="53">
        <v>32984503</v>
      </c>
      <c r="K72" s="43"/>
      <c r="L72" s="53">
        <v>85677576</v>
      </c>
    </row>
    <row r="73" spans="1:12" s="24" customFormat="1" ht="21" customHeight="1">
      <c r="A73" s="9"/>
      <c r="C73" s="9" t="s">
        <v>115</v>
      </c>
      <c r="F73" s="42">
        <v>20206050</v>
      </c>
      <c r="G73" s="11"/>
      <c r="H73" s="53">
        <v>0</v>
      </c>
      <c r="I73" s="43"/>
      <c r="J73" s="53">
        <v>0</v>
      </c>
      <c r="K73" s="43"/>
      <c r="L73" s="53">
        <v>0</v>
      </c>
    </row>
    <row r="74" spans="1:12" s="30" customFormat="1" ht="21" customHeight="1" thickBot="1">
      <c r="A74" s="24" t="s">
        <v>109</v>
      </c>
      <c r="C74" s="162"/>
      <c r="F74" s="60">
        <f>SUM(F71:F73)</f>
        <v>89580390</v>
      </c>
      <c r="G74" s="56"/>
      <c r="H74" s="60">
        <f>SUM(H71:H73)</f>
        <v>140792777</v>
      </c>
      <c r="I74" s="58"/>
      <c r="J74" s="60">
        <f>SUM(J71:J73)</f>
        <v>12254931</v>
      </c>
      <c r="K74" s="88"/>
      <c r="L74" s="60">
        <f>SUM(L71:L73)</f>
        <v>72583334</v>
      </c>
    </row>
    <row r="75" spans="1:12" s="30" customFormat="1" ht="21" customHeight="1" thickTop="1">
      <c r="A75" s="24"/>
      <c r="C75" s="162"/>
      <c r="F75" s="59"/>
      <c r="G75" s="56"/>
      <c r="H75" s="59"/>
      <c r="I75" s="58"/>
      <c r="J75" s="59"/>
      <c r="K75" s="88"/>
      <c r="L75" s="59"/>
    </row>
    <row r="76" spans="1:12" s="30" customFormat="1" ht="21" customHeight="1">
      <c r="A76" s="24" t="s">
        <v>194</v>
      </c>
      <c r="B76" s="14"/>
      <c r="C76" s="13"/>
      <c r="D76" s="14"/>
      <c r="E76" s="14"/>
      <c r="F76" s="53"/>
      <c r="G76" s="52"/>
      <c r="H76" s="53"/>
      <c r="I76" s="51"/>
      <c r="J76" s="53"/>
      <c r="K76" s="43"/>
      <c r="L76" s="53"/>
    </row>
    <row r="77" spans="1:12" s="30" customFormat="1" ht="21" customHeight="1">
      <c r="A77" s="24"/>
      <c r="B77" s="14"/>
      <c r="C77" s="13" t="s">
        <v>195</v>
      </c>
      <c r="D77" s="14"/>
      <c r="E77" s="14"/>
      <c r="F77" s="53">
        <v>54160000</v>
      </c>
      <c r="G77" s="52"/>
      <c r="H77" s="53">
        <v>0</v>
      </c>
      <c r="I77" s="51"/>
      <c r="J77" s="53">
        <v>54160000</v>
      </c>
      <c r="K77" s="43"/>
      <c r="L77" s="53">
        <v>0</v>
      </c>
    </row>
    <row r="78" spans="1:12" s="30" customFormat="1" ht="21" customHeight="1">
      <c r="A78" s="24"/>
      <c r="B78" s="14"/>
      <c r="C78" s="13" t="s">
        <v>196</v>
      </c>
      <c r="D78" s="14"/>
      <c r="E78" s="14"/>
      <c r="F78" s="53">
        <v>0</v>
      </c>
      <c r="G78" s="52"/>
      <c r="H78" s="53">
        <v>0</v>
      </c>
      <c r="I78" s="51"/>
      <c r="J78" s="53">
        <v>113750000</v>
      </c>
      <c r="K78" s="43"/>
      <c r="L78" s="53">
        <v>0</v>
      </c>
    </row>
    <row r="80" spans="1:12" ht="21" customHeight="1">
      <c r="H80" s="43"/>
      <c r="L80" s="43"/>
    </row>
    <row r="81" spans="6:12" ht="21" customHeight="1">
      <c r="F81" s="4"/>
      <c r="H81" s="4"/>
      <c r="J81" s="52"/>
      <c r="L81" s="4"/>
    </row>
    <row r="83" spans="6:12" ht="21" customHeight="1">
      <c r="F83" s="9"/>
    </row>
  </sheetData>
  <mergeCells count="6">
    <mergeCell ref="F5:L5"/>
    <mergeCell ref="F6:H6"/>
    <mergeCell ref="J6:L6"/>
    <mergeCell ref="F46:L46"/>
    <mergeCell ref="F47:H47"/>
    <mergeCell ref="J47:L47"/>
  </mergeCells>
  <pageMargins left="0.74803149606299202" right="0.511811023622047" top="0.74803149606299202" bottom="0.47244094488188998" header="0.31496062992126" footer="0.23622047244094499"/>
  <pageSetup paperSize="9" scale="73" firstPageNumber="7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PL3M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PL3M!Print_Area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2026-05-15T06:59:46Z</cp:lastPrinted>
  <dcterms:created xsi:type="dcterms:W3CDTF">2003-04-30T06:44:25Z</dcterms:created>
  <dcterms:modified xsi:type="dcterms:W3CDTF">2026-05-17T08:10:40Z</dcterms:modified>
</cp:coreProperties>
</file>