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pkfthailand.sharepoint.com/sites/BLISS/Shared Documents/YE 2026/01 Quarter 1/07 Completion/01 FS/05 Sent Set/TH/"/>
    </mc:Choice>
  </mc:AlternateContent>
  <xr:revisionPtr revIDLastSave="4872" documentId="8_{5B735DD9-7B3B-46D7-8A59-836DC72C9F7D}" xr6:coauthVersionLast="47" xr6:coauthVersionMax="47" xr10:uidLastSave="{5803FC8E-2D71-4A41-933F-E09988E07C0E}"/>
  <bookViews>
    <workbookView xWindow="9510" yWindow="0" windowWidth="9780" windowHeight="10170" tabRatio="825" firstSheet="3" activeTab="6" xr2:uid="{00000000-000D-0000-FFFF-FFFF00000000}"/>
  </bookViews>
  <sheets>
    <sheet name="BS_Thai" sheetId="1" r:id="rId1"/>
    <sheet name="PL_Thai(3M)X" sheetId="9" state="hidden" r:id="rId2"/>
    <sheet name="PL_Thai" sheetId="8" r:id="rId3"/>
    <sheet name="SOE_Conso" sheetId="3" r:id="rId4"/>
    <sheet name="SOE" sheetId="4" r:id="rId5"/>
    <sheet name="CF_Thai" sheetId="5" r:id="rId6"/>
    <sheet name="CF_Thai (2)" sheetId="6" r:id="rId7"/>
  </sheets>
  <definedNames>
    <definedName name="\" hidden="1">{"'Sell_Office'!$C$5:$D$6"}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m">#REF!</definedName>
    <definedName name="\orkje" hidden="1">{"'Eng (page2)'!$A$1:$D$52"}</definedName>
    <definedName name="\p">#REF!</definedName>
    <definedName name="\q">#REF!</definedName>
    <definedName name="\s">#REF!</definedName>
    <definedName name="\u">#REF!</definedName>
    <definedName name="\x">#REF!</definedName>
    <definedName name="\y">#REF!</definedName>
    <definedName name="\z">#REF!</definedName>
    <definedName name="_" hidden="1">#REF!</definedName>
    <definedName name="_________________________a1" hidden="1">{"'Sheet1'!$L$16"}</definedName>
    <definedName name="______________________d1" hidden="1">{"'Model'!$A$1:$N$53"}</definedName>
    <definedName name="_______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d1" hidden="1">{"'Model'!$A$1:$N$53"}</definedName>
    <definedName name="_____________________er43" hidden="1">{"'Eng (page2)'!$A$1:$D$52"}</definedName>
    <definedName name="_____________________I300" hidden="1">{"'Model'!$A$1:$N$53"}</definedName>
    <definedName name="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_u645" hidden="1">{"'Eng (page2)'!$A$1:$D$52"}</definedName>
    <definedName name="_____________________y4" hidden="1">{"'Eng (page2)'!$A$1:$D$52"}</definedName>
    <definedName name="____________________er43" hidden="1">{"'Eng (page2)'!$A$1:$D$52"}</definedName>
    <definedName name="_____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I300" hidden="1">{"'Model'!$A$1:$N$53"}</definedName>
    <definedName name="_____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u645" hidden="1">{"'Eng (page2)'!$A$1:$D$52"}</definedName>
    <definedName name="____________________y4" hidden="1">{"'Eng (page2)'!$A$1:$D$52"}</definedName>
    <definedName name="_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d1" hidden="1">{"'Model'!$A$1:$N$53"}</definedName>
    <definedName name="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d1" hidden="1">{"'Model'!$A$1:$N$53"}</definedName>
    <definedName name="__________________er43" hidden="1">{"'Eng (page2)'!$A$1:$D$52"}</definedName>
    <definedName name="___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I300" hidden="1">{"'Model'!$A$1:$N$53"}</definedName>
    <definedName name="___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u645" hidden="1">{"'Eng (page2)'!$A$1:$D$52"}</definedName>
    <definedName name="__________________y4" hidden="1">{"'Eng (page2)'!$A$1:$D$52"}</definedName>
    <definedName name="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er43" hidden="1">{"'Eng (page2)'!$A$1:$D$52"}</definedName>
    <definedName name="__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I300" hidden="1">{"'Model'!$A$1:$N$53"}</definedName>
    <definedName name="__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u645" hidden="1">{"'Eng (page2)'!$A$1:$D$52"}</definedName>
    <definedName name="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y4" hidden="1">{"'Eng (page2)'!$A$1:$D$52"}</definedName>
    <definedName name="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d1" hidden="1">{"'Model'!$A$1:$N$53"}</definedName>
    <definedName name="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LF12" hidden="1">#REF!</definedName>
    <definedName name="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er43" hidden="1">{"'Eng (page2)'!$A$1:$D$52"}</definedName>
    <definedName name="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I300" hidden="1">{"'Model'!$A$1:$N$53"}</definedName>
    <definedName name="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LF12" hidden="1">#REF!</definedName>
    <definedName name="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u645" hidden="1">{"'Eng (page2)'!$A$1:$D$52"}</definedName>
    <definedName name="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y4" hidden="1">{"'Eng (page2)'!$A$1:$D$52"}</definedName>
    <definedName name="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d1" hidden="1">{"'Model'!$A$1:$N$53"}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LF12" hidden="1">#REF!</definedName>
    <definedName name="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r43" hidden="1">{"'Eng (page2)'!$A$1:$D$52"}</definedName>
    <definedName name="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I300" hidden="1">{"'Model'!$A$1:$N$53"}</definedName>
    <definedName name="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LF12" hidden="1">#REF!</definedName>
    <definedName name="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u645" hidden="1">{"'Eng (page2)'!$A$1:$D$52"}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y4" hidden="1">{"'Eng (page2)'!$A$1:$D$52"}</definedName>
    <definedName name="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F2" hidden="1">#REF!</definedName>
    <definedName name="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LF12" hidden="1">#REF!</definedName>
    <definedName name="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PPE2" hidden="1">#REF!</definedName>
    <definedName name="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abc1" hidden="1">#REF!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r43" hidden="1">{"'Eng (page2)'!$A$1:$D$52"}</definedName>
    <definedName name="___________F2" hidden="1">#REF!</definedName>
    <definedName name="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I300" hidden="1">{"'Model'!$A$1:$N$53"}</definedName>
    <definedName name="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LF12" hidden="1">#REF!</definedName>
    <definedName name="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PPE2" hidden="1">#REF!</definedName>
    <definedName name="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u645" hidden="1">{"'Eng (page2)'!$A$1:$D$52"}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y4" hidden="1">{"'Eng (page2)'!$A$1:$D$52"}</definedName>
    <definedName name="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a1" hidden="1">{"'Sheet1'!$L$16"}</definedName>
    <definedName name="__________d1" hidden="1">{"'Model'!$A$1:$N$53"}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F2" hidden="1">#REF!</definedName>
    <definedName name="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key2" hidden="1">#REF!</definedName>
    <definedName name="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LF12" hidden="1">#REF!</definedName>
    <definedName name="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PA3" hidden="1">{"'Sheet1'!$L$16"}</definedName>
    <definedName name="__________PPE2" hidden="1">#REF!</definedName>
    <definedName name="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tt81" hidden="1">#REF!</definedName>
    <definedName name="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a1" hidden="1">{"'Sheet1'!$L$16"}</definedName>
    <definedName name="_________a10" hidden="1">{"'Sheet1'!$L$16"}</definedName>
    <definedName name="_________a11" hidden="1">{"'Sheet1'!$L$16"}</definedName>
    <definedName name="_________a12" hidden="1">{"'Sheet1'!$L$16"}</definedName>
    <definedName name="_________a2" hidden="1">{"'Sheet1'!$L$16"}</definedName>
    <definedName name="_________a3" hidden="1">{"'Sheet1'!$L$16"}</definedName>
    <definedName name="_________a4" hidden="1">{"'Sheet1'!$L$16"}</definedName>
    <definedName name="_________a5" hidden="1">{"'Sheet1'!$L$16"}</definedName>
    <definedName name="_________a7" hidden="1">{"'Sheet1'!$L$16"}</definedName>
    <definedName name="_________a8" hidden="1">{"'Sheet1'!$L$16"}</definedName>
    <definedName name="_________a9" hidden="1">{"'Sheet1'!$L$16"}</definedName>
    <definedName name="_________abc1" hidden="1">#REF!</definedName>
    <definedName name="_________aug08" hidden="1">#REF!</definedName>
    <definedName name="_________d1" hidden="1">{"'Model'!$A$1:$N$53"}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r43" hidden="1">{"'Eng (page2)'!$A$1:$D$52"}</definedName>
    <definedName name="_________F2" hidden="1">#REF!</definedName>
    <definedName name="_________f5" hidden="1">{"'Sheet1'!$L$16"}</definedName>
    <definedName name="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I300" hidden="1">{"'Model'!$A$1:$N$53"}</definedName>
    <definedName name="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ey2" hidden="1">#REF!</definedName>
    <definedName name="_________key3" hidden="1">#REF!</definedName>
    <definedName name="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LF12" hidden="1">#REF!</definedName>
    <definedName name="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SO2" hidden="1">{"'Sheet1'!$L$16"}</definedName>
    <definedName name="_________PPE2" hidden="1">#REF!</definedName>
    <definedName name="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tt81" hidden="1">#REF!</definedName>
    <definedName name="_________u645" hidden="1">{"'Eng (page2)'!$A$1:$D$52"}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hidden="1">{"'Eng (page2)'!$A$1:$D$52"}</definedName>
    <definedName name="_________y4" hidden="1">{"'Eng (page2)'!$A$1:$D$52"}</definedName>
    <definedName name="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a1" hidden="1">{"'Sheet1'!$L$16"}</definedName>
    <definedName name="________a10" hidden="1">{"'Sheet1'!$L$16"}</definedName>
    <definedName name="________a11" hidden="1">{"'Sheet1'!$L$16"}</definedName>
    <definedName name="________a12" hidden="1">{"'Sheet1'!$L$16"}</definedName>
    <definedName name="________a2" hidden="1">{"'Sheet1'!$L$16"}</definedName>
    <definedName name="________a3" hidden="1">{"'Sheet1'!$L$16"}</definedName>
    <definedName name="________a4" hidden="1">{"'Sheet1'!$L$16"}</definedName>
    <definedName name="________a5" hidden="1">{"'Sheet1'!$L$16"}</definedName>
    <definedName name="________a7" hidden="1">{"'Sheet1'!$L$16"}</definedName>
    <definedName name="________a8" hidden="1">{"'Sheet1'!$L$16"}</definedName>
    <definedName name="________a9" hidden="1">{"'Sheet1'!$L$16"}</definedName>
    <definedName name="________abc1" hidden="1">#REF!</definedName>
    <definedName name="________d1" hidden="1">{"'Model'!$A$1:$N$53"}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r43" hidden="1">{"'Eng (page2)'!$A$1:$D$52"}</definedName>
    <definedName name="________F2" hidden="1">#REF!</definedName>
    <definedName name="________f5" hidden="1">{"'Sheet1'!$L$16"}</definedName>
    <definedName name="________ff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I300" hidden="1">{"'Model'!$A$1:$N$53"}</definedName>
    <definedName name="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ey2" hidden="1">#REF!</definedName>
    <definedName name="________key3" hidden="1">#REF!</definedName>
    <definedName name="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LF12" hidden="1">#REF!</definedName>
    <definedName name="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SO2" hidden="1">{"'Sheet1'!$L$16"}</definedName>
    <definedName name="________PA3" hidden="1">{"'Sheet1'!$L$16"}</definedName>
    <definedName name="________pp30" hidden="1">#REF!</definedName>
    <definedName name="________PPE2" hidden="1">#REF!</definedName>
    <definedName name="________QUY4" hidden="1">{"'Sheet1'!$L$16"}</definedName>
    <definedName name="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01" hidden="1">#REF!</definedName>
    <definedName name="________u645" hidden="1">{"'Eng (page2)'!$A$1:$D$52"}</definedName>
    <definedName name="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hidden="1">{"'Eng (page2)'!$A$1:$D$52"}</definedName>
    <definedName name="________y4" hidden="1">{"'Eng (page2)'!$A$1:$D$52"}</definedName>
    <definedName name="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a1" hidden="1">{"'Sheet1'!$L$16"}</definedName>
    <definedName name="_______a10" hidden="1">{"'Sheet1'!$L$16"}</definedName>
    <definedName name="_______a11" hidden="1">{"'Sheet1'!$L$16"}</definedName>
    <definedName name="_______a12" hidden="1">{"'Sheet1'!$L$16"}</definedName>
    <definedName name="_______a2" hidden="1">{"'Sheet1'!$L$16"}</definedName>
    <definedName name="_______a3" hidden="1">{"'Sheet1'!$L$16"}</definedName>
    <definedName name="_______a4" hidden="1">{"'Sheet1'!$L$16"}</definedName>
    <definedName name="_______a5" hidden="1">{"'Sheet1'!$L$16"}</definedName>
    <definedName name="_______a7" hidden="1">{"'Sheet1'!$L$16"}</definedName>
    <definedName name="_______a8" hidden="1">{"'Sheet1'!$L$16"}</definedName>
    <definedName name="_______a9" hidden="1">{"'Sheet1'!$L$16"}</definedName>
    <definedName name="_______abc1" hidden="1">#REF!</definedName>
    <definedName name="_______AJE122003">#REF!</definedName>
    <definedName name="_______aq34">#REF!</definedName>
    <definedName name="_______aq4">#REF!</definedName>
    <definedName name="_______aq678">#REF!</definedName>
    <definedName name="_______aug08" hidden="1">#REF!</definedName>
    <definedName name="_______CD2" hidden="1">{"'Sheet1'!$L$16"}</definedName>
    <definedName name="_______d1" hidden="1">{"'Model'!$A$1:$N$53"}</definedName>
    <definedName name="_______DAT1">#REF!</definedName>
    <definedName name="_______DAT12">#REF!</definedName>
    <definedName name="_______DAT2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kk1">#REF!</definedName>
    <definedName name="_______dkk2">#REF!</definedName>
    <definedName name="_______e8">#REF!</definedName>
    <definedName name="_______e9">#REF!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r43" hidden="1">{"'Eng (page2)'!$A$1:$D$52"}</definedName>
    <definedName name="_______exp1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5" hidden="1">{"'Sheet1'!$L$16"}</definedName>
    <definedName name="_______ff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fob1">#REF!</definedName>
    <definedName name="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gh1">#REF!</definedName>
    <definedName name="_______h1">#REF!</definedName>
    <definedName name="_______h2">#REF!</definedName>
    <definedName name="_______I300" hidden="1">{"'Model'!$A$1:$N$53"}</definedName>
    <definedName name="_______joy1">#REF!</definedName>
    <definedName name="_______KEY1" hidden="1">#REF!</definedName>
    <definedName name="_______key2" hidden="1">#REF!</definedName>
    <definedName name="_______key3" hidden="1">#REF!</definedName>
    <definedName name="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LF12" hidden="1">#REF!</definedName>
    <definedName name="_______lit1">#REF!</definedName>
    <definedName name="_______lit2">#REF!</definedName>
    <definedName name="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h6">#REF!</definedName>
    <definedName name="_______NSO2" hidden="1">{"'Sheet1'!$L$16"}</definedName>
    <definedName name="_______PA3" hidden="1">{"'Sheet1'!$L$16"}</definedName>
    <definedName name="_______pp1">#REF!</definedName>
    <definedName name="_______pp2">#REF!</definedName>
    <definedName name="_______pp3">#REF!</definedName>
    <definedName name="_______pp30" hidden="1">#REF!</definedName>
    <definedName name="_______pp4">#REF!</definedName>
    <definedName name="_______pp5">#REF!</definedName>
    <definedName name="_______pp6">#REF!</definedName>
    <definedName name="_______pp7">#REF!</definedName>
    <definedName name="_______PPE2" hidden="1">#REF!</definedName>
    <definedName name="_______QUY4" hidden="1">{"'Sheet1'!$L$16"}</definedName>
    <definedName name="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SCB1">#REF!</definedName>
    <definedName name="_______SCB2">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t1">#REF!</definedName>
    <definedName name="_______T01" hidden="1">#REF!</definedName>
    <definedName name="_______T1" hidden="1">{"'Sheet1'!$L$16"}</definedName>
    <definedName name="_______Tic30" hidden="1">{"'Eng (page2)'!$A$1:$D$52"}</definedName>
    <definedName name="_______try4">#REF!</definedName>
    <definedName name="_______u645" hidden="1">{"'Eng (page2)'!$A$1:$D$52"}</definedName>
    <definedName name="_______Us1">#REF!</definedName>
    <definedName name="_______Us2">#REF!</definedName>
    <definedName name="_______uua1">#REF!</definedName>
    <definedName name="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wew3">#REF!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hidden="1">{"'Eng (page2)'!$A$1:$D$52"}</definedName>
    <definedName name="_______y4" hidden="1">{"'Eng (page2)'!$A$1:$D$52"}</definedName>
    <definedName name="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a1" hidden="1">{"'Sheet1'!$L$16"}</definedName>
    <definedName name="______a10" hidden="1">{"'Sheet1'!$L$16"}</definedName>
    <definedName name="______a11" hidden="1">{"'Sheet1'!$L$16"}</definedName>
    <definedName name="______a12" hidden="1">{"'Sheet1'!$L$16"}</definedName>
    <definedName name="______a2" hidden="1">{"'Sheet1'!$L$16"}</definedName>
    <definedName name="______a3" hidden="1">{"'Sheet1'!$L$16"}</definedName>
    <definedName name="______a4" hidden="1">{"'Sheet1'!$L$16"}</definedName>
    <definedName name="______a5" hidden="1">{"'Sheet1'!$L$16"}</definedName>
    <definedName name="______a7" hidden="1">{"'Sheet1'!$L$16"}</definedName>
    <definedName name="______a8" hidden="1">{"'Sheet1'!$L$16"}</definedName>
    <definedName name="______a9" hidden="1">{"'Sheet1'!$L$16"}</definedName>
    <definedName name="______abc1" hidden="1">#REF!</definedName>
    <definedName name="______AJE122003">#REF!</definedName>
    <definedName name="______aq34">#REF!</definedName>
    <definedName name="______aq4">#REF!</definedName>
    <definedName name="______aq678">#REF!</definedName>
    <definedName name="______aug08" hidden="1">#REF!</definedName>
    <definedName name="______CD2" hidden="1">{"'Sheet1'!$L$16"}</definedName>
    <definedName name="______d1" hidden="1">{"'Model'!$A$1:$N$53"}</definedName>
    <definedName name="______d1500" hidden="1">{"'Sheet1'!$L$16"}</definedName>
    <definedName name="______DAT1">#REF!</definedName>
    <definedName name="______DAT10">#REF!</definedName>
    <definedName name="______DAT11">#REF!</definedName>
    <definedName name="______DAT12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kk1">#REF!</definedName>
    <definedName name="______dkk2">#REF!</definedName>
    <definedName name="______e8">#REF!</definedName>
    <definedName name="______e9">#REF!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hidden="1">{"'Eng (page2)'!$A$1:$D$52"}</definedName>
    <definedName name="______exp1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2" hidden="1">#REF!</definedName>
    <definedName name="______f5" hidden="1">{"'Sheet1'!$L$16"}</definedName>
    <definedName name="______ff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fob1">#REF!</definedName>
    <definedName name="______G1" hidden="1">{"'Eng (page2)'!$A$1:$D$52"}</definedName>
    <definedName name="__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gh1">#REF!</definedName>
    <definedName name="______h1">#REF!</definedName>
    <definedName name="______h2">#REF!</definedName>
    <definedName name="______H3" hidden="1">{"'Sell_Office'!$C$5:$D$6"}</definedName>
    <definedName name="______I300" hidden="1">{"'Model'!$A$1:$N$53"}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joy1">#REF!</definedName>
    <definedName name="______K306" hidden="1">{"'Eng (page2)'!$A$1:$D$52"}</definedName>
    <definedName name="______key2" hidden="1">#REF!</definedName>
    <definedName name="______key3" hidden="1">#REF!</definedName>
    <definedName name="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Lan1" hidden="1">{"'Sheet1'!$L$16"}</definedName>
    <definedName name="______LF12" hidden="1">#REF!</definedName>
    <definedName name="______lit1">#REF!</definedName>
    <definedName name="______lit2">#REF!</definedName>
    <definedName name="______M2" hidden="1">{"'Sheet1'!$L$16"}</definedName>
    <definedName name="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h6">#REF!</definedName>
    <definedName name="______PA3" hidden="1">{"'Sheet1'!$L$16"}</definedName>
    <definedName name="______pp1">#REF!</definedName>
    <definedName name="______pp2">#REF!</definedName>
    <definedName name="______pp3">#REF!</definedName>
    <definedName name="______pp30" hidden="1">#REF!</definedName>
    <definedName name="______pp4">#REF!</definedName>
    <definedName name="______pp5">#REF!</definedName>
    <definedName name="______pp6">#REF!</definedName>
    <definedName name="______pp7">#REF!</definedName>
    <definedName name="______PPE2" hidden="1">#REF!</definedName>
    <definedName name="______QUY4" hidden="1">{"'Sheet1'!$L$16"}</definedName>
    <definedName name="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SCB1">#REF!</definedName>
    <definedName name="______SCB2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t1">#REF!</definedName>
    <definedName name="______T01" hidden="1">#REF!</definedName>
    <definedName name="______T1" hidden="1">{"'Sheet1'!$L$16"}</definedName>
    <definedName name="______Tic30" hidden="1">{"'Eng (page2)'!$A$1:$D$52"}</definedName>
    <definedName name="______try4">#REF!</definedName>
    <definedName name="______tt3" hidden="1">{"'Sheet1'!$L$16"}</definedName>
    <definedName name="______u645" hidden="1">{"'Eng (page2)'!$A$1:$D$52"}</definedName>
    <definedName name="______Us1">#REF!</definedName>
    <definedName name="______Us2">#REF!</definedName>
    <definedName name="______uua1">#REF!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ew3">#REF!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hidden="1">{"'Eng (page2)'!$A$1:$D$52"}</definedName>
    <definedName name="______xlfn.BAHTTEXT" hidden="1">#NAME?</definedName>
    <definedName name="______xlfn.THAIMONTHOFYEAR" hidden="1">#NAME?</definedName>
    <definedName name="______xlfn.THAIYEAR" hidden="1">#NAME?</definedName>
    <definedName name="______y4" hidden="1">{"'Eng (page2)'!$A$1:$D$52"}</definedName>
    <definedName name="______z1" hidden="1">#REF!</definedName>
    <definedName name="______ZC301" hidden="1">{"'Eng (page2)'!$A$1:$D$52"}</definedName>
    <definedName name="______ZD1" hidden="1">{"'Eng (page2)'!$A$1:$D$52"}</definedName>
    <definedName name="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a1" hidden="1">{"'Sheet1'!$L$16"}</definedName>
    <definedName name="_____a10" hidden="1">{"sales",#N/A,FALSE,"SALES"}</definedName>
    <definedName name="_____a11" hidden="1">{"'Sheet1'!$L$16"}</definedName>
    <definedName name="_____a12" hidden="1">{"'Sheet1'!$L$16"}</definedName>
    <definedName name="_____a2" hidden="1">{"'Sheet1'!$L$16"}</definedName>
    <definedName name="_____a3" hidden="1">{"'Sheet1'!$L$16"}</definedName>
    <definedName name="_____a4" hidden="1">{"'Sheet1'!$L$16"}</definedName>
    <definedName name="_____a5" hidden="1">{"'Sheet1'!$L$16"}</definedName>
    <definedName name="_____a7" hidden="1">{"'Sheet1'!$L$16"}</definedName>
    <definedName name="_____a8" hidden="1">{"'Sheet1'!$L$16"}</definedName>
    <definedName name="_____a9" hidden="1">{"'Sheet1'!$L$16"}</definedName>
    <definedName name="_____abc1" hidden="1">#REF!</definedName>
    <definedName name="_____AJE122003">#REF!</definedName>
    <definedName name="_____aq34">#REF!</definedName>
    <definedName name="_____aq4">#REF!</definedName>
    <definedName name="_____aq678">#REF!</definedName>
    <definedName name="_____aug08" hidden="1">#REF!</definedName>
    <definedName name="_____d1" hidden="1">{"'Model'!$A$1:$N$53"}</definedName>
    <definedName name="_____d1500" hidden="1">{"'Sheet1'!$L$16"}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CF1" hidden="1">{#N/A,#N/A,FALSE,"Aging Summary";#N/A,#N/A,FALSE,"Ratio Analysis";#N/A,#N/A,FALSE,"Test 120 Day Accts";#N/A,#N/A,FALSE,"Tickmarks"}</definedName>
    <definedName name="_____dkk1">#REF!</definedName>
    <definedName name="_____dkk2">#REF!</definedName>
    <definedName name="_____e8">#REF!</definedName>
    <definedName name="_____e9">#REF!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hidden="1">{"'Eng (page2)'!$A$1:$D$52"}</definedName>
    <definedName name="_____exp1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2" hidden="1">#REF!</definedName>
    <definedName name="_____f5" hidden="1">{"'Sheet1'!$L$16"}</definedName>
    <definedName name="_____ff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fob1">#REF!</definedName>
    <definedName name="_____G1" hidden="1">{"'Eng (page2)'!$A$1:$D$52"}</definedName>
    <definedName name="_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gh1">#REF!</definedName>
    <definedName name="_____h1">#REF!</definedName>
    <definedName name="_____h2">#REF!</definedName>
    <definedName name="_____H3" hidden="1">{"'Sell_Office'!$C$5:$D$6"}</definedName>
    <definedName name="_____I300" hidden="1">{"'Model'!$A$1:$N$53"}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joy1">#REF!</definedName>
    <definedName name="_____K306" hidden="1">{"'Eng (page2)'!$A$1:$D$52"}</definedName>
    <definedName name="_____KEY1" hidden="1">#REF!</definedName>
    <definedName name="_____key2" hidden="1">#REF!</definedName>
    <definedName name="_____key3" hidden="1">#REF!</definedName>
    <definedName name="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kkk1" hidden="1">#REF!</definedName>
    <definedName name="_____L310" hidden="1">{"'Eng (page2)'!$A$1:$D$52"}</definedName>
    <definedName name="_____Lan1" hidden="1">{"'Sheet1'!$L$16"}</definedName>
    <definedName name="_____LF12" hidden="1">#REF!</definedName>
    <definedName name="_____lit1">#REF!</definedName>
    <definedName name="_____lit2">#REF!</definedName>
    <definedName name="_____M2" hidden="1">{"'Sheet1'!$L$16"}</definedName>
    <definedName name="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h6">#REF!</definedName>
    <definedName name="_____ns02" hidden="1">{"'Sheet1'!$L$16"}</definedName>
    <definedName name="_____NSO2" hidden="1">{"'Sheet1'!$L$16"}</definedName>
    <definedName name="_____PA3" hidden="1">{"'Sheet1'!$L$16"}</definedName>
    <definedName name="_____pp1">#REF!</definedName>
    <definedName name="_____pp2">#REF!</definedName>
    <definedName name="_____pp3">#REF!</definedName>
    <definedName name="_____pp30" hidden="1">#REF!</definedName>
    <definedName name="_____pp4">#REF!</definedName>
    <definedName name="_____pp5">#REF!</definedName>
    <definedName name="_____pp6">#REF!</definedName>
    <definedName name="_____pp7">#REF!</definedName>
    <definedName name="_____PPE2" hidden="1">#REF!</definedName>
    <definedName name="_____QUY4" hidden="1">{"'Sheet1'!$L$16"}</definedName>
    <definedName name="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SCB1">#REF!</definedName>
    <definedName name="_____SCB2">#REF!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t1">#REF!</definedName>
    <definedName name="_____T01" hidden="1">#REF!</definedName>
    <definedName name="_____Tic30" hidden="1">{"'Eng (page2)'!$A$1:$D$52"}</definedName>
    <definedName name="_____try4">#REF!</definedName>
    <definedName name="_____tt3" hidden="1">{"'Sheet1'!$L$16"}</definedName>
    <definedName name="_____u645" hidden="1">{"'Eng (page2)'!$A$1:$D$52"}</definedName>
    <definedName name="_____Us1">#REF!</definedName>
    <definedName name="_____Us2">#REF!</definedName>
    <definedName name="_____uua1">#REF!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ew3">#REF!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hidden="1">{"'Eng (page2)'!$A$1:$D$52"}</definedName>
    <definedName name="_____xlfn.BAHTTEXT" hidden="1">#NAME?</definedName>
    <definedName name="_____xlfn.THAIMONTHOFYEAR" hidden="1">#NAME?</definedName>
    <definedName name="_____xlfn.THAIYEAR" hidden="1">#NAME?</definedName>
    <definedName name="_____y4" hidden="1">{"'Eng (page2)'!$A$1:$D$52"}</definedName>
    <definedName name="_____ZC301" hidden="1">{"'Eng (page2)'!$A$1:$D$52"}</definedName>
    <definedName name="_____ZD1" hidden="1">{"'Eng (page2)'!$A$1:$D$52"}</definedName>
    <definedName name="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a1" hidden="1">{"cashflow",#N/A,FALSE,"CASHFLOW "}</definedName>
    <definedName name="____a10" hidden="1">{"sales",#N/A,FALSE,"SALES"}</definedName>
    <definedName name="____a11" hidden="1">{"'Sheet1'!$L$16"}</definedName>
    <definedName name="____a12" hidden="1">{"'Sheet1'!$L$16"}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A1" hidden="1">{"'Model'!$A$1:$N$53"}</definedName>
    <definedName name="____abc1" hidden="1">#REF!</definedName>
    <definedName name="____AJE122003">#REF!</definedName>
    <definedName name="____aq34">#REF!</definedName>
    <definedName name="____aq4">#REF!</definedName>
    <definedName name="____aq678">#REF!</definedName>
    <definedName name="____aug08" hidden="1">#REF!</definedName>
    <definedName name="____CD2" hidden="1">{"'Sheet1'!$L$16"}</definedName>
    <definedName name="____d1" hidden="1">{"'Model'!$A$1:$N$53"}</definedName>
    <definedName name="____d1500" hidden="1">{"'Sheet1'!$L$16"}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kk1">#REF!</definedName>
    <definedName name="____dkk2">#REF!</definedName>
    <definedName name="____e8">#REF!</definedName>
    <definedName name="____e9">#REF!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exp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2" hidden="1">#REF!</definedName>
    <definedName name="____f5" hidden="1">{"'Sheet1'!$L$16"}</definedName>
    <definedName name="____ff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FG5" hidden="1">{"cashflow",#N/A,FALSE,"cash flow"}</definedName>
    <definedName name="____fob1">#REF!</definedName>
    <definedName name="____G1" hidden="1">{"'Eng (page2)'!$A$1:$D$52"}</definedName>
    <definedName name="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gh1">#REF!</definedName>
    <definedName name="____GM1" hidden="1">{"'Model'!$A$1:$N$53"}</definedName>
    <definedName name="____h1">#REF!</definedName>
    <definedName name="____h2">#REF!</definedName>
    <definedName name="____H3" hidden="1">{"'Sell_Office'!$C$5:$D$6"}</definedName>
    <definedName name="____I300" hidden="1">{"'Model'!$A$1:$N$53"}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joy1">#REF!</definedName>
    <definedName name="____K306" hidden="1">{"'Eng (page2)'!$A$1:$D$52"}</definedName>
    <definedName name="____KEY1" hidden="1">#REF!</definedName>
    <definedName name="____key2" hidden="1">#REF!</definedName>
    <definedName name="____key3" hidden="1">#REF!</definedName>
    <definedName name="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kkk1" hidden="1">#REF!</definedName>
    <definedName name="____L310" hidden="1">{"'Eng (page2)'!$A$1:$D$52"}</definedName>
    <definedName name="____Lan1" hidden="1">{"'Sheet1'!$L$16"}</definedName>
    <definedName name="____LF12" hidden="1">#REF!</definedName>
    <definedName name="____lit1">#REF!</definedName>
    <definedName name="____lit2">#REF!</definedName>
    <definedName name="____M2" hidden="1">{"'Sheet1'!$L$16"}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h6">#REF!</definedName>
    <definedName name="____ns02" hidden="1">{"'Sheet1'!$L$16"}</definedName>
    <definedName name="____NSO2" hidden="1">{"'Sheet1'!$L$16"}</definedName>
    <definedName name="____PA3" hidden="1">{"'Sheet1'!$L$16"}</definedName>
    <definedName name="____pp1">#REF!</definedName>
    <definedName name="____pp2">#REF!</definedName>
    <definedName name="____pp3">#REF!</definedName>
    <definedName name="____pp30" hidden="1">#REF!</definedName>
    <definedName name="____pp4">#REF!</definedName>
    <definedName name="____pp5">#REF!</definedName>
    <definedName name="____pp6">#REF!</definedName>
    <definedName name="____pp7">#REF!</definedName>
    <definedName name="____PPE2" hidden="1">#REF!</definedName>
    <definedName name="____QUY4" hidden="1">{"'Sheet1'!$L$16"}</definedName>
    <definedName name="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SCB1">#REF!</definedName>
    <definedName name="____SCB2">#REF!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t1">#REF!</definedName>
    <definedName name="____T01" hidden="1">#REF!</definedName>
    <definedName name="____T1" hidden="1">{"'Sheet1'!$L$16"}</definedName>
    <definedName name="____TB08">#REF!</definedName>
    <definedName name="____TB1206" hidden="1">#REF!</definedName>
    <definedName name="____Tic30" hidden="1">{"'Eng (page2)'!$A$1:$D$52"}</definedName>
    <definedName name="____try4">#REF!</definedName>
    <definedName name="____tt3" hidden="1">{"'Sheet1'!$L$16"}</definedName>
    <definedName name="____u645" hidden="1">{"'Eng (page2)'!$A$1:$D$52"}</definedName>
    <definedName name="____Us1">#REF!</definedName>
    <definedName name="____Us2">#REF!</definedName>
    <definedName name="____uua1">#REF!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ew3">#REF!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xlfn.BAHTTEXT" hidden="1">#NAME?</definedName>
    <definedName name="____xlfn.THAIMONTHOFYEAR" hidden="1">#NAME?</definedName>
    <definedName name="____xlfn.THAIYEAR" hidden="1">#NAME?</definedName>
    <definedName name="____y4" hidden="1">{"'Eng (page2)'!$A$1:$D$52"}</definedName>
    <definedName name="____ZC301" hidden="1">{"'Eng (page2)'!$A$1:$D$52"}</definedName>
    <definedName name="____ZD1" hidden="1">{"'Eng (page2)'!$A$1:$D$52"}</definedName>
    <definedName name="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ZH111" hidden="1">{"'Model'!$A$1:$N$53"}</definedName>
    <definedName name="___a1" hidden="1">{"cashflow",#N/A,FALSE,"CASHFLOW "}</definedName>
    <definedName name="___a10" hidden="1">{"sales",#N/A,FALSE,"SALES"}</definedName>
    <definedName name="___a11" hidden="1">{"'Sheet1'!$L$16"}</definedName>
    <definedName name="___a12" hidden="1">{"'Sheet1'!$L$16"}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bc1" hidden="1">#REF!</definedName>
    <definedName name="___AJE122003">#REF!</definedName>
    <definedName name="___aq34">#REF!</definedName>
    <definedName name="___aq4">#REF!</definedName>
    <definedName name="___aq678">#REF!</definedName>
    <definedName name="___ASA1" hidden="1">{#N/A,#N/A,FALSE,"CAT3516";#N/A,#N/A,FALSE,"CAT3608";#N/A,#N/A,FALSE,"Wartsila";#N/A,#N/A,FALSE,"Asm";#N/A,#N/A,FALSE,"DG cost"}</definedName>
    <definedName name="___aug08" hidden="1">#REF!</definedName>
    <definedName name="___CD2" hidden="1">{"'Sheet1'!$L$16"}</definedName>
    <definedName name="___d1" hidden="1">{"'Model'!$A$1:$N$53"}</definedName>
    <definedName name="___d1500" hidden="1">{"'Sheet1'!$L$16"}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CF1" hidden="1">{#N/A,#N/A,FALSE,"Aging Summary";#N/A,#N/A,FALSE,"Ratio Analysis";#N/A,#N/A,FALSE,"Test 120 Day Accts";#N/A,#N/A,FALSE,"Tickmarks"}</definedName>
    <definedName name="___dkk1">#REF!</definedName>
    <definedName name="___dkk2">#REF!</definedName>
    <definedName name="___e8">#REF!</definedName>
    <definedName name="___e9">#REF!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43" hidden="1">{"'Eng (page2)'!$A$1:$D$52"}</definedName>
    <definedName name="___exp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2" hidden="1">#REF!</definedName>
    <definedName name="___f5" hidden="1">{"'Sheet1'!$L$16"}</definedName>
    <definedName name="___ff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FG5" hidden="1">{"cashflow",#N/A,FALSE,"cash flow"}</definedName>
    <definedName name="___fob1">#REF!</definedName>
    <definedName name="___G1" hidden="1">{"'Eng (page2)'!$A$1:$D$52"}</definedName>
    <definedName name="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gh1">#REF!</definedName>
    <definedName name="___h1">#REF!</definedName>
    <definedName name="___h2">#REF!</definedName>
    <definedName name="___H3" hidden="1">{"'Sell_Office'!$C$5:$D$6"}</definedName>
    <definedName name="___hsm2" hidden="1">1.1289</definedName>
    <definedName name="___I300" hidden="1">{"'Model'!$A$1:$N$53"}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joy1">#REF!</definedName>
    <definedName name="___K306" hidden="1">{"'Eng (page2)'!$A$1:$D$52"}</definedName>
    <definedName name="___KEY1" hidden="1">#REF!</definedName>
    <definedName name="___key2" hidden="1">#REF!</definedName>
    <definedName name="___key3" hidden="1">#REF!</definedName>
    <definedName name="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kk1" hidden="1">#REF!</definedName>
    <definedName name="___L310" hidden="1">{"'Eng (page2)'!$A$1:$D$52"}</definedName>
    <definedName name="___Lan1" hidden="1">{"'Sheet1'!$L$16"}</definedName>
    <definedName name="___LF12" hidden="1">#REF!</definedName>
    <definedName name="___lit1">#REF!</definedName>
    <definedName name="___lit2">#REF!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h6">#REF!</definedName>
    <definedName name="___ns02" hidden="1">{"'Sheet1'!$L$16"}</definedName>
    <definedName name="___NS03" hidden="1">{"'Sheet1'!$L$16"}</definedName>
    <definedName name="___NSO2" hidden="1">{"'Sheet1'!$L$16"}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A3" hidden="1">{"'Sheet1'!$L$16"}</definedName>
    <definedName name="___pp1">#REF!</definedName>
    <definedName name="___pp2">#REF!</definedName>
    <definedName name="___pp3">#REF!</definedName>
    <definedName name="___pp30" hidden="1">#REF!</definedName>
    <definedName name="___pp4">#REF!</definedName>
    <definedName name="___pp5">#REF!</definedName>
    <definedName name="___pp6">#REF!</definedName>
    <definedName name="___pp7">#REF!</definedName>
    <definedName name="___PPE2" hidden="1">#REF!</definedName>
    <definedName name="___QUY4" hidden="1">{"'Sheet1'!$L$16"}</definedName>
    <definedName name="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CB1">#REF!</definedName>
    <definedName name="___SCB2">#REF!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t1">#REF!</definedName>
    <definedName name="___T01" hidden="1">#REF!</definedName>
    <definedName name="___T1" hidden="1">{"'Sheet1'!$L$16"}</definedName>
    <definedName name="___TB01">#REF!</definedName>
    <definedName name="___TB02">#REF!</definedName>
    <definedName name="___TB03">#REF!</definedName>
    <definedName name="___TB04">#REF!</definedName>
    <definedName name="___TB05">#REF!</definedName>
    <definedName name="___TB0508">#REF!</definedName>
    <definedName name="___TB06">#REF!</definedName>
    <definedName name="___TB0608">#REF!</definedName>
    <definedName name="___TB07">#REF!</definedName>
    <definedName name="___TB08">#REF!</definedName>
    <definedName name="___TB607">#REF!</definedName>
    <definedName name="___Tic30" hidden="1">{"'Eng (page2)'!$A$1:$D$52"}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ry4">#REF!</definedName>
    <definedName name="___tt3" hidden="1">{"'Sheet1'!$L$16"}</definedName>
    <definedName name="___u645" hidden="1">{"'Eng (page2)'!$A$1:$D$52"}</definedName>
    <definedName name="___Us1">#REF!</definedName>
    <definedName name="___Us2">#REF!</definedName>
    <definedName name="___uua1">#REF!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ew3">#REF!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hidden="1">{"'Eng (page2)'!$A$1:$D$52"}</definedName>
    <definedName name="___xlfn.BAHTTEXT" hidden="1">#NAME?</definedName>
    <definedName name="___xlfn.THAIMONTHOFYEAR" hidden="1">#NAME?</definedName>
    <definedName name="___xlfn.THAIYEAR" hidden="1">#NAME?</definedName>
    <definedName name="___y4" hidden="1">{"'Eng (page2)'!$A$1:$D$52"}</definedName>
    <definedName name="___z1" hidden="1">#REF!</definedName>
    <definedName name="___ZC301" hidden="1">{"'Eng (page2)'!$A$1:$D$52"}</definedName>
    <definedName name="___ZD1" hidden="1">{"'Eng (page2)'!$A$1:$D$52"}</definedName>
    <definedName name="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ZH111" hidden="1">{"'Model'!$A$1:$N$53"}</definedName>
    <definedName name="__1___123Graph_A????_3" hidden="1">#REF!</definedName>
    <definedName name="__123Graph_A" hidden="1">#REF!</definedName>
    <definedName name="__123Graph_A\B118" hidden="1">#REF!</definedName>
    <definedName name="__123Graph_APRJ別負荷予測" hidden="1">#REF!</definedName>
    <definedName name="__123Graph_AROI" hidden="1">#REF!</definedName>
    <definedName name="__123Graph_Aλ" hidden="1">#REF!</definedName>
    <definedName name="__123Graph_A分類" hidden="1">#REF!</definedName>
    <definedName name="__123Graph_A分類全" hidden="1">#REF!</definedName>
    <definedName name="__123Graph_A恒久のみ出図状" hidden="1">#REF!</definedName>
    <definedName name="__123Graph_A恒久出図状況" hidden="1">#REF!</definedName>
    <definedName name="__123Graph_A投資推移" hidden="1">#REF!</definedName>
    <definedName name="__123Graph_A燃費" hidden="1">#REF!</definedName>
    <definedName name="__123Graph_A状況" hidden="1">#REF!</definedName>
    <definedName name="__123Graph_A設計別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PRJ別負荷予測" hidden="1">#REF!</definedName>
    <definedName name="__123Graph_B恒久のみ出図状" hidden="1">#REF!</definedName>
    <definedName name="__123Graph_B恒久出図状況" hidden="1">#REF!</definedName>
    <definedName name="__123Graph_C" hidden="1">#REF!</definedName>
    <definedName name="__123Graph_C\B118" hidden="1">#REF!</definedName>
    <definedName name="__123Graph_CPRJ別負荷予測" hidden="1">#REF!</definedName>
    <definedName name="__123Graph_Cﾎﾞｱ×ｽﾄﾛｰｸ" hidden="1">#REF!</definedName>
    <definedName name="__123Graph_C投資推移" hidden="1">#REF!</definedName>
    <definedName name="__123Graph_D" hidden="1">#REF!</definedName>
    <definedName name="__123Graph_DPRJ別負荷予測" hidden="1">#REF!</definedName>
    <definedName name="__123Graph_D恒久出図状況" hidden="1">#REF!</definedName>
    <definedName name="__123Graph_E" hidden="1">#REF!</definedName>
    <definedName name="__123Graph_EPMEﾄﾙｸ" hidden="1">#REF!</definedName>
    <definedName name="__123Graph_EPME出力" hidden="1">#REF!</definedName>
    <definedName name="__123Graph_EPRJ別負荷予測" hidden="1">#REF!</definedName>
    <definedName name="__123Graph_Eλ" hidden="1">#REF!</definedName>
    <definedName name="__123Graph_EｸﾗﾝｸJP径" hidden="1">#REF!</definedName>
    <definedName name="__123Graph_EトルクTI" hidden="1">#REF!</definedName>
    <definedName name="__123Graph_Eﾋﾟｽﾄﾝｽﾋﾟｰﾄﾞ" hidden="1">#REF!</definedName>
    <definedName name="__123Graph_Eﾎﾞｱ×ｽﾄﾛｰｸ" hidden="1">#REF!</definedName>
    <definedName name="__123Graph_E出力TI" hidden="1">#REF!</definedName>
    <definedName name="__123Graph_E恒久出図状況" hidden="1">#REF!</definedName>
    <definedName name="__123Graph_E燃費" hidden="1">#REF!</definedName>
    <definedName name="__123Graph_F" hidden="1">#REF!</definedName>
    <definedName name="__123Graph_FPMEﾄﾙｸ" hidden="1">#REF!</definedName>
    <definedName name="__123Graph_FPME出力" hidden="1">#REF!</definedName>
    <definedName name="__123Graph_FトルクTI" hidden="1">#REF!</definedName>
    <definedName name="__123Graph_Fﾋﾟｽﾄﾝｽﾋﾟｰﾄﾞ" hidden="1">#REF!</definedName>
    <definedName name="__123Graph_Fﾎﾞｱ×ｽﾄﾛｰｸ" hidden="1">#REF!</definedName>
    <definedName name="__123Graph_F出力TI" hidden="1">#REF!</definedName>
    <definedName name="__123Graph_LBL_A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投資推移" hidden="1">#REF!</definedName>
    <definedName name="__123Graph_LBL_A設計別" hidden="1">#REF!</definedName>
    <definedName name="__123Graph_LBL_B恒久のみ出図状" hidden="1">#REF!</definedName>
    <definedName name="__123Graph_LBL_B恒久出図状況" hidden="1">#REF!</definedName>
    <definedName name="__123Graph_LBL_C" hidden="1">#REF!</definedName>
    <definedName name="__123Graph_LBL_C投資推移" hidden="1">#REF!</definedName>
    <definedName name="__123Graph_LBL_D恒久出図状況" hidden="1">#REF!</definedName>
    <definedName name="__123Graph_LBL_D投資推移" hidden="1">#REF!</definedName>
    <definedName name="__123Graph_LBL_E恒久出図状況" hidden="1">#REF!</definedName>
    <definedName name="__123Graph_X" hidden="1">#REF!</definedName>
    <definedName name="__123Graph_X\B11" hidden="1">#REF!</definedName>
    <definedName name="__123Graph_XPRJ別負荷予測" hidden="1">#REF!</definedName>
    <definedName name="__123Graph_XROI" hidden="1">#REF!</definedName>
    <definedName name="__123Graph_X分類" hidden="1">#REF!</definedName>
    <definedName name="__123Graph_X分類全" hidden="1">#REF!</definedName>
    <definedName name="__123Graph_X恒久のみ出図状" hidden="1">#REF!</definedName>
    <definedName name="__123Graph_X恒久出図状況" hidden="1">#REF!</definedName>
    <definedName name="__123Graph_X状況" hidden="1">#REF!</definedName>
    <definedName name="__123Graph_X設計別" hidden="1">#REF!</definedName>
    <definedName name="__2___123Graph_Aｸﾞﾗﾌ_3" hidden="1">#REF!</definedName>
    <definedName name="__43__123Graph_Eｸﾞﾗﾌ_3" hidden="1">#REF!</definedName>
    <definedName name="__44__123Graph_F????_3" hidden="1">#REF!</definedName>
    <definedName name="__9__123Graph_Cグラフ_20A" hidden="1">#REF!</definedName>
    <definedName name="__a1" hidden="1">{"cashflow",#N/A,FALSE,"CASHFLOW "}</definedName>
    <definedName name="__a10" hidden="1">{"sales",#N/A,FALSE,"SALES"}</definedName>
    <definedName name="__a11" hidden="1">{"'Sheet1'!$L$16"}</definedName>
    <definedName name="__a12" hidden="1">{"'Sheet1'!$L$16"}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 hidden="1">{"'Sheet1'!$L$16"}</definedName>
    <definedName name="__abc1" hidden="1">#REF!</definedName>
    <definedName name="__AJE122003">#REF!</definedName>
    <definedName name="__aq34">#REF!</definedName>
    <definedName name="__aq4">#REF!</definedName>
    <definedName name="__aq678">#REF!</definedName>
    <definedName name="__ASA1" hidden="1">{#N/A,#N/A,FALSE,"CAT3516";#N/A,#N/A,FALSE,"CAT3608";#N/A,#N/A,FALSE,"Wartsila";#N/A,#N/A,FALSE,"Asm";#N/A,#N/A,FALSE,"DG cost"}</definedName>
    <definedName name="__aug08" hidden="1">#REF!</definedName>
    <definedName name="__CD2" hidden="1">{"'Sheet1'!$L$16"}</definedName>
    <definedName name="__d1" hidden="1">{"'Model'!$A$1:$N$53"}</definedName>
    <definedName name="__d1500" hidden="1">{"'Sheet1'!$L$16"}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CF1" hidden="1">{#N/A,#N/A,FALSE,"Aging Summary";#N/A,#N/A,FALSE,"Ratio Analysis";#N/A,#N/A,FALSE,"Test 120 Day Accts";#N/A,#N/A,FALSE,"Tickmarks"}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kk1">#REF!</definedName>
    <definedName name="__dkk2">#REF!</definedName>
    <definedName name="__e8">#REF!</definedName>
    <definedName name="__e9">#REF!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hidden="1">{"'Eng (page2)'!$A$1:$D$52"}</definedName>
    <definedName name="__exp1">#REF!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2" hidden="1">#REF!</definedName>
    <definedName name="__f5" hidden="1">{"'Sheet1'!$L$16"}</definedName>
    <definedName name="__FDS_HYPERLINK_TOGGLE_STATE__" hidden="1">"ON"</definedName>
    <definedName name="__ff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FG5" hidden="1">{"cashflow",#N/A,FALSE,"cash flow"}</definedName>
    <definedName name="__fob1">#REF!</definedName>
    <definedName name="__G1" hidden="1">{"'Eng (page2)'!$A$1:$D$52"}</definedName>
    <definedName name="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gh1">#REF!</definedName>
    <definedName name="__GM1" hidden="1">{"'Model'!$A$1:$N$53"}</definedName>
    <definedName name="__Goi8" hidden="1">{"'Sheet1'!$L$16"}</definedName>
    <definedName name="__h1">#REF!</definedName>
    <definedName name="__h2">#REF!</definedName>
    <definedName name="__H3" hidden="1">{"'Sell_Office'!$C$5:$D$6"}</definedName>
    <definedName name="__HYS4" hidden="1">{"'Changes Log'!$A$1:$F$25"}</definedName>
    <definedName name="__I300" hidden="1">{"'Model'!$A$1:$N$53"}</definedName>
    <definedName name="__IntlFixup" hidden="1">TRUE</definedName>
    <definedName name="__IntlFixupTable" hidden="1">#REF!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joy1">#REF!</definedName>
    <definedName name="__K306" hidden="1">{"'Eng (page2)'!$A$1:$D$52"}</definedName>
    <definedName name="__KEY1" hidden="1">#REF!</definedName>
    <definedName name="__key2" hidden="1">#REF!</definedName>
    <definedName name="__key3" hidden="1">#REF!</definedName>
    <definedName name="__KIM01" hidden="1">{"'Changes Log'!$A$1:$F$25"}</definedName>
    <definedName name="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kk1" hidden="1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310" hidden="1">{"'Eng (page2)'!$A$1:$D$52"}</definedName>
    <definedName name="__Lan1" hidden="1">{"'Sheet1'!$L$16"}</definedName>
    <definedName name="__LF12" hidden="1">#REF!</definedName>
    <definedName name="__lit1">#REF!</definedName>
    <definedName name="__lit2">#REF!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00" hidden="1">{"'Model'!$A$1:$N$53"}</definedName>
    <definedName name="__MB2" hidden="1">{#N/A,#N/A,FALSE,"COVER.XLS";#N/A,#N/A,FALSE,"RACT1.XLS";#N/A,#N/A,FALSE,"RACT2.XLS";#N/A,#N/A,FALSE,"ECCMP";#N/A,#N/A,FALSE,"WELDER.XLS"}</definedName>
    <definedName name="__MO1" hidden="1">{"'Changes Log'!$A$1:$F$25"}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h6">#REF!</definedName>
    <definedName name="__ns02" hidden="1">{"'Sheet1'!$L$16"}</definedName>
    <definedName name="__NS03" hidden="1">{"'Sheet1'!$L$16"}</definedName>
    <definedName name="__NSO2" hidden="1">{"'Sheet1'!$L$16"}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A3" hidden="1">{"'Sheet1'!$L$16"}</definedName>
    <definedName name="__pp1">#REF!</definedName>
    <definedName name="__pp2">#REF!</definedName>
    <definedName name="__pp3">#REF!</definedName>
    <definedName name="__pp30" hidden="1">#REF!</definedName>
    <definedName name="__pp4">#REF!</definedName>
    <definedName name="__pp5">#REF!</definedName>
    <definedName name="__pp6">#REF!</definedName>
    <definedName name="__pp7">#REF!</definedName>
    <definedName name="__PPE2" hidden="1">#REF!</definedName>
    <definedName name="__QUY4" hidden="1">{"'Sheet1'!$L$16"}</definedName>
    <definedName name="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CB1">#REF!</definedName>
    <definedName name="__SCB2">#REF!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1">#REF!</definedName>
    <definedName name="__T01" hidden="1">#REF!</definedName>
    <definedName name="__T1" hidden="1">{"'Sheet1'!$L$16"}</definedName>
    <definedName name="__TB01">#REF!</definedName>
    <definedName name="__TB0608">#REF!</definedName>
    <definedName name="__TB1206" hidden="1">#REF!</definedName>
    <definedName name="__Tic30" hidden="1">{"'Eng (page2)'!$A$1:$D$52"}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y4">#REF!</definedName>
    <definedName name="__tt3" hidden="1">{"'Sheet1'!$L$16"}</definedName>
    <definedName name="__u645" hidden="1">{"'Eng (page2)'!$A$1:$D$52"}</definedName>
    <definedName name="__Us1">#REF!</definedName>
    <definedName name="__Us2">#REF!</definedName>
    <definedName name="__uua1">#REF!</definedName>
    <definedName name="__V320" hidden="1">{"'Eng (page2)'!$A$1:$D$52"}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ew3">#REF!</definedName>
    <definedName name="__WW2" hidden="1">{"'Sheet1'!$L$16"}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fn.BAHTTEXT" hidden="1">#NAME?</definedName>
    <definedName name="__xlfn.THAIMONTHOFYEAR" hidden="1">#NAME?</definedName>
    <definedName name="__xlfn.THAIYEAR" hidden="1">#NAME?</definedName>
    <definedName name="__y4" hidden="1">{"'Eng (page2)'!$A$1:$D$52"}</definedName>
    <definedName name="__yy1" hidden="1">{"'QuotationCRPaint (3)'!$A$12:$B$15"}</definedName>
    <definedName name="__z1" hidden="1">#REF!</definedName>
    <definedName name="__ZC301" hidden="1">{"'Eng (page2)'!$A$1:$D$52"}</definedName>
    <definedName name="__ZD1" hidden="1">{"'Eng (page2)'!$A$1:$D$52"}</definedName>
    <definedName name="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ZD340" hidden="1">{"'Model'!$A$1:$N$53"}</definedName>
    <definedName name="__ZH111" hidden="1">{"'Model'!$A$1:$N$53"}</definedName>
    <definedName name="_003">#REF!</definedName>
    <definedName name="_1">#REF!</definedName>
    <definedName name="_1_____123Graph_A????_3" hidden="1">#REF!</definedName>
    <definedName name="_1___123Graph_A????_3" hidden="1">#REF!</definedName>
    <definedName name="_1___123Graph_Aグラフ_20A" hidden="1">#REF!</definedName>
    <definedName name="_1__123Graph_AF_S" hidden="1">#REF!</definedName>
    <definedName name="_1_0_S" hidden="1">#REF!</definedName>
    <definedName name="_1_0ACCRU">#REF!</definedName>
    <definedName name="_10______F" hidden="1">#REF!</definedName>
    <definedName name="_10_____123Graph_Dｸﾞﾗﾌ_3" hidden="1">#REF!</definedName>
    <definedName name="_10___123Graph_B設変出図状_全" hidden="1">#REF!</definedName>
    <definedName name="_10___123Graph_Dｸﾞﾗﾌ_3" hidden="1">#REF!</definedName>
    <definedName name="_10__123Graph_AC04C_FF_L" hidden="1">#REF!</definedName>
    <definedName name="_10__123Graph_ACHART_1" hidden="1">#REF!</definedName>
    <definedName name="_10__123Graph_Aｸﾞﾗﾌ_1" hidden="1">#REF!</definedName>
    <definedName name="_10__123Graph_BCHART_7" hidden="1">#REF!</definedName>
    <definedName name="_10__123Graph_BF_S" hidden="1">#REF!</definedName>
    <definedName name="_10__123Graph_Dグラフ_20A" hidden="1">#REF!</definedName>
    <definedName name="_10__123Graph_XF_S" hidden="1">#REF!</definedName>
    <definedName name="_100__123Graph_Cｸﾞﾗﾌ_16" hidden="1">#REF!</definedName>
    <definedName name="_100__123Graph_Fｸﾞﾗﾌ_11" hidden="1">#REF!</definedName>
    <definedName name="_100__123Graph_LBL_Aｸﾞﾗﾌ_8" hidden="1">#REF!</definedName>
    <definedName name="_101__123Graph_Fｸﾞﾗﾌ_12" hidden="1">#REF!</definedName>
    <definedName name="_101__123Graph_LBL_Bｸﾞﾗﾌ_7" hidden="1">#REF!</definedName>
    <definedName name="_102__123Graph_Cｸﾞﾗﾌ_17" hidden="1">#REF!</definedName>
    <definedName name="_102__123Graph_Fｸﾞﾗﾌ_13" hidden="1">#REF!</definedName>
    <definedName name="_102__123Graph_LBL_Bｸﾞﾗﾌ_8" hidden="1">#REF!</definedName>
    <definedName name="_103__123Graph_Fｸﾞﾗﾌ_14" hidden="1">#REF!</definedName>
    <definedName name="_103__123Graph_LBL_Cｸﾞﾗﾌ_3" hidden="1">#REF!</definedName>
    <definedName name="_104__123Graph_Cｸﾞﾗﾌ_18" hidden="1">#REF!</definedName>
    <definedName name="_104__123Graph_Fｸﾞﾗﾌ_2" hidden="1">#REF!</definedName>
    <definedName name="_104__123Graph_LBL_Cｸﾞﾗﾌ_7" hidden="1">#REF!</definedName>
    <definedName name="_105__123Graph_Cｸﾞﾗﾌ_2" hidden="1">#REF!</definedName>
    <definedName name="_105__123Graph_Fｸﾞﾗﾌ_3" hidden="1">#REF!</definedName>
    <definedName name="_105__123Graph_LBL_Cｸﾞﾗﾌ_8" hidden="1">#REF!</definedName>
    <definedName name="_106__123Graph_Fｸﾞﾗﾌ_4" hidden="1">#REF!</definedName>
    <definedName name="_106__123Graph_LBL_Dｸﾞﾗﾌ_3" hidden="1">#REF!</definedName>
    <definedName name="_107__123Graph_Cｸﾞﾗﾌ_3" hidden="1">#REF!</definedName>
    <definedName name="_107__123Graph_Fｸﾞﾗﾌ_5" hidden="1">#REF!</definedName>
    <definedName name="_107__123Graph_LBL_Dｸﾞﾗﾌ_7" hidden="1">#REF!</definedName>
    <definedName name="_108__123Graph_Fｸﾞﾗﾌ_9" hidden="1">#REF!</definedName>
    <definedName name="_108__123Graph_LBL_Eｸﾞﾗﾌ_3" hidden="1">#REF!</definedName>
    <definedName name="_109__123Graph_Cｸﾞﾗﾌ_4" hidden="1">#REF!</definedName>
    <definedName name="_109__123Graph_Fﾎﾞｱ_ｺﾝﾌﾟﾊｲﾄ" hidden="1">#REF!</definedName>
    <definedName name="_109__123Graph_LBL_Eｸﾞﾗﾌ_7" hidden="1">#REF!</definedName>
    <definedName name="_11_____123Graph_E????_3" hidden="1">#REF!</definedName>
    <definedName name="_11___123Graph_C????_3" hidden="1">#REF!</definedName>
    <definedName name="_11___123Graph_E????_3" hidden="1">#REF!</definedName>
    <definedName name="_11__123Graph_Aｸﾞﾗﾌ_10" hidden="1">#REF!</definedName>
    <definedName name="_11__123Graph_Eグラフ_20A" hidden="1">#REF!</definedName>
    <definedName name="_11__123Graph_XF_S" hidden="1">#REF!</definedName>
    <definedName name="_110__123Graph_LBL_Aｸﾞﾗﾌ_7" hidden="1">#REF!</definedName>
    <definedName name="_110__123Graph_LBL_Fｸﾞﾗﾌ_3" hidden="1">#REF!</definedName>
    <definedName name="_1102" hidden="1">#REF!</definedName>
    <definedName name="_111">#REF!</definedName>
    <definedName name="_111__123Graph_Cｸﾞﾗﾌ_5" hidden="1">#REF!</definedName>
    <definedName name="_111__123Graph_LBL_Aｸﾞﾗﾌ_8" hidden="1">#REF!</definedName>
    <definedName name="_112__123Graph_LBL_Bｸﾞﾗﾌ_7" hidden="1">#REF!</definedName>
    <definedName name="_112__123Graph_XF_S" hidden="1">#REF!</definedName>
    <definedName name="_113__123Graph_Cｸﾞﾗﾌ_6" hidden="1">#REF!</definedName>
    <definedName name="_113__123Graph_LBL_Bｸﾞﾗﾌ_8" hidden="1">#REF!</definedName>
    <definedName name="_113__123Graph_Xｸﾞﾗﾌ_1" hidden="1">#REF!</definedName>
    <definedName name="_114__123Graph_LBL_Cｸﾞﾗﾌ_3" hidden="1">#REF!</definedName>
    <definedName name="_114__123Graph_Xｸﾞﾗﾌ_12" hidden="1">#REF!</definedName>
    <definedName name="_115__123Graph_Cｸﾞﾗﾌ_7" hidden="1">#REF!</definedName>
    <definedName name="_115__123Graph_LBL_Cｸﾞﾗﾌ_7" hidden="1">#REF!</definedName>
    <definedName name="_115__123Graph_Xｸﾞﾗﾌ_13" hidden="1">#REF!</definedName>
    <definedName name="_116__123Graph_LBL_Cｸﾞﾗﾌ_8" hidden="1">#REF!</definedName>
    <definedName name="_116__123Graph_Xｸﾞﾗﾌ_14" hidden="1">#REF!</definedName>
    <definedName name="_117__123Graph_Cｸﾞﾗﾌ_8" hidden="1">#REF!</definedName>
    <definedName name="_117__123Graph_LBL_Dｸﾞﾗﾌ_3" hidden="1">#REF!</definedName>
    <definedName name="_117__123Graph_Xｸﾞﾗﾌ_2" hidden="1">#REF!</definedName>
    <definedName name="_118__123Graph_LBL_Dｸﾞﾗﾌ_7" hidden="1">#REF!</definedName>
    <definedName name="_119__123Graph_Cｸﾞﾗﾌ_9" hidden="1">#REF!</definedName>
    <definedName name="_119__123Graph_LBL_Eｸﾞﾗﾌ_3" hidden="1">#REF!</definedName>
    <definedName name="_119__123Graph_Xｸﾞﾗﾌ_3" hidden="1">#REF!</definedName>
    <definedName name="_12_____123Graph_Eｸﾞﾗﾌ_3" hidden="1">#REF!</definedName>
    <definedName name="_12___123Graph_Cｸﾞﾗﾌ_3" hidden="1">#REF!</definedName>
    <definedName name="_12___123Graph_Eｸﾞﾗﾌ_3" hidden="1">#REF!</definedName>
    <definedName name="_12__123Graph_AC04C_FF_T" hidden="1">#REF!</definedName>
    <definedName name="_12__123Graph_AF_S" hidden="1">#REF!</definedName>
    <definedName name="_12__123Graph_Aｸﾞﾗﾌ_11" hidden="1">#REF!</definedName>
    <definedName name="_12__123Graph_A設変出図状_全" hidden="1">#REF!</definedName>
    <definedName name="_12__123Graph_BCHART_1" hidden="1">#REF!</definedName>
    <definedName name="_12__123Graph_BF_S" hidden="1">#REF!</definedName>
    <definedName name="_12__123Graph_Dグラフ_20A" hidden="1">#REF!</definedName>
    <definedName name="_12__123Graph_Fグラフ_20A" hidden="1">#REF!</definedName>
    <definedName name="_120__123Graph_Dｸﾞﾗﾌ_1" hidden="1">#REF!</definedName>
    <definedName name="_120__123Graph_LBL_Eｸﾞﾗﾌ_7" hidden="1">#REF!</definedName>
    <definedName name="_121__123Graph_LBL_Fｸﾞﾗﾌ_3" hidden="1">#REF!</definedName>
    <definedName name="_122__123Graph_Dｸﾞﾗﾌ_10" hidden="1">#REF!</definedName>
    <definedName name="_122__123Graph_Xｸﾞﾗﾌ_8" hidden="1">#REF!</definedName>
    <definedName name="_123__123Graph_XF_S" hidden="1">#REF!</definedName>
    <definedName name="_123__123Graph_Xｸﾞﾗﾌ_9" hidden="1">#REF!</definedName>
    <definedName name="_123Graph_C" hidden="1">#REF!</definedName>
    <definedName name="_124__123Graph_Dｸﾞﾗﾌ_15" hidden="1">#REF!</definedName>
    <definedName name="_124__123Graph_Xｸﾞﾗﾌ_1" hidden="1">#REF!</definedName>
    <definedName name="_125__123Graph_Xｸﾞﾗﾌ_12" hidden="1">#REF!</definedName>
    <definedName name="_126__123Graph_Dｸﾞﾗﾌ_16" hidden="1">#REF!</definedName>
    <definedName name="_126__123Graph_Xｸﾞﾗﾌ_13" hidden="1">#REF!</definedName>
    <definedName name="_127__123Graph_Xｸﾞﾗﾌ_14" hidden="1">#REF!</definedName>
    <definedName name="_128__123Graph_Dｸﾞﾗﾌ_17" hidden="1">#REF!</definedName>
    <definedName name="_128__123Graph_Xｸﾞﾗﾌ_2" hidden="1">#REF!</definedName>
    <definedName name="_129__123Graph_Xグラフ_2A" hidden="1">#REF!</definedName>
    <definedName name="_12F" hidden="1">#REF!</definedName>
    <definedName name="_13_____123Graph_F????_3" hidden="1">#REF!</definedName>
    <definedName name="_13___123Graph_D????_3" hidden="1">#REF!</definedName>
    <definedName name="_13___123Graph_F????_3" hidden="1">#REF!</definedName>
    <definedName name="_13__123Graph_Aｸﾞﾗﾌ_12" hidden="1">#REF!</definedName>
    <definedName name="_13__123Graph_B????_3" hidden="1">#REF!</definedName>
    <definedName name="_13__123Graph_BF_S" hidden="1">#REF!</definedName>
    <definedName name="_130__123Graph_Dｸﾞﾗﾌ_18" hidden="1">#REF!</definedName>
    <definedName name="_130__123Graph_Xｸﾞﾗﾌ_3" hidden="1">#REF!</definedName>
    <definedName name="_131__123Graph_Xｸﾞﾗﾌ_5" hidden="1">#REF!</definedName>
    <definedName name="_132__123Graph_Dｸﾞﾗﾌ_2" hidden="1">#REF!</definedName>
    <definedName name="_132__123Graph_Xｸﾞﾗﾌ_6" hidden="1">#REF!</definedName>
    <definedName name="_133__123Graph_Xｸﾞﾗﾌ_8" hidden="1">#REF!</definedName>
    <definedName name="_134__123Graph_Dｸﾞﾗﾌ_3" hidden="1">#REF!</definedName>
    <definedName name="_134__123Graph_Xｸﾞﾗﾌ_9" hidden="1">#REF!</definedName>
    <definedName name="_136__123Graph_Dｸﾞﾗﾌ_4" hidden="1">#REF!</definedName>
    <definedName name="_138__123Graph_Dｸﾞﾗﾌ_5" hidden="1">#REF!</definedName>
    <definedName name="_14_____123Graph_Fｸﾞﾗﾌ_3" hidden="1">#REF!</definedName>
    <definedName name="_14___123Graph_Dｸﾞﾗﾌ_3" hidden="1">#REF!</definedName>
    <definedName name="_14___123Graph_Fｸﾞﾗﾌ_3" hidden="1">#REF!</definedName>
    <definedName name="_14__123Graph_AC04C_FR_L1" hidden="1">#REF!</definedName>
    <definedName name="_14__123Graph_AF_S" hidden="1">#REF!</definedName>
    <definedName name="_14__123Graph_Aｸﾞﾗﾌ_13" hidden="1">#REF!</definedName>
    <definedName name="_14__123Graph_CCHART_1" hidden="1">#REF!</definedName>
    <definedName name="_14__123Graph_XF_S" hidden="1">#REF!</definedName>
    <definedName name="_14_0_0_F" hidden="1">#REF!</definedName>
    <definedName name="_140__123Graph_Dｸﾞﾗﾌ_6" hidden="1">#REF!</definedName>
    <definedName name="_142__123Graph_Dｸﾞﾗﾌ_7" hidden="1">#REF!</definedName>
    <definedName name="_144__123Graph_Dｸﾞﾗﾌ_8" hidden="1">#REF!</definedName>
    <definedName name="_146__123Graph_Dｸﾞﾗﾌ_9" hidden="1">#REF!</definedName>
    <definedName name="_148__123Graph_Eｸﾞﾗﾌ_1" hidden="1">#REF!</definedName>
    <definedName name="_15_____123Graph_LBL_A設変出図状_全" hidden="1">#REF!</definedName>
    <definedName name="_15___123Graph_E????_3" hidden="1">#REF!</definedName>
    <definedName name="_15___123Graph_LBL_A設変出図状_全" hidden="1">#REF!</definedName>
    <definedName name="_15__123Graph_AF_S" hidden="1">#REF!</definedName>
    <definedName name="_15__123Graph_Aｸﾞﾗﾌ_14" hidden="1">#REF!</definedName>
    <definedName name="_15__123Graph_BF_S" hidden="1">#REF!</definedName>
    <definedName name="_15__123Graph_CCHART_1" hidden="1">#REF!</definedName>
    <definedName name="_15__123Graph_Eグラフ_20A" hidden="1">#REF!</definedName>
    <definedName name="_150__123Graph_Eｸﾞﾗﾌ_10" hidden="1">#REF!</definedName>
    <definedName name="_152__123Graph_Eｸﾞﾗﾌ_17" hidden="1">#REF!</definedName>
    <definedName name="_154__123Graph_Eｸﾞﾗﾌ_18" hidden="1">#REF!</definedName>
    <definedName name="_156__123Graph_Eｸﾞﾗﾌ_2" hidden="1">#REF!</definedName>
    <definedName name="_158__123Graph_Eｸﾞﾗﾌ_3" hidden="1">#REF!</definedName>
    <definedName name="_16_____123Graph_LBL_B設変出図状_全" hidden="1">#REF!</definedName>
    <definedName name="_16___123Graph_Eｸﾞﾗﾌ_3" hidden="1">#REF!</definedName>
    <definedName name="_16___123Graph_LBL_B設変出図状_全" hidden="1">#REF!</definedName>
    <definedName name="_16__123Graph_AC04C_FR_L2" hidden="1">#REF!</definedName>
    <definedName name="_16__123Graph_BF_S" hidden="1">#REF!</definedName>
    <definedName name="_16__123Graph_DCHART_1" hidden="1">#REF!</definedName>
    <definedName name="_16__123Graph_XCHART_1" hidden="1">#REF!</definedName>
    <definedName name="_16__123Graph_XF_S" hidden="1">#REF!</definedName>
    <definedName name="_160__123Graph_Eｸﾞﾗﾌ_4" hidden="1">#REF!</definedName>
    <definedName name="_162__123Graph_Eｸﾞﾗﾌ_9" hidden="1">#REF!</definedName>
    <definedName name="_164__123Graph_Fｸﾞﾗﾌ_1" hidden="1">#REF!</definedName>
    <definedName name="_166__123Graph_Fｸﾞﾗﾌ_2" hidden="1">#REF!</definedName>
    <definedName name="_168__123Graph_LBL_AC04C_FF_L" hidden="1">#REF!</definedName>
    <definedName name="_17_____123Graph_X設変出図状_全" hidden="1">#REF!</definedName>
    <definedName name="_17___123Graph_F????_3" hidden="1">#REF!</definedName>
    <definedName name="_17___123Graph_X設変出図状_全" hidden="1">#REF!</definedName>
    <definedName name="_17__123Graph_XF_S" hidden="1">#REF!</definedName>
    <definedName name="_170__123Graph_LBL_AC04C_FF_T" hidden="1">#REF!</definedName>
    <definedName name="_172__123Graph_LBL_AC04C_FR_L1" hidden="1">#REF!</definedName>
    <definedName name="_174__123Graph_LBL_AC04C_FR_L2" hidden="1">#REF!</definedName>
    <definedName name="_176__123Graph_LBL_AC04C_FR_T1" hidden="1">#REF!</definedName>
    <definedName name="_178__123Graph_LBL_AC04C_FR_T2" hidden="1">#REF!</definedName>
    <definedName name="_18____123Graph_A????_3" hidden="1">#REF!</definedName>
    <definedName name="_18___123Graph_Fｸﾞﾗﾌ_3" hidden="1">#REF!</definedName>
    <definedName name="_18__123Graph_A????_3" hidden="1">#REF!</definedName>
    <definedName name="_18__123Graph_AC04C_FR_T1" hidden="1">#REF!</definedName>
    <definedName name="_18__123Graph_AF_S" hidden="1">#REF!</definedName>
    <definedName name="_18__123Graph_Aｸﾞﾗﾌ_3" hidden="1">#REF!</definedName>
    <definedName name="_18__123Graph_Fグラフ_20A" hidden="1">#REF!</definedName>
    <definedName name="_18__123Graph_XCHART_1" hidden="1">#REF!</definedName>
    <definedName name="_180__123Graph_LBL_Aｸﾞﾗﾌ_1" hidden="1">#REF!</definedName>
    <definedName name="_182__123Graph_LBL_Aｸﾞﾗﾌ_10" hidden="1">#REF!</definedName>
    <definedName name="_184__123Graph_LBL_Aｸﾞﾗﾌ_11" hidden="1">#REF!</definedName>
    <definedName name="_186__123Graph_LBL_Aｸﾞﾗﾌ_12" hidden="1">#REF!</definedName>
    <definedName name="_188__123Graph_LBL_Aｸﾞﾗﾌ_13" hidden="1">#REF!</definedName>
    <definedName name="_18F" hidden="1">#REF!</definedName>
    <definedName name="_19____123Graph_Aｸﾞﾗﾌ_3" hidden="1">#REF!</definedName>
    <definedName name="_19__123Graph_Aｸﾞﾗﾌ_3" hidden="1">#REF!</definedName>
    <definedName name="_19__123Graph_Aｸﾞﾗﾌ_4" hidden="1">#REF!</definedName>
    <definedName name="_19__123Graph_BF_S" hidden="1">#REF!</definedName>
    <definedName name="_19__123Graph_Bｸﾞﾗﾌ_3" hidden="1">#REF!</definedName>
    <definedName name="_190__123Graph_LBL_Aｸﾞﾗﾌ_14" hidden="1">#REF!</definedName>
    <definedName name="_192__123Graph_LBL_Aｸﾞﾗﾌ_15" hidden="1">#REF!</definedName>
    <definedName name="_194__123Graph_LBL_Aｸﾞﾗﾌ_16" hidden="1">#REF!</definedName>
    <definedName name="_196__123Graph_LBL_Aｸﾞﾗﾌ_17" hidden="1">#REF!</definedName>
    <definedName name="_198__123Graph_LBL_Aｸﾞﾗﾌ_18" hidden="1">#REF!</definedName>
    <definedName name="_2">#REF!</definedName>
    <definedName name="_2_____123Graph_Aｸﾞﾗﾌ_3" hidden="1">#REF!</definedName>
    <definedName name="_2___123Graph_Aｸﾞﾗﾌ_3" hidden="1">#REF!</definedName>
    <definedName name="_2___123Graph_Bグラフ_20A" hidden="1">#REF!</definedName>
    <definedName name="_2__123Graph_AC04C_ALL_L1" hidden="1">#REF!</definedName>
    <definedName name="_2__123Graph_ACHART_1" hidden="1">#REF!</definedName>
    <definedName name="_2__123Graph_AF_S" hidden="1">#REF!</definedName>
    <definedName name="_2__123Graph_BF_S" hidden="1">#REF!</definedName>
    <definedName name="_2_ส่งข้อมูลต้นทุนฉีดให้บัญชี">#REF!</definedName>
    <definedName name="_20____123Graph_A設変出図状_全" hidden="1">#REF!</definedName>
    <definedName name="_20__123Graph_AC04C_FR_T2" hidden="1">#REF!</definedName>
    <definedName name="_20__123Graph_AF_S" hidden="1">#REF!</definedName>
    <definedName name="_20__123Graph_Aｸﾞﾗﾌ_5" hidden="1">#REF!</definedName>
    <definedName name="_20__123Graph_A設変出図状_全" hidden="1">#REF!</definedName>
    <definedName name="_20__123Graph_XF_S" hidden="1">#REF!</definedName>
    <definedName name="_200__123Graph_LBL_Aｸﾞﾗﾌ_2" hidden="1">#REF!</definedName>
    <definedName name="_202__123Graph_LBL_Aｸﾞﾗﾌ_3" hidden="1">#REF!</definedName>
    <definedName name="_204__123Graph_LBL_Aｸﾞﾗﾌ_4" hidden="1">#REF!</definedName>
    <definedName name="_206__123Graph_LBL_Aｸﾞﾗﾌ_5" hidden="1">#REF!</definedName>
    <definedName name="_208__123Graph_LBL_Aｸﾞﾗﾌ_6" hidden="1">#REF!</definedName>
    <definedName name="_21">#REF!</definedName>
    <definedName name="_21____123Graph_B????_3" hidden="1">#REF!</definedName>
    <definedName name="_21___123Graph_LBL_A設変出図状_全" hidden="1">#REF!</definedName>
    <definedName name="_21__123Graph_AF_S" hidden="1">#REF!</definedName>
    <definedName name="_21__123Graph_Aｸﾞﾗﾌ_1" hidden="1">#REF!</definedName>
    <definedName name="_21__123Graph_B????_3" hidden="1">#REF!</definedName>
    <definedName name="_210__123Graph_LBL_Aｸﾞﾗﾌ_7" hidden="1">#REF!</definedName>
    <definedName name="_212__123Graph_LBL_Aｸﾞﾗﾌ_8" hidden="1">#REF!</definedName>
    <definedName name="_214__123Graph_LBL_Aｸﾞﾗﾌ_9" hidden="1">#REF!</definedName>
    <definedName name="_216__123Graph_XC04C_ALL_T1" hidden="1">#REF!</definedName>
    <definedName name="_218__123Graph_XC04C_ALL_T2" hidden="1">#REF!</definedName>
    <definedName name="_22____123Graph_Bｸﾞﾗﾌ_3" hidden="1">#REF!</definedName>
    <definedName name="_22__123Graph_ACHART_1" hidden="1">#REF!</definedName>
    <definedName name="_22__123Graph_Aｸﾞﾗﾌ_10" hidden="1">#REF!</definedName>
    <definedName name="_22__123Graph_Aｸﾞﾗﾌ_7" hidden="1">#REF!</definedName>
    <definedName name="_22__123Graph_Bｸﾞﾗﾌ_3" hidden="1">#REF!</definedName>
    <definedName name="_22__123Graph_B設変出図状_全" hidden="1">#REF!</definedName>
    <definedName name="_22_0_0_F" hidden="1">#REF!</definedName>
    <definedName name="_220__123Graph_XC04C_FF_L" hidden="1">#REF!</definedName>
    <definedName name="_222__123Graph_XC04C_FF_T" hidden="1">#REF!</definedName>
    <definedName name="_224__123Graph_XC04C_FR_L1" hidden="1">#REF!</definedName>
    <definedName name="_226__123Graph_XC04C_FR_L2" hidden="1">#REF!</definedName>
    <definedName name="_228__123Graph_XC04C_FR_T1" hidden="1">#REF!</definedName>
    <definedName name="_23____123Graph_B設変出図状_全" hidden="1">#REF!</definedName>
    <definedName name="_23__123Graph_Aｸﾞﾗﾌ_1" hidden="1">#REF!</definedName>
    <definedName name="_23__123Graph_Aｸﾞﾗﾌ_11" hidden="1">#REF!</definedName>
    <definedName name="_23__123Graph_Aｸﾞﾗﾌ_8" hidden="1">#REF!</definedName>
    <definedName name="_23__123Graph_B設変出図状_全" hidden="1">#REF!</definedName>
    <definedName name="_23__123Graph_C????_3" hidden="1">#REF!</definedName>
    <definedName name="_230__123Graph_XC04C_FR_T2" hidden="1">#REF!</definedName>
    <definedName name="_231__123Graph_XF_S" hidden="1">#REF!</definedName>
    <definedName name="_232__123Graph_Xｸﾞﾗﾌ_1" hidden="1">#REF!</definedName>
    <definedName name="_233__123Graph_Xｸﾞﾗﾌ_10" hidden="1">#REF!</definedName>
    <definedName name="_234__123Graph_Xｸﾞﾗﾌ_11" hidden="1">#REF!</definedName>
    <definedName name="_235__123Graph_Xｸﾞﾗﾌ_12" hidden="1">#REF!</definedName>
    <definedName name="_236__123Graph_Xｸﾞﾗﾌ_13" hidden="1">#REF!</definedName>
    <definedName name="_237__123Graph_Xｸﾞﾗﾌ_14" hidden="1">#REF!</definedName>
    <definedName name="_238__123Graph_Xｸﾞﾗﾌ_15" hidden="1">#REF!</definedName>
    <definedName name="_239__123Graph_Xｸﾞﾗﾌ_16" hidden="1">#REF!</definedName>
    <definedName name="_24____123Graph_C????_3" hidden="1">#REF!</definedName>
    <definedName name="_24___123Graph_LBL_B設変出図状_全" hidden="1">#REF!</definedName>
    <definedName name="_24__123Graph_Aｸﾞﾗﾌ_12" hidden="1">#REF!</definedName>
    <definedName name="_24__123Graph_Aｸﾞﾗﾌ_9" hidden="1">#REF!</definedName>
    <definedName name="_24__123Graph_C????_3" hidden="1">#REF!</definedName>
    <definedName name="_240__123Graph_Xｸﾞﾗﾌ_17" hidden="1">#REF!</definedName>
    <definedName name="_241__123Graph_Xｸﾞﾗﾌ_18" hidden="1">#REF!</definedName>
    <definedName name="_242__123Graph_Xｸﾞﾗﾌ_2" hidden="1">#REF!</definedName>
    <definedName name="_243__123Graph_Xｸﾞﾗﾌ_3" hidden="1">#REF!</definedName>
    <definedName name="_244__123Graph_Xｸﾞﾗﾌ_4" hidden="1">#REF!</definedName>
    <definedName name="_245__123Graph_Xｸﾞﾗﾌ_5" hidden="1">#REF!</definedName>
    <definedName name="_246__123Graph_Xｸﾞﾗﾌ_6" hidden="1">#REF!</definedName>
    <definedName name="_247__123Graph_Xｸﾞﾗﾌ_7" hidden="1">#REF!</definedName>
    <definedName name="_248__123Graph_Xｸﾞﾗﾌ_8" hidden="1">#REF!</definedName>
    <definedName name="_249__123Graph_Xｸﾞﾗﾌ_9" hidden="1">#REF!</definedName>
    <definedName name="_25____123Graph_Cｸﾞﾗﾌ_3" hidden="1">#REF!</definedName>
    <definedName name="_25__123Graph_Aｸﾞﾗﾌ_10" hidden="1">#REF!</definedName>
    <definedName name="_25__123Graph_Aｸﾞﾗﾌ_13" hidden="1">#REF!</definedName>
    <definedName name="_25__123Graph_Cｸﾞﾗﾌ_3" hidden="1">#REF!</definedName>
    <definedName name="_26____123Graph_D????_3" hidden="1">#REF!</definedName>
    <definedName name="_26__123Graph_Aｸﾞﾗﾌ_14" hidden="1">#REF!</definedName>
    <definedName name="_26__123Graph_BF_S" hidden="1">#REF!</definedName>
    <definedName name="_26__123Graph_D????_3" hidden="1">#REF!</definedName>
    <definedName name="_27____123Graph_Dｸﾞﾗﾌ_3" hidden="1">#REF!</definedName>
    <definedName name="_27___123Graph_X設変出図状_全" hidden="1">#REF!</definedName>
    <definedName name="_27__123Graph_AF_S" hidden="1">#REF!</definedName>
    <definedName name="_27__123Graph_Aｸﾞﾗﾌ_11" hidden="1">#REF!</definedName>
    <definedName name="_27__123Graph_Aｸﾞﾗﾌ_2" hidden="1">#REF!</definedName>
    <definedName name="_27__123Graph_Bｸﾞﾗﾌ_1" hidden="1">#REF!</definedName>
    <definedName name="_27__123Graph_Dｸﾞﾗﾌ_3" hidden="1">#REF!</definedName>
    <definedName name="_27_0_0_F" hidden="1">#REF!</definedName>
    <definedName name="_28____123Graph_E????_3" hidden="1">#REF!</definedName>
    <definedName name="_28__123Graph_A????_3" hidden="1">#REF!</definedName>
    <definedName name="_28__123Graph_Aグラフ_2A" hidden="1">#REF!</definedName>
    <definedName name="_28__123Graph_Bｸﾞﾗﾌ_10" hidden="1">#REF!</definedName>
    <definedName name="_28__123Graph_E????_3" hidden="1">#REF!</definedName>
    <definedName name="_28_0_0_F" hidden="1">#REF!</definedName>
    <definedName name="_29____123Graph_Eｸﾞﾗﾌ_3" hidden="1">#REF!</definedName>
    <definedName name="_29__123Graph_Aｸﾞﾗﾌ_12" hidden="1">#REF!</definedName>
    <definedName name="_29__123Graph_Aｸﾞﾗﾌ_3" hidden="1">#REF!</definedName>
    <definedName name="_29__123Graph_BF_S" hidden="1">#REF!</definedName>
    <definedName name="_29__123Graph_Bｸﾞﾗﾌ_11" hidden="1">#REF!</definedName>
    <definedName name="_29__123Graph_Cｸﾞﾗﾌ_3" hidden="1">#REF!</definedName>
    <definedName name="_29__123Graph_Eｸﾞﾗﾌ_3" hidden="1">#REF!</definedName>
    <definedName name="_2ACCRU">#REF!</definedName>
    <definedName name="_3_____123Graph_A設変出図状_全" hidden="1">#REF!</definedName>
    <definedName name="_3___123Graph_ACHART_1" hidden="1">#REF!</definedName>
    <definedName name="_3___123Graph_A設変出図状_全" hidden="1">#REF!</definedName>
    <definedName name="_3___123Graph_Cグラフ_20A" hidden="1">#REF!</definedName>
    <definedName name="_3__123Graph_A????_3" hidden="1">#REF!</definedName>
    <definedName name="_3__123Graph_ACHART_1" hidden="1">#REF!</definedName>
    <definedName name="_3__123Graph_AF_S" hidden="1">#REF!</definedName>
    <definedName name="_3__123Graph_Aグラフ_20A" hidden="1">#REF!</definedName>
    <definedName name="_3__123Graph_BF_S" hidden="1">#REF!</definedName>
    <definedName name="_3__123Graph_XF_S" hidden="1">#REF!</definedName>
    <definedName name="_30____123Graph_F????_3" hidden="1">#REF!</definedName>
    <definedName name="_30__123Graph_Aｸﾞﾗﾌ_4" hidden="1">#REF!</definedName>
    <definedName name="_30__123Graph_Bｸﾞﾗﾌ_12" hidden="1">#REF!</definedName>
    <definedName name="_30__123Graph_D????_3" hidden="1">#REF!</definedName>
    <definedName name="_30__123Graph_F????_3" hidden="1">#REF!</definedName>
    <definedName name="_31____123Graph_Fｸﾞﾗﾌ_3" hidden="1">#REF!</definedName>
    <definedName name="_31__123Graph_Aｸﾞﾗﾌ_13" hidden="1">#REF!</definedName>
    <definedName name="_31__123Graph_Aｸﾞﾗﾌ_5" hidden="1">#REF!</definedName>
    <definedName name="_31__123Graph_Bｸﾞﾗﾌ_13" hidden="1">#REF!</definedName>
    <definedName name="_31__123Graph_Fｸﾞﾗﾌ_3" hidden="1">#REF!</definedName>
    <definedName name="_31__123Graph_XF_S" hidden="1">#REF!</definedName>
    <definedName name="_31F" hidden="1">#REF!</definedName>
    <definedName name="_32____123Graph_LBL_A設変出図状_全" hidden="1">#REF!</definedName>
    <definedName name="_32__123Graph_Aｸﾞﾗﾌ_6" hidden="1">#REF!</definedName>
    <definedName name="_32__123Graph_A設変出図状_全" hidden="1">#REF!</definedName>
    <definedName name="_32__123Graph_Bｸﾞﾗﾌ_14" hidden="1">#REF!</definedName>
    <definedName name="_32__123Graph_LBL_A設変出図状_全" hidden="1">#REF!</definedName>
    <definedName name="_33____123Graph_LBL_B設変出図状_全" hidden="1">#REF!</definedName>
    <definedName name="_33__123Graph_Aｸﾞﾗﾌ_14" hidden="1">#REF!</definedName>
    <definedName name="_33__123Graph_Aｸﾞﾗﾌ_7" hidden="1">#REF!</definedName>
    <definedName name="_33__123Graph_B????_3" hidden="1">#REF!</definedName>
    <definedName name="_33__123Graph_LBL_B設変出図状_全" hidden="1">#REF!</definedName>
    <definedName name="_34____123Graph_X設変出図状_全" hidden="1">#REF!</definedName>
    <definedName name="_34__123Graph_Aｸﾞﾗﾌ_8" hidden="1">#REF!</definedName>
    <definedName name="_34__123Graph_Bｸﾞﾗﾌ_3" hidden="1">#REF!</definedName>
    <definedName name="_34__123Graph_X設変出図状_全" hidden="1">#REF!</definedName>
    <definedName name="_35__123Graph_Aｸﾞﾗﾌ_15" hidden="1">#REF!</definedName>
    <definedName name="_35__123Graph_Aｸﾞﾗﾌ_9" hidden="1">#REF!</definedName>
    <definedName name="_35__123Graph_Bｸﾞﾗﾌ_3" hidden="1">#REF!</definedName>
    <definedName name="_36__123Graph_Dｸﾞﾗﾌ_3" hidden="1">#REF!</definedName>
    <definedName name="_37__123Graph_Aｸﾞﾗﾌ_16" hidden="1">#REF!</definedName>
    <definedName name="_37__123Graph_BF_S" hidden="1">#REF!</definedName>
    <definedName name="_37__123Graph_B設変出図状_全" hidden="1">#REF!</definedName>
    <definedName name="_37__123Graph_E????_3" hidden="1">#REF!</definedName>
    <definedName name="_38__123Graph_Bｸﾞﾗﾌ_1" hidden="1">#REF!</definedName>
    <definedName name="_38__123Graph_C????_3" hidden="1">#REF!</definedName>
    <definedName name="_39__123Graph_Aｸﾞﾗﾌ_17" hidden="1">#REF!</definedName>
    <definedName name="_39__123Graph_Bｸﾞﾗﾌ_10" hidden="1">#REF!</definedName>
    <definedName name="_39__123Graph_Bｸﾞﾗﾌ_7" hidden="1">#REF!</definedName>
    <definedName name="_39__123Graph_Cｸﾞﾗﾌ_3" hidden="1">#REF!</definedName>
    <definedName name="_4" hidden="1">#REF!</definedName>
    <definedName name="_4_____123Graph_B????_3" hidden="1">#REF!</definedName>
    <definedName name="_4___123Graph_AF_S" hidden="1">#REF!</definedName>
    <definedName name="_4___123Graph_B????_3" hidden="1">#REF!</definedName>
    <definedName name="_4___123Graph_BCHART_1" hidden="1">#REF!</definedName>
    <definedName name="_4___123Graph_Dグラフ_20A" hidden="1">#REF!</definedName>
    <definedName name="_4__123Graph_AC04C_ALL_L2" hidden="1">#REF!</definedName>
    <definedName name="_4__123Graph_ACHART_7" hidden="1">#REF!</definedName>
    <definedName name="_4__123Graph_BCHART_1" hidden="1">#REF!</definedName>
    <definedName name="_4__123Graph_BF_S" hidden="1">#REF!</definedName>
    <definedName name="_4__123Graph_XF_S" hidden="1">#REF!</definedName>
    <definedName name="_4_0_0_F" hidden="1">#REF!</definedName>
    <definedName name="_40__123Graph_Bｸﾞﾗﾌ_11" hidden="1">#REF!</definedName>
    <definedName name="_40__123Graph_Bｸﾞﾗﾌ_8" hidden="1">#REF!</definedName>
    <definedName name="_40__123Graph_D????_3" hidden="1">#REF!</definedName>
    <definedName name="_41__123Graph_Aｸﾞﾗﾌ_18" hidden="1">#REF!</definedName>
    <definedName name="_41__123Graph_Bｸﾞﾗﾌ_12" hidden="1">#REF!</definedName>
    <definedName name="_41__123Graph_Bｸﾞﾗﾌ_9" hidden="1">#REF!</definedName>
    <definedName name="_41__123Graph_Dｸﾞﾗﾌ_3" hidden="1">#REF!</definedName>
    <definedName name="_41201">#REF!</definedName>
    <definedName name="_42__123Graph_Aｸﾞﾗﾌ_2" hidden="1">#REF!</definedName>
    <definedName name="_42__123Graph_Bｸﾞﾗﾌ_13" hidden="1">#REF!</definedName>
    <definedName name="_42__123Graph_Cｸﾞﾗﾌ_1" hidden="1">#REF!</definedName>
    <definedName name="_42__123Graph_E????_3" hidden="1">#REF!</definedName>
    <definedName name="_42_0_0_F" hidden="1">#REF!</definedName>
    <definedName name="_43__123Graph_Bｸﾞﾗﾌ_14" hidden="1">#REF!</definedName>
    <definedName name="_43__123Graph_Cｸﾞﾗﾌ_10" hidden="1">#REF!</definedName>
    <definedName name="_43__123Graph_Eｸﾞﾗﾌ_3" hidden="1">#REF!</definedName>
    <definedName name="_44__123Graph_Aｸﾞﾗﾌ_3" hidden="1">#REF!</definedName>
    <definedName name="_44__123Graph_BCHART_1" hidden="1">#REF!</definedName>
    <definedName name="_44__123Graph_Bｸﾞﾗﾌ_2" hidden="1">#REF!</definedName>
    <definedName name="_44__123Graph_Cｸﾞﾗﾌ_11" hidden="1">#REF!</definedName>
    <definedName name="_44__123Graph_F????_3" hidden="1">#REF!</definedName>
    <definedName name="_45__123Graph_Bグラフ_2A" hidden="1">#REF!</definedName>
    <definedName name="_45__123Graph_Cｸﾞﾗﾌ_12" hidden="1">#REF!</definedName>
    <definedName name="_45__123Graph_Fｸﾞﾗﾌ_3" hidden="1">#REF!</definedName>
    <definedName name="_46__123Graph_Aｸﾞﾗﾌ_4" hidden="1">#REF!</definedName>
    <definedName name="_46__123Graph_Bｸﾞﾗﾌ_3" hidden="1">#REF!</definedName>
    <definedName name="_46__123Graph_Cｸﾞﾗﾌ_13" hidden="1">#REF!</definedName>
    <definedName name="_47__123Graph_Bｸﾞﾗﾌ_4" hidden="1">#REF!</definedName>
    <definedName name="_47__123Graph_Cｸﾞﾗﾌ_14" hidden="1">#REF!</definedName>
    <definedName name="_48__123Graph_Aｸﾞﾗﾌ_5" hidden="1">#REF!</definedName>
    <definedName name="_48__123Graph_Bｸﾞﾗﾌ_5" hidden="1">#REF!</definedName>
    <definedName name="_48__123Graph_LBL_A設変出図状_全" hidden="1">#REF!</definedName>
    <definedName name="_49__123Graph_Bｸﾞﾗﾌ_6" hidden="1">#REF!</definedName>
    <definedName name="_5" hidden="1">#REF!</definedName>
    <definedName name="_5_____123Graph_Bｸﾞﾗﾌ_3" hidden="1">#REF!</definedName>
    <definedName name="_5___123Graph_AF_S" hidden="1">#REF!</definedName>
    <definedName name="_5___123Graph_A設変出図状_全" hidden="1">#REF!</definedName>
    <definedName name="_5___123Graph_BF_S" hidden="1">#REF!</definedName>
    <definedName name="_5___123Graph_Bｸﾞﾗﾌ_3" hidden="1">#REF!</definedName>
    <definedName name="_5___123Graph_CCHART_1" hidden="1">#REF!</definedName>
    <definedName name="_5___123Graph_Eグラフ_20A" hidden="1">#REF!</definedName>
    <definedName name="_5__123Graph_CCHART_1" hidden="1">#REF!</definedName>
    <definedName name="_5__123Graph_XF_S" hidden="1">#REF!</definedName>
    <definedName name="_50__123Graph_Aｸﾞﾗﾌ_6" hidden="1">#REF!</definedName>
    <definedName name="_50__123Graph_Bｸﾞﾗﾌ_7" hidden="1">#REF!</definedName>
    <definedName name="_50__123Graph_Cｸﾞﾗﾌ_3" hidden="1">#REF!</definedName>
    <definedName name="_50__123Graph_Fｸﾞﾗﾌ_3" hidden="1">#REF!</definedName>
    <definedName name="_51__123Graph_Bｸﾞﾗﾌ_8" hidden="1">#REF!</definedName>
    <definedName name="_51__123Graph_LBL_B設変出図状_全" hidden="1">#REF!</definedName>
    <definedName name="_52__123Graph_Aｸﾞﾗﾌ_7" hidden="1">#REF!</definedName>
    <definedName name="_52__123Graph_Bｸﾞﾗﾌ_9" hidden="1">#REF!</definedName>
    <definedName name="_53__123Graph_Cｸﾞﾗﾌ_1" hidden="1">#REF!</definedName>
    <definedName name="_53__123Graph_LBL_A設変出図状_全" hidden="1">#REF!</definedName>
    <definedName name="_54__123Graph_Aｸﾞﾗﾌ_8" hidden="1">#REF!</definedName>
    <definedName name="_54__123Graph_Cｸﾞﾗﾌ_10" hidden="1">#REF!</definedName>
    <definedName name="_54__123Graph_Cｸﾞﾗﾌ_7" hidden="1">#REF!</definedName>
    <definedName name="_54__123Graph_X設変出図状_全" hidden="1">#REF!</definedName>
    <definedName name="_55__123Graph_Cｸﾞﾗﾌ_11" hidden="1">#REF!</definedName>
    <definedName name="_55__123Graph_Cｸﾞﾗﾌ_8" hidden="1">#REF!</definedName>
    <definedName name="_56__123Graph_Aｸﾞﾗﾌ_9" hidden="1">#REF!</definedName>
    <definedName name="_56__123Graph_Cｸﾞﾗﾌ_12" hidden="1">#REF!</definedName>
    <definedName name="_56__123Graph_Cｸﾞﾗﾌ_9" hidden="1">#REF!</definedName>
    <definedName name="_56__123Graph_LBL_B設変出図状_全" hidden="1">#REF!</definedName>
    <definedName name="_57__123Graph_BF_S" hidden="1">#REF!</definedName>
    <definedName name="_57__123Graph_Cｸﾞﾗﾌ_13" hidden="1">#REF!</definedName>
    <definedName name="_58__123Graph_Cｸﾞﾗﾌ_14" hidden="1">#REF!</definedName>
    <definedName name="_58__123Graph_Dｸﾞﾗﾌ_1" hidden="1">#REF!</definedName>
    <definedName name="_59__123Graph_Bｸﾞﾗﾌ_1" hidden="1">#REF!</definedName>
    <definedName name="_59__123Graph_Cｸﾞﾗﾌ_2" hidden="1">#REF!</definedName>
    <definedName name="_59__123Graph_Dｸﾞﾗﾌ_10" hidden="1">#REF!</definedName>
    <definedName name="_59__123Graph_X設変出図状_全" hidden="1">#REF!</definedName>
    <definedName name="_6" hidden="1">#REF!</definedName>
    <definedName name="_6_____123Graph_B設変出図状_全" hidden="1">#REF!</definedName>
    <definedName name="_6___123Graph_B????_3" hidden="1">#REF!</definedName>
    <definedName name="_6___123Graph_BF_S" hidden="1">#REF!</definedName>
    <definedName name="_6___123Graph_B設変出図状_全" hidden="1">#REF!</definedName>
    <definedName name="_6___123Graph_Fグラフ_20A" hidden="1">#REF!</definedName>
    <definedName name="_6___123Graph_XCHART_1" hidden="1">#REF!</definedName>
    <definedName name="_6___123Graph_XF_S" hidden="1">#REF!</definedName>
    <definedName name="_6__123Graph_AC04C_ALL_T1" hidden="1">#REF!</definedName>
    <definedName name="_6__123Graph_AF_S" hidden="1">#REF!</definedName>
    <definedName name="_6__123Graph_Bグラフ_20A" hidden="1">#REF!</definedName>
    <definedName name="_6__123Graph_XCHART_1" hidden="1">#REF!</definedName>
    <definedName name="_60__123Graph_Cグラフ_2A" hidden="1">#REF!</definedName>
    <definedName name="_60__123Graph_Dｸﾞﾗﾌ_11" hidden="1">#REF!</definedName>
    <definedName name="_61__123Graph_Bｸﾞﾗﾌ_10" hidden="1">#REF!</definedName>
    <definedName name="_61__123Graph_Cｸﾞﾗﾌ_3" hidden="1">#REF!</definedName>
    <definedName name="_61__123Graph_Dｸﾞﾗﾌ_12" hidden="1">#REF!</definedName>
    <definedName name="_62__123Graph_Cｸﾞﾗﾌ_4" hidden="1">#REF!</definedName>
    <definedName name="_62__123Graph_Dｸﾞﾗﾌ_13" hidden="1">#REF!</definedName>
    <definedName name="_63__123Graph_Bｸﾞﾗﾌ_11" hidden="1">#REF!</definedName>
    <definedName name="_63__123Graph_Cｸﾞﾗﾌ_5" hidden="1">#REF!</definedName>
    <definedName name="_63__123Graph_Dｸﾞﾗﾌ_14" hidden="1">#REF!</definedName>
    <definedName name="_64__123Graph_Cｸﾞﾗﾌ_6" hidden="1">#REF!</definedName>
    <definedName name="_65__123Graph_Bｸﾞﾗﾌ_12" hidden="1">#REF!</definedName>
    <definedName name="_65__123Graph_Cｸﾞﾗﾌ_7" hidden="1">#REF!</definedName>
    <definedName name="_66__123Graph_CCHART_1" hidden="1">#REF!</definedName>
    <definedName name="_66__123Graph_Cｸﾞﾗﾌ_8" hidden="1">#REF!</definedName>
    <definedName name="_66__123Graph_Dｸﾞﾗﾌ_3" hidden="1">#REF!</definedName>
    <definedName name="_67__123Graph_Bｸﾞﾗﾌ_13" hidden="1">#REF!</definedName>
    <definedName name="_67__123Graph_Cｸﾞﾗﾌ_9" hidden="1">#REF!</definedName>
    <definedName name="_68__123Graph_Cﾎﾞｱ_ｺﾝﾌﾟﾊｲﾄ" hidden="1">#REF!</definedName>
    <definedName name="_69__123Graph_Bｸﾞﾗﾌ_14" hidden="1">#REF!</definedName>
    <definedName name="_69__123Graph_Dｸﾞﾗﾌ_1" hidden="1">#REF!</definedName>
    <definedName name="_69__123Graph_Dｸﾞﾗﾌ_7" hidden="1">#REF!</definedName>
    <definedName name="_6F" hidden="1">#REF!</definedName>
    <definedName name="_7_____123Graph_C????_3" hidden="1">#REF!</definedName>
    <definedName name="_7___123Graph_Bｸﾞﾗﾌ_3" hidden="1">#REF!</definedName>
    <definedName name="_7___123Graph_C????_3" hidden="1">#REF!</definedName>
    <definedName name="_7___123Graph_XF_S" hidden="1">#REF!</definedName>
    <definedName name="_7__123Graph_AF_S" hidden="1">#REF!</definedName>
    <definedName name="_7__123Graph_Aグラフ_20A" hidden="1">#REF!</definedName>
    <definedName name="_7__123Graph_BF_S" hidden="1">#REF!</definedName>
    <definedName name="_70__123Graph_Dｸﾞﾗﾌ_10" hidden="1">#REF!</definedName>
    <definedName name="_70__123Graph_Dｸﾞﾗﾌ_9" hidden="1">#REF!</definedName>
    <definedName name="_71__123Graph_Bｸﾞﾗﾌ_15" hidden="1">#REF!</definedName>
    <definedName name="_71__123Graph_Dｸﾞﾗﾌ_11" hidden="1">#REF!</definedName>
    <definedName name="_71__123Graph_Eｸﾞﾗﾌ_1" hidden="1">#REF!</definedName>
    <definedName name="_72__123Graph_Dｸﾞﾗﾌ_12" hidden="1">#REF!</definedName>
    <definedName name="_72__123Graph_Eｸﾞﾗﾌ_10" hidden="1">#REF!</definedName>
    <definedName name="_73__123Graph_Bｸﾞﾗﾌ_16" hidden="1">#REF!</definedName>
    <definedName name="_73__123Graph_Dｸﾞﾗﾌ_13" hidden="1">#REF!</definedName>
    <definedName name="_73__123Graph_Eｸﾞﾗﾌ_11" hidden="1">#REF!</definedName>
    <definedName name="_74__123Graph_Dｸﾞﾗﾌ_14" hidden="1">#REF!</definedName>
    <definedName name="_74__123Graph_Eｸﾞﾗﾌ_12" hidden="1">#REF!</definedName>
    <definedName name="_75__123Graph_Bｸﾞﾗﾌ_17" hidden="1">#REF!</definedName>
    <definedName name="_75__123Graph_Dｸﾞﾗﾌ_2" hidden="1">#REF!</definedName>
    <definedName name="_75__123Graph_Eｸﾞﾗﾌ_13" hidden="1">#REF!</definedName>
    <definedName name="_76__123Graph_Dグラフ_2A" hidden="1">#REF!</definedName>
    <definedName name="_76__123Graph_Eｸﾞﾗﾌ_14" hidden="1">#REF!</definedName>
    <definedName name="_77__123Graph_Bｸﾞﾗﾌ_18" hidden="1">#REF!</definedName>
    <definedName name="_77__123Graph_Dｸﾞﾗﾌ_3" hidden="1">#REF!</definedName>
    <definedName name="_77__123Graph_Eｸﾞﾗﾌ_2" hidden="1">#REF!</definedName>
    <definedName name="_78__123Graph_Bｸﾞﾗﾌ_2" hidden="1">#REF!</definedName>
    <definedName name="_78__123Graph_Dｸﾞﾗﾌ_4" hidden="1">#REF!</definedName>
    <definedName name="_79__123Graph_Dｸﾞﾗﾌ_5" hidden="1">#REF!</definedName>
    <definedName name="_79__123Graph_Eｸﾞﾗﾌ_3" hidden="1">#REF!</definedName>
    <definedName name="_8_____123Graph_Cｸﾞﾗﾌ_3" hidden="1">#REF!</definedName>
    <definedName name="_8___123Graph_Cｸﾞﾗﾌ_3" hidden="1">#REF!</definedName>
    <definedName name="_8__123Graph_AC04C_ALL_T2" hidden="1">#REF!</definedName>
    <definedName name="_8__123Graph_AF_S" hidden="1">#REF!</definedName>
    <definedName name="_8__123Graph_BCHART_1" hidden="1">#REF!</definedName>
    <definedName name="_8__123Graph_BF_S" hidden="1">#REF!</definedName>
    <definedName name="_8__123Graph_Bグラフ_20A" hidden="1">#REF!</definedName>
    <definedName name="_8__123Graph_XF_S" hidden="1">#REF!</definedName>
    <definedName name="_8_0_0_F" hidden="1">#REF!</definedName>
    <definedName name="_80__123Graph_Bｸﾞﾗﾌ_3" hidden="1">#REF!</definedName>
    <definedName name="_80__123Graph_Dｸﾞﾗﾌ_7" hidden="1">#REF!</definedName>
    <definedName name="_80__123Graph_Eｸﾞﾗﾌ_4" hidden="1">#REF!</definedName>
    <definedName name="_81__123Graph_Dｸﾞﾗﾌ_9" hidden="1">#REF!</definedName>
    <definedName name="_81__123Graph_Eｸﾞﾗﾌ_5" hidden="1">#REF!</definedName>
    <definedName name="_82__123Graph_Bｸﾞﾗﾌ_4" hidden="1">#REF!</definedName>
    <definedName name="_82__123Graph_Eｸﾞﾗﾌ_1" hidden="1">#REF!</definedName>
    <definedName name="_82__123Graph_Eｸﾞﾗﾌ_6" hidden="1">#REF!</definedName>
    <definedName name="_83__123Graph_Eｸﾞﾗﾌ_10" hidden="1">#REF!</definedName>
    <definedName name="_83__123Graph_Eｸﾞﾗﾌ_7" hidden="1">#REF!</definedName>
    <definedName name="_84__123Graph_Bｸﾞﾗﾌ_5" hidden="1">#REF!</definedName>
    <definedName name="_84__123Graph_Eｸﾞﾗﾌ_11" hidden="1">#REF!</definedName>
    <definedName name="_84__123Graph_Eｸﾞﾗﾌ_9" hidden="1">#REF!</definedName>
    <definedName name="_85__123Graph_Eｸﾞﾗﾌ_12" hidden="1">#REF!</definedName>
    <definedName name="_86__123Graph_Bｸﾞﾗﾌ_6" hidden="1">#REF!</definedName>
    <definedName name="_86__123Graph_Eｸﾞﾗﾌ_13" hidden="1">#REF!</definedName>
    <definedName name="_87__123Graph_Eｸﾞﾗﾌ_14" hidden="1">#REF!</definedName>
    <definedName name="_87__123Graph_Fｸﾞﾗﾌ_1" hidden="1">#REF!</definedName>
    <definedName name="_88__123Graph_Bｸﾞﾗﾌ_7" hidden="1">#REF!</definedName>
    <definedName name="_88__123Graph_Eｸﾞﾗﾌ_2" hidden="1">#REF!</definedName>
    <definedName name="_88__123Graph_Fｸﾞﾗﾌ_10" hidden="1">#REF!</definedName>
    <definedName name="_88__123Graph_XCHART_1" hidden="1">#REF!</definedName>
    <definedName name="_89__123Graph_Eグラフ_2A" hidden="1">#REF!</definedName>
    <definedName name="_89__123Graph_Fｸﾞﾗﾌ_11" hidden="1">#REF!</definedName>
    <definedName name="_9_____123Graph_D????_3" hidden="1">#REF!</definedName>
    <definedName name="_9___123Graph_D????_3" hidden="1">#REF!</definedName>
    <definedName name="_9__123Graph_ACHART_1" hidden="1">#REF!</definedName>
    <definedName name="_9__123Graph_AF_S" hidden="1">#REF!</definedName>
    <definedName name="_9__123Graph_Aｸﾞﾗﾌ_3" hidden="1">#REF!</definedName>
    <definedName name="_9__123Graph_BF_S" hidden="1">#REF!</definedName>
    <definedName name="_9__123Graph_Cグラフ_20A" hidden="1">#REF!</definedName>
    <definedName name="_9__123Graph_XF_S" hidden="1">#REF!</definedName>
    <definedName name="_9_0_0_F" hidden="1">#REF!</definedName>
    <definedName name="_90__123Graph_Bｸﾞﾗﾌ_8" hidden="1">#REF!</definedName>
    <definedName name="_90__123Graph_Eｸﾞﾗﾌ_3" hidden="1">#REF!</definedName>
    <definedName name="_90__123Graph_Fｸﾞﾗﾌ_12" hidden="1">#REF!</definedName>
    <definedName name="_91__123Graph_Eｸﾞﾗﾌ_4" hidden="1">#REF!</definedName>
    <definedName name="_91__123Graph_Fｸﾞﾗﾌ_13" hidden="1">#REF!</definedName>
    <definedName name="_92__123Graph_Bｸﾞﾗﾌ_9" hidden="1">#REF!</definedName>
    <definedName name="_92__123Graph_Eｸﾞﾗﾌ_5" hidden="1">#REF!</definedName>
    <definedName name="_92__123Graph_Fｸﾞﾗﾌ_14" hidden="1">#REF!</definedName>
    <definedName name="_93__123Graph_Eｸﾞﾗﾌ_6" hidden="1">#REF!</definedName>
    <definedName name="_93__123Graph_Fｸﾞﾗﾌ_2" hidden="1">#REF!</definedName>
    <definedName name="_94__123Graph_Cｸﾞﾗﾌ_1" hidden="1">#REF!</definedName>
    <definedName name="_94__123Graph_Eｸﾞﾗﾌ_7" hidden="1">#REF!</definedName>
    <definedName name="_94__123Graph_Fｸﾞﾗﾌ_3" hidden="1">#REF!</definedName>
    <definedName name="_95__123Graph_Eｸﾞﾗﾌ_9" hidden="1">#REF!</definedName>
    <definedName name="_95__123Graph_Fｸﾞﾗﾌ_4" hidden="1">#REF!</definedName>
    <definedName name="_96__123Graph_Cｸﾞﾗﾌ_10" hidden="1">#REF!</definedName>
    <definedName name="_96__123Graph_Eｽﾄﾛｰｸ_ｺﾝﾛｯﾄﾞ長" hidden="1">#REF!</definedName>
    <definedName name="_96__123Graph_Fｸﾞﾗﾌ_5" hidden="1">#REF!</definedName>
    <definedName name="_97__123Graph_Eﾎﾞｱ_ｺﾝﾌﾟﾊｲﾄ" hidden="1">#REF!</definedName>
    <definedName name="_97__123Graph_Fｸﾞﾗﾌ_9" hidden="1">#REF!</definedName>
    <definedName name="_98__123Graph_Cｸﾞﾗﾌ_15" hidden="1">#REF!</definedName>
    <definedName name="_98__123Graph_Fｸﾞﾗﾌ_1" hidden="1">#REF!</definedName>
    <definedName name="_99__123Graph_Fｸﾞﾗﾌ_10" hidden="1">#REF!</definedName>
    <definedName name="_99__123Graph_LBL_Aｸﾞﾗﾌ_7" hidden="1">#REF!</definedName>
    <definedName name="_a1" hidden="1">{"cashflow",#N/A,FALSE,"CASHFLOW "}</definedName>
    <definedName name="_a10" hidden="1">{"'Sheet1'!$L$16"}</definedName>
    <definedName name="_A10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11" hidden="1">{"'Sheet1'!$L$16"}</definedName>
    <definedName name="_a12" hidden="1">{"'Sheet1'!$L$16"}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66000">#REF!</definedName>
    <definedName name="_A67000">#REF!</definedName>
    <definedName name="_A69000">#REF!</definedName>
    <definedName name="_a7" hidden="1">{"PRINT_EST",#N/A,FALSE,"ESTMON"}</definedName>
    <definedName name="_A70000">#REF!</definedName>
    <definedName name="_A78000">#REF!</definedName>
    <definedName name="_a8" hidden="1">{"revsale",#N/A,FALSE,"REV-ยุพดี"}</definedName>
    <definedName name="_a9" hidden="1">{"revable",#N/A,FALSE,"REVABLE"}</definedName>
    <definedName name="_A99000">#REF!</definedName>
    <definedName name="_AA1" hidden="1">{"'Model'!$A$1:$N$53"}</definedName>
    <definedName name="_abc1" hidden="1">#REF!</definedName>
    <definedName name="_AJE122003">#REF!</definedName>
    <definedName name="_aq34">#REF!</definedName>
    <definedName name="_aq4">#REF!</definedName>
    <definedName name="_aq678">#REF!</definedName>
    <definedName name="_ASA1" hidden="1">{#N/A,#N/A,FALSE,"CAT3516";#N/A,#N/A,FALSE,"CAT3608";#N/A,#N/A,FALSE,"Wartsila";#N/A,#N/A,FALSE,"Asm";#N/A,#N/A,FALSE,"DG cost"}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aug08" hidden="1">#REF!</definedName>
    <definedName name="_B1">#REF!</definedName>
    <definedName name="_B201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BMZ4">#REF!</definedName>
    <definedName name="_Builtin155" hidden="1">#N/A</definedName>
    <definedName name="_CD2" hidden="1">{"'Sheet1'!$L$16"}</definedName>
    <definedName name="_cep1" hidden="1">{"'Sheet1'!$L$16"}</definedName>
    <definedName name="_cf2" hidden="1">{#N/A,#N/A,FALSE,"Variables";#N/A,#N/A,FALSE,"NPV Cashflows NZ$";#N/A,#N/A,FALSE,"Cashflows NZ$"}</definedName>
    <definedName name="_cpd1">#REF!</definedName>
    <definedName name="_cpd2">#REF!</definedName>
    <definedName name="_cpd3">#REF!</definedName>
    <definedName name="_CT4" hidden="1">{"'Sheet1'!$L$16"}</definedName>
    <definedName name="_cut10" hidden="1">{"'Model'!$A$1:$N$53"}</definedName>
    <definedName name="_d1" hidden="1">{"'Model'!$A$1:$N$53"}</definedName>
    <definedName name="_d1500" hidden="1">{"'Sheet1'!$L$16"}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CF1" hidden="1">{#N/A,#N/A,FALSE,"Aging Summary";#N/A,#N/A,FALSE,"Ratio Analysis";#N/A,#N/A,FALSE,"Test 120 Day Accts";#N/A,#N/A,FALSE,"Tickmarks"}</definedName>
    <definedName name="_ddd2" hidden="1">{#N/A,#N/A,FALSE,"Cashflow"}</definedName>
    <definedName name="_Dec15">#REF!</definedName>
    <definedName name="_DEC31">#REF!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Bin" hidden="1">#REF!</definedName>
    <definedName name="_Dist_Values" hidden="1">#REF!</definedName>
    <definedName name="_dkk1">#REF!</definedName>
    <definedName name="_dkk2">#REF!</definedName>
    <definedName name="_dos" hidden="1">#REF!</definedName>
    <definedName name="_e8">#REF!</definedName>
    <definedName name="_e9">#REF!</definedName>
    <definedName name="_eee2" hidden="1">{#N/A,#N/A,FALSE,"Cashflow"}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43" hidden="1">{"'Eng (page2)'!$A$1:$D$52"}</definedName>
    <definedName name="_Example" hidden="1">#REF!</definedName>
    <definedName name="_exp1">#REF!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2" hidden="1">#REF!</definedName>
    <definedName name="_f5" hidden="1">{"'Sheet1'!$L$16"}</definedName>
    <definedName name="_F92035">#REF!</definedName>
    <definedName name="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f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FG5" hidden="1">{"cashflow",#N/A,FALSE,"cash flow"}</definedName>
    <definedName name="_Fill" hidden="1">#REF!</definedName>
    <definedName name="_Fill2" hidden="1">#REF!</definedName>
    <definedName name="_xlnm._FilterDatabase" hidden="1">#REF!</definedName>
    <definedName name="_fob1">#REF!</definedName>
    <definedName name="_G1" hidden="1">{"'Eng (page2)'!$A$1:$D$52"}</definedName>
    <definedName name="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h1">#REF!</definedName>
    <definedName name="_GM1" hidden="1">{"'Model'!$A$1:$N$53"}</definedName>
    <definedName name="_Goi8" hidden="1">{"'Sheet1'!$L$16"}</definedName>
    <definedName name="_h1">#REF!</definedName>
    <definedName name="_h2">#REF!</definedName>
    <definedName name="_H3" hidden="1">{"'Sell_Office'!$C$5:$D$6"}</definedName>
    <definedName name="_HYS4" hidden="1">{"'Changes Log'!$A$1:$F$25"}</definedName>
    <definedName name="_I300" hidden="1">{"'Model'!$A$1:$N$53"}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oy1">#REF!</definedName>
    <definedName name="_K306" hidden="1">{"'Eng (page2)'!$A$1:$D$52"}</definedName>
    <definedName name="_kedar" hidden="1">#REF!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11" hidden="1">#REF!</definedName>
    <definedName name="_Key2" hidden="1">#REF!</definedName>
    <definedName name="_Key3" hidden="1">#REF!</definedName>
    <definedName name="_KIM01" hidden="1">{"'Changes Log'!$A$1:$F$25"}</definedName>
    <definedName name="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kk1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1">#REF!</definedName>
    <definedName name="_L310" hidden="1">{"'Eng (page2)'!$A$1:$D$52"}</definedName>
    <definedName name="_Lan1" hidden="1">{"'Sheet1'!$L$16"}</definedName>
    <definedName name="_LAN3" hidden="1">{"'Sheet1'!$L$16"}</definedName>
    <definedName name="_ld2" hidden="1">{"'Sheet1'!$L$16"}</definedName>
    <definedName name="_LF12" hidden="1">#REF!</definedName>
    <definedName name="_lit1">#REF!</definedName>
    <definedName name="_lit2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#REF!</definedName>
    <definedName name="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300" hidden="1">{"'Model'!$A$1:$N$53"}</definedName>
    <definedName name="_m4" hidden="1">{"'Sheet1'!$L$16"}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B2" hidden="1">{#N/A,#N/A,FALSE,"COVER.XLS";#N/A,#N/A,FALSE,"RACT1.XLS";#N/A,#N/A,FALSE,"RACT2.XLS";#N/A,#N/A,FALSE,"ECCMP";#N/A,#N/A,FALSE,"WELDER.XLS"}</definedName>
    <definedName name="_MO1" hidden="1">{"'Changes Log'!$A$1:$F$25"}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h6">#REF!</definedName>
    <definedName name="_nop" hidden="1">#REF!</definedName>
    <definedName name="_nopp" hidden="1">#REF!</definedName>
    <definedName name="_ns02" hidden="1">{"'Sheet1'!$L$16"}</definedName>
    <definedName name="_NS03" hidden="1">{"'Sheet1'!$L$16"}</definedName>
    <definedName name="_NSO2" hidden="1">{"'Sheet1'!$L$16"}</definedName>
    <definedName name="_O2" hidden="1">{"'Eng (page2)'!$A$1:$D$52"}</definedName>
    <definedName name="_O310" hidden="1">{"'Eng (page2)'!$A$1:$D$52"}</definedName>
    <definedName name="_Order1" hidden="1">255</definedName>
    <definedName name="_Order2" hidden="1">255</definedName>
    <definedName name="_Order3" hidden="1">255</definedName>
    <definedName name="_Order4" hidden="1">255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3" hidden="1">{"'Sheet1'!$L$16"}</definedName>
    <definedName name="_Parse_In" hidden="1">#REF!</definedName>
    <definedName name="_Parse_Out" hidden="1">#REF!</definedName>
    <definedName name="_Pl" hidden="1">#REF!</definedName>
    <definedName name="_PL3" hidden="1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1">#REF!</definedName>
    <definedName name="_pp2">#REF!</definedName>
    <definedName name="_pp3">#REF!</definedName>
    <definedName name="_pp30" hidden="1">#REF!</definedName>
    <definedName name="_pp4">#REF!</definedName>
    <definedName name="_pp5">#REF!</definedName>
    <definedName name="_pp6">#REF!</definedName>
    <definedName name="_pp7">#REF!</definedName>
    <definedName name="_PPE2" hidden="1">#REF!</definedName>
    <definedName name="_QUY4" hidden="1">{"'Sheet1'!$L$16"}</definedName>
    <definedName name="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OC1" hidden="1">{"'QuotationCRPaint (3)'!$A$12:$B$15"}</definedName>
    <definedName name="_SCB1">#REF!</definedName>
    <definedName name="_SCB2">#REF!</definedName>
    <definedName name="_Series" hidden="1">#REF!</definedName>
    <definedName name="_Shading" hidden="1">#REF!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Sort_" hidden="1">#REF!</definedName>
    <definedName name="_Sort1" hidden="1">#REF!</definedName>
    <definedName name="_Sort1.1" hidden="1">#REF!</definedName>
    <definedName name="_Sort1.2" hidden="1">#REF!</definedName>
    <definedName name="_Sort1.3" hidden="1">#REF!</definedName>
    <definedName name="_Sort2" hidden="1">#REF!</definedName>
    <definedName name="_SPD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1">#REF!</definedName>
    <definedName name="_SUP2">#REF!</definedName>
    <definedName name="_T01" hidden="1">#REF!</definedName>
    <definedName name="_T1" hidden="1">{"'Sheet1'!$L$16"}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able1_In1" hidden="1">#REF!</definedName>
    <definedName name="_Table1_Out" hidden="1">#REF!</definedName>
    <definedName name="_TB1">#REF!</definedName>
    <definedName name="_TB1206" hidden="1">#REF!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y4">#REF!</definedName>
    <definedName name="_tt3" hidden="1">{"'Sheet1'!$L$16"}</definedName>
    <definedName name="_u1">#REF!</definedName>
    <definedName name="_u3">#REF!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645" hidden="1">{"'Eng (page2)'!$A$1:$D$52"}</definedName>
    <definedName name="_uop" hidden="1">#REF!</definedName>
    <definedName name="_Us1">#REF!</definedName>
    <definedName name="_Us2">#REF!</definedName>
    <definedName name="_uua1">#REF!</definedName>
    <definedName name="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V320" hidden="1">{"'Eng (page2)'!$A$1:$D$52"}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w3">#REF!</definedName>
    <definedName name="_wrn1" hidden="1">{"conso",#N/A,FALSE,"cash flow"}</definedName>
    <definedName name="_WW2" hidden="1">{"'Sheet1'!$L$16"}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y4" hidden="1">{"'Eng (page2)'!$A$1:$D$52"}</definedName>
    <definedName name="_yy1" hidden="1">{"'QuotationCRPaint (3)'!$A$12:$B$15"}</definedName>
    <definedName name="_z1" hidden="1">#REF!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hidden="1">{"'Eng (page2)'!$A$1:$D$52"}</definedName>
    <definedName name="_ZD_Lead" hidden="1">#REF!</definedName>
    <definedName name="_ZD03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D1" hidden="1">{"'Eng (page2)'!$A$1:$D$52"}</definedName>
    <definedName name="_ZD301" hidden="1">{"'Eng (page2)'!$A$1:$D$52"}</definedName>
    <definedName name="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D340" hidden="1">{"'Model'!$A$1:$N$53"}</definedName>
    <definedName name="_ZH111" hidden="1">{"'Model'!$A$1:$N$53"}</definedName>
    <definedName name="_กาสวฟ" hidden="1">#REF!</definedName>
    <definedName name="a" hidden="1">#REF!</definedName>
    <definedName name="á" hidden="1">{#N/A,#N/A,FALSE,"Aging Summary";#N/A,#N/A,FALSE,"Ratio Analysis";#N/A,#N/A,FALSE,"Test 120 Day Accts";#N/A,#N/A,FALSE,"Tickmarks"}</definedName>
    <definedName name="â" hidden="1">{#N/A,#N/A,FALSE,"Aging Summary";#N/A,#N/A,FALSE,"Ratio Analysis";#N/A,#N/A,FALSE,"Test 120 Day Accts";#N/A,#N/A,FALSE,"Tickmarks"}</definedName>
    <definedName name="ằ" hidden="1">{"'Sheet1'!$L$16"}</definedName>
    <definedName name="A_IMPRESIÓN_IM">#REF!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q">#REF!</definedName>
    <definedName name="A23234234" hidden="1">{"'Eng (page2)'!$A$1:$D$52"}</definedName>
    <definedName name="a2q">#REF!</definedName>
    <definedName name="a3q">#REF!</definedName>
    <definedName name="a4." hidden="1">{"hilight3",#N/A,FALSE,"HILIGHT3"}</definedName>
    <definedName name="A444444444444">#REF!</definedName>
    <definedName name="a555555555555555">#REF!</definedName>
    <definedName name="aa">#REF!</definedName>
    <definedName name="aaa" hidden="1">{"'Eng (page2)'!$A$1:$D$52"}</definedName>
    <definedName name="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2" hidden="1">#REF!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" hidden="1">{#N/A,#N/A,FALSE,"MAIN";#N/A,#N/A,FALSE,"ACTvsBUD"}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hidden="1">{"'Eng (page2)'!$A$1:$D$52"}</definedName>
    <definedName name="aaaaaaaaaaaaa" hidden="1">{"'Eng (page2)'!$A$1:$D$52"}</definedName>
    <definedName name="aaaaaaaaaaaaaa" hidden="1">#REF!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aaaaaaa" hidden="1">#REF!</definedName>
    <definedName name="aaaaaaaaaaaaaaaaaaaaaaaaaaaaaaaaaaaaaaaaaaaaaa" hidden="1">#REF!</definedName>
    <definedName name="aaaaaaaaaaaaaaaaaaaaaaaaaaa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sdddddddddd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b" hidden="1">{"conso",#N/A,FALSE,"cash flow"}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hidden="1">{"'Model'!$A$1:$N$53"}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vavavav" hidden="1">{#N/A,#N/A,FALSE,"Chi tiÆt"}</definedName>
    <definedName name="ab">#REF!</definedName>
    <definedName name="ABARROTES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bc" hidden="1">{"Golf Assumptions",#N/A,FALSE,"Asu";"Golf PF1",#N/A,FALSE,"Golf";"Golf PF2",#N/A,FALSE,"Golf";"Golf Dep1",#N/A,FALSE,"Golf";"Golf Dep2",#N/A,FALSE,"Golf"}</definedName>
    <definedName name="ABCD" hidden="1">#REF!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s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AC" hidden="1">{#N/A,#N/A,FALSE,"Aging Summary";#N/A,#N/A,FALSE,"Ratio Analysis";#N/A,#N/A,FALSE,"Test 120 Day Accts";#N/A,#N/A,FALSE,"Tickmarks"}</definedName>
    <definedName name="ac_line1.0_" hidden="1">{#N/A,#N/A,FALSE,"Eff-SSC2"}</definedName>
    <definedName name="Acc" hidden="1">#REF!</definedName>
    <definedName name="Access_Button" hidden="1">"recSPC1_Sheet9_List"</definedName>
    <definedName name="AccessDatabase" hidden="1">"\\Suchart\suchart\ATHAPORN\recSPC1.mdb"</definedName>
    <definedName name="ACCname_Aug">NA()</definedName>
    <definedName name="ACCname_Mar">NA()</definedName>
    <definedName name="accounting" hidden="1">{"'Eng (page2)'!$A$1:$D$52"}</definedName>
    <definedName name="ACCRUALS">#REF!</definedName>
    <definedName name="Acq_Non_conso_investments">#REF!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d">#REF!</definedName>
    <definedName name="adas" hidden="1">{"'Model'!$A$1:$N$53"}</definedName>
    <definedName name="adas_1" hidden="1">{"'Model'!$A$1:$N$53"}</definedName>
    <definedName name="adas_1_1" hidden="1">{"'Model'!$A$1:$N$53"}</definedName>
    <definedName name="adas_2" hidden="1">{"'Model'!$A$1:$N$53"}</definedName>
    <definedName name="adas_2_1" hidden="1">{"'Model'!$A$1:$N$53"}</definedName>
    <definedName name="adas_3" hidden="1">{"'Model'!$A$1:$N$53"}</definedName>
    <definedName name="adas_3_1" hidden="1">{"'Model'!$A$1:$N$53"}</definedName>
    <definedName name="adas_4" hidden="1">{"'Model'!$A$1:$N$53"}</definedName>
    <definedName name="adas_4_1" hidden="1">{"'Model'!$A$1:$N$53"}</definedName>
    <definedName name="adas_5" hidden="1">{"'Model'!$A$1:$N$53"}</definedName>
    <definedName name="adas1" hidden="1">{"'Model'!$A$1:$N$53"}</definedName>
    <definedName name="add">#REF!</definedName>
    <definedName name="ADDITION_TAC">#REF!</definedName>
    <definedName name="ADDITION_TIC">#REF!</definedName>
    <definedName name="ADDITION_TSC">#REF!</definedName>
    <definedName name="ad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" hidden="1">#REF!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s" hidden="1">#REF!</definedName>
    <definedName name="adfdrg" hidden="1">{"'Eng (page2)'!$A$1:$D$52"}</definedName>
    <definedName name="ADITION" hidden="1">{"'장비'!$A$3:$M$12"}</definedName>
    <definedName name="Admin" hidden="1">{"'Eng (page2)'!$A$1:$D$52"}</definedName>
    <definedName name="Adminis" hidden="1">{"'Eng (page2)'!$A$1:$D$52"}</definedName>
    <definedName name="ads" hidden="1">{#N/A,#N/A,FALSE,"Aging Summary";#N/A,#N/A,FALSE,"Ratio Analysis";#N/A,#N/A,FALSE,"Test 120 Day Accts";#N/A,#N/A,FALSE,"Tickmarks"}</definedName>
    <definedName name="advb">#REF!</definedName>
    <definedName name="aecaecze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aefr" hidden="1">{#N/A,#N/A,FALSE,"COVER1.XLS ";#N/A,#N/A,FALSE,"RACT1.XLS";#N/A,#N/A,FALSE,"RACT2.XLS";#N/A,#N/A,FALSE,"ECCMP";#N/A,#N/A,FALSE,"WELDER.XLS"}</definedName>
    <definedName name="aegwhg.gk" hidden="1">{"Offgrid",#N/A,FALSE,"OFFGRID";"Region",#N/A,FALSE,"REGION";"Offgrid -2",#N/A,FALSE,"OFFGRID";"WTP",#N/A,FALSE,"WTP";"WTP -2",#N/A,FALSE,"WTP";"Project",#N/A,FALSE,"PROJECT";"Summary -2",#N/A,FALSE,"SUMMARY"}</definedName>
    <definedName name="aetg.hgrs" hidden="1">{"Offgrid",#N/A,FALSE,"OFFGRID";"Region",#N/A,FALSE,"REGION";"Offgrid -2",#N/A,FALSE,"OFFGRID";"WTP",#N/A,FALSE,"WTP";"WTP -2",#N/A,FALSE,"WTP";"Project",#N/A,FALSE,"PROJECT";"Summary -2",#N/A,FALSE,"SUMMARY"}</definedName>
    <definedName name="âétggâgqgêágghe" hidden="1">{#N/A,#N/A,FALSE,"Chi tiÆt"}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âfA" hidden="1">{"'Sheet1'!$L$16"}</definedName>
    <definedName name="afda">#REF!</definedName>
    <definedName name="afds" hidden="1">#REF!</definedName>
    <definedName name="afdwfrw">#REF!</definedName>
    <definedName name="affff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afjk" hidden="1">{#N/A,#N/A,FALSE,"COVER1.XLS ";#N/A,#N/A,FALSE,"RACT1.XLS";#N/A,#N/A,FALSE,"RACT2.XLS";#N/A,#N/A,FALSE,"ECCMP";#N/A,#N/A,FALSE,"WELDER.XLS"}</definedName>
    <definedName name="afr" hidden="1">{"'Eng (page2)'!$A$1:$D$52"}</definedName>
    <definedName name="afsafsfsa" hidden="1">{"cashflow",#N/A,FALSE,"cash flow"}</definedName>
    <definedName name="afsdf" hidden="1">{"cashflow",#N/A,FALSE,"cash flow"}</definedName>
    <definedName name="ag" hidden="1">#REF!</definedName>
    <definedName name="ăg" hidden="1">{"'Sheet1'!$L$16"}</definedName>
    <definedName name="agdagd" hidden="1">{"Act Vs Fcst YTD",#N/A,TRUE,"Monthly PL"}</definedName>
    <definedName name="agdagd_1" hidden="1">{"Act Vs Fcst YTD",#N/A,TRUE,"Monthly PL"}</definedName>
    <definedName name="agdagd_1_1" hidden="1">{"Act Vs Fcst YTD",#N/A,TRUE,"Monthly PL"}</definedName>
    <definedName name="agdagd_1_2" hidden="1">{"Act Vs Fcst YTD",#N/A,TRUE,"Monthly PL"}</definedName>
    <definedName name="agdagd_1_3" hidden="1">{"Act Vs Fcst YTD",#N/A,TRUE,"Monthly PL"}</definedName>
    <definedName name="agdagd_1_4" hidden="1">{"Act Vs Fcst YTD",#N/A,TRUE,"Monthly PL"}</definedName>
    <definedName name="agdagd_1_5" hidden="1">{"Act Vs Fcst YTD",#N/A,TRUE,"Monthly PL"}</definedName>
    <definedName name="agdagd_2" hidden="1">{"Act Vs Fcst YTD",#N/A,TRUE,"Monthly PL"}</definedName>
    <definedName name="agdagd_2_1" hidden="1">{"Act Vs Fcst YTD",#N/A,TRUE,"Monthly PL"}</definedName>
    <definedName name="agdagd_2_2" hidden="1">{"Act Vs Fcst YTD",#N/A,TRUE,"Monthly PL"}</definedName>
    <definedName name="agdagd_2_3" hidden="1">{"Act Vs Fcst YTD",#N/A,TRUE,"Monthly PL"}</definedName>
    <definedName name="agdagd_2_4" hidden="1">{"Act Vs Fcst YTD",#N/A,TRUE,"Monthly PL"}</definedName>
    <definedName name="agdagd_2_5" hidden="1">{"Act Vs Fcst YTD",#N/A,TRUE,"Monthly PL"}</definedName>
    <definedName name="agdagd_3" hidden="1">{"Act Vs Fcst YTD",#N/A,TRUE,"Monthly PL"}</definedName>
    <definedName name="agdagd_4" hidden="1">{"Act Vs Fcst YTD",#N/A,TRUE,"Monthly PL"}</definedName>
    <definedName name="agdagd_5" hidden="1">{"Act Vs Fcst YTD",#N/A,TRUE,"Monthly PL"}</definedName>
    <definedName name="AGDAS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ẩgg" hidden="1">{"'Sheet1'!$L$16"}</definedName>
    <definedName name="ầgga" hidden="1">{"'Sheet1'!$L$16"}</definedName>
    <definedName name="Aging_For_Auditor_by_Crncy_Aging_Local_List">#REF!</definedName>
    <definedName name="Agu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AH" hidden="1">{#N/A,#N/A,FALSE,"CCTV"}</definedName>
    <definedName name="air" hidden="1">{#N/A,#N/A,FALSE,"COVER1.XLS ";#N/A,#N/A,FALSE,"RACT1.XLS";#N/A,#N/A,FALSE,"RACT2.XLS";#N/A,#N/A,FALSE,"ECCMP";#N/A,#N/A,FALSE,"WELDER.XLS"}</definedName>
    <definedName name="AJE" hidden="1">#REF!</definedName>
    <definedName name="ajsdl" hidden="1">{"Rent1",#N/A,FALSE,"RENT";"Rent2",#N/A,FALSE,"RENT"}</definedName>
    <definedName name="AJUS">#REF!</definedName>
    <definedName name="ake" hidden="1">#REF!</definedName>
    <definedName name="ALL" hidden="1">{"'Model'!$A$1:$N$53"}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hidden="1">{"'Eng (page2)'!$A$1:$D$52"}</definedName>
    <definedName name="AMOUNT">#REF!</definedName>
    <definedName name="AMOUNT08">#REF!</definedName>
    <definedName name="ana">#REF!</definedName>
    <definedName name="Ana_U_5">#REF!</definedName>
    <definedName name="Analysis_PL" hidden="1">{"'Model'!$A$1:$N$53"}</definedName>
    <definedName name="ANCDE" hidden="1">#REF!</definedName>
    <definedName name="anphong" hidden="1">{"'Sheet1'!$L$16"}</definedName>
    <definedName name="anscount" hidden="1">1</definedName>
    <definedName name="Antoan" hidden="1">{"'Sheet1'!$L$16"}</definedName>
    <definedName name="ANU" hidden="1">{"'Eng (page2)'!$A$1:$D$52"}</definedName>
    <definedName name="aoe" hidden="1">{"'Model'!$A$1:$N$53"}</definedName>
    <definedName name="aoe_1" hidden="1">{"'Model'!$A$1:$N$53"}</definedName>
    <definedName name="aoe_1_1" hidden="1">{"'Model'!$A$1:$N$53"}</definedName>
    <definedName name="aoe_2" hidden="1">{"'Model'!$A$1:$N$53"}</definedName>
    <definedName name="aoe_2_1" hidden="1">{"'Model'!$A$1:$N$53"}</definedName>
    <definedName name="aoe_3" hidden="1">{"'Model'!$A$1:$N$53"}</definedName>
    <definedName name="aoe_3_1" hidden="1">{"'Model'!$A$1:$N$53"}</definedName>
    <definedName name="aoe_4" hidden="1">{"'Model'!$A$1:$N$53"}</definedName>
    <definedName name="aoe_4_1" hidden="1">{"'Model'!$A$1:$N$53"}</definedName>
    <definedName name="aoe_5" hidden="1">{"'Model'!$A$1:$N$53"}</definedName>
    <definedName name="aoee" hidden="1">{"'Model'!$A$1:$N$53"}</definedName>
    <definedName name="aoee_1" hidden="1">{"'Model'!$A$1:$N$53"}</definedName>
    <definedName name="aoee_1_1" hidden="1">{"'Model'!$A$1:$N$53"}</definedName>
    <definedName name="aoee_2" hidden="1">{"'Model'!$A$1:$N$53"}</definedName>
    <definedName name="aoee_2_1" hidden="1">{"'Model'!$A$1:$N$53"}</definedName>
    <definedName name="aoee_3" hidden="1">{"'Model'!$A$1:$N$53"}</definedName>
    <definedName name="aoee_3_1" hidden="1">{"'Model'!$A$1:$N$53"}</definedName>
    <definedName name="aoee_4" hidden="1">{"'Model'!$A$1:$N$53"}</definedName>
    <definedName name="aoee_4_1" hidden="1">{"'Model'!$A$1:$N$53"}</definedName>
    <definedName name="aoee_5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C" hidden="1">{"cashflow",#N/A,FALSE,"cash flow"}</definedName>
    <definedName name="Appen" hidden="1">{"EXPORT",#N/A,FALSE,"A8CONTENT"}</definedName>
    <definedName name="Apr_Building">#REF!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hidden="1">{"cashflow",#N/A,FALSE,"cash flow"}</definedName>
    <definedName name="AR" hidden="1">{#N/A,#N/A,FALSE,"BUDGET"}</definedName>
    <definedName name="arch" hidden="1">{"'Sheet1'!$A$14:$L$181"}</definedName>
    <definedName name="are" hidden="1">{"'Eng (page2)'!$A$1:$D$52"}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fed" hidden="1">{#N/A,#N/A,FALSE,"COVER1.XLS ";#N/A,#N/A,FALSE,"RACT1.XLS";#N/A,#N/A,FALSE,"RACT2.XLS";#N/A,#N/A,FALSE,"ECCMP";#N/A,#N/A,FALSE,"WELDER.XLS"}</definedName>
    <definedName name="art" hidden="1">#REF!</definedName>
    <definedName name="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a" hidden="1">#REF!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asd">#REF!</definedName>
    <definedName name="asdf" hidden="1">{"'Eng (page2)'!$A$1:$D$52"}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re" hidden="1">#REF!</definedName>
    <definedName name="asdfsfs" hidden="1">{"Rent1",#N/A,FALSE,"RENT";"Rent2",#N/A,FALSE,"RENT"}</definedName>
    <definedName name="asdifj" hidden="1">{"FB Assumptions",#N/A,FALSE,"Asu";"FB Cashflow 1",#N/A,FALSE,"F&amp;B";"FB Cashflow 2",#N/A,FALSE,"F&amp;B"}</definedName>
    <definedName name="asdjfkajdfklajkld" hidden="1">{"'Changes Log'!$A$1:$F$25"}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s" hidden="1">{"'Eng (page2)'!$A$1:$D$52"}</definedName>
    <definedName name="asdz" hidden="1">{"'Eng (page2)'!$A$1:$D$52"}</definedName>
    <definedName name="asffa">#REF!</definedName>
    <definedName name="ASICO" hidden="1">#REF!</definedName>
    <definedName name="ass" hidden="1">{"revable",#N/A,FALSE,"REVABLE"}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>#REF!</definedName>
    <definedName name="AssetCode_Building">#REF!</definedName>
    <definedName name="asss" hidden="1">{"'Sheet1'!$L$16"}</definedName>
    <definedName name="assssssa" hidden="1">{"'Sell_Office'!$C$5:$D$6"}</definedName>
    <definedName name="Asstes">#REF!</definedName>
    <definedName name="AT" hidden="1">#REF!</definedName>
    <definedName name="atc" hidden="1">{"'con_010'!$A$1:$AN$63"}</definedName>
    <definedName name="Att" hidden="1">#REF!</definedName>
    <definedName name="Attendance" hidden="1">#REF!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g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Aug_Building">#REF!</definedName>
    <definedName name="Aug_Cr">NA()</definedName>
    <definedName name="Aug_Dr">NA()</definedName>
    <definedName name="aun" hidden="1">{"'Eng (page2)'!$A$1:$D$52"}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avgveqvaq" hidden="1">{"Offgrid",#N/A,FALSE,"OFFGRID";"Region",#N/A,FALSE,"REGION";"Offgrid -2",#N/A,FALSE,"OFFGRID";"WTP",#N/A,FALSE,"WTP";"WTP -2",#N/A,FALSE,"WTP";"Project",#N/A,FALSE,"PROJECT";"Summary -2",#N/A,FALSE,"SUMMARY"}</definedName>
    <definedName name="ave">#REF!</definedName>
    <definedName name="AVERAGE">#REF!</definedName>
    <definedName name="Average_rate_N">#REF!</definedName>
    <definedName name="aw" hidden="1">{"'Eng (page2)'!$A$1:$D$52"}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ewert">IF(#REF!&lt;=5,INDEX(#REF!,(#REF!*5)-4),#REF!)</definedName>
    <definedName name="awq" hidden="1">{"'Eng (page2)'!$A$1:$D$52"}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xs" hidden="1">#REF!</definedName>
    <definedName name="b" hidden="1">#REF!</definedName>
    <definedName name="B." hidden="1">{"'Eng (page2)'!$A$1:$D$52"}</definedName>
    <definedName name="B0B1_NA0425" hidden="1">{"'Changes Log'!$A$1:$F$25"}</definedName>
    <definedName name="b1sd2">#REF!</definedName>
    <definedName name="BA">#REF!</definedName>
    <definedName name="baba" hidden="1">{"'Model'!$A$1:$N$53"}</definedName>
    <definedName name="baba_1" hidden="1">{"'Model'!$A$1:$N$53"}</definedName>
    <definedName name="baba_1_1" hidden="1">{"'Model'!$A$1:$N$53"}</definedName>
    <definedName name="baba_2" hidden="1">{"'Model'!$A$1:$N$53"}</definedName>
    <definedName name="baba_2_1" hidden="1">{"'Model'!$A$1:$N$53"}</definedName>
    <definedName name="baba_3" hidden="1">{"'Model'!$A$1:$N$53"}</definedName>
    <definedName name="baba_3_1" hidden="1">{"'Model'!$A$1:$N$53"}</definedName>
    <definedName name="baba_4" hidden="1">{"'Model'!$A$1:$N$53"}</definedName>
    <definedName name="baba_4_1" hidden="1">{"'Model'!$A$1:$N$53"}</definedName>
    <definedName name="baba_5" hidden="1">{"'Model'!$A$1:$N$53"}</definedName>
    <definedName name="BAL">#REF!</definedName>
    <definedName name="BalanceSheetDates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hidden="1">#REF!</definedName>
    <definedName name="banQL" hidden="1">{"'Sheet1'!$L$16"}</definedName>
    <definedName name="BaseRental">#REF!</definedName>
    <definedName name="bb">#REF!</definedName>
    <definedName name="BBB">#REF!</definedName>
    <definedName name="bbbb" hidden="1">{"'Eng (page2)'!$A$1:$D$52"}</definedName>
    <definedName name="bbbb_1" hidden="1">{"'Model'!$A$1:$N$53"}</definedName>
    <definedName name="bbbb_1_1" hidden="1">{"'Model'!$A$1:$N$53"}</definedName>
    <definedName name="bbbb_2" hidden="1">{"'Model'!$A$1:$N$53"}</definedName>
    <definedName name="bbbb_2_1" hidden="1">{"'Model'!$A$1:$N$53"}</definedName>
    <definedName name="bbbb_3" hidden="1">{"'Model'!$A$1:$N$53"}</definedName>
    <definedName name="bbbb_3_1" hidden="1">{"'Model'!$A$1:$N$53"}</definedName>
    <definedName name="bbbb_4" hidden="1">{"'Model'!$A$1:$N$53"}</definedName>
    <definedName name="bbbb_4_1" hidden="1">{"'Model'!$A$1:$N$53"}</definedName>
    <definedName name="bbbb_5" hidden="1">{"'Model'!$A$1:$N$53"}</definedName>
    <definedName name="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hidden="1">{"'Eng (page2)'!$A$1:$D$52"}</definedName>
    <definedName name="BBL">#REF!</definedName>
    <definedName name="BCExport">#REF!</definedName>
    <definedName name="bcong5.03" hidden="1">{"'Sheet1'!$L$16"}</definedName>
    <definedName name="bdzafff" hidden="1">#REF!</definedName>
    <definedName name="beau" hidden="1">{"'Model'!$A$1:$N$53"}</definedName>
    <definedName name="beau_1" hidden="1">{"'Model'!$A$1:$N$53"}</definedName>
    <definedName name="beau_1_1" hidden="1">{"'Model'!$A$1:$N$53"}</definedName>
    <definedName name="beau_2" hidden="1">{"'Model'!$A$1:$N$53"}</definedName>
    <definedName name="beau_2_1" hidden="1">{"'Model'!$A$1:$N$53"}</definedName>
    <definedName name="beau_3" hidden="1">{"'Model'!$A$1:$N$53"}</definedName>
    <definedName name="beau_3_1" hidden="1">{"'Model'!$A$1:$N$53"}</definedName>
    <definedName name="beau_4" hidden="1">{"'Model'!$A$1:$N$53"}</definedName>
    <definedName name="beau_4_1" hidden="1">{"'Model'!$A$1:$N$53"}</definedName>
    <definedName name="beau_5" hidden="1">{"'Model'!$A$1:$N$53"}</definedName>
    <definedName name="Beg_Bal">#REF!</definedName>
    <definedName name="begin">#REF!</definedName>
    <definedName name="begin1">#REF!</definedName>
    <definedName name="begin2">#REF!</definedName>
    <definedName name="Ben" hidden="1">#REF!</definedName>
    <definedName name="BERW" hidden="1">{"'Eng (page2)'!$A$1:$D$52"}</definedName>
    <definedName name="beua" hidden="1">{"'Model'!$A$1:$N$53"}</definedName>
    <definedName name="beua_1" hidden="1">{"'Model'!$A$1:$N$53"}</definedName>
    <definedName name="beua_1_1" hidden="1">{"'Model'!$A$1:$N$53"}</definedName>
    <definedName name="beua_2" hidden="1">{"'Model'!$A$1:$N$53"}</definedName>
    <definedName name="beua_2_1" hidden="1">{"'Model'!$A$1:$N$53"}</definedName>
    <definedName name="beua_3" hidden="1">{"'Model'!$A$1:$N$53"}</definedName>
    <definedName name="beua_3_1" hidden="1">{"'Model'!$A$1:$N$53"}</definedName>
    <definedName name="beua_4" hidden="1">{"'Model'!$A$1:$N$53"}</definedName>
    <definedName name="beua_4_1" hidden="1">{"'Model'!$A$1:$N$53"}</definedName>
    <definedName name="beua_5" hidden="1">{"'Model'!$A$1:$N$53"}</definedName>
    <definedName name="bf" hidden="1">{"'Eng (page2)'!$A$1:$D$52"}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3238_585">#REF!</definedName>
    <definedName name="bgf" hidden="1">{"'Eng (page2)'!$A$1:$D$52"}</definedName>
    <definedName name="bgfbvfdb" hidden="1">{"'Eng (page2)'!$A$1:$D$52"}</definedName>
    <definedName name="Bgiang" hidden="1">{"'Sheet1'!$L$16"}</definedName>
    <definedName name="bgsbr" hidden="1">{"'Eng (page2)'!$A$1:$D$52"}</definedName>
    <definedName name="bhgkwgo" hidden="1">#REF!</definedName>
    <definedName name="bien">#REF!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ilain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BInh01" hidden="1">{#N/A,#N/A,FALSE,"Chi tiÆt"}</definedName>
    <definedName name="bk" hidden="1">{"cashflow",#N/A,FALSE,"cash flow"}</definedName>
    <definedName name="bkd" hidden="1">{"'Sheet1'!$L$16"}</definedName>
    <definedName name="BLPB10" hidden="1">#REF!</definedName>
    <definedName name="BLPB11" hidden="1">#REF!</definedName>
    <definedName name="BLPB6" hidden="1">#REF!</definedName>
    <definedName name="BLPB7" hidden="1">#REF!</definedName>
    <definedName name="BLPB8" hidden="1">#REF!</definedName>
    <definedName name="BLPB9" hidden="1">#REF!</definedName>
    <definedName name="BLPH1" hidden="1">#REF!</definedName>
    <definedName name="BLPH10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m" hidden="1">{"'Sheet1'!$L$16"}</definedName>
    <definedName name="bn" hidden="1">{"'Sheet1'!$L$16"}</definedName>
    <definedName name="BNE_MESSAGES_HIDDEN" hidden="1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nn\">#REF!</definedName>
    <definedName name="book" hidden="1">#REF!</definedName>
    <definedName name="book1" hidden="1">{"'Eng (page2)'!$A$1:$D$52"}</definedName>
    <definedName name="Book2" hidden="1">{"'Model'!$A$1:$N$53"}</definedName>
    <definedName name="boy">#REF!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FG" hidden="1">{"'Eng (page2)'!$A$1:$D$52"}</definedName>
    <definedName name="BRT" hidden="1">{"'Eng (page2)'!$A$1:$D$52"}</definedName>
    <definedName name="BS">#REF!</definedName>
    <definedName name="BSDF" hidden="1">{"'Eng (page2)'!$A$1:$D$52"}</definedName>
    <definedName name="BSsheet">#REF!</definedName>
    <definedName name="btdc2" hidden="1">#REF!</definedName>
    <definedName name="btl" hidden="1">{"'Sheet1'!$L$16"}</definedName>
    <definedName name="bud" hidden="1">#REF!</definedName>
    <definedName name="BUDGET">#REF!</definedName>
    <definedName name="BUDGETS">#REF!</definedName>
    <definedName name="BuiltIn_Consolidate_Area___0___0">0</definedName>
    <definedName name="BuiltIn_Print_Area___1">#REF!</definedName>
    <definedName name="BuiltIn_Print_Titles">#REF!</definedName>
    <definedName name="BuiltIn_Print_Titles___1">#REF!</definedName>
    <definedName name="BZ" hidden="1">{"'Summary'!$A$5:$H$42"}</definedName>
    <definedName name="c_1_type">#REF!</definedName>
    <definedName name="c_1_year">#REF!</definedName>
    <definedName name="c_2_type">#REF!</definedName>
    <definedName name="c_2_year">#REF!</definedName>
    <definedName name="C_note" hidden="1">{"'Eng (page2)'!$A$1:$D$52"}</definedName>
    <definedName name="C_Period">#REF!</definedName>
    <definedName name="CAE" hidden="1">{"'Eng (page2)'!$A$1:$D$52"}</definedName>
    <definedName name="Caje">ROW(#REF!)</definedName>
    <definedName name="CalcAgencyPrice">#REF!</definedName>
    <definedName name="Calculation_Exparts" hidden="1">{"'Sheet1'!$L$16"}</definedName>
    <definedName name="CAM">#REF!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c1">#REF!</definedName>
    <definedName name="capc2">#REF!</definedName>
    <definedName name="capc3">#REF!</definedName>
    <definedName name="capc4">#REF!</definedName>
    <definedName name="cas">#REF!</definedName>
    <definedName name="cash" hidden="1">{"'Eng (page2)'!$A$1:$D$52"}</definedName>
    <definedName name="Cash_beginning_11">#N/A</definedName>
    <definedName name="Cash_beginning_8">#N/A</definedName>
    <definedName name="Cash_minimum_11">#N/A</definedName>
    <definedName name="Cash_minimum_8">#N/A</definedName>
    <definedName name="cash2" hidden="1">{"'Eng (page2)'!$A$1:$D$52"}</definedName>
    <definedName name="cashflow12" hidden="1">#REF!</definedName>
    <definedName name="cashflows">#REF!</definedName>
    <definedName name="cat" hidden="1">{"'Eng (page2)'!$A$1:$D$52"}</definedName>
    <definedName name="catatan" hidden="1">#REF!</definedName>
    <definedName name="cb">#REF!</definedName>
    <definedName name="cc">#REF!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" hidden="1">{"'Model'!$A$1:$N$53"}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cccccccccccc" hidden="1">#REF!</definedName>
    <definedName name="ccf" hidden="1">{"'Eng (page2)'!$A$1:$D$52"}</definedName>
    <definedName name="ccf_1" hidden="1">{"'Eng (page2)'!$A$1:$D$52"}</definedName>
    <definedName name="ccf_1_1" hidden="1">{"'Eng (page2)'!$A$1:$D$52"}</definedName>
    <definedName name="ccf_2" hidden="1">{"'Eng (page2)'!$A$1:$D$52"}</definedName>
    <definedName name="ccf_2_1" hidden="1">{"'Eng (page2)'!$A$1:$D$52"}</definedName>
    <definedName name="ccf_3" hidden="1">{"'Eng (page2)'!$A$1:$D$52"}</definedName>
    <definedName name="ccf_3_1" hidden="1">{"'Eng (page2)'!$A$1:$D$52"}</definedName>
    <definedName name="ccf_4" hidden="1">{"'Eng (page2)'!$A$1:$D$52"}</definedName>
    <definedName name="ccf_4_1" hidden="1">{"'Eng (page2)'!$A$1:$D$52"}</definedName>
    <definedName name="ccf_5" hidden="1">{"'Eng (page2)'!$A$1:$D$52"}</definedName>
    <definedName name="CCFF">#REF!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u" hidden="1">{#N/A,#N/A,FALSE,"COVER.XLS";#N/A,#N/A,FALSE,"RACT1.XLS";#N/A,#N/A,FALSE,"RACT2.XLS";#N/A,#N/A,FALSE,"ECCMP";#N/A,#N/A,FALSE,"WELDER.XLS"}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Data">#REF!</definedName>
    <definedName name="cei">#REF!</definedName>
    <definedName name="CET" hidden="1">{"'Eng (page2)'!$A$1:$D$52"}</definedName>
    <definedName name="cf" hidden="1">{"'Eng (page2)'!$A$1:$D$52"}</definedName>
    <definedName name="cf_1" hidden="1">{"'Eng (page2)'!$A$1:$D$52"}</definedName>
    <definedName name="cf_1_1" hidden="1">{"'Eng (page2)'!$A$1:$D$52"}</definedName>
    <definedName name="cf_2" hidden="1">{"'Eng (page2)'!$A$1:$D$52"}</definedName>
    <definedName name="cf_2_1" hidden="1">{"'Eng (page2)'!$A$1:$D$52"}</definedName>
    <definedName name="cf_3" hidden="1">{"'Eng (page2)'!$A$1:$D$52"}</definedName>
    <definedName name="cf_3_1" hidden="1">{"'Eng (page2)'!$A$1:$D$52"}</definedName>
    <definedName name="cf_4" hidden="1">{"'Eng (page2)'!$A$1:$D$52"}</definedName>
    <definedName name="cf_4_1" hidden="1">{"'Eng (page2)'!$A$1:$D$52"}</definedName>
    <definedName name="cf_5" hidden="1">{"'Eng (page2)'!$A$1:$D$52"}</definedName>
    <definedName name="cfdeq" hidden="1">{"'Eng (page2)'!$A$1:$D$52"}</definedName>
    <definedName name="cfdxc">#REF!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F">#REF!</definedName>
    <definedName name="cfg">#REF!</definedName>
    <definedName name="CFsl" hidden="1">{"'Eng (page2)'!$A$1:$D$52"}</definedName>
    <definedName name="cfxc">#REF!</definedName>
    <definedName name="cg">#REF!</definedName>
    <definedName name="cgpc1">#REF!</definedName>
    <definedName name="cgpc2">#REF!</definedName>
    <definedName name="cgpc3">#REF!</definedName>
    <definedName name="cgpc4">#REF!</definedName>
    <definedName name="chamcongt3" hidden="1">{"'Sheet1'!$L$16"}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in" hidden="1">{#N/A,#N/A,TRUE,"Str.";#N/A,#N/A,TRUE,"Steel &amp; Roof";#N/A,#N/A,TRUE,"Arc.";#N/A,#N/A,TRUE,"Preliminary";#N/A,#N/A,TRUE,"Sum_Prelim"}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{"'WWW'!$A$1:$J$18"}</definedName>
    <definedName name="CHAT_1" hidden="1">{"'WWW'!$A$1:$J$18"}</definedName>
    <definedName name="CHAT_1_1" hidden="1">{"'WWW'!$A$1:$J$18"}</definedName>
    <definedName name="CHAT_2" hidden="1">{"'WWW'!$A$1:$J$18"}</definedName>
    <definedName name="CHAT_2_1" hidden="1">{"'WWW'!$A$1:$J$18"}</definedName>
    <definedName name="CHAT_3" hidden="1">{"'WWW'!$A$1:$J$18"}</definedName>
    <definedName name="CHAT_3_1" hidden="1">{"'WWW'!$A$1:$J$18"}</definedName>
    <definedName name="CHAT_4" hidden="1">{"'WWW'!$A$1:$J$18"}</definedName>
    <definedName name="CHAT_4_1" hidden="1">{"'WWW'!$A$1:$J$18"}</definedName>
    <definedName name="CHAT_5" hidden="1">{"'WWW'!$A$1:$J$18"}</definedName>
    <definedName name="check" hidden="1">{"'Model'!$A$1:$N$53"}</definedName>
    <definedName name="Chemist" hidden="1">{#N/A,#N/A,FALSE,"Eff-SSC2"}</definedName>
    <definedName name="chietchai2" hidden="1">{"'Sheet1'!$L$16"}</definedName>
    <definedName name="chilled" hidden="1">{"'Eng (page2)'!$A$1:$D$52"}</definedName>
    <definedName name="china1">#REF!</definedName>
    <definedName name="china2">#REF!</definedName>
    <definedName name="china3">#REF!</definedName>
    <definedName name="china4">#REF!</definedName>
    <definedName name="chó" hidden="1">{"'Sheet1'!$L$16"}</definedName>
    <definedName name="chutikarn" hidden="1">{#N/A,#N/A,FALSE,"Eff-SSC2"}</definedName>
    <definedName name="chuyen" hidden="1">{"'Sheet1'!$L$16"}</definedName>
    <definedName name="civil" hidden="1">{#N/A,#N/A,FALSE,"COVER.XLS";#N/A,#N/A,FALSE,"RACT1.XLS";#N/A,#N/A,FALSE,"RACT2.XLS";#N/A,#N/A,FALSE,"ECCMP";#N/A,#N/A,FALSE,"WELDER.XLS"}</definedName>
    <definedName name="cjcf" hidden="1">#REF!</definedName>
    <definedName name="CJE" hidden="1">#REF!</definedName>
    <definedName name="Clariant" hidden="1">{#N/A,#N/A,TRUE,"Str.";#N/A,#N/A,TRUE,"Steel &amp; Roof";#N/A,#N/A,TRUE,"Arc.";#N/A,#N/A,TRUE,"Preliminary";#N/A,#N/A,TRUE,"Sum_Prelim"}</definedName>
    <definedName name="class0xx_1xx">#REF!</definedName>
    <definedName name="class0xx_2xx">#REF!</definedName>
    <definedName name="class0xx_3xx">#REF!</definedName>
    <definedName name="class1xx_1xx">#REF!</definedName>
    <definedName name="class1xx_2xx">#REF!</definedName>
    <definedName name="class1xx_3xx">#REF!</definedName>
    <definedName name="class2xx_1xx">#REF!</definedName>
    <definedName name="class2xx_2xx">#REF!</definedName>
    <definedName name="class2xx_3xx">#REF!</definedName>
    <definedName name="class3xx_1xx">#REF!</definedName>
    <definedName name="class3xx_2xx">#REF!</definedName>
    <definedName name="class3xx_3xx">#REF!</definedName>
    <definedName name="class4xx_1xx">#REF!</definedName>
    <definedName name="class4xx_2xx">#REF!</definedName>
    <definedName name="class4xx_3xx">#REF!</definedName>
    <definedName name="class6xx_1xx">#REF!</definedName>
    <definedName name="class6xx_2xx">#REF!</definedName>
    <definedName name="class6xx_3xx">#REF!</definedName>
    <definedName name="classAUC_1xx">#REF!</definedName>
    <definedName name="classAUC_3xx">#REF!</definedName>
    <definedName name="classAUC_adj">#REF!</definedName>
    <definedName name="classAUC_toIntengible">#REF!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osing_rate_N">#REF!</definedName>
    <definedName name="clsdkko" hidden="1">{"'Eng (page2)'!$A$1:$D$52"}</definedName>
    <definedName name="cmdkqfr" hidden="1">{"'Eng (page2)'!$A$1:$D$52"}</definedName>
    <definedName name="CMI_5.90">#REF!</definedName>
    <definedName name="cn">#REF!</definedName>
    <definedName name="CO">#REF!</definedName>
    <definedName name="Code" hidden="1">#REF!</definedName>
    <definedName name="Code_Cls">#REF!</definedName>
    <definedName name="CODES">#REF!</definedName>
    <definedName name="Coedfjoaesf" hidden="1">{"cashflow",#N/A,FALSE,"cash flow"}</definedName>
    <definedName name="Col_AC_3112_ApRepLocalApresRet">#REF!</definedName>
    <definedName name="Col_AC_3112_AvRepLocalApresRet">#REF!</definedName>
    <definedName name="Col_AC_AnneeNLocalApresRet">#REF!</definedName>
    <definedName name="Col_PA_3112_AvRepLocalApresRet">#REF!</definedName>
    <definedName name="Col_PA_AnneeNLocalApresRet">#REF!</definedName>
    <definedName name="Col_Par_Reel_P130">#REF!</definedName>
    <definedName name="Col_Par_Reel_P260">#REF!</definedName>
    <definedName name="Col_PL_AnneeNLocalApresRet">#REF!</definedName>
    <definedName name="collection" hidden="1">{"'Changes Log'!$A$1:$F$25"}</definedName>
    <definedName name="ColorNames">#REF!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Sales" hidden="1">{"'Model'!$A$1:$N$53"}</definedName>
    <definedName name="Commission">#REF!</definedName>
    <definedName name="company">#REF!</definedName>
    <definedName name="Company_name_11">#N/A</definedName>
    <definedName name="Company_name_8">#N/A</definedName>
    <definedName name="companyname">#REF!</definedName>
    <definedName name="Compare3" hidden="1">{"'Changes Log'!$A$1:$F$25"}</definedName>
    <definedName name="COMPENSATION">#REF!</definedName>
    <definedName name="Con" hidden="1">{"'Eng (page2)'!$A$1:$D$52"}</definedName>
    <definedName name="condition" hidden="1">{"'장비'!$A$3:$M$12"}</definedName>
    <definedName name="config" hidden="1">{"'Eng (page2)'!$A$1:$D$52"}</definedName>
    <definedName name="Control" hidden="1">{"'Model'!$A$1:$N$53"}</definedName>
    <definedName name="CONTROLE" hidden="1">#REF!</definedName>
    <definedName name="Conventions">#REF!</definedName>
    <definedName name="Conversion" hidden="1">{"'Eng (page2)'!$A$1:$D$52"}</definedName>
    <definedName name="cost">#REF!</definedName>
    <definedName name="COST_CENTRE">#REF!</definedName>
    <definedName name="COST_CENTRE__TOTAL_CONSULTANT_SERVICES">#REF!</definedName>
    <definedName name="COST_CENTRE__TOTAL_DISTRIBUTION_CENTRES">#REF!</definedName>
    <definedName name="COST_CENTRE__TOTAL_FINANCE___ADMIN">#REF!</definedName>
    <definedName name="COST_CENTRE__TOTAL_LABORATORY">#REF!</definedName>
    <definedName name="COST_CENTRE__TOTAL_MARKETING">#REF!</definedName>
    <definedName name="COST_CENTRE__TOTAL_MIS">#REF!</definedName>
    <definedName name="COST_CENTRE__TOTAL_OPERATIONS">#REF!</definedName>
    <definedName name="COST_CENTRE__TOTAL_SALES">#REF!</definedName>
    <definedName name="cost_per_unit">#REF!</definedName>
    <definedName name="COSUB">#REF!</definedName>
    <definedName name="Cover">#REF!</definedName>
    <definedName name="CP" hidden="1">#REF!</definedName>
    <definedName name="cpdaa">#REF!</definedName>
    <definedName name="CPP" hidden="1">{"cashflow",#N/A,FALSE,"cash flow"}</definedName>
    <definedName name="cppc1">#REF!</definedName>
    <definedName name="cppc2">#REF!</definedName>
    <definedName name="CPPC2001" hidden="1">{"'Model'!$A$1:$N$53"}</definedName>
    <definedName name="cppc3">#REF!</definedName>
    <definedName name="cppca">#REF!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_xlnm.Criteria">#REF!</definedName>
    <definedName name="csa" hidden="1">{"'Model'!$A$1:$N$53"}</definedName>
    <definedName name="csdcd" hidden="1">{"'Model'!$A$1:$N$53"}</definedName>
    <definedName name="csdcd_1" hidden="1">{"'Model'!$A$1:$N$53"}</definedName>
    <definedName name="csdcd_1_1" hidden="1">{"'Model'!$A$1:$N$53"}</definedName>
    <definedName name="csdcd_2" hidden="1">{"'Model'!$A$1:$N$53"}</definedName>
    <definedName name="csdcd_2_1" hidden="1">{"'Model'!$A$1:$N$53"}</definedName>
    <definedName name="csdcd_3" hidden="1">{"'Model'!$A$1:$N$53"}</definedName>
    <definedName name="csdcd_3_1" hidden="1">{"'Model'!$A$1:$N$53"}</definedName>
    <definedName name="csdcd_4" hidden="1">{"'Model'!$A$1:$N$53"}</definedName>
    <definedName name="csdcd_4_1" hidden="1">{"'Model'!$A$1:$N$53"}</definedName>
    <definedName name="csdcd_5" hidden="1">{"'Model'!$A$1:$N$53"}</definedName>
    <definedName name="CT" hidden="1">{#N/A,#N/A,TRUE,"BT M200 da 10x20"}</definedName>
    <definedName name="CTCT1" hidden="1">{"'Sheet1'!$L$16"}</definedName>
    <definedName name="ctng1">#REF!</definedName>
    <definedName name="ctng2">#REF!</definedName>
    <definedName name="ctng3">#REF!</definedName>
    <definedName name="ctnga">#REF!</definedName>
    <definedName name="CUEVE" hidden="1">{#N/A,#N/A,FALSE,"COVER1.XLS ";#N/A,#N/A,FALSE,"RACT1.XLS";#N/A,#N/A,FALSE,"RACT2.XLS";#N/A,#N/A,FALSE,"ECCMP";#N/A,#N/A,FALSE,"WELDER.XLS"}</definedName>
    <definedName name="CUR">#REF!</definedName>
    <definedName name="Cur_AccDepre_Building">#REF!</definedName>
    <definedName name="Cur_NBV_Building">#REF!</definedName>
    <definedName name="CUR_SUM">#REF!</definedName>
    <definedName name="currency">#REF!</definedName>
    <definedName name="currencyunit">#REF!</definedName>
    <definedName name="Current">#REF!</definedName>
    <definedName name="Current_Month">#REF!</definedName>
    <definedName name="currentyear">#REF!</definedName>
    <definedName name="CURVE" hidden="1">{#N/A,#N/A,FALSE,"COVER1.XLS ";#N/A,#N/A,FALSE,"RACT1.XLS";#N/A,#N/A,FALSE,"RACT2.XLS";#N/A,#N/A,FALSE,"ECCMP";#N/A,#N/A,FALSE,"WELDER.XLS"}</definedName>
    <definedName name="Customer">#REF!</definedName>
    <definedName name="cut" hidden="1">{"'Eng (page2)'!$A$1:$D$52"}</definedName>
    <definedName name="cvcxvsvad" hidden="1">{"'Model'!$A$1:$N$53"}</definedName>
    <definedName name="cvcxvsvad_1" hidden="1">{"'Model'!$A$1:$N$53"}</definedName>
    <definedName name="cvcxvsvad_1_1" hidden="1">{"'Model'!$A$1:$N$53"}</definedName>
    <definedName name="cvcxvsvad_2" hidden="1">{"'Model'!$A$1:$N$53"}</definedName>
    <definedName name="cvcxvsvad_2_1" hidden="1">{"'Model'!$A$1:$N$53"}</definedName>
    <definedName name="cvcxvsvad_3" hidden="1">{"'Model'!$A$1:$N$53"}</definedName>
    <definedName name="cvcxvsvad_3_1" hidden="1">{"'Model'!$A$1:$N$53"}</definedName>
    <definedName name="cvcxvsvad_4" hidden="1">{"'Model'!$A$1:$N$53"}</definedName>
    <definedName name="cvcxvsvad_4_1" hidden="1">{"'Model'!$A$1:$N$53"}</definedName>
    <definedName name="cvcxvsvad_5" hidden="1">{"'Model'!$A$1:$N$53"}</definedName>
    <definedName name="cvmqel" hidden="1">{"'Model'!$A$1:$N$53"}</definedName>
    <definedName name="cvswq" hidden="1">{"'Eng (page2)'!$A$1:$D$52"}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kodkoc" hidden="1">{"'Eng (page2)'!$A$1:$D$52"}</definedName>
    <definedName name="cxsxxxxxxxxxxxxxxxxxxxxxxxxxxx" hidden="1">{"'Sheet1'!$L$16"}</definedName>
    <definedName name="cxvb">#REF!</definedName>
    <definedName name="cxzs" hidden="1">{"'Eng (page2)'!$A$1:$D$52"}</definedName>
    <definedName name="D">#REF!</definedName>
    <definedName name="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_1" hidden="1">{"'Eng (page2)'!$A$1:$D$52"}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_1" hidden="1">{"'Eng (page2)'!$A$1:$D$52"}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Purchased_Vehicles">#REF!</definedName>
    <definedName name="daa" hidden="1">{"'Model'!$A$1:$N$53"}</definedName>
    <definedName name="daa_1" hidden="1">{"'Model'!$A$1:$N$53"}</definedName>
    <definedName name="daa_1_1" hidden="1">{"'Model'!$A$1:$N$53"}</definedName>
    <definedName name="daa_2" hidden="1">{"'Model'!$A$1:$N$53"}</definedName>
    <definedName name="daa_2_1" hidden="1">{"'Model'!$A$1:$N$53"}</definedName>
    <definedName name="daa_3" hidden="1">{"'Model'!$A$1:$N$53"}</definedName>
    <definedName name="daa_3_1" hidden="1">{"'Model'!$A$1:$N$53"}</definedName>
    <definedName name="daa_4" hidden="1">{"'Model'!$A$1:$N$53"}</definedName>
    <definedName name="daa_4_1" hidden="1">{"'Model'!$A$1:$N$53"}</definedName>
    <definedName name="daa_5" hidden="1">{"'Model'!$A$1:$N$53"}</definedName>
    <definedName name="daefrgj">Scheduled_Payment+Extra_Payment</definedName>
    <definedName name="dar" hidden="1">{#N/A,#N/A,FALSE,"COVER.XLS";#N/A,#N/A,FALSE,"RACT1.XLS";#N/A,#N/A,FALSE,"RACT2.XLS";#N/A,#N/A,FALSE,"ECCMP";#N/A,#N/A,FALSE,"WELDER.XLS"}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 hidden="1">{"'Changes Log'!$A$1:$F$25"}</definedName>
    <definedName name="dasdas" hidden="1">{"'Eng (page2)'!$A$1:$D$52"}</definedName>
    <definedName name="dasfa" hidden="1">#REF!</definedName>
    <definedName name="Data">#REF!</definedName>
    <definedName name="Data.Dump" hidden="1">OFFSET(#REF!,1,0)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TB___Report">#REF!</definedName>
    <definedName name="data1" hidden="1">{#N/A,#N/A,FALSE,"Eff-SSC2"}</definedName>
    <definedName name="data2" hidden="1">#REF!</definedName>
    <definedName name="data3" hidden="1">#REF!</definedName>
    <definedName name="_xlnm.Database">#REF!</definedName>
    <definedName name="datacutoff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te">#REF!</definedName>
    <definedName name="dates">#REF!</definedName>
    <definedName name="DaWk7">#REF!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br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a">#REF!</definedName>
    <definedName name="dcaa">#REF!</definedName>
    <definedName name="dcds" hidden="1">{"'Model'!$A$1:$N$53"}</definedName>
    <definedName name="dcds_1" hidden="1">{"'Model'!$A$1:$N$53"}</definedName>
    <definedName name="dcds_1_1" hidden="1">{"'Model'!$A$1:$N$53"}</definedName>
    <definedName name="dcds_2" hidden="1">{"'Model'!$A$1:$N$53"}</definedName>
    <definedName name="dcds_2_1" hidden="1">{"'Model'!$A$1:$N$53"}</definedName>
    <definedName name="dcds_3" hidden="1">{"'Model'!$A$1:$N$53"}</definedName>
    <definedName name="dcds_3_1" hidden="1">{"'Model'!$A$1:$N$53"}</definedName>
    <definedName name="dcds_4" hidden="1">{"'Model'!$A$1:$N$53"}</definedName>
    <definedName name="dcds_4_1" hidden="1">{"'Model'!$A$1:$N$53"}</definedName>
    <definedName name="dcds_5" hidden="1">{"'Model'!$A$1:$N$53"}</definedName>
    <definedName name="DCF" hidden="1">{#N/A,#N/A,FALSE,"Aging Summary";#N/A,#N/A,FALSE,"Ratio Analysis";#N/A,#N/A,FALSE,"Test 120 Day Accts";#N/A,#N/A,FALSE,"Tickmarks"}</definedName>
    <definedName name="dcg">#REF!</definedName>
    <definedName name="dcga">#REF!</definedName>
    <definedName name="dchina">#REF!</definedName>
    <definedName name="dchinaa">#REF!</definedName>
    <definedName name="dcp">#REF!</definedName>
    <definedName name="dcpa">#REF!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cwdl" hidden="1">{"'Eng (page2)'!$A$1:$D$52"}</definedName>
    <definedName name="dd">#N/A</definedName>
    <definedName name="ddd" hidden="1">{"'Eng (page2)'!$A$1:$D$52"}</definedName>
    <definedName name="dddd" hidden="1">{"'Model'!$A$1:$N$53"}</definedName>
    <definedName name="ddddd">#REF!</definedName>
    <definedName name="dddddd" hidden="1">{"Book Income",#N/A,FALSE,"B&amp;T";"Taxable Income",#N/A,FALSE,"B&amp;T"}</definedName>
    <definedName name="d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d" hidden="1">{"index",#N/A,FALSE,"INDEX"}</definedName>
    <definedName name="dddddddddddddddddddddddd" hidden="1">{"'Eng (page2)'!$A$1:$D$52"}</definedName>
    <definedName name="ddddddddddddddddddddddddddddddddddddd" hidden="1">{"'Changes Log'!$A$1:$F$25"}</definedName>
    <definedName name="ddfdfd" hidden="1">{"'Eng (page2)'!$A$1:$D$52"}</definedName>
    <definedName name="ddfsa" hidden="1">#REF!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a" hidden="1">#REF!</definedName>
    <definedName name="dec">#REF!</definedName>
    <definedName name="Dec_Building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hidden="1">{"'Sell_Office'!$C$5:$D$6"}</definedName>
    <definedName name="defs" hidden="1">{"'Eng (page2)'!$A$1:$D$52"}</definedName>
    <definedName name="deg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elDC">#REF!</definedName>
    <definedName name="DelDm">#REF!</definedName>
    <definedName name="Delivery">#REF!</definedName>
    <definedName name="DelType">#REF!</definedName>
    <definedName name="DEPR">#REF!</definedName>
    <definedName name="Depre_Building">#REF!</definedName>
    <definedName name="deptLookup">#REF!</definedName>
    <definedName name="derg" hidden="1">#REF!</definedName>
    <definedName name="DERNIERECOLONNE" hidden="1">#REF!</definedName>
    <definedName name="DES_ACTVLOC_DTL">#REF!</definedName>
    <definedName name="DES_ACTVLOC_ID">#REF!</definedName>
    <definedName name="DES_ACTVLOC_NODE">#REF!</definedName>
    <definedName name="DES_ACTVLOC_RESULT">#REF!</definedName>
    <definedName name="DES_BU_DTL">#REF!</definedName>
    <definedName name="DES_BU_ID">#REF!</definedName>
    <definedName name="DES_BU_RESULT">#REF!</definedName>
    <definedName name="DES_DEPTID_DTL">#REF!</definedName>
    <definedName name="DES_DEPTID_ID">#REF!</definedName>
    <definedName name="DES_DEPTID_NODE">#REF!</definedName>
    <definedName name="DES_DEPTID_RESULT">#REF!</definedName>
    <definedName name="desc">#REF!</definedName>
    <definedName name="description">#REF!</definedName>
    <definedName name="DET" hidden="1">{#N/A,#N/A,FALSE,"MAIN";#N/A,#N/A,FALSE,"ACTvsBUD"}</definedName>
    <definedName name="DETAILA" hidden="1">#REF!</definedName>
    <definedName name="df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dfa" hidden="1">{#N/A,#N/A,FALSE,"COVER1.XLS ";#N/A,#N/A,FALSE,"RACT1.XLS";#N/A,#N/A,FALSE,"RACT2.XLS";#N/A,#N/A,FALSE,"ECCMP";#N/A,#N/A,FALSE,"WELDER.XLS"}</definedName>
    <definedName name="dfaf" hidden="1">{"'장비'!$A$3:$M$12"}</definedName>
    <definedName name="đfbgdgă" hidden="1">{"Offgrid",#N/A,FALSE,"OFFGRID";"Region",#N/A,FALSE,"REGION";"Offgrid -2",#N/A,FALSE,"OFFGRID";"WTP",#N/A,FALSE,"WTP";"WTP -2",#N/A,FALSE,"WTP";"Project",#N/A,FALSE,"PROJECT";"Summary -2",#N/A,FALSE,"SUMMARY"}</definedName>
    <definedName name="dfdf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dfdfd" hidden="1">{"'Eng (page2)'!$A$1:$D$52"}</definedName>
    <definedName name="dfep" hidden="1">{"'Eng (page2)'!$A$1:$D$52"}</definedName>
    <definedName name="dfew" hidden="1">{"'Eng (page2)'!$A$1:$D$52"}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g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fgergergrg2345" hidden="1">{"'Eng (page2)'!$A$1:$D$52"}</definedName>
    <definedName name="dfgh1">#REF!</definedName>
    <definedName name="dfjd" hidden="1">#REF!</definedName>
    <definedName name="dfjie" hidden="1">{#N/A,#N/A,FALSE,"COVER.XLS";#N/A,#N/A,FALSE,"RACT1.XLS";#N/A,#N/A,FALSE,"RACT2.XLS";#N/A,#N/A,FALSE,"ECCMP";#N/A,#N/A,FALSE,"WELDER.XLS"}</definedName>
    <definedName name="dfkfjsdjfd" hidden="1">{"'Eng (page2)'!$A$1:$D$52"}</definedName>
    <definedName name="DFKLJSDFL" hidden="1">{"'Changes Log'!$A$1:$F$25"}</definedName>
    <definedName name="dflt7">#REF!</definedName>
    <definedName name="đfnfndfn" hidden="1">{#N/A,#N/A,FALSE,"Chi tiÆt"}</definedName>
    <definedName name="dfqcvdq" hidden="1">{"'Eng (page2)'!$A$1:$D$52"}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f" hidden="1">#REF!</definedName>
    <definedName name="dfsawa" hidden="1">#REF!</definedName>
    <definedName name="dfsd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fsdfsf" hidden="1">{"'Changes Log'!$A$1:$F$25"}</definedName>
    <definedName name="dfsxc" hidden="1">{"'Changes Log'!$A$1:$F$25"}</definedName>
    <definedName name="dfszz" hidden="1">{"'Changes Log'!$A$1:$F$25"}</definedName>
    <definedName name="dfv">#REF!</definedName>
    <definedName name="DFW" hidden="1">{"'Eng (page2)'!$A$1:$D$52"}</definedName>
    <definedName name="DFWE" hidden="1">{"'Eng (page2)'!$A$1:$D$52"}</definedName>
    <definedName name="DGAS">#REF!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gfd" hidden="1">{#N/A,#N/A,FALSE,"COVER.XLS";#N/A,#N/A,FALSE,"RACT1.XLS";#N/A,#N/A,FALSE,"RACT2.XLS";#N/A,#N/A,FALSE,"ECCMP";#N/A,#N/A,FALSE,"WELDER.XLS"}</definedName>
    <definedName name="dgg" hidden="1">#REF!</definedName>
    <definedName name="dglory">#REF!</definedName>
    <definedName name="dgsfdgsgfdgfgdfgdf" hidden="1">#REF!</definedName>
    <definedName name="dgsvs" hidden="1">{"'Model'!$A$1:$N$53"}</definedName>
    <definedName name="dgt" hidden="1">#REF!</definedName>
    <definedName name="đhf" hidden="1">{"'Sheet1'!$L$16"}</definedName>
    <definedName name="dhtdh" hidden="1">{"Offgrid",#N/A,FALSE,"OFFGRID";"Region",#N/A,FALSE,"REGION";"Offgrid -2",#N/A,FALSE,"OFFGRID";"WTP",#N/A,FALSE,"WTP";"WTP -2",#N/A,FALSE,"WTP";"Project",#N/A,FALSE,"PROJECT";"Summary -2",#N/A,FALSE,"SUMMARY"}</definedName>
    <definedName name="dhung" hidden="1">{"'Sheet1'!$L$16"}</definedName>
    <definedName name="dian" hidden="1">#REF!</definedName>
    <definedName name="DIRECT">#REF!</definedName>
    <definedName name="Discount" hidden="1">#REF!</definedName>
    <definedName name="DISCOUNT99">#REF!</definedName>
    <definedName name="display_area_2" hidden="1">#REF!</definedName>
    <definedName name="DISTRIB_COST">#REF!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K">#REF!</definedName>
    <definedName name="dkls" hidden="1">#REF!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fj" hidden="1">{"conso",#N/A,FALSE,"cash flow"}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pdsdls" hidden="1">{"'Eng (page2)'!$A$1:$D$52"}</definedName>
    <definedName name="DOI" hidden="1">{"'Sheet1'!$L$16"}</definedName>
    <definedName name="dolares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do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own_180">#REF!</definedName>
    <definedName name="down_181">#REF!</definedName>
    <definedName name="DownTime">#REF!</definedName>
    <definedName name="DP">#REF!</definedName>
    <definedName name="dpack">#REF!</definedName>
    <definedName name="dpoly">#REF!</definedName>
    <definedName name="dqevc" hidden="1">{"'Eng (page2)'!$A$1:$D$52"}</definedName>
    <definedName name="dr" hidden="1">{"'Model'!$A$1:$N$53"}</definedName>
    <definedName name="drean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FE4" hidden="1">{"'Eng (page2)'!$A$1:$D$52"}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ger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UCK_VS">#REF!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_1" hidden="1">{"'Model'!$A$1:$N$53"}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_1" hidden="1">{"'Model'!$A$1:$N$53"}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a" hidden="1">{"'Model'!$A$1:$N$53"}</definedName>
    <definedName name="dsacd" hidden="1">{"'Eng (page2)'!$A$1:$D$52"}</definedName>
    <definedName name="dsad" hidden="1">{"'Model'!$A$1:$N$53"}</definedName>
    <definedName name="dsad_1" hidden="1">{"'Model'!$A$1:$N$53"}</definedName>
    <definedName name="dsad_1_1" hidden="1">{"'Model'!$A$1:$N$53"}</definedName>
    <definedName name="dsad_2" hidden="1">{"'Model'!$A$1:$N$53"}</definedName>
    <definedName name="dsad_2_1" hidden="1">{"'Model'!$A$1:$N$53"}</definedName>
    <definedName name="dsad_3" hidden="1">{"'Model'!$A$1:$N$53"}</definedName>
    <definedName name="dsad_3_1" hidden="1">{"'Model'!$A$1:$N$53"}</definedName>
    <definedName name="dsad_4" hidden="1">{"'Model'!$A$1:$N$53"}</definedName>
    <definedName name="dsad_4_1" hidden="1">{"'Model'!$A$1:$N$53"}</definedName>
    <definedName name="dsad_5" hidden="1">{"'Model'!$A$1:$N$53"}</definedName>
    <definedName name="dsas" hidden="1">{"'Changes Log'!$A$1:$F$25"}</definedName>
    <definedName name="dscds" hidden="1">{"'Model'!$A$1:$N$53"}</definedName>
    <definedName name="dscds_1" hidden="1">{"'Model'!$A$1:$N$53"}</definedName>
    <definedName name="dscds_1_1" hidden="1">{"'Model'!$A$1:$N$53"}</definedName>
    <definedName name="dscds_2" hidden="1">{"'Model'!$A$1:$N$53"}</definedName>
    <definedName name="dscds_2_1" hidden="1">{"'Model'!$A$1:$N$53"}</definedName>
    <definedName name="dscds_3" hidden="1">{"'Model'!$A$1:$N$53"}</definedName>
    <definedName name="dscds_3_1" hidden="1">{"'Model'!$A$1:$N$53"}</definedName>
    <definedName name="dscds_4" hidden="1">{"'Model'!$A$1:$N$53"}</definedName>
    <definedName name="dscds_4_1" hidden="1">{"'Model'!$A$1:$N$53"}</definedName>
    <definedName name="dscds_5" hidden="1">{"'Model'!$A$1:$N$53"}</definedName>
    <definedName name="dsds">#REF!</definedName>
    <definedName name="dsdv" hidden="1">{"'Eng (page2)'!$A$1:$D$52"}</definedName>
    <definedName name="DSE" hidden="1">{"'Eng (page2)'!$A$1:$D$52"}</definedName>
    <definedName name="DSF">#REF!</definedName>
    <definedName name="dsfadf" hidden="1">#REF!</definedName>
    <definedName name="dsfcDS" hidden="1">{"'Model'!$A$1:$N$53"}</definedName>
    <definedName name="dsfg" hidden="1">#REF!</definedName>
    <definedName name="dsfs" hidden="1">{#N/A,#N/A,FALSE,"Aging Summary";#N/A,#N/A,FALSE,"Ratio Analysis";#N/A,#N/A,FALSE,"Test 120 Day Accts";#N/A,#N/A,FALSE,"Tickmarks"}</definedName>
    <definedName name="dsfxgch">#REF!</definedName>
    <definedName name="dsgsw.sgrs.grsg_.sg" hidden="1">{#N/A,#N/A,FALSE,"Chi tiÆt"}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sdsddd" hidden="1">{"'Eng (page2)'!$A$1:$D$52"}</definedName>
    <definedName name="dswqwa" hidden="1">#REF!</definedName>
    <definedName name="dt">IF(#REF!&lt;=5,INDEX(#REF!,(#REF!*5)-4),#REF!)</definedName>
    <definedName name="dtctnd" hidden="1">{"'Sheet1'!$L$16"}</definedName>
    <definedName name="DTF" hidden="1">{#N/A,#N/A,FALSE,"Aging Summary";#N/A,#N/A,FALSE,"Ratio Analysis";#N/A,#N/A,FALSE,"Test 120 Day Accts";#N/A,#N/A,FALSE,"Tickmarks"}</definedName>
    <definedName name="dumppr">#REF!</definedName>
    <definedName name="dutoanbenuoc" hidden="1">{"'Sheet1'!$L$16"}</definedName>
    <definedName name="dvd" hidden="1">{"'Eng (page2)'!$A$1:$D$52"}</definedName>
    <definedName name="dvsqev" hidden="1">{"'Eng (page2)'!$A$1:$D$52"}</definedName>
    <definedName name="dw" hidden="1">{"'Sheet1'!$L$16"}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hidden="1">{"'Eng (page2)'!$A$1:$D$52"}</definedName>
    <definedName name="dwgt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e" hidden="1">#REF!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_1" hidden="1">{"'Eng (page2)'!$A$1:$D$52"}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_1" hidden="1">{"'Eng (page2)'!$A$1:$D$52"}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3eelephant" hidden="1">{"'Model'!$A$1:$N$53"}</definedName>
    <definedName name="E49AY">#REF!</definedName>
    <definedName name="e4e3" hidden="1">{"'Eng (page2)'!$A$1:$D$52"}</definedName>
    <definedName name="e65t" hidden="1">{"'Eng (page2)'!$A$1:$D$52"}</definedName>
    <definedName name="easr">#REF!</definedName>
    <definedName name="EBIT_BEF_GOODWILL">#REF!</definedName>
    <definedName name="EBIT2_SECTOR">#REF!</definedName>
    <definedName name="ed" hidden="1">{"'Eng (page2)'!$A$1:$D$52"}</definedName>
    <definedName name="edde" hidden="1">{"'Sheet1'!$L$16"}</definedName>
    <definedName name="EDF" hidden="1">{"'장비'!$A$3:$M$12"}</definedName>
    <definedName name="edited">Scheduled_Payment+Extra_Payment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W" hidden="1">{"'Model'!$A$1:$N$53"}</definedName>
    <definedName name="ee" hidden="1">{"'Eng (page2)'!$A$1:$D$52"}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fecs" hidden="1">{"'Eng (page2)'!$A$1:$D$52"}</definedName>
    <definedName name="eee">Scheduled_Payment+Extra_Payment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eeeeeeeeeeeeeeeeeeeeeeee" hidden="1">{"Book Income",#N/A,FALSE,"B&amp;T";"Taxable Income",#N/A,FALSE,"B&amp;T"}</definedName>
    <definedName name="eeeeeeeeeeeeeeeeeeeeeeeeeeeeeeeeeeeeeeeeeee" hidden="1">{"'Eng (page2)'!$A$1:$D$52"}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ws" hidden="1">{"'Eng (page2)'!$A$1:$D$52"}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w" hidden="1">{"Offgrid",#N/A,FALSE,"OFFGRID";"Region",#N/A,FALSE,"REGION";"Offgrid -2",#N/A,FALSE,"OFFGRID";"WTP",#N/A,FALSE,"WTP";"WTP -2",#N/A,FALSE,"WTP";"Project",#N/A,FALSE,"PROJECT";"Summary -2",#N/A,FALSE,"SUMMARY"}</definedName>
    <definedName name="eheh" hidden="1">{"Offgrid",#N/A,FALSE,"OFFGRID";"Region",#N/A,FALSE,"REGION";"Offgrid -2",#N/A,FALSE,"OFFGRID";"WTP",#N/A,FALSE,"WTP";"WTP -2",#N/A,FALSE,"WTP";"Project",#N/A,FALSE,"PROJECT";"Summary -2",#N/A,FALSE,"SUMMARY"}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nd_Bal">#REF!</definedName>
    <definedName name="ENT">#REF!</definedName>
    <definedName name="Enum61469">#REF!</definedName>
    <definedName name="Enum743">#REF!</definedName>
    <definedName name="EPMWorkbookOptions_1" hidden="1">"|TUAAB|LCAAAAAAABADtm91yokoQgO|3at/B4l5|BNRNEbdw1IRaBVYwOXtSWxbKGKlFYAeMyVuchzoPtiP|gWLW9XBSQrgKmenu6fno7hmHGuHz88wuPUHkW65zTTAkTZSgM3ZNy3m8JubBpMxUic|Njx|Eexf9GLnuD8ULsKhfwnqOf/Xsm9fENAi8K4paLBbkgiVd9EhVaJqh/up1tfEUzgxiK2z9XrhsOX5gOGNI4FFLJQG4jgPHyzF1F8w"</definedName>
    <definedName name="EPMWorkbookOptions_2" hidden="1">"Rgk5wZ8FF2BnrbhmBsW7F7bIxg6tht0MGcObNkRWOOfAhUhGcQGxvDEk8DaIx7Ki9YVMF8j1DDx/WSgxNMgxD8jzJ0PWrOk3TlG941MgbU9|HD2pfaQ2Bhp|wH75rW6axdAX/PzFsH27/CtTSn513oufZ1tiIkDzZy42NuJVI83ryjZhHew6s0O1olqijXbeWaUKnZc2g44fuHhfduerHZLCUNnUXWxvAtV3UCNAcClRCx2uq4SwSNA9mt1bEEA"</definedName>
    <definedName name="EPMWorkbookOptions_3" hidden="1">"L4HHSMJxdZAfYrfB8r5YO|E/Q7FvKDiAPJ/XuGtl4eB3SqVFRu4Fg/5zCcuQiAMpB1gUrqfM3GijhOcp5m2DoTMZD0LkJdBZkQNWiBWj0kWvc923hRketBFLw0GL7KT|BoUuarJlfmKpNP5ToPYZk2YIUzRzWuNmKXI8e1Egx3DT/QoI3zHZo9OBvhspUgFg/KRAEsstKPYHpYQ/xOPqhivy3rtwx|BB2phdP3QPqI1VsLIgONpy870RIue1eOZ"</definedName>
    <definedName name="EPMWorkbookOptions_4" hidden="1">"V8Ty7Ah9vLn9Rd7mq5A/W6|KQLhGLrgEeHRBP/|UwCJAfny9Uvmc0agTik2kXr5/9X2QUvS9b4odc8v7zTN4a3L6dWdyWF132KMh|uqXdHFbtZDNm0ykqwO9AJKHIo|LLAci5VKQSVO5U7Uso7kctZBIOrtG6X/7exVkGV5nuO401fBSv5WwQ3EvS2b9DdQelkP1XSZiEAfvN89QTKTXGyTLqeiYaySfn49q9YYul6vnV7P2PzVsxXCvSObFsNk"</definedName>
    <definedName name="EPMWorkbookOptions_5" hidden="1">"PUjT5CGKBY0IjSbHFjyiPFi|4BGtHpXMH3BezhLX6Sr3/|XYqlpl2T84t|Lyt8ItCcYjtDMEzaxHaDo0KgWNvdjQtcxvfS6neEmy3u4D5Q2/qvL5q19riPGkvZPkrIdpqjykoazI7QJJ9ER5eNNVmsVxwxE3zyhnfVUHgz4GDM4/c/jzklbNX0mLgMSBuixncua/d6fGoguyjuJyMlYDitp|w1yt5S9XQ4TxleXmXS|2iUBysB|7nKzVpd5bJm0"</definedName>
    <definedName name="EPMWorkbookOptions_6" hidden="1">"9f0m7JBgP0QrNVEm6mvUgTRUIT9Lv9iQ7EQhHFh8oU61kvbaoDfpt7Q2r2af8VbMNxdX||Jue|d8KKQboCUIxb5KFBCrpKkysdSOOrR3eGIo2Ht4yEvpwgqA/VRzFg87mBkm8MZQDNjTQ0qjiaMYT3EjuN4eym|tUOCyDEONG|rAjLr8w129NkPw7A1nGyIY9iB53Fg7aP37YmV1f32r8Al/SnRr5NQAA"</definedName>
    <definedName name="eqq" hidden="1">{"cashflow",#N/A,FALSE,"cash flow"}</definedName>
    <definedName name="erer" hidden="1">{"'Eng (page2)'!$A$1:$D$52"}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r" hidden="1">{"'Changes Log'!$A$1:$F$25"}</definedName>
    <definedName name="erertertertete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" hidden="1">#REF!</definedName>
    <definedName name="ertfy">#REF!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q" hidden="1">{"'Eng (page2)'!$A$1:$D$52"}</definedName>
    <definedName name="es" hidden="1">#REF!</definedName>
    <definedName name="esf" hidden="1">{"'Changes Log'!$A$1:$F$25"}</definedName>
    <definedName name="esgtew" hidden="1">{#N/A,#N/A,FALSE,"Chi tiÆt"}</definedName>
    <definedName name="et" hidden="1">{"'Sheet1'!$L$16"}</definedName>
    <definedName name="etethtehbdex" hidden="1">{#N/A,#N/A,FALSE,"Chi tiÆt"}</definedName>
    <definedName name="êthtêt" hidden="1">{"Offgrid",#N/A,FALSE,"OFFGRID";"Region",#N/A,FALSE,"REGION";"Offgrid -2",#N/A,FALSE,"OFFGRID";"WTP",#N/A,FALSE,"WTP";"WTP -2",#N/A,FALSE,"WTP";"Project",#N/A,FALSE,"PROJECT";"Summary -2",#N/A,FALSE,"SUMMARY"}</definedName>
    <definedName name="etqgsg_đhs" hidden="1">{"'Sheet1'!$L$16"}</definedName>
    <definedName name="etrw45.đ" hidden="1">{"Offgrid",#N/A,FALSE,"OFFGRID";"Region",#N/A,FALSE,"REGION";"Offgrid -2",#N/A,FALSE,"OFFGRID";"WTP",#N/A,FALSE,"WTP";"WTP -2",#N/A,FALSE,"WTP";"Project",#N/A,FALSE,"PROJECT";"Summary -2",#N/A,FALSE,"SUMMARY"}</definedName>
    <definedName name="etw" hidden="1">{"'Eng (page2)'!$A$1:$D$52"}</definedName>
    <definedName name="eưrr" hidden="1">{#N/A,#N/A,FALSE,"Chi tiÆt"}</definedName>
    <definedName name="EV__ALLOWSTOPEXPAND__" hidden="1">1</definedName>
    <definedName name="EV__DECIMALSYMBOL__" hidden="1">"."</definedName>
    <definedName name="EV__EVCOM_OPTIONS__" hidden="1">8</definedName>
    <definedName name="EV__EXPOPTIONS__" hidden="1">0</definedName>
    <definedName name="EV__LASTREFTIME__" hidden="1">41338.4268055556</definedName>
    <definedName name="EV__LOCKEDCVW__AGRONOMY" hidden="1">"BUDGET,CropTotal,Final,PotatoCost,Weight,PTTTotal,2003.TOTAL,PERIODIC,"</definedName>
    <definedName name="EV__LOCKEDCVW__CAPEX" hidden="1">"AllAsset,CapexConfig,ACTUAL,Final,01,AllResponsibility,THB,2004.TOTAL,PERIODIC,"</definedName>
    <definedName name="EV__LOCKEDCVW__CONSOL" hidden="1">"BS.Company,ACTUAL,THB,Final,99,F_ERR,AllIntCo,AllResponsibility,2004.TOTAL,PERIODIC,"</definedName>
    <definedName name="EV__LOCKEDCVW__FINANCE" hidden="1">"H740000,BUDGET,1011,Input,2009.TOTAL,PERIODIC,"</definedName>
    <definedName name="EV__LOCKEDCVW__GROUPFIN" hidden="1">"BS.Company,LE2007,Final,05.0000,AllProduct,NoIntCo,AllResponsibility,THB,2007.TOTAL,PERIODIC,"</definedName>
    <definedName name="EV__LOCKEDCVW__OWNERSHIP" hidden="1">"ACTUAL,THB,99,AllIntCo,POWN,2004.TOTAL,PERIODIC,"</definedName>
    <definedName name="EV__LOCKEDCVW__RATE" hidden="1">"ACTUAL,THB,Avg,GLOBAL,2004.TOTAL,PERIODIC,"</definedName>
    <definedName name="EV__LOCKEDCVW__SALES" hidden="1">"BUDGET,Final,Quantity,ProductAll,TotalChannel,2003.TOTAL,PERIODIC,"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134217735</definedName>
    <definedName name="EV__WBVERSION__" hidden="1">0</definedName>
    <definedName name="EV__WSINFO__" hidden="1">"alan"</definedName>
    <definedName name="eve" hidden="1">{"conso",#N/A,FALSE,"cash flow"}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hidden="1">{"'Eng (page2)'!$A$1:$D$52"}</definedName>
    <definedName name="ewae">IF(#REF!&lt;=5,INDEX(#REF!,(#REF!*5)-4),#REF!)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wee" hidden="1">{"'Eng (page2)'!$A$1:$D$52"}</definedName>
    <definedName name="ewer" hidden="1">#REF!</definedName>
    <definedName name="ewew" hidden="1">{"cashflow",#N/A,FALSE,"cash flow"}</definedName>
    <definedName name="ewew1" hidden="1">{"cashflow",#N/A,FALSE,"cash flow"}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hidden="1">{"'Eng (page2)'!$A$1:$D$52"}</definedName>
    <definedName name="ewrq" hidden="1">{"'Eng (page2)'!$A$1:$D$52"}</definedName>
    <definedName name="ews" hidden="1">#REF!</definedName>
    <definedName name="EWSD" hidden="1">{"'Eng (page2)'!$A$1:$D$52"}</definedName>
    <definedName name="ewtare" hidden="1">{"'Model'!$A$1:$N$53"}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w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>#REF!</definedName>
    <definedName name="ExactAddinConnection" hidden="1">"815"</definedName>
    <definedName name="ExactAddinConnection.001" hidden="1">"EPCSQL001;342034G001P;342034_0003;1"</definedName>
    <definedName name="ExactAddinConnection.003" hidden="1">"CPNT01;003;anchalee.s;1"</definedName>
    <definedName name="ExactAddinConnection.034" hidden="1">"NOIVU;034;gl4;1"</definedName>
    <definedName name="ExactAddinConnection.100" hidden="1">"NGOM19645-2;175;Administrator;1"</definedName>
    <definedName name="ExactAddinConnection.175" hidden="1">"NGOM19645-2;175;Administrator;1"</definedName>
    <definedName name="ExactAddinConnection.200" hidden="1">"MAYCHU2;200;yen;0"</definedName>
    <definedName name="ExactAddinConnection.222" hidden="1">"MINH183590-1;710;Minh183590;1"</definedName>
    <definedName name="ExactAddinConnection.567" hidden="1">"NGO196613-1;567;Tuan;1"</definedName>
    <definedName name="ExactAddinConnection.692" hidden="1">"MINH183590-1;710;Minh183590;1"</definedName>
    <definedName name="ExactAddinConnection.710" hidden="1">"KT_SERVER;710;van2;0"</definedName>
    <definedName name="ExactAddinConnection.815" hidden="1">"EXACTSERVER;815;thuy.nguyen;1"</definedName>
    <definedName name="ExactAddinConnection.846" hidden="1">"DCSERVER;900;dinh.le;1"</definedName>
    <definedName name="ExactAddinConnection.889" hidden="1">"NGOM19645-1;889;VAIO;1"</definedName>
    <definedName name="ExactAddinConnection.900" hidden="1">"DCSERVER;900;dinh.le;1"</definedName>
    <definedName name="ExactAddinReports" hidden="1">5</definedName>
    <definedName name="exc" hidden="1">{"'Eng (page2)'!$A$1:$D$52"}</definedName>
    <definedName name="exc_1" hidden="1">{"'Eng (page2)'!$A$1:$D$52"}</definedName>
    <definedName name="exc_1_1" hidden="1">{"'Eng (page2)'!$A$1:$D$52"}</definedName>
    <definedName name="exc_2" hidden="1">{"'Eng (page2)'!$A$1:$D$52"}</definedName>
    <definedName name="exc_2_1" hidden="1">{"'Eng (page2)'!$A$1:$D$52"}</definedName>
    <definedName name="exc_3" hidden="1">{"'Eng (page2)'!$A$1:$D$52"}</definedName>
    <definedName name="exc_3_1" hidden="1">{"'Eng (page2)'!$A$1:$D$52"}</definedName>
    <definedName name="exc_4" hidden="1">{"'Eng (page2)'!$A$1:$D$52"}</definedName>
    <definedName name="exc_4_1" hidden="1">{"'Eng (page2)'!$A$1:$D$52"}</definedName>
    <definedName name="exc_5" hidden="1">{"'Eng (page2)'!$A$1:$D$52"}</definedName>
    <definedName name="Excel_BuiltIn__FilterDatabase_3">#REF!</definedName>
    <definedName name="Excel_BuiltIn_Print_Area_10">#REF!</definedName>
    <definedName name="Excel_BuiltIn_Print_Area_16">#REF!</definedName>
    <definedName name="Excel_BuiltIn_Print_Area_3_1">#REF!</definedName>
    <definedName name="Excel_BuiltIn_Print_Area_6">#REF!</definedName>
    <definedName name="Excel_BuiltIn_Print_Area_8">#REF!</definedName>
    <definedName name="Excel_BuiltIn_Print_Titles_18">#REF!</definedName>
    <definedName name="Excel_BuiltIn_Print_Titles_2">#REF!</definedName>
    <definedName name="Excel_BuiltIn_Print_Titles_4_1">#REF!</definedName>
    <definedName name="Excel_BuiltIn_Print_Titles_8">#REF!</definedName>
    <definedName name="exit" hidden="1">{"'Sheet1'!$L$16"}</definedName>
    <definedName name="exp5.1">#REF!</definedName>
    <definedName name="expense">#REF!</definedName>
    <definedName name="EXPS">#REF!</definedName>
    <definedName name="Extra_Pay">#REF!</definedName>
    <definedName name="_xlnm.Extract">#REF!</definedName>
    <definedName name="eygswgq" hidden="1">{#N/A,#N/A,FALSE,"Chi tiÆt"}</definedName>
    <definedName name="êyh" hidden="1">{"Offgrid",#N/A,FALSE,"OFFGRID";"Region",#N/A,FALSE,"REGION";"Offgrid -2",#N/A,FALSE,"OFFGRID";"WTP",#N/A,FALSE,"WTP";"WTP -2",#N/A,FALSE,"WTP";"Project",#N/A,FALSE,"PROJECT";"Summary -2",#N/A,FALSE,"SUMMARY"}</definedName>
    <definedName name="f" hidden="1">{"Sensitivity1",#N/A,FALSE,"Sensitivity";"Sensitivity2",#N/A,FALSE,"Sensitivity"}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hidden="1">{"'Model'!$A$1:$N$53"}</definedName>
    <definedName name="fa">IF(#REF!&lt;=5,INDEX(#REF!,(#REF!*5)-4),#REF!)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ws" hidden="1">#REF!</definedName>
    <definedName name="falmn">#REF!</definedName>
    <definedName name="fas">#REF!</definedName>
    <definedName name="FAT" hidden="1">{"'Eng (page2)'!$A$1:$D$52"}</definedName>
    <definedName name="fbf" hidden="1">{"'Model'!$A$1:$N$53"}</definedName>
    <definedName name="fbf_1" hidden="1">{"'Model'!$A$1:$N$53"}</definedName>
    <definedName name="fbf_1_1" hidden="1">{"'Model'!$A$1:$N$53"}</definedName>
    <definedName name="fbf_2" hidden="1">{"'Model'!$A$1:$N$53"}</definedName>
    <definedName name="fbf_2_1" hidden="1">{"'Model'!$A$1:$N$53"}</definedName>
    <definedName name="fbf_3" hidden="1">{"'Model'!$A$1:$N$53"}</definedName>
    <definedName name="fbf_3_1" hidden="1">{"'Model'!$A$1:$N$53"}</definedName>
    <definedName name="fbf_4" hidden="1">{"'Model'!$A$1:$N$53"}</definedName>
    <definedName name="fbf_4_1" hidden="1">{"'Model'!$A$1:$N$53"}</definedName>
    <definedName name="fbf_5" hidden="1">{"'Model'!$A$1:$N$53"}</definedName>
    <definedName name="fbfy" hidden="1">{"'Model'!$A$1:$N$53"}</definedName>
    <definedName name="fc" hidden="1">{"'Model'!$A$1:$N$53"}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dfddfdf" hidden="1">{"cashflow",#N/A,FALSE,"cash flow"}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fdfdfgfgffg" hidden="1">{"'Sell_Office'!$C$5:$D$6"}</definedName>
    <definedName name="fdfdfhjdf" hidden="1">#REF!</definedName>
    <definedName name="fdfdsfdsfsdfdsfesrfdfferd" hidden="1">#REF!</definedName>
    <definedName name="fdg" hidden="1">{"'Sheet1'!$L$16"}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fg" hidden="1">{"'Sheet1'!$L$16"}</definedName>
    <definedName name="fdgk" hidden="1">{"'Sheet1'!$L$16"}</definedName>
    <definedName name="fđhbfbd" hidden="1">{#N/A,#N/A,FALSE,"Chi tiÆt"}</definedName>
    <definedName name="fđhh" hidden="1">{"'Sheet1'!$L$16"}</definedName>
    <definedName name="fdjkljs" hidden="1">{"'Eng (page2)'!$A$1:$D$52"}</definedName>
    <definedName name="fdkjgsl" hidden="1">{"cashflow",#N/A,FALSE,"cash flow"}</definedName>
    <definedName name="fdksf" hidden="1">{"'Eng (page2)'!$A$1:$D$52"}</definedName>
    <definedName name="FDP" hidden="1">#REF!</definedName>
    <definedName name="FDP_0_1_aSrv" hidden="1">#REF!</definedName>
    <definedName name="FDP_0_1_dSrv" hidden="1">#REF!</definedName>
    <definedName name="FDP_10_1_aDrv" hidden="1">#REF!</definedName>
    <definedName name="FDP_105_1_aUrv" hidden="1">#REF!</definedName>
    <definedName name="FDP_11_1_aDrv" hidden="1">#REF!</definedName>
    <definedName name="FDP_116_1_aDrv" hidden="1">#REF!</definedName>
    <definedName name="FDP_117_aDrv" hidden="1">#REF!</definedName>
    <definedName name="FDP_12_1_aDrv" hidden="1">#REF!</definedName>
    <definedName name="FDP_122_1_aUrv" hidden="1">#REF!</definedName>
    <definedName name="FDP_125_1_aUrv" hidden="1">#REF!</definedName>
    <definedName name="FDP_126_1_aUrv" hidden="1">#REF!</definedName>
    <definedName name="FDP_127_1_aDrv" hidden="1">#REF!</definedName>
    <definedName name="FDP_128_1_aUrv" hidden="1">#REF!</definedName>
    <definedName name="FDP_129_1_aUrv" hidden="1">#REF!</definedName>
    <definedName name="FDP_13_1_aDrv" hidden="1">#REF!</definedName>
    <definedName name="FDP_130_1_aUdv" hidden="1">#REF!</definedName>
    <definedName name="FDP_131_1_aUrv" hidden="1">#REF!</definedName>
    <definedName name="FDP_132_1_aUrv" hidden="1">#REF!</definedName>
    <definedName name="FDP_133_1_aUrv" hidden="1">#REF!</definedName>
    <definedName name="FDP_134_1_aUrv" hidden="1">#REF!</definedName>
    <definedName name="FDP_135_1_aUrv" hidden="1">#REF!</definedName>
    <definedName name="FDP_136_1_aUrv" hidden="1">#REF!</definedName>
    <definedName name="FDP_137_1_aUrv" hidden="1">#REF!</definedName>
    <definedName name="FDP_14_1_aDrv" hidden="1">#REF!</definedName>
    <definedName name="FDP_140_1_aUrv" hidden="1">#REF!</definedName>
    <definedName name="FDP_141_1_aUrv" hidden="1">#REF!</definedName>
    <definedName name="FDP_142_1_aUrv" hidden="1">#REF!</definedName>
    <definedName name="FDP_143_1_aUrv" hidden="1">#REF!</definedName>
    <definedName name="FDP_144_1_aUrv" hidden="1">#REF!</definedName>
    <definedName name="FDP_145_1_aUrv" hidden="1">#REF!</definedName>
    <definedName name="FDP_146_1_aUrv" hidden="1">#REF!</definedName>
    <definedName name="FDP_147_1_aUrv" hidden="1">#REF!</definedName>
    <definedName name="FDP_148_1_aUrv" hidden="1">#REF!</definedName>
    <definedName name="FDP_149_1_aUrv" hidden="1">#REF!</definedName>
    <definedName name="FDP_15_1_aDrv" hidden="1">#REF!</definedName>
    <definedName name="FDP_150_1_aDrv" hidden="1">#REF!</definedName>
    <definedName name="FDP_16_1_aUrv" hidden="1">#REF!</definedName>
    <definedName name="FDP_17_1_aUrv" hidden="1">#REF!</definedName>
    <definedName name="FDP_18_1_aUrv" hidden="1">#REF!</definedName>
    <definedName name="FDP_19_1_aUrv" hidden="1">#REF!</definedName>
    <definedName name="FDP_21_1_aUrv" hidden="1">#REF!</definedName>
    <definedName name="FDP_22_1_aUrv" hidden="1">#REF!</definedName>
    <definedName name="FDP_23_1_aUrv" hidden="1">#REF!</definedName>
    <definedName name="FDP_24_1_aUrv" hidden="1">#REF!</definedName>
    <definedName name="FDP_25_1_aUrv" hidden="1">#REF!</definedName>
    <definedName name="FDP_26_1_aUrv" hidden="1">#REF!</definedName>
    <definedName name="FDP_27_1_aUrv" hidden="1">#REF!</definedName>
    <definedName name="FDP_28_1_aUrv" hidden="1">#REF!</definedName>
    <definedName name="FDP_29_1_aUrv" hidden="1">#REF!</definedName>
    <definedName name="FDP_30_1_aUrv" hidden="1">#REF!</definedName>
    <definedName name="FDP_31_1_aUrv" hidden="1">#REF!</definedName>
    <definedName name="FDP_32_1_aUrv" hidden="1">#REF!</definedName>
    <definedName name="FDP_33_1_aUrv" hidden="1">#REF!</definedName>
    <definedName name="FDP_34_1_aUrv" hidden="1">#REF!</definedName>
    <definedName name="FDP_35_1_aUrv" hidden="1">#REF!</definedName>
    <definedName name="FDP_36_1_aDrv" hidden="1">#REF!</definedName>
    <definedName name="FDP_37_1_aUrv" hidden="1">#REF!</definedName>
    <definedName name="FDP_38_1_aUrv" hidden="1">#REF!</definedName>
    <definedName name="FDP_39_1_aUrv" hidden="1">#REF!</definedName>
    <definedName name="FDP_40_1_aUrv" hidden="1">#REF!</definedName>
    <definedName name="FDP_41_1_aUrv" hidden="1">#REF!</definedName>
    <definedName name="FDP_42_1_aUrv" hidden="1">#REF!</definedName>
    <definedName name="FDP_43_1_aUrv" hidden="1">#REF!</definedName>
    <definedName name="FDP_44_1_aUrv" hidden="1">#REF!</definedName>
    <definedName name="FDP_45_1_aUrv" hidden="1">#REF!</definedName>
    <definedName name="FDP_46_1_aDrv" hidden="1">#REF!</definedName>
    <definedName name="FDP_47_1_aDrv" hidden="1">#REF!</definedName>
    <definedName name="FDP_48_1_aUrv" hidden="1">#REF!</definedName>
    <definedName name="FDP_49_1_aUrv" hidden="1">#REF!</definedName>
    <definedName name="FDP_49_1_rUrv" hidden="1">#REF!</definedName>
    <definedName name="FDP_50_1_aUrv" hidden="1">#REF!</definedName>
    <definedName name="FDP_51_1_aUrv" hidden="1">#REF!</definedName>
    <definedName name="FDP_52_1_aUrv" hidden="1">#REF!</definedName>
    <definedName name="FDP_53_1_aUrv" hidden="1">#REF!</definedName>
    <definedName name="FDP_54_1_aUrv" hidden="1">#REF!</definedName>
    <definedName name="FDP_55_1_aUrv" hidden="1">#REF!</definedName>
    <definedName name="FDP_56_1_aUrv" hidden="1">#REF!</definedName>
    <definedName name="FDP_57_1_aUrv" hidden="1">#REF!</definedName>
    <definedName name="FDP_6_1_aDrv" hidden="1">#REF!</definedName>
    <definedName name="FDP_60_1_aUrv" hidden="1">#REF!</definedName>
    <definedName name="FDP_65_1_aUrv" hidden="1">#REF!</definedName>
    <definedName name="FDP_7_1_aDrv" hidden="1">#REF!</definedName>
    <definedName name="FDP_8_1_aDrv" hidden="1">#REF!</definedName>
    <definedName name="FDP_9_1_aDrv" hidden="1">#REF!</definedName>
    <definedName name="fdss">#REF!</definedName>
    <definedName name="fdsv">#REF!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" hidden="1">{"'Sheet1'!$L$16"}</definedName>
    <definedName name="FEB" hidden="1">{"'Sheet1'!$A$14:$L$181"}</definedName>
    <definedName name="Feb_Building">#REF!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lip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>#REF!,#REF!</definedName>
    <definedName name="ffdf" hidden="1">#REF!</definedName>
    <definedName name="fff" hidden="1">{"'Eng (page2)'!$A$1:$D$52"}</definedName>
    <definedName name="ffff" hidden="1">{"'Summary'!$A$1:$AD$528"}</definedName>
    <definedName name="fffff" hidden="1">#REF!</definedName>
    <definedName name="ffffffffff">#REF!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HH" hidden="1">{#N/A,#N/A,FALSE,"BUDGET"}</definedName>
    <definedName name="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dp" hidden="1">{"'Eng (page2)'!$A$1:$D$52"}</definedName>
    <definedName name="fgdp_1" hidden="1">{"'Eng (page2)'!$A$1:$D$52"}</definedName>
    <definedName name="fgdp_1_1" hidden="1">{"'Eng (page2)'!$A$1:$D$52"}</definedName>
    <definedName name="fgdp_2" hidden="1">{"'Eng (page2)'!$A$1:$D$52"}</definedName>
    <definedName name="fgdp_2_1" hidden="1">{"'Eng (page2)'!$A$1:$D$52"}</definedName>
    <definedName name="fgdp_3" hidden="1">{"'Eng (page2)'!$A$1:$D$52"}</definedName>
    <definedName name="fgdp_3_1" hidden="1">{"'Eng (page2)'!$A$1:$D$52"}</definedName>
    <definedName name="fgdp_4" hidden="1">{"'Eng (page2)'!$A$1:$D$52"}</definedName>
    <definedName name="fgdp_4_1" hidden="1">{"'Eng (page2)'!$A$1:$D$52"}</definedName>
    <definedName name="fgdp_5" hidden="1">{"'Eng (page2)'!$A$1:$D$52"}</definedName>
    <definedName name="fgdsfdsf" hidden="1">#REF!</definedName>
    <definedName name="FGE\" hidden="1">{"'Eng (page2)'!$A$1:$D$52"}</definedName>
    <definedName name="fgff" hidden="1">{#N/A,#N/A,TRUE,"SUM";#N/A,#N/A,TRUE,"EE";#N/A,#N/A,TRUE,"AC";#N/A,#N/A,TRUE,"SN"}</definedName>
    <definedName name="fgfgff" hidden="1">{"'Model'!$A$1:$N$53"}</definedName>
    <definedName name="fgfgffgfgfg" hidden="1">{"'Sell_Office'!$C$5:$D$6"}</definedName>
    <definedName name="FGG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TF" hidden="1">{#N/A,#N/A,FALSE,"Aging Summary";#N/A,#N/A,FALSE,"Ratio Analysis";#N/A,#N/A,FALSE,"Test 120 Day Accts";#N/A,#N/A,FALSE,"Tickmarks"}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kjmgky.yulyu." hidden="1">{"Offgrid",#N/A,FALSE,"OFFGRID";"Region",#N/A,FALSE,"REGION";"Offgrid -2",#N/A,FALSE,"OFFGRID";"WTP",#N/A,FALSE,"WTP";"WTP -2",#N/A,FALSE,"WTP";"Project",#N/A,FALSE,"PROJECT";"Summary -2",#N/A,FALSE,"SUMMARY"}</definedName>
    <definedName name="FGS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" hidden="1">{#N/A,#N/A,FALSE,"BUDGET"}</definedName>
    <definedName name="fhgdrf" hidden="1">{"'Changes Log'!$A$1:$F$25"}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tđhêhd" hidden="1">{"Offgrid",#N/A,FALSE,"OFFGRID";"Region",#N/A,FALSE,"REGION";"Offgrid -2",#N/A,FALSE,"OFFGRID";"WTP",#N/A,FALSE,"WTP";"WTP -2",#N/A,FALSE,"WTP";"Project",#N/A,FALSE,"PROJECT";"Summary -2",#N/A,FALSE,"SUMMARY"}</definedName>
    <definedName name="file" hidden="1">{#N/A,#N/A,FALSE,"CAT3516";#N/A,#N/A,FALSE,"CAT3608";#N/A,#N/A,FALSE,"Wartsila";#N/A,#N/A,FALSE,"Asm";#N/A,#N/A,FALSE,"DG cost"}</definedName>
    <definedName name="fill" hidden="1">#REF!</definedName>
    <definedName name="firstline" hidden="1">#REF!</definedName>
    <definedName name="fixed_asset_register">#REF!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ladjfla" hidden="1">5</definedName>
    <definedName name="fkdjfakds" hidden="1">{"'Sheet1'!$L$16"}</definedName>
    <definedName name="FLOW" hidden="1">#REF!</definedName>
    <definedName name="fn">#REF!</definedName>
    <definedName name="FNAME">#REF!</definedName>
    <definedName name="fob">#REF!</definedName>
    <definedName name="fojwp" hidden="1">{"'Eng (page2)'!$A$1:$D$52"}</definedName>
    <definedName name="Form" hidden="1">{"'Sheet1'!$L$16"}</definedName>
    <definedName name="format_fiNshow">#REF!</definedName>
    <definedName name="fre">#REF!</definedName>
    <definedName name="free">#REF!</definedName>
    <definedName name="frt">#REF!</definedName>
    <definedName name="frtitem">#REF!</definedName>
    <definedName name="frtmkt">#REF!</definedName>
    <definedName name="FS" hidden="1">#REF!</definedName>
    <definedName name="fsdfdsf" hidden="1">{"'Sheet1'!$L$16"}</definedName>
    <definedName name="fserrr" hidden="1">{"'Eng (page2)'!$A$1:$D$52"}</definedName>
    <definedName name="fs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" hidden="1">#REF!</definedName>
    <definedName name="fth" hidden="1">#REF!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u" hidden="1">{#N/A,#N/A,FALSE,"TBF1"}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ll_Print">#REF!</definedName>
    <definedName name="FWP" hidden="1">{"'Eng (page2)'!$A$1:$D$52"}</definedName>
    <definedName name="fxgfhgj">#REF!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hj">#REF!</definedName>
    <definedName name="G">#REF!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_1" hidden="1">{"'Eng (page2)'!$A$1:$D$52"}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_1" hidden="1">{"'Eng (page2)'!$A$1:$D$52"}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4hds">#REF!</definedName>
    <definedName name="gbgfrs" hidden="1">{"'Model'!$A$1:$N$53"}</definedName>
    <definedName name="gch">#REF!</definedName>
    <definedName name="gd">#REF!</definedName>
    <definedName name="gdaa" hidden="1">{"'Model'!$A$1:$N$53"}</definedName>
    <definedName name="gDataRange">#REF!</definedName>
    <definedName name="GEN">#REF!</definedName>
    <definedName name="gf">#REF!</definedName>
    <definedName name="GFADS">#REF!</definedName>
    <definedName name="GF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sf" hidden="1">{"'Changes Log'!$A$1:$F$25"}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gc" hidden="1">{"'Model'!$A$1:$N$53"}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>#REF!</definedName>
    <definedName name="GG_1" hidden="1">{"'Model'!$A$1:$N$53"}</definedName>
    <definedName name="GG_1_1" hidden="1">{"'Model'!$A$1:$N$53"}</definedName>
    <definedName name="GG_2" hidden="1">{"'Model'!$A$1:$N$53"}</definedName>
    <definedName name="GG_2_1" hidden="1">{"'Model'!$A$1:$N$53"}</definedName>
    <definedName name="GG_3" hidden="1">{"'Model'!$A$1:$N$53"}</definedName>
    <definedName name="GG_3_1" hidden="1">{"'Model'!$A$1:$N$53"}</definedName>
    <definedName name="GG_4" hidden="1">{"'Model'!$A$1:$N$53"}</definedName>
    <definedName name="GG_4_1" hidden="1">{"'Model'!$A$1:$N$53"}</definedName>
    <definedName name="GG_5" hidden="1">{"'Model'!$A$1:$N$53"}</definedName>
    <definedName name="ggaq" hidden="1">{"Offgrid",#N/A,FALSE,"OFFGRID";"Region",#N/A,FALSE,"REGION";"Offgrid -2",#N/A,FALSE,"OFFGRID";"WTP",#N/A,FALSE,"WTP";"WTP -2",#N/A,FALSE,"WTP";"Project",#N/A,FALSE,"PROJECT";"Summary -2",#N/A,FALSE,"SUMMARY"}</definedName>
    <definedName name="ggb" hidden="1">{#N/A,#N/A,FALSE,"BUDGET"}</definedName>
    <definedName name="ggf">#REF!</definedName>
    <definedName name="gg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">#REF!</definedName>
    <definedName name="ggggg" hidden="1">{"'Model'!$A$1:$N$53"}</definedName>
    <definedName name="gggggf">#REF!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g" hidden="1">#REF!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hidden="1">{#N/A,#N/A,FALSE,"MAIN";#N/A,#N/A,FALSE,"ACTvsBUD"}</definedName>
    <definedName name="gh" hidden="1">{"'Eng (page2)'!$A$1:$D$52"}</definedName>
    <definedName name="ghaa" hidden="1">{"'Eng (page2)'!$A$1:$D$52"}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kgkg" hidden="1">{"'Sheet1'!$L$16"}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j" hidden="1">#REF!</definedName>
    <definedName name="ghjghj" hidden="1">#REF!</definedName>
    <definedName name="ghuu" hidden="1">{"'Eng (page2)'!$A$1:$D$52"}</definedName>
    <definedName name="giam" hidden="1">{#N/A,#N/A,FALSE,"Aging Summary";#N/A,#N/A,FALSE,"Ratio Analysis";#N/A,#N/A,FALSE,"Test 120 Day Accts";#N/A,#N/A,FALSE,"Tickmarks"}</definedName>
    <definedName name="gid" hidden="1">{"'Sheet1'!$L$16"}</definedName>
    <definedName name="gj" hidden="1">{"'Sheet1'!$L$16"}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rđjsjs" hidden="1">{"'Sheet1'!$L$16"}</definedName>
    <definedName name="gkd" hidden="1">{"'Sheet1'!$L$16"}</definedName>
    <definedName name="gkw" hidden="1">{"'Eng (page2)'!$A$1:$D$52"}</definedName>
    <definedName name="glory1">#REF!</definedName>
    <definedName name="glory2">#REF!</definedName>
    <definedName name="glory3">#REF!</definedName>
    <definedName name="gn" hidden="1">{"'Model'!$A$1:$N$53"}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owthRateRange">#REF!</definedName>
    <definedName name="GrphActSales">#REF!</definedName>
    <definedName name="GrphActStk">#REF!</definedName>
    <definedName name="GrphPlanSales">#REF!</definedName>
    <definedName name="GrphTgtStk">#REF!</definedName>
    <definedName name="gsdf\" hidden="1">#REF!</definedName>
    <definedName name="gsg" hidden="1">#REF!</definedName>
    <definedName name="GT" hidden="1">#REF!</definedName>
    <definedName name="gteyhưez" hidden="1">{"'Sheet1'!$L$16"}</definedName>
    <definedName name="GTOTAL" hidden="1">{"'Sheet1'!$L$16"}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hgu" hidden="1">{"'Eng (page2)'!$A$1:$D$52"}</definedName>
    <definedName name="gun" hidden="1">{#N/A,#N/A,FALSE,"Variables";#N/A,#N/A,FALSE,"NPV Cashflows NZ$";#N/A,#N/A,FALSE,"Cashflows NZ$"}</definedName>
    <definedName name="GV" hidden="1">{#N/A,#N/A,FALSE,"CCTV"}</definedName>
    <definedName name="GW">#REF!</definedName>
    <definedName name="gwf" hidden="1">{#N/A,#N/A,FALSE,"Chi tiÆt"}</definedName>
    <definedName name="GWRT" hidden="1">{"'Eng (page2)'!$A$1:$D$52"}</definedName>
    <definedName name="h" hidden="1">{"'Sheet1'!$L$16"}</definedName>
    <definedName name="Ha" hidden="1">#REF!</definedName>
    <definedName name="hanh" hidden="1">{"'Sheet1'!$L$16"}</definedName>
    <definedName name="has" hidden="1">{"'Sheet1'!$L$16"}</definedName>
    <definedName name="hbvjm" hidden="1">{"'Eng (page2)'!$A$1:$D$52"}</definedName>
    <definedName name="hbzhjx" hidden="1">{"'Model'!$A$1:$N$53"}</definedName>
    <definedName name="Hc" hidden="1">{"'Eng (page2)'!$A$1:$D$52"}</definedName>
    <definedName name="he" hidden="1">{"'Eng (page2)'!$A$1:$D$52"}</definedName>
    <definedName name="HEADER_LAYOUT_DESCR">#REF!</definedName>
    <definedName name="Header_Row">ROW(#REF!)</definedName>
    <definedName name="HEADER_SCOPE_LINE">#REF!</definedName>
    <definedName name="Header1" hidden="1">IF(COUNTA(#REF!)=0,0,INDEX(#REF!,MATCH(ROW(#REF!),#REF!,TRUE)))+1</definedName>
    <definedName name="Header2" hidden="1">[0]!Header1-1 &amp; "." &amp; MAX(1,COUNTA(INDEX(#REF!,MATCH([0]!Header1-1,#REF!,FALSE)):#REF!))</definedName>
    <definedName name="Heading">#REF!</definedName>
    <definedName name="heđbe" hidden="1">{"Offgrid",#N/A,FALSE,"OFFGRID";"Region",#N/A,FALSE,"REGION";"Offgrid -2",#N/A,FALSE,"OFFGRID";"WTP",#N/A,FALSE,"WTP";"WTP -2",#N/A,FALSE,"WTP";"Project",#N/A,FALSE,"PROJECT";"Summary -2",#N/A,FALSE,"SUMMARY"}</definedName>
    <definedName name="hee_opjg" hidden="1">{"'Sheet1'!$L$16"}</definedName>
    <definedName name="Height">10</definedName>
    <definedName name="henry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ẻy" hidden="1">{"'Sheet1'!$L$16"}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jjgjgjg" hidden="1">{"'Sheet1'!$L$16"}</definedName>
    <definedName name="hg">#REF!</definedName>
    <definedName name="hgadgag" hidden="1">{"Offgrid",#N/A,FALSE,"OFFGRID";"Region",#N/A,FALSE,"REGION";"Offgrid -2",#N/A,FALSE,"OFFGRID";"WTP",#N/A,FALSE,"WTP";"WTP -2",#N/A,FALSE,"WTP";"Project",#N/A,FALSE,"PROJECT";"Summary -2",#N/A,FALSE,"SUMMARY"}</definedName>
    <definedName name="hgdruiuyioe5nhio" hidden="1">#REF!</definedName>
    <definedName name="hgfgy" hidden="1">{"Book Income",#N/A,FALSE,"B&amp;T";"Taxable Income",#N/A,FALSE,"B&amp;T"}</definedName>
    <definedName name="hgre_zdfhgfd" hidden="1">{"'Sheet1'!$L$16"}</definedName>
    <definedName name="hh">Scheduled_Payment+Extra_Payment</definedName>
    <definedName name="HHa" hidden="1">#REF!</definedName>
    <definedName name="HHH">Scheduled_Payment+Extra_Payment</definedName>
    <definedName name="hhhh" hidden="1">{"'Sheet1'!$L$16"}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thrh" hidden="1">{#N/A,#N/A,FALSE,"Chi tiÆt"}</definedName>
    <definedName name="hhjjju" hidden="1">{"'Model'!$A$1:$N$53"}</definedName>
    <definedName name="HHK" hidden="1">{"'Eng (page2)'!$A$1:$D$52"}</definedName>
    <definedName name="hi" hidden="1">{"'Sheet1'!$L$16"}</definedName>
    <definedName name="HiddenRows" hidden="1">#REF!</definedName>
    <definedName name="HIIU" hidden="1">{"'Eng (page2)'!$A$1:$D$52"}</definedName>
    <definedName name="hijo" hidden="1">{"'Eng (page2)'!$A$1:$D$52"}</definedName>
    <definedName name="hil" hidden="1">#REF!</definedName>
    <definedName name="HIO" hidden="1">{"'Eng (page2)'!$A$1:$D$52"}</definedName>
    <definedName name="HIS">#REF!</definedName>
    <definedName name="hitech" hidden="1">#REF!</definedName>
    <definedName name="hj" hidden="1">{"'Eng (page2)'!$A$1:$D$52"}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j">#REF!</definedName>
    <definedName name="hjjkl" hidden="1">{"'Sheet1'!$L$16"}</definedName>
    <definedName name="hjk" hidden="1">#REF!</definedName>
    <definedName name="hjvkn">#REF!</definedName>
    <definedName name="HK\" hidden="1">{#N/A,#N/A,FALSE,"CAT3516";#N/A,#N/A,FALSE,"CAT3608";#N/A,#N/A,FALSE,"Wartsila";#N/A,#N/A,FALSE,"Asm";#N/A,#N/A,FALSE,"DG cost"}</definedName>
    <definedName name="hkuh" hidden="1">{"conso",#N/A,FALSE,"cash flow"}</definedName>
    <definedName name="hl" hidden="1">{"conso",#N/A,FALSE,"cash flow"}</definedName>
    <definedName name="hmg" hidden="1">{"cashflow",#N/A,FALSE,"cash flow"}</definedName>
    <definedName name="hoai" hidden="1">{"'Sheet1'!$L$16"}</definedName>
    <definedName name="hoangthiviet" hidden="1">{"'Sheet1'!$L$16"}</definedName>
    <definedName name="HOTEL">#REF!</definedName>
    <definedName name="H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RH" hidden="1">#REF!</definedName>
    <definedName name="hrhe" hidden="1">{"Offgrid",#N/A,FALSE,"OFFGRID";"Region",#N/A,FALSE,"REGION";"Offgrid -2",#N/A,FALSE,"OFFGRID";"WTP",#N/A,FALSE,"WTP";"WTP -2",#N/A,FALSE,"WTP";"Project",#N/A,FALSE,"PROJECT";"Summary -2",#N/A,FALSE,"SUMMARY"}</definedName>
    <definedName name="HRTW" hidden="1">{"'Eng (page2)'!$A$1:$D$52"}</definedName>
    <definedName name="HSCB">#REF!</definedName>
    <definedName name="hsgbhtgrư" hidden="1">{#N/A,#N/A,FALSE,"Chi tiÆt"}</definedName>
    <definedName name="hshe" hidden="1">{"'Eng (page2)'!$A$1:$D$52"}</definedName>
    <definedName name="HSWQHDDX" hidden="1">{"'Eng (page2)'!$A$1:$D$52"}</definedName>
    <definedName name="ht">#REF!</definedName>
    <definedName name="htg" hidden="1">{#N/A,#N/A,TRUE,"BT M200 da 10x20"}</definedName>
    <definedName name="HTH" hidden="1">#REF!</definedName>
    <definedName name="htjhtjftj" hidden="1">{#N/A,#N/A,FALSE,"Chi tiÆt"}</definedName>
    <definedName name="HTML" hidden="1">{"'Changes Log'!$A$1:$F$25"}</definedName>
    <definedName name="HTML_CodePage" hidden="1">874</definedName>
    <definedName name="HTML_Control" hidden="1">{"'Eng (page2)'!$A$1:$D$52"}</definedName>
    <definedName name="HTML_Control_1" hidden="1">{"'Model'!$A$1:$N$53"}</definedName>
    <definedName name="HTML_Control_1_1" hidden="1">{"'Model'!$A$1:$N$53"}</definedName>
    <definedName name="HTML_Control_2" hidden="1">{"'Model'!$A$1:$N$53"}</definedName>
    <definedName name="HTML_Control_2_1" hidden="1">{"'Model'!$A$1:$N$53"}</definedName>
    <definedName name="HTML_Control_3" hidden="1">{"'Model'!$A$1:$N$53"}</definedName>
    <definedName name="HTML_Control_3_1" hidden="1">{"'Model'!$A$1:$N$53"}</definedName>
    <definedName name="HTML_Control_4" hidden="1">{"'Model'!$A$1:$N$53"}</definedName>
    <definedName name="HTML_Control_4_1" hidden="1">{"'Model'!$A$1:$N$53"}</definedName>
    <definedName name="HTML_Control_5" hidden="1">{"'Model'!$A$1:$N$53"}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KIM" hidden="1">{"'Changes Log'!$A$1:$F$25"}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""</definedName>
    <definedName name="HTML1_12" hidden="1">"E:SH0004.htm"</definedName>
    <definedName name="HTML1_2" hidden="1">1</definedName>
    <definedName name="HTML1_3" hidden="1">"職制図（2000/4/1)"</definedName>
    <definedName name="HTML1_4" hidden="1">"職制図（2000/4/1)"</definedName>
    <definedName name="HTML1_5" hidden="1">""</definedName>
    <definedName name="HTML1_6" hidden="1">-4146</definedName>
    <definedName name="HTML1_7" hidden="1">-4146</definedName>
    <definedName name="HTML1_8" hidden="1">"2000/04/27"</definedName>
    <definedName name="HTML1_9" hidden="1">"株式会社ブリヂストン"</definedName>
    <definedName name="HTMLCount" hidden="1">1</definedName>
    <definedName name="htriu4" hidden="1">{#N/A,#N/A,FALSE,"Chi tiÆt"}</definedName>
    <definedName name="HTTRH" hidden="1">#REF!</definedName>
    <definedName name="hu" hidden="1">{"cashflow",#N/A,FALSE,"cash flow"}</definedName>
    <definedName name="hua" hidden="1">{#N/A,#N/A,FALSE,"COVER.XLS";#N/A,#N/A,FALSE,"RACT1.XLS";#N/A,#N/A,FALSE,"RACT2.XLS";#N/A,#N/A,FALSE,"ECCMP";#N/A,#N/A,FALSE,"WELDER.XLS"}</definedName>
    <definedName name="hue" hidden="1">{"'Sheet1'!$L$16"}</definedName>
    <definedName name="huy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HYKKKOI" hidden="1">{"'Changes Log'!$A$1:$F$25"}</definedName>
    <definedName name="HYUJJ" hidden="1">{"'Changes Log'!$A$1:$F$25"}</definedName>
    <definedName name="i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djaf" hidden="1">{"'Sheet1'!$L$16"}</definedName>
    <definedName name="idkkh" hidden="1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LWSALES">#REF!</definedName>
    <definedName name="IELYSALES">#REF!</definedName>
    <definedName name="IEPLANSALES">#REF!</definedName>
    <definedName name="ier" hidden="1">{"'Eng (page2)'!$A$1:$D$52"}</definedName>
    <definedName name="IESP">#REF!</definedName>
    <definedName name="IFCT">#REF!</definedName>
    <definedName name="IFCT2">#REF!</definedName>
    <definedName name="ii" hidden="1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{"'Eng (page2)'!$A$1:$D$52"}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>Scheduled_Payment+Extra_Payment</definedName>
    <definedName name="iiiiii" hidden="1">{"'Model'!$A$1:$N$53"}</definedName>
    <definedName name="ijk" hidden="1">#REF!</definedName>
    <definedName name="IK" hidden="1">{#N/A,#N/A,FALSE,"Aging Summary";#N/A,#N/A,FALSE,"Ratio Analysis";#N/A,#N/A,FALSE,"Test 120 Day Accts";#N/A,#N/A,FALSE,"Tickmarks"}</definedName>
    <definedName name="Illustrative">#REF!</definedName>
    <definedName name="im" hidden="1">{"'Eng (page2)'!$A$1:$D$52"}</definedName>
    <definedName name="IMAGICA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PUESTO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nd_Position">#REF!</definedName>
    <definedName name="INJECT">#REF!</definedName>
    <definedName name="INPUTGRID">#REF!</definedName>
    <definedName name="INS">#REF!</definedName>
    <definedName name="Int">#REF!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erest" hidden="1">{"'Eng (page2)'!$A$1:$D$52"}</definedName>
    <definedName name="Interest_Rate">#REF!</definedName>
    <definedName name="interim" hidden="1">{"Book Income",#N/A,FALSE,"B&amp;T";"Taxable Income",#N/A,FALSE,"B&amp;T"}</definedName>
    <definedName name="IntFreeCred">#REF!</definedName>
    <definedName name="IntroPrintArea" hidden="1">#REF!</definedName>
    <definedName name="Inv_Detail" hidden="1">{"'MOPS'!$A$1:$L$18"}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rt_e" hidden="1">{"'SCBMF'!$A$1:$I$51","'SCBDA'!$A$1:$I$45","'SCBBA'!$A$1:$I$37"}</definedName>
    <definedName name="io" hidden="1">{"'Eng (page2)'!$A$1:$D$52"}</definedName>
    <definedName name="iol" hidden="1">#REF!</definedName>
    <definedName name="IOP" hidden="1">{"'Eng (page2)'!$A$1:$D$52"}</definedName>
    <definedName name="iopo" hidden="1">{"'Model'!$A$1:$N$53"}</definedName>
    <definedName name="iopo_1" hidden="1">{"'Model'!$A$1:$N$53"}</definedName>
    <definedName name="iopo_1_1" hidden="1">{"'Model'!$A$1:$N$53"}</definedName>
    <definedName name="iopo_2" hidden="1">{"'Model'!$A$1:$N$53"}</definedName>
    <definedName name="iopo_2_1" hidden="1">{"'Model'!$A$1:$N$53"}</definedName>
    <definedName name="iopo_3" hidden="1">{"'Model'!$A$1:$N$53"}</definedName>
    <definedName name="iopo_3_1" hidden="1">{"'Model'!$A$1:$N$53"}</definedName>
    <definedName name="iopo_4" hidden="1">{"'Model'!$A$1:$N$53"}</definedName>
    <definedName name="iopo_4_1" hidden="1">{"'Model'!$A$1:$N$53"}</definedName>
    <definedName name="iopo_5" hidden="1">{"'Model'!$A$1:$N$53"}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ENCY" hidden="1">"c8960"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FITCH_DATE" hidden="1">"c241"</definedName>
    <definedName name="IQ_BONDRATING_MOODYS" hidden="1">"IQ_BONDRATING_MOODYS"</definedName>
    <definedName name="IQ_BONDRATING_SP" hidden="1">"IQ_BONDRATING_SP"</definedName>
    <definedName name="IQ_BONDRATING_SP_DATE" hidden="1">"c242"</definedName>
    <definedName name="IQ_BOOK_VALUE" hidden="1">"IQ_BOOK_VALUE"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DEBT" hidden="1">"c224"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" hidden="1">"c231"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ROWTH_1" hidden="1">"IQ_EBIT_GROWTH_1"</definedName>
    <definedName name="IQ_EBIT_GROWTH_2" hidden="1">"IQ_EBIT_GROWTH_2"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ROWTH_1" hidden="1">"IQ_EBITDA_GROWTH_1"</definedName>
    <definedName name="IQ_EBITDA_GROWTH_2" hidden="1">"IQ_EBITDA_GROWTH_2"</definedName>
    <definedName name="IQ_EBITDA_GUIDANCE" hidden="1">"c4334"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O_EST" hidden="1">"c267"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1" hidden="1">"IQ_EPS_EST_1"</definedName>
    <definedName name="IQ_EPS_EST_BOTTOM_UP" hidden="1">"c5489"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_EST" hidden="1">"c271"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" hidden="1">"c1729"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AV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" hidden="1">"c1887"</definedName>
    <definedName name="IQ_EST_NI_GW_DIFF_REUT" hidden="1">"c5425"</definedName>
    <definedName name="IQ_EST_NI_GW_SURPRISE_PERCENT" hidden="1">"c1888"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O_EST" hidden="1">"c276"</definedName>
    <definedName name="IQ_FFO_NUM_EST" hidden="1">"c421"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C_BNK" hidden="1">"c488"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GW" hidden="1">"c519"</definedName>
    <definedName name="IQ_GROSS_INTAN" hidden="1">"c520"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AD_UNDERWRITER" hidden="1">"c8957"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_SENIOR_DEBT" hidden="1">"c702"</definedName>
    <definedName name="IQ_LT_SUB_DEBT" hidden="1">"c703"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TCAP" hidden="1">"c258"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42153.4261689815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" hidden="1">"c1723"</definedName>
    <definedName name="IQ_NI_GW_EST_REUT" hidden="1">"c5375"</definedName>
    <definedName name="IQ_NI_GW_GUIDANCE" hidden="1">"c4471"</definedName>
    <definedName name="IQ_NI_GW_HIGH_EST" hidden="1">"c1725"</definedName>
    <definedName name="IQ_NI_GW_HIGH_EST_REUT" hidden="1">"c5377"</definedName>
    <definedName name="IQ_NI_GW_HIGH_GUIDANCE" hidden="1">"c4178"</definedName>
    <definedName name="IQ_NI_GW_LOW_EST" hidden="1">"c1726"</definedName>
    <definedName name="IQ_NI_GW_LOW_EST_REUT" hidden="1">"c5378"</definedName>
    <definedName name="IQ_NI_GW_LOW_GUIDANCE" hidden="1">"c4218"</definedName>
    <definedName name="IQ_NI_GW_MEDIAN_EST" hidden="1">"c1724"</definedName>
    <definedName name="IQ_NI_GW_MEDIAN_EST_REUT" hidden="1">"c5376"</definedName>
    <definedName name="IQ_NI_GW_NUM_EST" hidden="1">"c1727"</definedName>
    <definedName name="IQ_NI_GW_NUM_EST_REUT" hidden="1">"c5379"</definedName>
    <definedName name="IQ_NI_GW_STDDEV_EST" hidden="1">"c1728"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OS" hidden="1">"c858"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EST" hidden="1">"c1126"</definedName>
    <definedName name="IQ_REVENUE_EST_1" hidden="1">"IQ_REVENUE_EST_1"</definedName>
    <definedName name="IQ_REVENUE_EST_BOTTOM_UP" hidden="1">"c5488"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ROWTH_1" hidden="1">"IQ_REVENUE_GROWTH_1"</definedName>
    <definedName name="IQ_REVENUE_GROWTH_2" hidden="1">"IQ_REVENUE_GROWTH_2"</definedName>
    <definedName name="IQ_REVENUE_GUIDANCE" hidden="1">"c4519"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O_EST" hidden="1">"c263"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38960.3330324074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ERVICE_FEE" hidden="1">"c8951"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"c1204"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UCT_FIN_CLASS" hidden="1">"c8950"</definedName>
    <definedName name="IQ_STRUCT_FIN_SERIES" hidden="1">"c8956"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ITEM_CIQID" hidden="1">"c8949"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"c2203"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">#REF!</definedName>
    <definedName name="ISFiskal3" hidden="1">#REF!</definedName>
    <definedName name="ISWAS0429" hidden="1">{"'Changes Log'!$A$1:$F$25"}</definedName>
    <definedName name="it" hidden="1">{"'Sheet1'!$L$16"}</definedName>
    <definedName name="ITEM_VALUATION_COUNT05Q3_NOT_0">#REF!</definedName>
    <definedName name="ịth" hidden="1">{"'Sheet1'!$L$16"}</definedName>
    <definedName name="IUE" hidden="1">{"'Eng (page2)'!$A$1:$D$52"}</definedName>
    <definedName name="iui" hidden="1">#REF!</definedName>
    <definedName name="iuj" hidden="1">#REF!</definedName>
    <definedName name="IUO" hidden="1">{"'Eng (page2)'!$A$1:$D$52"}</definedName>
    <definedName name="iuuiu" hidden="1">{"'Changes Log'!$A$1:$F$25"}</definedName>
    <definedName name="IUY" hidden="1">{"'Eng (page2)'!$A$1:$D$52"}</definedName>
    <definedName name="ivy" hidden="1">#REF!</definedName>
    <definedName name="iym" hidden="1">#REF!</definedName>
    <definedName name="iyyyyyyyyyyyyyyyyyyyyyyyyyyy" hidden="1">#REF!</definedName>
    <definedName name="iยการที่เพิ่มเข้าใหม่" hidden="1">{"Prior_Mos.",#N/A,FALSE,"Prior Fcst";"Prior_Qtrs.",#N/A,FALSE,"Prior Fcst"}</definedName>
    <definedName name="j">#REF!</definedName>
    <definedName name="ja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an_Building">#REF!</definedName>
    <definedName name="jas">#REF!</definedName>
    <definedName name="jcpwj">#REF!</definedName>
    <definedName name="JD" hidden="1">{"'Eng (page2)'!$A$1:$D$52"}</definedName>
    <definedName name="jdfpe" hidden="1">{"'Eng (page2)'!$A$1:$D$52"}</definedName>
    <definedName name="jdskjsdfdsjf" hidden="1">{"conso",#N/A,FALSE,"cash flow"}</definedName>
    <definedName name="jeab" hidden="1">{#N/A,#N/A,FALSE,"COVER.XLS";#N/A,#N/A,FALSE,"RACT1.XLS";#N/A,#N/A,FALSE,"RACT2.XLS";#N/A,#N/A,FALSE,"ECCMP";#N/A,#N/A,FALSE,"WELDER.XLS"}</definedName>
    <definedName name="jerr" hidden="1">{"'Eng (page2)'!$A$1:$D$52"}</definedName>
    <definedName name="jf" hidden="1">#REF!</definedName>
    <definedName name="jf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gj" hidden="1">{"'Changes Log'!$A$1:$F$25"}</definedName>
    <definedName name="jh" hidden="1">{#N/A,#N/A,FALSE,"Aging Summary";#N/A,#N/A,FALSE,"Ratio Analysis";#N/A,#N/A,FALSE,"Test 120 Day Accts";#N/A,#N/A,FALSE,"Tickmarks"}</definedName>
    <definedName name="jhgj" hidden="1">{"'Sheet1'!$L$16"}</definedName>
    <definedName name="jhgjl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l">#REF!</definedName>
    <definedName name="ji">#REF!</definedName>
    <definedName name="JIJIIIJ" hidden="1">{#N/A,#N/A,FALSE,"Aging Summary";#N/A,#N/A,FALSE,"Ratio Analysis";#N/A,#N/A,FALSE,"Test 120 Day Accts";#N/A,#N/A,FALSE,"Tickmarks"}</definedName>
    <definedName name="jijiji" hidden="1">{"'Model'!$A$1:$N$53"}</definedName>
    <definedName name="jik_b">#REF!</definedName>
    <definedName name="jin" hidden="1">{"'Eng (page2)'!$A$1:$D$52"}</definedName>
    <definedName name="JIO" hidden="1">{"'Eng (page2)'!$A$1:$D$52"}</definedName>
    <definedName name="jj">#N/A</definedName>
    <definedName name="j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_1_1" hidden="1">{"'Model'!$A$1:$N$53"}</definedName>
    <definedName name="jj_2" hidden="1">{"'Model'!$A$1:$N$53"}</definedName>
    <definedName name="jj_2_1" hidden="1">{"'Model'!$A$1:$N$53"}</definedName>
    <definedName name="jj_3" hidden="1">{"'Model'!$A$1:$N$53"}</definedName>
    <definedName name="jj_3_1" hidden="1">{"'Model'!$A$1:$N$53"}</definedName>
    <definedName name="jj_4" hidden="1">{"'Model'!$A$1:$N$53"}</definedName>
    <definedName name="jj_4_1" hidden="1">{"'Model'!$A$1:$N$53"}</definedName>
    <definedName name="jj_5" hidden="1">{"'Model'!$A$1:$N$53"}</definedName>
    <definedName name="jjj" hidden="1">{"Book Income",#N/A,FALSE,"B&amp;T";"Taxable Income",#N/A,FALSE,"B&amp;T"}</definedName>
    <definedName name="jjjdfaj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j" hidden="1">{#N/A,#N/A,FALSE,"COVER.XLS";#N/A,#N/A,FALSE,"RACT1.XLS";#N/A,#N/A,FALSE,"RACT2.XLS";#N/A,#N/A,FALSE,"ECCMP";#N/A,#N/A,FALSE,"WELDER.XLS"}</definedName>
    <definedName name="JJJJJ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jjjjjjjjjjj" hidden="1">{"'Sell_Office'!$C$5:$D$6"}</definedName>
    <definedName name="jjjjjjjjjjjhhhhhhh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u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k">#REF!</definedName>
    <definedName name="JKL" hidden="1">{"'Eng (page2)'!$A$1:$D$52"}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nhg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hidden="1">{"'Eng (page2)'!$A$1:$D$52"}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P" hidden="1">{"'Eng (page2)'!$A$1:$D$52"}</definedName>
    <definedName name="jopf" hidden="1">{"'Model'!$A$1:$N$53"}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l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trtrjrtj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\" hidden="1">{"cashflow",#N/A,FALSE,"cash flow"}</definedName>
    <definedName name="Jul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Jul_Building">#REF!</definedName>
    <definedName name="JULY2" hidden="1">{"'Sheet1'!$A$14:$L$181"}</definedName>
    <definedName name="Jun_Building">#REF!</definedName>
    <definedName name="jus" hidden="1">{"'Model'!$A$1:$N$53"}</definedName>
    <definedName name="jýỵy" hidden="1">{"'Sheet1'!$L$16"}</definedName>
    <definedName name="K">#REF!</definedName>
    <definedName name="k.1" hidden="1">{"'Eng (page2)'!$A$1:$D$52"}</definedName>
    <definedName name="k_3">#REF!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400_1" hidden="1">#REF!</definedName>
    <definedName name="K400CF" hidden="1">#REF!</definedName>
    <definedName name="ka10ndg" hidden="1">{"costing",#N/A,TRUE,"Costing DM";"control",#N/A,TRUE,"Control DM3390-01S";"exp1",#N/A,TRUE,"DM 3518-02H";"exp2",#N/A,TRUE,"DM 3518-02J ";"exp3",#N/A,TRUE,"DM 3518-02K"}</definedName>
    <definedName name="kan" hidden="1">{"'Eng (page2)'!$A$1:$D$52"}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fkdo" hidden="1">#REF!</definedName>
    <definedName name="kdk" hidden="1">#REF!</definedName>
    <definedName name="kdkk" hidden="1">{"'Sheet1'!$L$16"}</definedName>
    <definedName name="kdv" hidden="1">{"'Eng (page2)'!$A$1:$D$52"}</definedName>
    <definedName name="ked" hidden="1">{"'Model'!$A$1:$N$53"}</definedName>
    <definedName name="ked_1" hidden="1">{"'Model'!$A$1:$N$53"}</definedName>
    <definedName name="ked_1_1" hidden="1">{"'Model'!$A$1:$N$53"}</definedName>
    <definedName name="ked_2" hidden="1">{"'Model'!$A$1:$N$53"}</definedName>
    <definedName name="ked_2_1" hidden="1">{"'Model'!$A$1:$N$53"}</definedName>
    <definedName name="ked_3" hidden="1">{"'Model'!$A$1:$N$53"}</definedName>
    <definedName name="ked_3_1" hidden="1">{"'Model'!$A$1:$N$53"}</definedName>
    <definedName name="ked_4" hidden="1">{"'Model'!$A$1:$N$53"}</definedName>
    <definedName name="ked_4_1" hidden="1">{"'Model'!$A$1:$N$53"}</definedName>
    <definedName name="ked_5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n">#REF!</definedName>
    <definedName name="key" hidden="1">#REF!</definedName>
    <definedName name="key_1" hidden="1">#REF!</definedName>
    <definedName name="KHJGDFGFHGHJ" hidden="1">{"cashflow",#N/A,FALSE,"cash flow"}</definedName>
    <definedName name="KHYJMM" hidden="1">{"'Changes Log'!$A$1:$F$25"}</definedName>
    <definedName name="ki" hidden="1">{#N/A,#N/A,FALSE,"MAIN";#N/A,#N/A,FALSE,"ACTvsBUD"}</definedName>
    <definedName name="kie" hidden="1">{"'Eng (page2)'!$A$1:$D$52"}</definedName>
    <definedName name="KIM" hidden="1">{"'Changes Log'!$A$1:$F$25"}</definedName>
    <definedName name="kimdoohun" hidden="1">{"'Changes Log'!$A$1:$F$25"}</definedName>
    <definedName name="kimhaiyoung" hidden="1">{"'Changes Log'!$A$1:$F$25"}</definedName>
    <definedName name="kimhaiyoungcollecton" hidden="1">{"'Changes Log'!$A$1:$F$25"}</definedName>
    <definedName name="kimjooyoung" hidden="1">{"'Changes Log'!$A$1:$F$25"}</definedName>
    <definedName name="kinji" hidden="1">#REF!</definedName>
    <definedName name="kitty10">#REF!</definedName>
    <definedName name="kj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kskks" hidden="1">{"'Sheet1'!$L$16"}</definedName>
    <definedName name="kjh" hidden="1">#REF!</definedName>
    <definedName name="kj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lhjlihh">#REF!</definedName>
    <definedName name="kjnk" hidden="1">{"FB Assumptions",#N/A,FALSE,"Asu";"FB Cashflow 1",#N/A,FALSE,"F&amp;B";"FB Cashflow 2",#N/A,FALSE,"F&amp;B"}</definedName>
    <definedName name="kju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kjyt" hidden="1">{"'Eng (page2)'!$A$1:$D$52"}</definedName>
    <definedName name="kk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" hidden="1">#REF!</definedName>
    <definedName name="kkk" hidden="1">#REF!</definedName>
    <definedName name="ｋｋｋ" hidden="1">#REF!</definedName>
    <definedName name="KKK_1" hidden="1">{"'Model'!$A$1:$N$53"}</definedName>
    <definedName name="KKK_1_1" hidden="1">{"'Model'!$A$1:$N$53"}</definedName>
    <definedName name="KKK_2" hidden="1">{"'Model'!$A$1:$N$53"}</definedName>
    <definedName name="KKK_2_1" hidden="1">{"'Model'!$A$1:$N$53"}</definedName>
    <definedName name="KKK_3" hidden="1">{"'Model'!$A$1:$N$53"}</definedName>
    <definedName name="KKK_3_1" hidden="1">{"'Model'!$A$1:$N$53"}</definedName>
    <definedName name="KKK_4" hidden="1">{"'Model'!$A$1:$N$53"}</definedName>
    <definedName name="KKK_4_1" hidden="1">{"'Model'!$A$1:$N$53"}</definedName>
    <definedName name="KKK_5" hidden="1">{"'Model'!$A$1:$N$53"}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">#N/A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hidden="1">#REF!</definedName>
    <definedName name="kkkkkkkkkkkkkkk" hidden="1">{"'Changes Log'!$A$1:$F$25"}</definedName>
    <definedName name="kkkm" hidden="1">{#N/A,#N/A,FALSE,"17MAY";#N/A,#N/A,FALSE,"24MAY"}</definedName>
    <definedName name="kkku" hidden="1">#REF!</definedName>
    <definedName name="kkl" hidden="1">#REF!</definedName>
    <definedName name="kklk">#REF!</definedName>
    <definedName name="kknbv" hidden="1">#REF!</definedName>
    <definedName name="kkok" hidden="1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hidden="1">{"'Model'!$A$1:$N$53"}</definedName>
    <definedName name="kl" hidden="1">{"Book Income",#N/A,FALSE,"B&amp;T";"Taxable Income",#N/A,FALSE,"B&amp;T"}</definedName>
    <definedName name="kldkjlkarnnldkfd" hidden="1">{"'Changes Log'!$A$1:$F$25"}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" hidden="1">{"'Eng (page2)'!$A$1:$D$52"}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hidden="1">{"'Eng (page2)'!$A$1:$D$52"}</definedName>
    <definedName name="klxjf" hidden="1">{"'Eng (page2)'!$A$1:$D$52"}</definedName>
    <definedName name="kocg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EW" hidden="1">{"'Eng (page2)'!$A$1:$D$52"}</definedName>
    <definedName name="KOI" hidden="1">#REF!</definedName>
    <definedName name="KOL" hidden="1">{"'Eng (page2)'!$A$1:$D$52"}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skk" hidden="1">{#N/A,#N/A,FALSE,"COVER.XLS";#N/A,#N/A,FALSE,"RACT1.XLS";#N/A,#N/A,FALSE,"RACT2.XLS";#N/A,#N/A,FALSE,"ECCMP";#N/A,#N/A,FALSE,"WELDER.XLS"}</definedName>
    <definedName name="ktdk0" hidden="1">{#N/A,#N/A,FALSE,"Chi tiÆt"}</definedName>
    <definedName name="kue" hidden="1">{"'Model'!$A$1:$N$53"}</definedName>
    <definedName name="kul">#REF!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s" hidden="1">{#N/A,#N/A,FALSE,"COVER1.XLS ";#N/A,#N/A,FALSE,"RACT1.XLS";#N/A,#N/A,FALSE,"RACT2.XLS";#N/A,#N/A,FALSE,"ECCMP";#N/A,#N/A,FALSE,"WELDER.XLS"}</definedName>
    <definedName name="l.ih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_Period">#REF!</definedName>
    <definedName name="L_Period_2">NA()</definedName>
    <definedName name="L_Period_3">NA()</definedName>
    <definedName name="L_Period_4">NA()</definedName>
    <definedName name="L_Period_5">NA()</definedName>
    <definedName name="L_Period_6">NA()</definedName>
    <definedName name="L_Period_7">NA()</definedName>
    <definedName name="L_Period_8">NA()</definedName>
    <definedName name="lan" hidden="1">{#N/A,#N/A,TRUE,"BT M200 da 10x20"}</definedName>
    <definedName name="Language">#REF!</definedName>
    <definedName name="Last_Row">#N/A</definedName>
    <definedName name="LASTCOLUMNCELL">#REF!</definedName>
    <definedName name="LB_023">#REF!</definedName>
    <definedName name="ldss" hidden="1">{"'Eng (page2)'!$A$1:$D$52"}</definedName>
    <definedName name="LEASE">#REF!</definedName>
    <definedName name="LeaseSupport">#REF!</definedName>
    <definedName name="leasing" hidden="1">{"'Eng (page2)'!$A$1:$D$52"}</definedName>
    <definedName name="LeasingComm">#REF!</definedName>
    <definedName name="ledr" hidden="1">{"'Eng (page2)'!$A$1:$D$52"}</definedName>
    <definedName name="lemg" hidden="1">#REF!</definedName>
    <definedName name="lf" hidden="1">#REF!</definedName>
    <definedName name="LFJKSDLKJ" hidden="1">{"'Changes Log'!$A$1:$F$25"}</definedName>
    <definedName name="lfk" hidden="1">{"'Eng (page2)'!$A$1:$D$52"}</definedName>
    <definedName name="Lg_to_Fi">#REF!</definedName>
    <definedName name="LHFS" hidden="1">{"'Changes Log'!$A$1:$F$25"}</definedName>
    <definedName name="lhin" hidden="1">{"'Eng (page2)'!$A$1:$D$52"}</definedName>
    <definedName name="limcount" hidden="1">4</definedName>
    <definedName name="LINA10" hidden="1">{#N/A,#N/A,FALSE,"Aging Summary";#N/A,#N/A,FALSE,"Ratio Analysis";#N/A,#N/A,FALSE,"Test 120 Day Accts";#N/A,#N/A,FALSE,"Tickmarks"}</definedName>
    <definedName name="lina11" hidden="1">{#N/A,#N/A,FALSE,"Aging Summary";#N/A,#N/A,FALSE,"Ratio Analysis";#N/A,#N/A,FALSE,"Test 120 Day Accts";#N/A,#N/A,FALSE,"Tickmarks"}</definedName>
    <definedName name="lina12" hidden="1">{#N/A,#N/A,FALSE,"Aging Summary";#N/A,#N/A,FALSE,"Ratio Analysis";#N/A,#N/A,FALSE,"Test 120 Day Accts";#N/A,#N/A,FALSE,"Tickmarks"}</definedName>
    <definedName name="LINA15" hidden="1">{#N/A,#N/A,FALSE,"Aging Summary";#N/A,#N/A,FALSE,"Ratio Analysis";#N/A,#N/A,FALSE,"Test 120 Day Accts";#N/A,#N/A,FALSE,"Tickmarks"}</definedName>
    <definedName name="lina2" hidden="1">38</definedName>
    <definedName name="LINA20" hidden="1">{#N/A,#N/A,FALSE,"Aging Summary";#N/A,#N/A,FALSE,"Ratio Analysis";#N/A,#N/A,FALSE,"Test 120 Day Accts";#N/A,#N/A,FALSE,"Tickmarks"}</definedName>
    <definedName name="LINA3" hidden="1">{#N/A,#N/A,FALSE,"Aging Summary";#N/A,#N/A,FALSE,"Ratio Analysis";#N/A,#N/A,FALSE,"Test 120 Day Accts";#N/A,#N/A,FALSE,"Tickmarks"}</definedName>
    <definedName name="LINA4" hidden="1">{#N/A,#N/A,FALSE,"Aging Summary";#N/A,#N/A,FALSE,"Ratio Analysis";#N/A,#N/A,FALSE,"Test 120 Day Accts";#N/A,#N/A,FALSE,"Tickmarks"}</definedName>
    <definedName name="LINA5" hidden="1">{#N/A,#N/A,FALSE,"Aging Summary";#N/A,#N/A,FALSE,"Ratio Analysis";#N/A,#N/A,FALSE,"Test 120 Day Accts";#N/A,#N/A,FALSE,"Tickmarks"}</definedName>
    <definedName name="LINA6" hidden="1">{#N/A,#N/A,FALSE,"Aging Summary";#N/A,#N/A,FALSE,"Ratio Analysis";#N/A,#N/A,FALSE,"Test 120 Day Accts";#N/A,#N/A,FALSE,"Tickmarks"}</definedName>
    <definedName name="LINA9" hidden="1">{#N/A,#N/A,FALSE,"Aging Summary";#N/A,#N/A,FALSE,"Ratio Analysis";#N/A,#N/A,FALSE,"Test 120 Day Accts";#N/A,#N/A,FALSE,"Tickmarks"}</definedName>
    <definedName name="lINE">#REF!</definedName>
    <definedName name="Line1">#REF!</definedName>
    <definedName name="Linearity">#REF!</definedName>
    <definedName name="Link_data_file_Fixed_asset_regi">#REF!</definedName>
    <definedName name="ListOffset" hidden="1">1</definedName>
    <definedName name="LIT">#REF!</definedName>
    <definedName name="lk" hidden="1">#REF!</definedName>
    <definedName name="lkfklyfdky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hj" hidden="1">{"'Eng (page2)'!$A$1:$D$52"}</definedName>
    <definedName name="lkjh" hidden="1">{"'Eng (page2)'!$A$1:$D$52"}</definedName>
    <definedName name="lkjh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jkl" hidden="1">{"'Eng (page2)'!$A$1:$D$52"}</definedName>
    <definedName name="ll" hidden="1">{#N/A,#N/A,FALSE,"Eff-SSC2"}</definedName>
    <definedName name="LLK" hidden="1">{"'Eng (page2)'!$A$1:$D$52"}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>DATE(YEAR(#REF!),MONTH(#REF!)+Payment_Number,DAY(#REF!))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lllll" hidden="1">{"conso",#N/A,FALSE,"cash flow"}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#REF!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ppp">#REF!</definedName>
    <definedName name="lloo" hidden="1">#REF!</definedName>
    <definedName name="LLP" hidden="1">{"'Eng (page2)'!$A$1:$D$52"}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an">#REF!</definedName>
    <definedName name="Loan_Amount">#REF!</definedName>
    <definedName name="Loan_Start">#REF!</definedName>
    <definedName name="Loan_Years">#REF!</definedName>
    <definedName name="Loan1">#REF!</definedName>
    <definedName name="LOC">#REF!</definedName>
    <definedName name="loca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hidden="1">{"'Eng (page2)'!$A$1:$D$52"}</definedName>
    <definedName name="lojn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L" hidden="1">{"'Eng (page2)'!$A$1:$D$52"}</definedName>
    <definedName name="Long">#REF!</definedName>
    <definedName name="Long1">#REF!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W" hidden="1">{"'Eng (page2)'!$A$1:$D$52"}</definedName>
    <definedName name="lplan">#REF!</definedName>
    <definedName name="lpppppppppp" hidden="1">{"'Sell_Office'!$C$5:$D$6"}</definedName>
    <definedName name="lSAp" hidden="1">{"'Eng (page2)'!$A$1:$D$52"}</definedName>
    <definedName name="LT4031WT2212">#REF!</definedName>
    <definedName name="LTKD" hidden="1">{"'Sheet1'!$L$16"}</definedName>
    <definedName name="luuu" hidden="1">{"'Sheet1'!$L$16"}</definedName>
    <definedName name="LV" hidden="1">{"'Eng (page2)'!$A$1:$D$52"}</definedName>
    <definedName name="lvjksdl" hidden="1">{"conso",#N/A,FALSE,"cash flow"}</definedName>
    <definedName name="LWSALES">#REF!</definedName>
    <definedName name="ly" hidden="1">{"'Eng (page2)'!$A$1:$D$52"}</definedName>
    <definedName name="LY_AccDepre_Building">#REF!</definedName>
    <definedName name="LY_NBV_Building">#REF!</definedName>
    <definedName name="LYBin">#REF!</definedName>
    <definedName name="lyhdtu" hidden="1">{"'Eng (page2)'!$A$1:$D$52"}</definedName>
    <definedName name="LYHolds">#REF!</definedName>
    <definedName name="LYN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hidden="1">{"'Sheet1'!$L$16"}</definedName>
    <definedName name="ｍ" hidden="1">#REF!</definedName>
    <definedName name="m." hidden="1">{"conso",#N/A,FALSE,"cash flow"}</definedName>
    <definedName name="M.1">DATE(YEAR(#REF!),MONTH(#REF!)+Payment_Number,DAY(#REF!))</definedName>
    <definedName name="M10." hidden="1">{"'Sheet1'!$L$16"}</definedName>
    <definedName name="M8CTY" hidden="1">{"'Sheet1'!$L$16"}</definedName>
    <definedName name="MA">#REF!</definedName>
    <definedName name="mae" hidden="1">{"'Eng (page2)'!$A$1:$D$52"}</definedName>
    <definedName name="mal">#REF!</definedName>
    <definedName name="mam" hidden="1">#REF!</definedName>
    <definedName name="manao" hidden="1">{"'Eng (page2)'!$A$1:$D$52"}</definedName>
    <definedName name="Maprang" hidden="1">{"'Eng (page2)'!$A$1:$D$52"}</definedName>
    <definedName name="maprang2" hidden="1">{"'Eng (page2)'!$A$1:$D$52"}</definedName>
    <definedName name="Mar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Mar_Building">#REF!</definedName>
    <definedName name="Mar_Cr">NA()</definedName>
    <definedName name="Mar_Dr">NA()</definedName>
    <definedName name="MARGINPLAN">#REF!</definedName>
    <definedName name="MARGINPROJ">#REF!</definedName>
    <definedName name="MARK_BUDGET">#REF!</definedName>
    <definedName name="marzo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Y">#REF!</definedName>
    <definedName name="May_Building">#REF!</definedName>
    <definedName name="mb">#REF!</definedName>
    <definedName name="mbnvc" hidden="1">{"'Model'!$A$1:$N$53"}</definedName>
    <definedName name="mc">#REF!</definedName>
    <definedName name="MCOP" hidden="1">{"'Eng (page2)'!$A$1:$D$52"}</definedName>
    <definedName name="meddsa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EWarning" hidden="1">1</definedName>
    <definedName name="MFPW" hidden="1">{"'Eng (page2)'!$A$1:$D$52"}</definedName>
    <definedName name="MH" hidden="1">{#N/A,#N/A,FALSE,"Eff-SSC2"}</definedName>
    <definedName name="mhfgt" hidden="1">{"'Model'!$A$1:$N$53"}</definedName>
    <definedName name="mi" hidden="1">{"conso",#N/A,FALSE,"cash flow"}</definedName>
    <definedName name="MICHEL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ing" hidden="1">{"'Eng (page2)'!$A$1:$D$52"}</definedName>
    <definedName name="minh" hidden="1">{"'Sheet1'!$L$16"}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hidden="1">{"'Eng (page2)'!$A$1:$D$52"}</definedName>
    <definedName name="misgroup" hidden="1">#REF!</definedName>
    <definedName name="MKICHEL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KO" hidden="1">{"'Eng (page2)'!$A$1:$D$52"}</definedName>
    <definedName name="mkt">#REF!</definedName>
    <definedName name="mlk" hidden="1">{"cashflow",#N/A,FALSE,"cash flow"}</definedName>
    <definedName name="mm" hidden="1">{"'Sheet1'!$L$16"}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A" hidden="1">{#N/A,#N/A,FALSE,"Aging Summary";#N/A,#N/A,FALSE,"Ratio Analysis";#N/A,#N/A,FALSE,"Test 120 Day Accts";#N/A,#N/A,FALSE,"Tickmarks"}</definedName>
    <definedName name="MMM" hidden="1">{#N/A,#N/A,FALSE,"Aging Summary";#N/A,#N/A,FALSE,"Ratio Analysis";#N/A,#N/A,FALSE,"Test 120 Day Accts";#N/A,#N/A,FALSE,"Tickmarks"}</definedName>
    <definedName name="mmmm" hidden="1">{"'Sheet1'!$L$16"}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\" hidden="1">{"'Sell_Office'!$C$5:$D$6"}</definedName>
    <definedName name="MMMMMMMMMMMMMM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mmmmmmmmv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tb" hidden="1">{"'Sheet1'!$L$16"}</definedName>
    <definedName name="mn" hidden="1">{"'Sheet1'!$L$16"}</definedName>
    <definedName name="mnjbm" hidden="1">{"'Sell_Office'!$C$5:$D$6"}</definedName>
    <definedName name="mnn">#REF!</definedName>
    <definedName name="Model">#REF!</definedName>
    <definedName name="moi" hidden="1">{"'Sheet1'!$L$16"}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onth">#REF!</definedName>
    <definedName name="Month0">#REF!</definedName>
    <definedName name="Month1">#REF!</definedName>
    <definedName name="Month2">#REF!</definedName>
    <definedName name="Month3">#REF!</definedName>
    <definedName name="months">#REF!</definedName>
    <definedName name="MP" hidden="1">{#N/A,#N/A,FALSE,"CCTV"}</definedName>
    <definedName name="Mult_Decrement_Female">#REF!</definedName>
    <definedName name="Mult_Decrement_Male">#REF!</definedName>
    <definedName name="mun" hidden="1">{"'Model'!$A$1:$N$53"}</definedName>
    <definedName name="muroi" hidden="1">#REF!</definedName>
    <definedName name="MvtCorpAcquisitions_Loc">#REF!</definedName>
    <definedName name="MvtIncorpAcquisitions_Loc">#REF!</definedName>
    <definedName name="MWEP" hidden="1">{"'Eng (page2)'!$A$1:$D$52"}</definedName>
    <definedName name="MWR">#REF!</definedName>
    <definedName name="N">#REF!</definedName>
    <definedName name="N.">#REF!</definedName>
    <definedName name="n_1" hidden="1">{"'Model'!$A$1:$N$53"}</definedName>
    <definedName name="n_1_1" hidden="1">{"'Model'!$A$1:$N$53"}</definedName>
    <definedName name="n_1_2" hidden="1">{"'Model'!$A$1:$N$53"}</definedName>
    <definedName name="n_2" hidden="1">{"'Model'!$A$1:$N$53"}</definedName>
    <definedName name="n_2_1" hidden="1">{"'Model'!$A$1:$N$53"}</definedName>
    <definedName name="n_3" hidden="1">{"'Model'!$A$1:$N$53"}</definedName>
    <definedName name="n_3_1" hidden="1">{"'Model'!$A$1:$N$53"}</definedName>
    <definedName name="n_4" hidden="1">{"'Model'!$A$1:$N$53"}</definedName>
    <definedName name="n_4_1" hidden="1">{"'Model'!$A$1:$N$53"}</definedName>
    <definedName name="n_5" hidden="1">{"'Model'!$A$1:$N$53"}</definedName>
    <definedName name="NA">#REF!</definedName>
    <definedName name="Nam" hidden="1">#REF!</definedName>
    <definedName name="nan" hidden="1">#REF!</definedName>
    <definedName name="nan_1" hidden="1">{"'Model'!$A$1:$N$53"}</definedName>
    <definedName name="nan_1_1" hidden="1">{"'Model'!$A$1:$N$53"}</definedName>
    <definedName name="nan_2" hidden="1">{"'Model'!$A$1:$N$53"}</definedName>
    <definedName name="nan_2_1" hidden="1">{"'Model'!$A$1:$N$53"}</definedName>
    <definedName name="nan_3" hidden="1">{"'Model'!$A$1:$N$53"}</definedName>
    <definedName name="nan_3_1" hidden="1">{"'Model'!$A$1:$N$53"}</definedName>
    <definedName name="nan_4" hidden="1">{"'Model'!$A$1:$N$53"}</definedName>
    <definedName name="nan_4_1" hidden="1">{"'Model'!$A$1:$N$53"}</definedName>
    <definedName name="nan_5" hidden="1">{"'Model'!$A$1:$N$53"}</definedName>
    <definedName name="nanth" hidden="1">#REF!</definedName>
    <definedName name="NATURE" hidden="1">{"'Eng (page2)'!$A$1:$D$52"}</definedName>
    <definedName name="NB">#REF!</definedName>
    <definedName name="NB2A.">#REF!</definedName>
    <definedName name="nbk">#REF!</definedName>
    <definedName name="nbvc">#REF!</definedName>
    <definedName name="NCode">#REF!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{"'Model'!$A$1:$N$53"}</definedName>
    <definedName name="NEW_1" hidden="1">{"Act Vs Fcst YTD",#N/A,TRUE,"Monthly PL"}</definedName>
    <definedName name="NEW_1_1" hidden="1">{"Act Vs Fcst YTD",#N/A,TRUE,"Monthly PL"}</definedName>
    <definedName name="NEW_1_2" hidden="1">{"Act Vs Fcst YTD",#N/A,TRUE,"Monthly PL"}</definedName>
    <definedName name="NEW_1_3" hidden="1">{"Act Vs Fcst YTD",#N/A,TRUE,"Monthly PL"}</definedName>
    <definedName name="NEW_1_4" hidden="1">{"Act Vs Fcst YTD",#N/A,TRUE,"Monthly PL"}</definedName>
    <definedName name="NEW_1_5" hidden="1">{"Act Vs Fcst YTD",#N/A,TRUE,"Monthly PL"}</definedName>
    <definedName name="NEW_2" hidden="1">{"Act Vs Fcst YTD",#N/A,TRUE,"Monthly PL"}</definedName>
    <definedName name="NEW_2_1" hidden="1">{"Act Vs Fcst YTD",#N/A,TRUE,"Monthly PL"}</definedName>
    <definedName name="NEW_2_2" hidden="1">{"Act Vs Fcst YTD",#N/A,TRUE,"Monthly PL"}</definedName>
    <definedName name="NEW_2_3" hidden="1">{"Act Vs Fcst YTD",#N/A,TRUE,"Monthly PL"}</definedName>
    <definedName name="NEW_2_4" hidden="1">{"Act Vs Fcst YTD",#N/A,TRUE,"Monthly PL"}</definedName>
    <definedName name="NEW_2_5" hidden="1">{"Act Vs Fcst YTD",#N/A,TRUE,"Monthly PL"}</definedName>
    <definedName name="NEW_3" hidden="1">{"Act Vs Fcst YTD",#N/A,TRUE,"Monthly PL"}</definedName>
    <definedName name="new_3_1" hidden="1">{"'Model'!$A$1:$N$53"}</definedName>
    <definedName name="NEW_4" hidden="1">{"Act Vs Fcst YTD",#N/A,TRUE,"Monthly PL"}</definedName>
    <definedName name="new_4_1" hidden="1">{"'Model'!$A$1:$N$53"}</definedName>
    <definedName name="NEW_5" hidden="1">{"Act Vs Fcst YTD",#N/A,TRUE,"Monthly PL"}</definedName>
    <definedName name="NEW_MTH">#REF!</definedName>
    <definedName name="new_new" hidden="1">{"'Eng (page2)'!$A$1:$D$52"}</definedName>
    <definedName name="NEWNAME" hidden="1">{#N/A,#N/A,FALSE,"CCTV"}</definedName>
    <definedName name="NFS" hidden="1">{"'Eng (page2)'!$A$1:$D$52"}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uongoc" hidden="1">{"'Sheet1'!$L$16"}</definedName>
    <definedName name="nhaslk">#REF!</definedName>
    <definedName name="ni" hidden="1">{"conso",#N/A,FALSE,"cash flow"}</definedName>
    <definedName name="nilitta" hidden="1">{"'Eng (page2)'!$A$1:$D$52"}</definedName>
    <definedName name="nin" hidden="1">{"'Model'!$A$1:$N$53"}</definedName>
    <definedName name="ninhson" hidden="1">{"'Sheet1'!$L$16"}</definedName>
    <definedName name="nittaya_su" hidden="1">{"'Summary'!$A$5:$H$42"}</definedName>
    <definedName name="nklnj">#REF!</definedName>
    <definedName name="NL">#REF!</definedName>
    <definedName name="nm" hidden="1">{"'Eng (page2)'!$A$1:$D$52"}</definedName>
    <definedName name="nmal" hidden="1">{"Book Income",#N/A,FALSE,"B&amp;T";"Taxable Income",#N/A,FALSE,"B&amp;T"}</definedName>
    <definedName name="nmkl">#REF!</definedName>
    <definedName name="nn" hidden="1">{#N/A,#N/A,FALSE,"Eff-SSC2"}</definedName>
    <definedName name="nn_1" hidden="1">{"'Model'!$A$1:$N$53"}</definedName>
    <definedName name="nn_1_1" hidden="1">{"'Model'!$A$1:$N$53"}</definedName>
    <definedName name="nn_2" hidden="1">{"'Model'!$A$1:$N$53"}</definedName>
    <definedName name="nn_2_1" hidden="1">{"'Model'!$A$1:$N$53"}</definedName>
    <definedName name="nn_3" hidden="1">{"'Model'!$A$1:$N$53"}</definedName>
    <definedName name="nn_3_1" hidden="1">{"'Model'!$A$1:$N$53"}</definedName>
    <definedName name="nn_4" hidden="1">{"'Model'!$A$1:$N$53"}</definedName>
    <definedName name="nn_4_1" hidden="1">{"'Model'!$A$1:$N$53"}</definedName>
    <definedName name="nn_5" hidden="1">{"'Model'!$A$1:$N$53"}</definedName>
    <definedName name="nnm" hidden="1">25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nnnnn" hidden="1">{"'Eng (page2)'!$A$1:$D$52"}</definedName>
    <definedName name="noc">#REF!</definedName>
    <definedName name="nok" hidden="1">#REF!</definedName>
    <definedName name="Nominal_accounts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o" hidden="1">{#N/A,#N/A,FALSE,"COVER.XLS";#N/A,#N/A,FALSE,"RACT1.XLS";#N/A,#N/A,FALSE,"RACT2.XLS";#N/A,#N/A,FALSE,"ECCMP";#N/A,#N/A,FALSE,"WELDER.XLS"}</definedName>
    <definedName name="norma1" hidden="1">{"'Sheet1'!$A$1:$H$77"}</definedName>
    <definedName name="note2" hidden="1">{"'Model'!$A$1:$N$53"}</definedName>
    <definedName name="Notes">#REF!</definedName>
    <definedName name="Nov_Building">#REF!</definedName>
    <definedName name="NPP" hidden="1">#REF!</definedName>
    <definedName name="NRV_253" hidden="1">{"'Model'!$A$1:$N$53"}</definedName>
    <definedName name="nu" hidden="1">{"cashflow",#N/A,FALSE,"cash flow"}</definedName>
    <definedName name="nuch">#REF!</definedName>
    <definedName name="Num_1">#REF!</definedName>
    <definedName name="NUM_DOCS">#REF!</definedName>
    <definedName name="Num_Pmt_Per_Year">#REF!</definedName>
    <definedName name="Number_of_Operators">#REF!</definedName>
    <definedName name="Number_of_Parts">#REF!</definedName>
    <definedName name="Number_of_Payments">MATCH(0.01,End_Bal,-1)+1</definedName>
    <definedName name="Number_of_Trials">#REF!</definedName>
    <definedName name="nut" hidden="1">{"Book Income",#N/A,FALSE,"B&amp;T";"Taxable Income",#N/A,FALSE,"B&amp;T"}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OHI">#REF!</definedName>
    <definedName name="NvsEndTime">38184.9121143518</definedName>
    <definedName name="O">#N/A</definedName>
    <definedName name="o_1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A">#REF!</definedName>
    <definedName name="OB">#REF!</definedName>
    <definedName name="OBvol" hidden="1">"3ODLDFO6FJRVG7H1J8B3CWN00"</definedName>
    <definedName name="ociuhdsoic">#REF!</definedName>
    <definedName name="oCT_bUILDING">#REF!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HC1_6">#N/A</definedName>
    <definedName name="OHR1_6">#N/A</definedName>
    <definedName name="ohtori" hidden="1">#REF!</definedName>
    <definedName name="OIE" hidden="1">{"'Eng (page2)'!$A$1:$D$52"}</definedName>
    <definedName name="OIKM" hidden="1">{"'Eng (page2)'!$A$1:$D$52"}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ii" hidden="1">{"hilight2",#N/A,FALSE,"HILIGHT2"}</definedName>
    <definedName name="oiv" hidden="1">{"'Eng (page2)'!$A$1:$D$52"}</definedName>
    <definedName name="ok" hidden="1">{"Book Income",#N/A,FALSE,"B&amp;T";"Taxable Income",#N/A,FALSE,"B&amp;T"}</definedName>
    <definedName name="ok_1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hidden="1">{"'Eng (page2)'!$A$1:$D$52"}</definedName>
    <definedName name="OL" hidden="1">{"'Eng (page2)'!$A$1:$D$52"}</definedName>
    <definedName name="Old" hidden="1">{"'MOPS'!$A$1:$L$18"}</definedName>
    <definedName name="oldData">#REF!</definedName>
    <definedName name="olj" hidden="1">{"'Eng (page2)'!$A$1:$D$52"}</definedName>
    <definedName name="OLK" hidden="1">{"'Eng (page2)'!$A$1:$D$52"}</definedName>
    <definedName name="olki" hidden="1">#REF!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o" hidden="1">{"'Eng (page2)'!$A$1:$D$52"}</definedName>
    <definedName name="ooei" hidden="1">{#N/A,#N/A,FALSE,"COVER1.XLS ";#N/A,#N/A,FALSE,"RACT1.XLS";#N/A,#N/A,FALSE,"RACT2.XLS";#N/A,#N/A,FALSE,"ECCMP";#N/A,#N/A,FALSE,"WELDER.XLS"}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oooooo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oooooooo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oooooooooooooooooooooooo" hidden="1">#REF!</definedName>
    <definedName name="oooosss" hidden="1">{"'Model'!$A$1:$N$53"}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ex" hidden="1">#REF!</definedName>
    <definedName name="opgw" hidden="1">{"'Eng (page2)'!$A$1:$D$52"}</definedName>
    <definedName name="OPLL" hidden="1">{"'Eng (page2)'!$A$1:$D$52"}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yt" hidden="1">#REF!</definedName>
    <definedName name="Order">#REF!</definedName>
    <definedName name="OrderTable" hidden="1">#REF!</definedName>
    <definedName name="oro" hidden="1">{#N/A,#N/A,FALSE,"COVER1.XLS ";#N/A,#N/A,FALSE,"RACT1.XLS";#N/A,#N/A,FALSE,"RACT2.XLS";#N/A,#N/A,FALSE,"ECCMP";#N/A,#N/A,FALSE,"WELDER.XLS"}</definedName>
    <definedName name="ot" hidden="1">{"'WWW'!$A$1:$J$18"}</definedName>
    <definedName name="ot_1" hidden="1">{"'WWW'!$A$1:$J$18"}</definedName>
    <definedName name="ot_1_1" hidden="1">{"'WWW'!$A$1:$J$18"}</definedName>
    <definedName name="ot_2" hidden="1">{"'WWW'!$A$1:$J$18"}</definedName>
    <definedName name="ot_2_1" hidden="1">{"'WWW'!$A$1:$J$18"}</definedName>
    <definedName name="ot_3" hidden="1">{"'WWW'!$A$1:$J$18"}</definedName>
    <definedName name="ot_3_1" hidden="1">{"'WWW'!$A$1:$J$18"}</definedName>
    <definedName name="ot_4" hidden="1">{"'WWW'!$A$1:$J$18"}</definedName>
    <definedName name="ot_4_1" hidden="1">{"'WWW'!$A$1:$J$18"}</definedName>
    <definedName name="ot_5" hidden="1">{"'WWW'!$A$1:$J$18"}</definedName>
    <definedName name="oto" hidden="1">{#N/A,#N/A,FALSE,"Sheet1";#N/A,#N/A,FALSE,"Sheet1";#N/A,#N/A,FALSE,"Sheet1"}</definedName>
    <definedName name="OTRO" hidden="1">{#N/A,#N/A,FALSE,"Aging Summary";#N/A,#N/A,FALSE,"Ratio Analysis";#N/A,#N/A,FALSE,"Test 120 Day Accts";#N/A,#N/A,FALSE,"Tickmarks"}</definedName>
    <definedName name="ouyty" hidden="1">{"'Changes Log'!$A$1:$F$25"}</definedName>
    <definedName name="Ownership" hidden="1">OFFSET(#REF!,1,0)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p" hidden="1">#REF!</definedName>
    <definedName name="p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ck1">#REF!</definedName>
    <definedName name="pack2">#REF!</definedName>
    <definedName name="pack3">#REF!</definedName>
    <definedName name="pae" hidden="1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n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is">#REF!</definedName>
    <definedName name="PARTNERS_INITIALS">#REF!</definedName>
    <definedName name="PAS" hidden="1">{"'Eng (page2)'!$A$1:$D$52"}</definedName>
    <definedName name="Pay_Date">#REF!</definedName>
    <definedName name="Pay_Num">#REF!</definedName>
    <definedName name="payable" hidden="1">{"'Sheet1'!$L$16"}</definedName>
    <definedName name="PayDay_Export">#REF!</definedName>
    <definedName name="Payment_Date">DATE(YEAR(Loan_Start),MONTH(Loan_Start)+Payment_Number,DAY(Loan_Start))</definedName>
    <definedName name="PC" hidden="1">{"conso",#N/A,FALSE,"cash flow"}</definedName>
    <definedName name="pcs" hidden="1">{#N/A,#N/A,FALSE,"Eff-SSC2"}</definedName>
    <definedName name="PE" hidden="1">{"'Eng (page2)'!$A$1:$D$52"}</definedName>
    <definedName name="pearit" hidden="1">{"Sensitivity1",#N/A,FALSE,"Sensitivity";"Sensitivity2",#N/A,FALSE,"Sensitivity"}</definedName>
    <definedName name="Per_To">#REF!</definedName>
    <definedName name="Performance_branch" hidden="1">{"'Changes Log'!$A$1:$F$25"}</definedName>
    <definedName name="PERIODNAME">#REF!</definedName>
    <definedName name="PERIODS">#REF!</definedName>
    <definedName name="PeriodsInYear">#REF!</definedName>
    <definedName name="pfwe" hidden="1">{"'Eng (page2)'!$A$1:$D$52"}</definedName>
    <definedName name="ph" hidden="1">{"'Model'!$A$1:$N$53"}</definedName>
    <definedName name="pha.Bill._OF._.QTY." hidden="1">{#N/A,#N/A,TRUE,"Str.";#N/A,#N/A,TRUE,"Steel &amp; Roof";#N/A,#N/A,TRUE,"Arc.";#N/A,#N/A,TRUE,"Preliminary";#N/A,#N/A,TRUE,"Sum_Prelim"}</definedName>
    <definedName name="Phang" hidden="1">{"'Model'!$A$1:$N$53"}</definedName>
    <definedName name="phangy" hidden="1">{"'Model'!$A$1:$N$53"}</definedName>
    <definedName name="Phangyy" hidden="1">{"'Model'!$A$1:$N$53"}</definedName>
    <definedName name="PHYSICAL_SIGHT_TAC">#REF!</definedName>
    <definedName name="PHYSICAL_SIGHT_TIC">#REF!</definedName>
    <definedName name="PJ" hidden="1">{"'Eng (page2)'!$A$1:$D$52"}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">#REF!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n">#REF!</definedName>
    <definedName name="ple" hidden="1">{"'Eng (page2)'!$A$1:$D$52"}</definedName>
    <definedName name="PLFROM_2">NA()</definedName>
    <definedName name="PLFROM_3">NA()</definedName>
    <definedName name="PLFROM_4">NA()</definedName>
    <definedName name="PLFROM_5">NA()</definedName>
    <definedName name="PLFROM_6">NA()</definedName>
    <definedName name="PLFROM_7">NA()</definedName>
    <definedName name="PLFROM_8">NA()</definedName>
    <definedName name="plo" hidden="1">{"'Eng (page2)'!$A$1:$D$52"}</definedName>
    <definedName name="PLP" hidden="1">{"'Eng (page2)'!$A$1:$D$52"}</definedName>
    <definedName name="PLstment">#REF!</definedName>
    <definedName name="PLTO_2">NA()</definedName>
    <definedName name="PLTO_3">NA()</definedName>
    <definedName name="PLTO_4">NA()</definedName>
    <definedName name="PLTO_5">NA()</definedName>
    <definedName name="PLTO_6">NA()</definedName>
    <definedName name="PLTO_7">NA()</definedName>
    <definedName name="PLTO_8">NA()</definedName>
    <definedName name="P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po" hidden="1">{"'Eng (page2)'!$A$1:$D$52"}</definedName>
    <definedName name="PO0" hidden="1">{"'Eng (page2)'!$A$1:$D$52"}</definedName>
    <definedName name="poe" hidden="1">#REF!</definedName>
    <definedName name="poer" hidden="1">{"'Eng (page2)'!$A$1:$D$52"}</definedName>
    <definedName name="poi" hidden="1">{#N/A,#N/A,FALSE,"Eff-SSC2"}</definedName>
    <definedName name="Poll" hidden="1">{"Cur_vs_PrMo",#N/A,FALSE,"Cur vs PrMo"}</definedName>
    <definedName name="poly1">#REF!</definedName>
    <definedName name="poly2">#REF!</definedName>
    <definedName name="poly3">#REF!</definedName>
    <definedName name="pom" hidden="1">#REF!</definedName>
    <definedName name="PONG" hidden="1">{#N/A,#N/A,TRUE,"Str.";#N/A,#N/A,TRUE,"Steel &amp; Roof";#N/A,#N/A,TRUE,"Arc.";#N/A,#N/A,TRUE,"Preliminary";#N/A,#N/A,TRUE,"Sum_Prelim"}</definedName>
    <definedName name="poo" hidden="1">#REF!</definedName>
    <definedName name="poom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pooo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poopoopoo" hidden="1">{"'Model'!$A$1:$N$53"}</definedName>
    <definedName name="pop" hidden="1">#REF!</definedName>
    <definedName name="Popn" hidden="1">{"'Sheet1'!$L$16"}</definedName>
    <definedName name="popp" hidden="1">{"'Changes Log'!$A$1:$F$25"}</definedName>
    <definedName name="post" hidden="1">#REF!</definedName>
    <definedName name="posted">#REF!</definedName>
    <definedName name="pp" hidden="1">#REF!</definedName>
    <definedName name="pp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LSP403" hidden="1">{"'Sheet1'!$L$16"}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hidden="1">{"'Eng (page2)'!$A$1:$D$52"}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 hidden="1">{"'Changes Log'!$A$1:$F$25"}</definedName>
    <definedName name="PPPPP" hidden="1">{"'Eng (page2)'!$A$1:$D$52"}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3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ppppppppppp" hidden="1">{"'Model'!$A$1:$N$53"}</definedName>
    <definedName name="pppppppppppppp" hidden="1">{"'Sell_Office'!$C$5:$D$6"}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sppspp" hidden="1">#REF!</definedName>
    <definedName name="PRDump">#REF!</definedName>
    <definedName name="Predic_12" hidden="1">{"'Eng (page2)'!$A$1:$D$52"}</definedName>
    <definedName name="Predict_Depre1">#REF!</definedName>
    <definedName name="Princ">#REF!</definedName>
    <definedName name="PRINT">#REF!</definedName>
    <definedName name="print_a" hidden="1">{"'Eng (page2)'!$A$1:$D$52"}</definedName>
    <definedName name="_xlnm.Print_Area" localSheetId="0">BS_Thai!$A$1:$N$75</definedName>
    <definedName name="_xlnm.Print_Area" localSheetId="5">CF_Thai!$A$1:$M$37</definedName>
    <definedName name="_xlnm.Print_Area" localSheetId="6">'CF_Thai (2)'!$A$1:$M$33</definedName>
    <definedName name="_xlnm.Print_Area" localSheetId="2">PL_Thai!$A$1:$K$44</definedName>
    <definedName name="_xlnm.Print_Area" localSheetId="1">'PL_Thai(3M)X'!$A$1:$K$43</definedName>
    <definedName name="_xlnm.Print_Area" localSheetId="4">SOE!$A$1:$M$24</definedName>
    <definedName name="_xlnm.Print_Area" localSheetId="3">SOE_Conso!$A$1:$R$24</definedName>
    <definedName name="_xlnm.Print_Area">#REF!</definedName>
    <definedName name="Print_Area_MI">#REF!</definedName>
    <definedName name="Print_Area_Reset">#N/A</definedName>
    <definedName name="Print_e" hidden="1">{"'Eng (page2)'!$A$1:$D$52"}</definedName>
    <definedName name="_xlnm.Print_Titles">#REF!</definedName>
    <definedName name="Print_Titles_MI">#REF!</definedName>
    <definedName name="Prior">#REF!</definedName>
    <definedName name="PRJE1" hidden="1">{"'Eng (page2)'!$A$1:$D$52"}</definedName>
    <definedName name="Process_Variation">#REF!</definedName>
    <definedName name="ProdForm" hidden="1">#REF!</definedName>
    <definedName name="Product" hidden="1">#REF!</definedName>
    <definedName name="PROMMIS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of" hidden="1">#REF!</definedName>
    <definedName name="Prrklk">#REF!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UB_FileID" hidden="1">"L10005160.xls"</definedName>
    <definedName name="PUB_UserID" hidden="1">"BEAVISB"</definedName>
    <definedName name="PurCost_Building">#REF!</definedName>
    <definedName name="pv">#REF!</definedName>
    <definedName name="pyb" hidden="1">{"'Sheet1'!$A$14:$L$181"}</definedName>
    <definedName name="Pym_EmPm">#REF!</definedName>
    <definedName name="q">#REF!</definedName>
    <definedName name="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_1" hidden="1">{"'Model'!$A$1:$N$53"}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_1" hidden="1">{"'Model'!$A$1:$N$53"}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1kka" hidden="1">{"'Eng (page2)'!$A$1:$D$52"}</definedName>
    <definedName name="Q2WQ" hidden="1">#REF!</definedName>
    <definedName name="Q3S30">#REF!</definedName>
    <definedName name="qa" hidden="1">{"'Changes Log'!$A$1:$F$25"}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ềqg" hidden="1">{"'Sheet1'!$L$16"}</definedName>
    <definedName name="QER" hidden="1">{"'Eng (page2)'!$A$1:$D$52"}</definedName>
    <definedName name="qq" hidden="1">{"'Eng (page2)'!$A$1:$D$52"}</definedName>
    <definedName name="q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hidden="1">{"'Eng (page2)'!$A$1:$D$52"}</definedName>
    <definedName name="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" hidden="1">{"cashflow",#N/A,FALSE,"cash flow"}</definedName>
    <definedName name="qqqqqqq" hidden="1">{"'Eng (page2)'!$A$1:$D$52"}</definedName>
    <definedName name="qqqqqqqq" hidden="1">{"'Model'!$A$1:$N$53"}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" hidden="1">{"'Eng (page2)'!$A$1:$D$52"}</definedName>
    <definedName name="qqqqqqqqqqqqq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q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qqqqqqqqqqqô" hidden="1">{"'Sheet1'!$L$16"}</definedName>
    <definedName name="QQW" hidden="1">{"'Eng (page2)'!$A$1:$D$52"}</definedName>
    <definedName name="Quality" hidden="1">#REF!</definedName>
    <definedName name="quant" hidden="1">{#N/A,#N/A,TRUE,"Str.";#N/A,#N/A,TRUE,"Steel &amp; Roof";#N/A,#N/A,TRUE,"Arc.";#N/A,#N/A,TRUE,"Preliminary";#N/A,#N/A,TRUE,"Sum_Prelim"}</definedName>
    <definedName name="qừq" hidden="1">{#N/A,#N/A,FALSE,"Chi tiÆt"}</definedName>
    <definedName name="qw" hidden="1">#REF!</definedName>
    <definedName name="qweqwe">#REF!</definedName>
    <definedName name="qwer" hidden="1">{"'Eng (page2)'!$A$1:$D$52"}</definedName>
    <definedName name="qwqwq" hidden="1">{"cashflow",#N/A,FALSE,"cash flow"}</definedName>
    <definedName name="qwww">#REF!</definedName>
    <definedName name="qwww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YI" hidden="1">{"'Eng (page2)'!$A$1:$D$52"}</definedName>
    <definedName name="R_2">#REF!</definedName>
    <definedName name="RA">#REF!</definedName>
    <definedName name="R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ange">#REF!</definedName>
    <definedName name="Ranhxay" hidden="1">{"'Sheet1'!$L$16"}</definedName>
    <definedName name="RATE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man" hidden="1">{"'Model'!$A$1:$N$53"}</definedName>
    <definedName name="RawAgencyPrice">#REF!</definedName>
    <definedName name="RB">#REF!</definedName>
    <definedName name="RBData">#REF!</definedName>
    <definedName name="RCArea" hidden="1">#REF!</definedName>
    <definedName name="RD" hidden="1">{"'Model'!$A$1:$N$53"}</definedName>
    <definedName name="rdd" hidden="1">#REF!</definedName>
    <definedName name="rdrdd" hidden="1">{#N/A,#N/A,FALSE,"Chi tiÆt"}</definedName>
    <definedName name="rdy" hidden="1">#REF!</definedName>
    <definedName name="re" hidden="1">#REF!</definedName>
    <definedName name="REBATE_SMALL">#REF!</definedName>
    <definedName name="REC" hidden="1">{"conso",#N/A,FALSE,"cash flow"}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FERRW" hidden="1">{"'Changes Log'!$A$1:$F$25"}</definedName>
    <definedName name="region">#REF!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rds" hidden="1">#REF!</definedName>
    <definedName name="Report">#REF!</definedName>
    <definedName name="ReportGroup" hidden="1">0</definedName>
    <definedName name="RER" hidden="1">{"'Eng (page2)'!$A$1:$D$52"}</definedName>
    <definedName name="rere" hidden="1">{"conso",#N/A,FALSE,"cash flow"}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elects">#REF!</definedName>
    <definedName name="RetailCoService">#REF!</definedName>
    <definedName name="Retired">#REF!</definedName>
    <definedName name="Revised" hidden="1">{"'Sheet1'!$L$16"}</definedName>
    <definedName name="rew" hidden="1">{"'Model'!$A$1:$N$53"}</definedName>
    <definedName name="rewa">#REF!</definedName>
    <definedName name="rewfre" hidden="1">{"'Model'!$A$1:$N$53"}</definedName>
    <definedName name="rewfre_1" hidden="1">{"'Model'!$A$1:$N$53"}</definedName>
    <definedName name="rewfre_1_1" hidden="1">{"'Model'!$A$1:$N$53"}</definedName>
    <definedName name="rewfre_2" hidden="1">{"'Model'!$A$1:$N$53"}</definedName>
    <definedName name="rewfre_2_1" hidden="1">{"'Model'!$A$1:$N$53"}</definedName>
    <definedName name="rewfre_3" hidden="1">{"'Model'!$A$1:$N$53"}</definedName>
    <definedName name="rewfre_3_1" hidden="1">{"'Model'!$A$1:$N$53"}</definedName>
    <definedName name="rewfre_4" hidden="1">{"'Model'!$A$1:$N$53"}</definedName>
    <definedName name="rewfre_4_1" hidden="1">{"'Model'!$A$1:$N$53"}</definedName>
    <definedName name="rewfre_5" hidden="1">{"'Model'!$A$1:$N$53"}</definedName>
    <definedName name="RF" hidden="1">{#N/A,#N/A,FALSE,"CCTV"}</definedName>
    <definedName name="rfg">#REF!</definedName>
    <definedName name="rfsdxd" hidden="1">{"'Eng (page2)'!$A$1:$D$52"}</definedName>
    <definedName name="rgdf" hidden="1">{"'Sheet1'!$L$16"}</definedName>
    <definedName name="rhgrs" hidden="1">{"'Sheet1'!$L$16"}</definedName>
    <definedName name="rhrewhehe" hidden="1">{#N/A,#N/A,FALSE,"Chi tiÆt"}</definedName>
    <definedName name="rhrt" hidden="1">#REF!</definedName>
    <definedName name="RI_Budget">#REF!</definedName>
    <definedName name="RIC_FGByA">#REF!</definedName>
    <definedName name="rid" hidden="1">{"'Sheet1'!$L$16"}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2</definedName>
    <definedName name="RiskStandardRecalc" hidden="1">2</definedName>
    <definedName name="RiskUpdateDisplay" hidden="1">TRUE</definedName>
    <definedName name="RiskUseDifferentSeedForEachSim" hidden="1">FALSE</definedName>
    <definedName name="RiskUseFixedSeed" hidden="1">FALSE</definedName>
    <definedName name="RiskUseMultipleCPUs" hidden="1">TRUE</definedName>
    <definedName name="RJE_Owner" hidden="1">{"Book Income",#N/A,FALSE,"B&amp;T";"Taxable Income",#N/A,FALSE,"B&amp;T"}</definedName>
    <definedName name="rjf" hidden="1">{"Offgrid",#N/A,FALSE,"OFFGRID";"Region",#N/A,FALSE,"REGION";"Offgrid -2",#N/A,FALSE,"OFFGRID";"WTP",#N/A,FALSE,"WTP";"WTP -2",#N/A,FALSE,"WTP";"Project",#N/A,FALSE,"PROJECT";"Summary -2",#N/A,FALSE,"SUMMARY"}</definedName>
    <definedName name="RJO" hidden="1">{"'Eng (page2)'!$A$1:$D$52"}</definedName>
    <definedName name="rlagusalsWkd" hidden="1">{"'Changes Log'!$A$1:$F$25"}</definedName>
    <definedName name="RM">#REF!</definedName>
    <definedName name="RNAO" hidden="1">{"'장비'!$A$3:$M$12"}</definedName>
    <definedName name="ro" hidden="1">{#N/A,#N/A,FALSE,"17MAY";#N/A,#N/A,FALSE,"24MAY"}</definedName>
    <definedName name="ROA_TCCLR" hidden="1">#REF!</definedName>
    <definedName name="Row_AC_A303">#REF!</definedName>
    <definedName name="Row_AC_A305">#REF!</definedName>
    <definedName name="Row_AC_A451">#REF!</definedName>
    <definedName name="Row_AC_A452">#REF!</definedName>
    <definedName name="Row_AC_A501">#REF!</definedName>
    <definedName name="Row_AC_A502">#REF!</definedName>
    <definedName name="Row_AC_A601">#REF!</definedName>
    <definedName name="Row_AC_A602">#REF!</definedName>
    <definedName name="Row_AC_A621">#REF!</definedName>
    <definedName name="Row_AC_A622">#REF!</definedName>
    <definedName name="Row_AC_A625">#REF!</definedName>
    <definedName name="Row_AC_A701">#REF!</definedName>
    <definedName name="Row_AC_A800">#REF!</definedName>
    <definedName name="Row_AC_A851">#REF!</definedName>
    <definedName name="Row_AC_A854">#REF!</definedName>
    <definedName name="Row_AC_A855">#REF!</definedName>
    <definedName name="Row_PA_P140">#REF!</definedName>
    <definedName name="Row_PA_P250">#REF!</definedName>
    <definedName name="Row_PA_P500">#REF!</definedName>
    <definedName name="Row_PA_P520">#REF!</definedName>
    <definedName name="Row_PA_P600">#REF!</definedName>
    <definedName name="Row_PA_P710">#REF!</definedName>
    <definedName name="Row_PA_P740">#REF!</definedName>
    <definedName name="Row_PAR_RecusEquivalenceLocal">#REF!</definedName>
    <definedName name="Row_PAR_RecusInterLocal">#REF!</definedName>
    <definedName name="Row_PL_R401">#REF!</definedName>
    <definedName name="Row_PL_R402">#REF!</definedName>
    <definedName name="Row_PL_R403">#REF!</definedName>
    <definedName name="Row_PL_R421">#REF!</definedName>
    <definedName name="Row_PL_R422">#REF!</definedName>
    <definedName name="Row_PL_R552">#REF!</definedName>
    <definedName name="Row_PL_R554">#REF!</definedName>
    <definedName name="Row_PL_R650">#REF!</definedName>
    <definedName name="Row_PL_R701">#REF!</definedName>
    <definedName name="RPB" hidden="1">#REF!</definedName>
    <definedName name="RPLA" hidden="1">{"'Sheet1'!$L$16"}</definedName>
    <definedName name="rqr" hidden="1">{"'Eng (page2)'!$A$1:$D$52"}</definedName>
    <definedName name="rr" hidden="1">#REF!</definedName>
    <definedName name="RRE" hidden="1">{"'Eng (page2)'!$A$1:$D$52"}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rrrr" hidden="1">{"'Eng (page2)'!$A$1:$D$52"}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sedt">#REF!</definedName>
    <definedName name="rt" hidden="1">{"'Eng (page2)'!$A$1:$D$52"}</definedName>
    <definedName name="rtrtr" hidden="1">{"'Changes Log'!$A$1:$F$25"}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y" hidden="1">#REF!</definedName>
    <definedName name="ru">#REF!</definedName>
    <definedName name="RUN" hidden="1">#REF!</definedName>
    <definedName name="RUN_DATE_TIME">#REF!</definedName>
    <definedName name="rung" hidden="1">{#N/A,#N/A,FALSE,"Eff-SSC2"}</definedName>
    <definedName name="rutrut" hidden="1">{"'Model'!$A$1:$N$53"}</definedName>
    <definedName name="rwere" hidden="1">{#N/A,#N/A,FALSE,"COVER1.XLS ";#N/A,#N/A,FALSE,"RACT1.XLS";#N/A,#N/A,FALSE,"RACT2.XLS";#N/A,#N/A,FALSE,"ECCMP";#N/A,#N/A,FALSE,"WELDER.XLS"}</definedName>
    <definedName name="ryhtrd" hidden="1">{#N/A,#N/A,FALSE,"Chi tiÆt"}</definedName>
    <definedName name="Rz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">#REF!</definedName>
    <definedName name="S0DF">#REF!</definedName>
    <definedName name="S300.1" hidden="1">#REF!</definedName>
    <definedName name="sA" hidden="1">{"'Eng (page2)'!$A$1:$D$52"}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m">#REF!</definedName>
    <definedName name="SAB" hidden="1">{"'Eng (page2)'!$A$1:$D$52"}</definedName>
    <definedName name="SAD" hidden="1">{#N/A,#N/A,FALSE,"Aging Summary";#N/A,#N/A,FALSE,"Ratio Analysis";#N/A,#N/A,FALSE,"Test 120 Day Accts";#N/A,#N/A,FALSE,"Tickmarks"}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fdfa" hidden="1">#REF!</definedName>
    <definedName name="safsd" hidden="1">{"'Model'!$A$1:$N$53"}</definedName>
    <definedName name="SAL">#REF!</definedName>
    <definedName name="Sal_inc">#REF!</definedName>
    <definedName name="SALE">#REF!</definedName>
    <definedName name="SALESPLAN">#REF!</definedName>
    <definedName name="SalInc">#REF!</definedName>
    <definedName name="saø" hidden="1">{"'Sheet1'!$L$16"}</definedName>
    <definedName name="SAPBEXdnldView" hidden="1">"3Y0T31REH35G7WOAIY0JRGBPH"</definedName>
    <definedName name="SAPBEXhrIndnt" hidden="1">"Wide"</definedName>
    <definedName name="SAPBEXrevision" hidden="1">1</definedName>
    <definedName name="SAPBEXsysID" hidden="1">"PQI"</definedName>
    <definedName name="SAPBEXwbID" hidden="1">"099HI876R4TWXQL3LOFHEID22"</definedName>
    <definedName name="SAPFuncF4Help" hidden="1">Main.SAPF4Help()</definedName>
    <definedName name="SAPsysID" hidden="1">"708C5W7SBKP804JT78WJ0JNKI"</definedName>
    <definedName name="SAPwbID" hidden="1">"ARS"</definedName>
    <definedName name="saq" hidden="1">{"'Eng (page2)'!$A$1:$D$52"}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S" hidden="1">{"'Eng (page2)'!$A$1:$D$52"}</definedName>
    <definedName name="sa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C" hidden="1">{"'Eng (page2)'!$A$1:$D$52"}</definedName>
    <definedName name="SCB">#REF!</definedName>
    <definedName name="SCB_Shor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ched_Pay">#REF!</definedName>
    <definedName name="schedule">#REF!</definedName>
    <definedName name="Scheduled_Extra_Payments">#REF!</definedName>
    <definedName name="Scheduled_Interest_Rate">#REF!</definedName>
    <definedName name="Scheduled_Monthly_Payment">#REF!</definedName>
    <definedName name="scs" hidden="1">{"'Eng (page2)'!$A$1:$D$52"}</definedName>
    <definedName name="sctcn" hidden="1">{"'Sheet1'!$L$16"}</definedName>
    <definedName name="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ac" hidden="1">{"'Model'!$A$1:$N$53"}</definedName>
    <definedName name="sdcsd" hidden="1">{"'Sheet1'!$L$16"}</definedName>
    <definedName name="sdds">#REF!</definedName>
    <definedName name="s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_1" hidden="1">{"'Eng (page2)'!$A$1:$D$52"}</definedName>
    <definedName name="sdf_1_1" hidden="1">{"'Eng (page2)'!$A$1:$D$52"}</definedName>
    <definedName name="sdf_2" hidden="1">{"'Eng (page2)'!$A$1:$D$52"}</definedName>
    <definedName name="sdf_2_1" hidden="1">{"'Eng (page2)'!$A$1:$D$52"}</definedName>
    <definedName name="sdf_3" hidden="1">{"'Eng (page2)'!$A$1:$D$52"}</definedName>
    <definedName name="sdf_3_1" hidden="1">{"'Eng (page2)'!$A$1:$D$52"}</definedName>
    <definedName name="sdf_4" hidden="1">{"'Eng (page2)'!$A$1:$D$52"}</definedName>
    <definedName name="sdf_4_1" hidden="1">{"'Eng (page2)'!$A$1:$D$52"}</definedName>
    <definedName name="sdf_5" hidden="1">{"'Eng (page2)'!$A$1:$D$52"}</definedName>
    <definedName name="sdfadadfasdfasdfad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hidden="1">{"Book Income",#N/A,FALSE,"B&amp;T";"Taxable Income",#N/A,FALSE,"B&amp;T"}</definedName>
    <definedName name="sdffdf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fg">#REF!</definedName>
    <definedName name="sdfsdf" hidden="1">#REF!</definedName>
    <definedName name="sdfsdfsdf" hidden="1">{"'Changes Log'!$A$1:$F$25"}</definedName>
    <definedName name="sdfsfa">#REF!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isu">#REF!</definedName>
    <definedName name="sdr" hidden="1">{"'Eng (page2)'!$A$1:$D$52"}</definedName>
    <definedName name="sds" hidden="1">{"'Sheet1'!$L$16"}</definedName>
    <definedName name="sdsd" hidden="1">{"'Eng (page2)'!$A$1:$D$52"}</definedName>
    <definedName name="sdsdf" hidden="1">#REF!</definedName>
    <definedName name="sdsqw" hidden="1">{"'Model'!$A$1:$N$53"}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wsdwdw" hidden="1">#REF!</definedName>
    <definedName name="sdz" hidden="1">{"'Sheet1'!$L$16"}</definedName>
    <definedName name="se" hidden="1">{"'Eng (page2)'!$A$1:$D$52"}</definedName>
    <definedName name="sede">#REF!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hw" hidden="1">{"'Eng (page2)'!$A$1:$D$52"}</definedName>
    <definedName name="sell" hidden="1">{"'Eng (page2)'!$A$1:$D$52"}</definedName>
    <definedName name="sell11111" hidden="1">{"'Eng (page2)'!$A$1:$D$52"}</definedName>
    <definedName name="Sell30" hidden="1">{"'Eng (page2)'!$A$1:$D$52"}</definedName>
    <definedName name="SELLC1_6">#N/A</definedName>
    <definedName name="Selling" hidden="1">{"'Eng (page2)'!$A$1:$D$52"}</definedName>
    <definedName name="SELLR1_6">#N/A</definedName>
    <definedName name="sencount" hidden="1">2</definedName>
    <definedName name="Sep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Sep_Building">#REF!</definedName>
    <definedName name="ServiceCharge">#REF!</definedName>
    <definedName name="sf" hidden="1">{"'Sheet1'!$L$16"}</definedName>
    <definedName name="sfcxcxvx" hidden="1">{"'Eng (page2)'!$A$1:$D$52"}</definedName>
    <definedName name="sfgrds" hidden="1">#REF!</definedName>
    <definedName name="SFN" hidden="1">{"'Eng (page2)'!$A$1:$D$52"}</definedName>
    <definedName name="sfsf2" hidden="1">#REF!</definedName>
    <definedName name="sfsfs" hidden="1">#REF!</definedName>
    <definedName name="sg">#REF!,#REF!</definedName>
    <definedName name="sgf" hidden="1">#REF!</definedName>
    <definedName name="SGF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gr" hidden="1">#REF!</definedName>
    <definedName name="sgsr" hidden="1">{"'Sheet1'!$L$16"}</definedName>
    <definedName name="sgv">#REF!</definedName>
    <definedName name="sh">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#REF!</definedName>
    <definedName name="SHEET10" hidden="1">{"'Changes Log'!$A$1:$F$25"}</definedName>
    <definedName name="sheet11" hidden="1">#REF!</definedName>
    <definedName name="SHEET12" hidden="1">{"'Changes Log'!$A$1:$F$25"}</definedName>
    <definedName name="SHEET2" hidden="1">{"'Changes Log'!$A$1:$F$25"}</definedName>
    <definedName name="SHEET20" hidden="1">{"'Changes Log'!$A$1:$F$25"}</definedName>
    <definedName name="SHEET3" hidden="1">{"'Changes Log'!$A$1:$F$25"}</definedName>
    <definedName name="SHEET4" hidden="1">{"'Changes Log'!$A$1:$F$25"}</definedName>
    <definedName name="SHEET5" hidden="1">{"'Changes Log'!$A$1:$F$25"}</definedName>
    <definedName name="SHEET9" hidden="1">{"'Changes Log'!$A$1:$F$25"}</definedName>
    <definedName name="SHEETS22" hidden="1">{"'Changes Log'!$A$1:$F$25"}</definedName>
    <definedName name="sheh" hidden="1">{"'Eng (page2)'!$A$1:$D$52"}</definedName>
    <definedName name="Short">#REF!</definedName>
    <definedName name="short1">#REF!</definedName>
    <definedName name="short2">#REF!</definedName>
    <definedName name="shsrhtr" hidden="1">{"'Sheet1'!$L$16"}</definedName>
    <definedName name="SIG_CONTROLE" hidden="1">#REF!</definedName>
    <definedName name="SIG_DERNIERECOLONNE" hidden="1">#REF!</definedName>
    <definedName name="SIG_LG11_firstLine" hidden="1">#REF!</definedName>
    <definedName name="SIG_LG11_H349" hidden="1">#REF!</definedName>
    <definedName name="SIG_LG11_H353" hidden="1">#REF!</definedName>
    <definedName name="SIG_LG11_H354" hidden="1">#REF!</definedName>
    <definedName name="SIG_LG11_H357" hidden="1">#REF!</definedName>
    <definedName name="SIG_LG11_H358" hidden="1">#REF!</definedName>
    <definedName name="SIG_LG11_H359" hidden="1">#REF!</definedName>
    <definedName name="SIG_LG11_H388" hidden="1">#REF!</definedName>
    <definedName name="SIG_LG11_H395" hidden="1">#REF!</definedName>
    <definedName name="SIG_LG11_IsControlOK" hidden="1">#REF!</definedName>
    <definedName name="SIG_LG11_lastLine" hidden="1">#REF!</definedName>
    <definedName name="SIG_LG11_ListeRangeMontant" hidden="1">#REF!</definedName>
    <definedName name="SIG_LG11_TITLECOL" hidden="1">#REF!</definedName>
    <definedName name="SIG_LG11_TITLELINE" hidden="1">#REF!</definedName>
    <definedName name="SIG_PTBD_LG11" hidden="1">#REF!</definedName>
    <definedName name="SIG_PTHG_LG11" hidden="1">#REF!</definedName>
    <definedName name="Sine" hidden="1">{"'Eng (page2)'!$A$1:$D$52"}</definedName>
    <definedName name="SJ">#REF!,#REF!</definedName>
    <definedName name="sjkrs" hidden="1">{"'Sheet1'!$L$16"}</definedName>
    <definedName name="sks" hidden="1">{"'Sheet1'!$L$16"}</definedName>
    <definedName name="sles" hidden="1">{#N/A,#N/A,FALSE,"COVER.XLS";#N/A,#N/A,FALSE,"RACT1.XLS";#N/A,#N/A,FALSE,"RACT2.XLS";#N/A,#N/A,FALSE,"ECCMP";#N/A,#N/A,FALSE,"WELDER.XLS"}</definedName>
    <definedName name="Slicer_Type">#N/A</definedName>
    <definedName name="Slicer_Type1">#N/A</definedName>
    <definedName name="Slicer_เลขที่_PO">#N/A</definedName>
    <definedName name="Slicer_เลขที่_PO1">#N/A</definedName>
    <definedName name="slkjku" hidden="1">#REF!</definedName>
    <definedName name="SM">#REF!,#REF!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" hidden="1">{#N/A,#N/A,FALSE,"COVER1.XLS ";#N/A,#N/A,FALSE,"RACT1.XLS";#N/A,#N/A,FALSE,"RACT2.XLS";#N/A,#N/A,FALSE,"ECCMP";#N/A,#N/A,FALSE,"WELDER.XLS"}</definedName>
    <definedName name="software" hidden="1">{"'Eng (page2)'!$A$1:$D$52"}</definedName>
    <definedName name="software_1" hidden="1">{"'Eng (page2)'!$A$1:$D$52"}</definedName>
    <definedName name="software_1_1" hidden="1">{"'Eng (page2)'!$A$1:$D$52"}</definedName>
    <definedName name="software_2" hidden="1">{"'Eng (page2)'!$A$1:$D$52"}</definedName>
    <definedName name="software_2_1" hidden="1">{"'Eng (page2)'!$A$1:$D$52"}</definedName>
    <definedName name="software_3" hidden="1">{"'Eng (page2)'!$A$1:$D$52"}</definedName>
    <definedName name="software_3_1" hidden="1">{"'Eng (page2)'!$A$1:$D$52"}</definedName>
    <definedName name="software_4" hidden="1">{"'Eng (page2)'!$A$1:$D$52"}</definedName>
    <definedName name="software_4_1" hidden="1">{"'Eng (page2)'!$A$1:$D$52"}</definedName>
    <definedName name="software_5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_T1" hidden="1">{"'Sheet1'!$L$16"}</definedName>
    <definedName name="Spec">#REF!</definedName>
    <definedName name="spec3" hidden="1">#REF!</definedName>
    <definedName name="SpecialPrice" hidden="1">#REF!</definedName>
    <definedName name="srd" hidden="1">{"'Eng (page2)'!$A$1:$D$52"}</definedName>
    <definedName name="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AB" hidden="1">{"'Eng (page2)'!$A$1:$D$52"}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" hidden="1">{"conso",#N/A,FALSE,"cash flow"}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" hidden="1">{"cashflow",#N/A,FALSE,"cash flow"}</definedName>
    <definedName name="ssssssss" hidden="1">{"'Model'!$A$1:$N$53"}</definedName>
    <definedName name="ssssssssrrrrrrrrrrrssssssss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ssss" hidden="1">{"'Eng (page2)'!$A$1:$D$52"}</definedName>
    <definedName name="ssssssssssssssssssssss" hidden="1">#REF!</definedName>
    <definedName name="st" hidden="1">{"'Eng (page2)'!$A$1:$D$52"}</definedName>
    <definedName name="stamp" hidden="1">{"'Eng (page2)'!$A$1:$D$52"}</definedName>
    <definedName name="Start_date_11">#N/A</definedName>
    <definedName name="Start_date_8">#N/A</definedName>
    <definedName name="STATE">#REF!</definedName>
    <definedName name="STEW" hidden="1">{"'Eng (page2)'!$A$1:$D$52"}</definedName>
    <definedName name="STOCK_COST">#REF!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t" hidden="1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g" hidden="1">{"'Eng (page2)'!$A$1:$D$52"}</definedName>
    <definedName name="SUM__Xi">#REF!</definedName>
    <definedName name="SUM__Xi__2">#REF!</definedName>
    <definedName name="SUM__Xi__n">#REF!</definedName>
    <definedName name="SUM__XY">#REF!</definedName>
    <definedName name="SUM__Yi">#REF!</definedName>
    <definedName name="SUM__Yi__2">#REF!</definedName>
    <definedName name="SUM__Yi__n">#REF!</definedName>
    <definedName name="sum_by_ac_no">#REF!</definedName>
    <definedName name="SUM_Xi2">#REF!</definedName>
    <definedName name="SUM_Yi2">#REF!</definedName>
    <definedName name="summary_aging">#REF!</definedName>
    <definedName name="SumPL" hidden="1">{"PL for plan 96 2000",#N/A,FALSE,"Model";"BS for budget 96 2000",#N/A,FALSE,"Model"}</definedName>
    <definedName name="SUNG">#REF!</definedName>
    <definedName name="SUP">#REF!</definedName>
    <definedName name="supawit" hidden="1">#REF!</definedName>
    <definedName name="sw">DATE(YEAR(Loan_Start),MONTH(Loan_Start)+Payment_Number,DAY(Loan_Start))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hidden="1">{"'Model'!$A$1:$N$53"}</definedName>
    <definedName name="SXX" hidden="1">{"'Eng (page2)'!$A$1:$D$52"}</definedName>
    <definedName name="sy" hidden="1">#REF!</definedName>
    <definedName name="SYNF">#REF!</definedName>
    <definedName name="szzzzzzzzzzzzzzzzzzzzzzzzz" hidden="1">#REF!</definedName>
    <definedName name="t" hidden="1">#REF!</definedName>
    <definedName name="t.7" hidden="1">{"'Sheet1'!$L$16"}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List">#REF!</definedName>
    <definedName name="t12ki1" hidden="1">{"'Sheet1'!$L$16"}</definedName>
    <definedName name="T3.05" hidden="1">{"'Sheet1'!$L$16"}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ble_Factor_Vesting_01">#REF!</definedName>
    <definedName name="Table_Factor_Withdrawal">#REF!</definedName>
    <definedName name="Table1">#REF!</definedName>
    <definedName name="tableOld">#REF!</definedName>
    <definedName name="TAK" hidden="1">{"'Eng (page2)'!$A$1:$D$52"}</definedName>
    <definedName name="Tam" hidden="1">{"'Sheet1'!$L$16"}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>#REF!</definedName>
    <definedName name="TB_group" hidden="1">{"'Sell_Office'!$C$5:$D$6"}</definedName>
    <definedName name="TB_June" hidden="1">#REF!</definedName>
    <definedName name="TB_print" hidden="1">{"'Sell_Office'!$C$5:$D$6"}</definedName>
    <definedName name="tbao" hidden="1">{"'Sheet1'!$L$16"}</definedName>
    <definedName name="TBBF">#REF!</definedName>
    <definedName name="TBBF.">#REF!</definedName>
    <definedName name="TBCF">#REF!</definedName>
    <definedName name="tbl_ProdInfo" hidden="1">#REF!</definedName>
    <definedName name="tbold">#REF!</definedName>
    <definedName name="TBPL">#REF!</definedName>
    <definedName name="TCCCLMilan" hidden="1">#REF!</definedName>
    <definedName name="TDB">#REF!</definedName>
    <definedName name="te" hidden="1">{"'Eng (page2)'!$A$1:$D$52"}</definedName>
    <definedName name="Tea" hidden="1">{"'Sell_Office'!$C$5:$D$6"}</definedName>
    <definedName name="temp">#REF!</definedName>
    <definedName name="temp1">#REF!</definedName>
    <definedName name="temp2">#REF!</definedName>
    <definedName name="Tenant_Type">#REF!</definedName>
    <definedName name="teol" hidden="1">{"'Eng (page2)'!$A$1:$D$52"}</definedName>
    <definedName name="test" hidden="1">#REF!</definedName>
    <definedName name="test_1" hidden="1">{"'Model'!$A$1:$N$53"}</definedName>
    <definedName name="test_1_1" hidden="1">{"'Model'!$A$1:$N$53"}</definedName>
    <definedName name="test_2" hidden="1">{"'Model'!$A$1:$N$53"}</definedName>
    <definedName name="test_2_1" hidden="1">{"'Model'!$A$1:$N$53"}</definedName>
    <definedName name="test_3" hidden="1">{"'Model'!$A$1:$N$53"}</definedName>
    <definedName name="test_3_1" hidden="1">{"'Model'!$A$1:$N$53"}</definedName>
    <definedName name="test_4" hidden="1">{"'Model'!$A$1:$N$53"}</definedName>
    <definedName name="test_4_1" hidden="1">{"'Model'!$A$1:$N$53"}</definedName>
    <definedName name="test_5" hidden="1">{"'Model'!$A$1:$N$53"}</definedName>
    <definedName name="TEST0">#REF!</definedName>
    <definedName name="test1" hidden="1">#REF!</definedName>
    <definedName name="test55" hidden="1">#REF!</definedName>
    <definedName name="TESTHKEY">#REF!</definedName>
    <definedName name="TESTKEYS">#REF!</definedName>
    <definedName name="TESTVKEY">#REF!</definedName>
    <definedName name="tew" hidden="1">{"'Eng (page2)'!$A$1:$D$52"}</definedName>
    <definedName name="TextRefCopy1">#REF!</definedName>
    <definedName name="TextRefCopy12">#REF!</definedName>
    <definedName name="TextRefCopy2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3">#REF!</definedName>
    <definedName name="TextRefCopy4">#REF!</definedName>
    <definedName name="TextRefCopy5">#REF!</definedName>
    <definedName name="TextRefCopy6">#REF!</definedName>
    <definedName name="TextRefCopy7">#REF!</definedName>
    <definedName name="TextRefCopy9">#REF!</definedName>
    <definedName name="TextRefCopyRangeCount" hidden="1">11</definedName>
    <definedName name="tey" hidden="1">#REF!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g" hidden="1">#REF!</definedName>
    <definedName name="tgkj" hidden="1">{"'Eng (page2)'!$A$1:$D$52"}</definedName>
    <definedName name="tgưgz" hidden="1">{"'Sheet1'!$L$16"}</definedName>
    <definedName name="TH" hidden="1">{"'Sheet1'!$L$16"}</definedName>
    <definedName name="tha" hidden="1">{"'Sheet1'!$L$16"}</definedName>
    <definedName name="thanh" hidden="1">{#N/A,#N/A,FALSE,"Aging Summary";#N/A,#N/A,FALSE,"Ratio Analysis";#N/A,#N/A,FALSE,"Test 120 Day Accts";#N/A,#N/A,FALSE,"Tickmarks"}</definedName>
    <definedName name="thanhthao" hidden="1">{#N/A,#N/A,FALSE,"Chi tiÆt"}</definedName>
    <definedName name="the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The_Promissory_Note_Report">#REF!</definedName>
    <definedName name="thkp5" hidden="1">{"'Sheet1'!$L$16"}</definedName>
    <definedName name="thkp6" hidden="1">{"'Sheet1'!$L$16"}</definedName>
    <definedName name="thkp7" hidden="1">{"'Sheet1'!$L$16"}</definedName>
    <definedName name="thkp71" hidden="1">{"'Sheet1'!$L$16"}</definedName>
    <definedName name="thkpdnt" hidden="1">{"'Sheet1'!$L$16"}</definedName>
    <definedName name="thkprtn" hidden="1">{"'Sheet1'!$L$16"}</definedName>
    <definedName name="THKS" hidden="1">{"'Sheet1'!$L$16"}</definedName>
    <definedName name="Thu" hidden="1">{"'Sheet1'!$L$16"}</definedName>
    <definedName name="tidf" hidden="1">{"'Sheet1'!$L$16"}</definedName>
    <definedName name="tjhtrjntrsjnsr" hidden="1">{"'Sheet1'!$L$16"}</definedName>
    <definedName name="tjhủn" hidden="1">{"Offgrid",#N/A,FALSE,"OFFGRID";"Region",#N/A,FALSE,"REGION";"Offgrid -2",#N/A,FALSE,"OFFGRID";"WTP",#N/A,FALSE,"WTP";"WTP -2",#N/A,FALSE,"WTP";"Project",#N/A,FALSE,"PROJECT";"Summary -2",#N/A,FALSE,"SUMMARY"}</definedName>
    <definedName name="tjjrj" hidden="1">{#N/A,#N/A,FALSE,"Chi tiÆt"}</definedName>
    <definedName name="tjk" hidden="1">{"'Sheet1'!$L$16"}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y" hidden="1">#REF!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" hidden="1">{"'Eng (page2)'!$A$1:$D$52"}</definedName>
    <definedName name="to_control">#REF!</definedName>
    <definedName name="toe" hidden="1">{"'Model'!$A$1:$N$53"}</definedName>
    <definedName name="Tolerance_Range">#REF!</definedName>
    <definedName name="Tools" hidden="1">{"EXPORT",#N/A,FALSE,"A8CONTENT"}</definedName>
    <definedName name="TOT" hidden="1">#REF!</definedName>
    <definedName name="Total_Interest">#REF!</definedName>
    <definedName name="Total_Pay">#REF!</definedName>
    <definedName name="Total_Payment">Scheduled_Payment+Extra_Payment</definedName>
    <definedName name="TotalDepre_Building">#REF!</definedName>
    <definedName name="TOTALS">#REF!</definedName>
    <definedName name="TotalYear">#REF!</definedName>
    <definedName name="TQ" hidden="1">{"'Sheet1'!$L$16"}</definedName>
    <definedName name="tr" hidden="1">{#N/A,#N/A,FALSE,"COVER.XLS";#N/A,#N/A,FALSE,"RACT1.XLS";#N/A,#N/A,FALSE,"RACT2.XLS";#N/A,#N/A,FALSE,"ECCMP";#N/A,#N/A,FALSE,"WELDER.XLS"}</definedName>
    <definedName name="TRANG" hidden="1">{"'Sheet1'!$L$16"}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rey" hidden="1">{"'Changes Log'!$A$1:$F$25"}</definedName>
    <definedName name="trew" hidden="1">{"'Eng (page2)'!$A$1:$D$52"}</definedName>
    <definedName name="TREYE" hidden="1">#REF!</definedName>
    <definedName name="tribal">#REF!</definedName>
    <definedName name="Trre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trrh" hidden="1">{"'Sheet1'!$L$16"}</definedName>
    <definedName name="trt">#REF!</definedName>
    <definedName name="trtere" hidden="1">{"'Changes Log'!$A$1:$F$25"}</definedName>
    <definedName name="trtrt" hidden="1">{"'Changes Log'!$A$1:$F$25"}</definedName>
    <definedName name="TSVSDTTW" hidden="1">{"'Sheet1'!$L$16"}</definedName>
    <definedName name="tt" hidden="1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hkprtn" hidden="1">{"'Sheet1'!$L$16"}</definedName>
    <definedName name="ttm" hidden="1">{#N/A,#N/A,FALSE,"PEHD";#N/A,#N/A,FALSE,"PP";#N/A,#N/A,FALSE,"PVC-S";#N/A,#N/A,FALSE,"PVC-E"}</definedName>
    <definedName name="TT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tttttttttttttttttttttttttt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tttttttttttttttttttttttttt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yj" hidden="1">#REF!</definedName>
    <definedName name="tum" hidden="1">{"'Eng (page2)'!$A$1:$D$52"}</definedName>
    <definedName name="tun" hidden="1">{"'Model'!$A$1:$N$53"}</definedName>
    <definedName name="tun_1" hidden="1">{"'Model'!$A$1:$N$53"}</definedName>
    <definedName name="tun_1_1" hidden="1">{"'Model'!$A$1:$N$53"}</definedName>
    <definedName name="tun_2" hidden="1">{"'Model'!$A$1:$N$53"}</definedName>
    <definedName name="tun_2_1" hidden="1">{"'Model'!$A$1:$N$53"}</definedName>
    <definedName name="tun_3" hidden="1">{"'Model'!$A$1:$N$53"}</definedName>
    <definedName name="tun_3_1" hidden="1">{"'Model'!$A$1:$N$53"}</definedName>
    <definedName name="tun_4" hidden="1">{"'Model'!$A$1:$N$53"}</definedName>
    <definedName name="tun_4_1" hidden="1">{"'Model'!$A$1:$N$53"}</definedName>
    <definedName name="tun_5" hidden="1">{"'Model'!$A$1:$N$53"}</definedName>
    <definedName name="tunf" hidden="1">{"'Model'!$A$1:$N$53"}</definedName>
    <definedName name="TWE" hidden="1">{"'Eng (page2)'!$A$1:$D$52"}</definedName>
    <definedName name="ty" hidden="1">{"cashflow",#N/A,FALSE,"cash flow"}</definedName>
    <definedName name="tyjtr" hidden="1">{"DOM",#N/A,FALSE,"A8CONTENT"}</definedName>
    <definedName name="type">#REF!</definedName>
    <definedName name="tyt" hidden="1">#REF!</definedName>
    <definedName name="tyty" hidden="1">{"'Changes Log'!$A$1:$F$25"}</definedName>
    <definedName name="tyuy" hidden="1">{"cashflow",#N/A,FALSE,"cash flow"}</definedName>
    <definedName name="U" hidden="1">{"'Model'!$A$1:$N$53"}</definedName>
    <definedName name="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_1" hidden="1">{"'Model'!$A$1:$N$53"}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_1" hidden="1">{"'Model'!$A$1:$N$53"}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assw_sh" hidden="1">{"'Sheet1'!$L$16"}</definedName>
    <definedName name="UBS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GVG" hidden="1">{#N/A,#N/A,TRUE,"BT M200 da 10x20"}</definedName>
    <definedName name="UH" hidden="1">{#N/A,#N/A,FALSE,"Aging Summary";#N/A,#N/A,FALSE,"Ratio Analysis";#N/A,#N/A,FALSE,"Test 120 Day Accts";#N/A,#N/A,FALSE,"Tickmarks"}</definedName>
    <definedName name="uhi" hidden="1">#REF!</definedName>
    <definedName name="ui" hidden="1">#REF!</definedName>
    <definedName name="uiij" hidden="1">{"cashflow",#N/A,FALSE,"cash flow"}</definedName>
    <definedName name="uikj" hidden="1">#REF!</definedName>
    <definedName name="uil" hidden="1">#REF!</definedName>
    <definedName name="uipp" hidden="1">#REF!</definedName>
    <definedName name="uit" hidden="1">#REF!</definedName>
    <definedName name="uiug" hidden="1">#REF!</definedName>
    <definedName name="uiuu" hidden="1">#REF!</definedName>
    <definedName name="ujj" hidden="1">{"'Eng (page2)'!$A$1:$D$52"}</definedName>
    <definedName name="uk" hidden="1">#REF!</definedName>
    <definedName name="ukk" hidden="1">#REF!</definedName>
    <definedName name="UKL" hidden="1">{"'Eng (page2)'!$A$1:$D$52"}</definedName>
    <definedName name="unew" hidden="1">{"'Model'!$A$1:$N$53"}</definedName>
    <definedName name="ungT3" hidden="1">{"'Sheet1'!$L$16"}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named">#REF!</definedName>
    <definedName name="unreal">#REF!</definedName>
    <definedName name="Unrealized">#REF!</definedName>
    <definedName name="ủnt" hidden="1">{"'Sheet1'!$L$16"}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hidden="1">{"'Eng (page2)'!$A$1:$D$52"}</definedName>
    <definedName name="uopp" hidden="1">{"'Eng (page2)'!$A$1:$D$52"}</definedName>
    <definedName name="Uor" hidden="1">{"'Eng (page2)'!$A$1:$D$52"}</definedName>
    <definedName name="upper_spec">#REF!</definedName>
    <definedName name="US">#REF!</definedName>
    <definedName name="USD">#REF!</definedName>
    <definedName name="Used_Accts">#REF!</definedName>
    <definedName name="uso">#REF!</definedName>
    <definedName name="uu" hidden="1">{"'Eng (page2)'!$A$1:$D$52"}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u" hidden="1">#REF!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">#REF!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uuuuuuuuu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ủytỉt" hidden="1">{"'Sheet1'!$L$16"}</definedName>
    <definedName name="uytjhtdjtj" hidden="1">{"'Sheet1'!$L$16"}</definedName>
    <definedName name="uyu" hidden="1">#REF!</definedName>
    <definedName name="uyuu" hidden="1">{"'Changes Log'!$A$1:$F$25"}</definedName>
    <definedName name="uyuy" hidden="1">{"'Changes Log'!$A$1:$F$25"}</definedName>
    <definedName name="V" hidden="1">{"'Eng (page2)'!$A$1:$D$52"}</definedName>
    <definedName name="v_1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300mmm" hidden="1">{"'Model'!$A$1:$N$53"}</definedName>
    <definedName name="V303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ALID01234">#REF!,#REF!</definedName>
    <definedName name="ValidBooks">#REF!</definedName>
    <definedName name="ValidBSLAs">#REF!</definedName>
    <definedName name="Value_COCurr_Cls">#REF!</definedName>
    <definedName name="Values_Entered">IF(Loan_Amount*Interest_Rate*Loan_Years*Loan_Start&gt;0,1,0)</definedName>
    <definedName name="vare" hidden="1">#REF!</definedName>
    <definedName name="VATM" hidden="1">{"'Sheet1'!$L$16"}</definedName>
    <definedName name="vbn" hidden="1">{"'Changes Log'!$A$1:$F$25"}</definedName>
    <definedName name="vc" hidden="1">#REF!</definedName>
    <definedName name="vcx" hidden="1">{"'Model'!$A$1:$N$53"}</definedName>
    <definedName name="vcx_1" hidden="1">{"'Model'!$A$1:$N$53"}</definedName>
    <definedName name="vcx_1_1" hidden="1">{"'Model'!$A$1:$N$53"}</definedName>
    <definedName name="vcx_2" hidden="1">{"'Model'!$A$1:$N$53"}</definedName>
    <definedName name="vcx_2_1" hidden="1">{"'Model'!$A$1:$N$53"}</definedName>
    <definedName name="vcx_3" hidden="1">{"'Model'!$A$1:$N$53"}</definedName>
    <definedName name="vcx_3_1" hidden="1">{"'Model'!$A$1:$N$53"}</definedName>
    <definedName name="vcx_4" hidden="1">{"'Model'!$A$1:$N$53"}</definedName>
    <definedName name="vcx_4_1" hidden="1">{"'Model'!$A$1:$N$53"}</definedName>
    <definedName name="vcx_5" hidden="1">{"'Model'!$A$1:$N$53"}</definedName>
    <definedName name="VDF" hidden="1">{"'Eng (page2)'!$A$1:$D$52"}</definedName>
    <definedName name="vdsqe" hidden="1">{"'Model'!$A$1:$N$53"}</definedName>
    <definedName name="veevee" hidden="1">{"'Model'!$A$1:$N$53"}</definedName>
    <definedName name="vertex42_copyright" hidden="1">"© 2008-2015 Vertex42 LLC"</definedName>
    <definedName name="vertex42_id" hidden="1">"cash-flow-statement.xlsx"</definedName>
    <definedName name="vertex42_title" hidden="1">"Cash Flow Statement"</definedName>
    <definedName name="vf" hidden="1">{"'Sheet1'!$L$16"}</definedName>
    <definedName name="vgf" hidden="1">{"'Model'!$A$1:$N$53"}</definedName>
    <definedName name="vgw" hidden="1">{"'Eng (page2)'!$A$1:$D$52"}</definedName>
    <definedName name="vhj">#REF!</definedName>
    <definedName name="vitee" hidden="1">{#N/A,#N/A,FALSE,"COVER1.XLS ";#N/A,#N/A,FALSE,"RACT1.XLS";#N/A,#N/A,FALSE,"RACT2.XLS";#N/A,#N/A,FALSE,"ECCMP";#N/A,#N/A,FALSE,"WELDER.XLS"}</definedName>
    <definedName name="VN">#REF!</definedName>
    <definedName name="vnghjg" hidden="1">{"'Sheet1'!$L$16"}</definedName>
    <definedName name="vouch_new_YE" hidden="1">{"'Eng (page2)'!$A$1:$D$52"}</definedName>
    <definedName name="vsdttw" hidden="1">{"'Sheet1'!$L$16"}</definedName>
    <definedName name="VTM_1" hidden="1">#REF!</definedName>
    <definedName name="VTM_1315205" hidden="1">#REF!</definedName>
    <definedName name="VTM_1315206" hidden="1">#REF!</definedName>
    <definedName name="VTM_1315207" hidden="1">#REF!        ,#REF!,#REF!</definedName>
    <definedName name="VTM_1315208" hidden="1">#REF!</definedName>
    <definedName name="VTM_1315209" hidden="1">#REF!</definedName>
    <definedName name="VTM_1315210" hidden="1">#REF!</definedName>
    <definedName name="VTM_1315211" hidden="1">#REF!</definedName>
    <definedName name="VTM_14402" hidden="1">#REF!</definedName>
    <definedName name="VTM_14403" hidden="1">#REF!</definedName>
    <definedName name="VTM_14404" hidden="1">#REF!</definedName>
    <definedName name="VTM_14405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2" hidden="1">#REF!</definedName>
    <definedName name="VTM_3" hidden="1">#REF!</definedName>
    <definedName name="VTM_3712" hidden="1">#REF!</definedName>
    <definedName name="VTM_4" hidden="1">#REF!</definedName>
    <definedName name="VTM_47401" hidden="1">#REF!</definedName>
    <definedName name="VTM_47402" hidden="1">#REF!</definedName>
    <definedName name="VTM_47403" hidden="1">#REF!</definedName>
    <definedName name="VTM_47404" hidden="1">#REF!</definedName>
    <definedName name="VTM_47405" hidden="1">#REF!</definedName>
    <definedName name="vưbfrsaref" hidden="1">#REF!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vvvvvvvb" hidden="1">{"'Eng (page2)'!$A$1:$D$52"}</definedName>
    <definedName name="vxcvcbbffxx" hidden="1">{"'Eng (page2)'!$A$1:$D$52"}</definedName>
    <definedName name="vxvx" hidden="1">{"'Eng (page2)'!$A$1:$D$52"}</definedName>
    <definedName name="vxvx_1" hidden="1">{"'Eng (page2)'!$A$1:$D$52"}</definedName>
    <definedName name="vxvx_1_1" hidden="1">{"'Eng (page2)'!$A$1:$D$52"}</definedName>
    <definedName name="vxvx_2" hidden="1">{"'Eng (page2)'!$A$1:$D$52"}</definedName>
    <definedName name="vxvx_2_1" hidden="1">{"'Eng (page2)'!$A$1:$D$52"}</definedName>
    <definedName name="vxvx_3" hidden="1">{"'Eng (page2)'!$A$1:$D$52"}</definedName>
    <definedName name="vxvx_3_1" hidden="1">{"'Eng (page2)'!$A$1:$D$52"}</definedName>
    <definedName name="vxvx_4" hidden="1">{"'Eng (page2)'!$A$1:$D$52"}</definedName>
    <definedName name="vxvx_4_1" hidden="1">{"'Eng (page2)'!$A$1:$D$52"}</definedName>
    <definedName name="vxvx_5" hidden="1">{"'Eng (page2)'!$A$1:$D$52"}</definedName>
    <definedName name="vxvxert" hidden="1">{"'Eng (page2)'!$A$1:$D$52"}</definedName>
    <definedName name="w">#REF!</definedName>
    <definedName name="wa" hidden="1">{#N/A,#N/A,FALSE,"COVER1.XLS ";#N/A,#N/A,FALSE,"RACT1.XLS";#N/A,#N/A,FALSE,"RACT2.XLS";#N/A,#N/A,FALSE,"ECCMP";#N/A,#N/A,FALSE,"WELDER.XLS"}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">#REF!</definedName>
    <definedName name="wanlika" hidden="1">{"'Eng (page2)'!$A$1:$D$52"}</definedName>
    <definedName name="wanna" hidden="1">{"'Model'!$A$1:$N$53"}</definedName>
    <definedName name="wannn" hidden="1">{"'Eng (page2)'!$A$1:$D$52"}</definedName>
    <definedName name="wat">#REF!</definedName>
    <definedName name="WDEWFCD" hidden="1">#REF!</definedName>
    <definedName name="we">#REF!</definedName>
    <definedName name="WED" hidden="1">{"'Eng (page2)'!$A$1:$D$52"}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hidden="1">{"'Eng (page2)'!$A$1:$D$52"}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r" hidden="1">#REF!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fr" hidden="1">#REF!</definedName>
    <definedName name="wefwe" hidden="1">#REF!</definedName>
    <definedName name="weporupot4" hidden="1">#REF!</definedName>
    <definedName name="wer">#REF!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r" hidden="1">{"'Changes Log'!$A$1:$F$25"}</definedName>
    <definedName name="werwer" hidden="1">{"'Model'!$A$1:$N$53"}</definedName>
    <definedName name="wet" hidden="1">#REF!</definedName>
    <definedName name="wew" hidden="1">#REF!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wertrhgjgxd" hidden="1">{"'Eng (page2)'!$A$1:$D$52"}</definedName>
    <definedName name="wfr" hidden="1">#REF!</definedName>
    <definedName name="WFWFFQ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gyw" hidden="1">{"'Sheet1'!$L$16"}</definedName>
    <definedName name="What" hidden="1">5</definedName>
    <definedName name="Width">4</definedName>
    <definedName name="wip">#REF!</definedName>
    <definedName name="wjs" hidden="1">{"'장비'!$A$3:$M$12"}</definedName>
    <definedName name="wk" hidden="1">#REF!</definedName>
    <definedName name="woodflow" hidden="1">{#N/A,#N/A,FALSE,"Variables";#N/A,#N/A,FALSE,"NPV Cashflows NZ$";#N/A,#N/A,FALSE,"Cashflows NZ$"}</definedName>
    <definedName name="wp">#REF!</definedName>
    <definedName name="w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qwqw" hidden="1">{"cashflow",#N/A,FALSE,"cash flow"}</definedName>
    <definedName name="wqwrr" hidden="1">{"'Eng (page2)'!$A$1:$D$52"}</definedName>
    <definedName name="wqwrr_1" hidden="1">{"'Eng (page2)'!$A$1:$D$52"}</definedName>
    <definedName name="wqwrr_1_1" hidden="1">{"'Eng (page2)'!$A$1:$D$52"}</definedName>
    <definedName name="wqwrr_2" hidden="1">{"'Eng (page2)'!$A$1:$D$52"}</definedName>
    <definedName name="wqwrr_2_1" hidden="1">{"'Eng (page2)'!$A$1:$D$52"}</definedName>
    <definedName name="wqwrr_3" hidden="1">{"'Eng (page2)'!$A$1:$D$52"}</definedName>
    <definedName name="wqwrr_3_1" hidden="1">{"'Eng (page2)'!$A$1:$D$52"}</definedName>
    <definedName name="wqwrr_4" hidden="1">{"'Eng (page2)'!$A$1:$D$52"}</definedName>
    <definedName name="wqwrr_4_1" hidden="1">{"'Eng (page2)'!$A$1:$D$52"}</definedName>
    <definedName name="wqwrr_5" hidden="1">{"'Eng (page2)'!$A$1:$D$52"}</definedName>
    <definedName name="wr" hidden="1">{"'Eng (page2)'!$A$1:$D$52"}</definedName>
    <definedName name="WRITE" hidden="1">{#N/A,#N/A,FALSE,"CCTV"}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_lev." hidden="1">{"level1",#N/A,FALSE,"1_LEV";"LEVEL1",#N/A,FALSE,"1_LEV"}</definedName>
    <definedName name="wrn.1_levbt." hidden="1">{"lev1bt",#N/A,FALSE,"1_LEVB-T"}</definedName>
    <definedName name="wrn.12._.Costs._.Act._.Fcast._.All." hidden="1">{#N/A,#N/A,FALSE,"Act.Fcst Costs"}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." hidden="1">{#N/A,#N/A,FALSE,"Eff-SSC2"}</definedName>
    <definedName name="wrn.aaa." hidden="1">{#N/A,#N/A,FALSE,"Sheet1";#N/A,#N/A,FALSE,"Sheet1";#N/A,#N/A,FALSE,"Sheet1"}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Detail._.Products.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Total._.Products.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print." hidden="1">{"profit",#N/A,FALSE,"P&amp;L";"cap",#N/A,FALSE,"Capital";"cash",#N/A,FALSE,"Cash Flow";"bs",#N/A,FALSE,"Bal Sheet"}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1." hidden="1">{#N/A,#N/A,FALSE,"SINAR M"}</definedName>
    <definedName name="wrn.BALANCE." hidden="1">{"balance",#N/A,FALSE,"BALANCE"}</definedName>
    <definedName name="wrn.balsheet." hidden="1">{#N/A,#N/A,FALSE,"Bal Sheet"}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M." hidden="1">{#N/A,#N/A,FALSE,"CCTV"}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Capacity." hidden="1">{#N/A,#N/A,FALSE,"Capacity"}</definedName>
    <definedName name="wrn.CAPEX." hidden="1">{"capex_annual",#N/A,TRUE,"CAPEX";"capex_monthly",#N/A,TRUE,"CAPEX"}</definedName>
    <definedName name="wrn.capital." hidden="1">{"cap",#N/A,FALSE,"Capital"}</definedName>
    <definedName name="wrn.cash." hidden="1">{"cash",#N/A,FALSE,"Cash Flow"}</definedName>
    <definedName name="wrn.Cashflow." hidden="1">{"Cashflow",#N/A,FALSE,"Rochor"}</definedName>
    <definedName name="wrn.Cashflow._.Summary." hidden="1">{#N/A,#N/A,FALSE,"Cashflow"}</definedName>
    <definedName name="wrn.chi._.tiÆt.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g." hidden="1">{#N/A,#N/A,FALSE,"Sheet1"}</definedName>
    <definedName name="wrn.conso.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osting." hidden="1">{"costing",#N/A,FALSE,"Costing DM"}</definedName>
    <definedName name="WRN.COSTING2" hidden="1">{"Costing 3518-01T JF",#N/A,FALSE,"Costing 3518-01T JF";"Costing 3518-02D DM",#N/A,FALSE,"Costing 3518-02D DM"}</definedName>
    <definedName name="wrn.Debbie._.Hawkins." hidden="1">{"Admin Costs",#N/A,FALSE,"Act.Fcst Costs"}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DOM." hidden="1">{"DOM",#N/A,FALSE,"A8CONTENT"}</definedName>
    <definedName name="wrn.EBITDA._.Print._.Range." hidden="1">{"EBITDA Print Range",#N/A,FALSE,"EBITDA"}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PORT." hidden="1">{"EXPORT",#N/A,FALSE,"A8CONTENT"}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ff" hidden="1">{"FB Assumptions",#N/A,FALSE,"Asu";"FB Cashflow 1",#N/A,FALSE,"F&amp;B";"FB Cashflow 2",#N/A,FALSE,"F&amp;B"}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mulas." hidden="1">{"control",#N/A,TRUE,"Control DM3390-01S";"exp1",#N/A,TRUE,"DM 3518-02H";"exp2",#N/A,TRUE,"DM 3518-02J ";"exp3",#N/A,TRUE,"DM 3518-02K"}</definedName>
    <definedName name="wrn.FOUR._.SHEETS." hidden="1">{#N/A,#N/A,FALSE,"PEHD";#N/A,#N/A,FALSE,"PP";#N/A,#N/A,FALSE,"PVC-S";#N/A,#N/A,FALSE,"PVC-E"}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eorge._.Viska." hidden="1">{#N/A,#N/A,FALSE,"Cost Report";#N/A,#N/A,FALSE,"Qtly Summ.";#N/A,#N/A,FALSE,"Mar  Qtr";#N/A,#N/A,FALSE,"Report Summary"}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{"Book Income",#N/A,FALSE,"B&amp;T";"Taxable Income",#N/A,FALSE,"B&amp;T"}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ternational._.définitif.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francs._.et._.devises.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Junta._.Principal.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kpI.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PL._.Act._.Vs._.Fcst._.YTD." hidden="1">{"Act Vs Fcst YTD",#N/A,TRUE,"Monthly PL"}</definedName>
    <definedName name="wrn.Monthly._.PL._.Act._.Vs._.Fcst._.YTD._1" hidden="1">{"Act Vs Fcst YTD",#N/A,TRUE,"Monthly PL"}</definedName>
    <definedName name="wrn.Monthly._.PL._.Act._.Vs._.Fcst._.YTD._1_1" hidden="1">{"Act Vs Fcst YTD",#N/A,TRUE,"Monthly PL"}</definedName>
    <definedName name="wrn.Monthly._.PL._.Act._.Vs._.Fcst._.YTD._1_2" hidden="1">{"Act Vs Fcst YTD",#N/A,TRUE,"Monthly PL"}</definedName>
    <definedName name="wrn.Monthly._.PL._.Act._.Vs._.Fcst._.YTD._1_3" hidden="1">{"Act Vs Fcst YTD",#N/A,TRUE,"Monthly PL"}</definedName>
    <definedName name="wrn.Monthly._.PL._.Act._.Vs._.Fcst._.YTD._1_4" hidden="1">{"Act Vs Fcst YTD",#N/A,TRUE,"Monthly PL"}</definedName>
    <definedName name="wrn.Monthly._.PL._.Act._.Vs._.Fcst._.YTD._1_5" hidden="1">{"Act Vs Fcst YTD",#N/A,TRUE,"Monthly PL"}</definedName>
    <definedName name="wrn.Monthly._.PL._.Act._.Vs._.Fcst._.YTD._2" hidden="1">{"Act Vs Fcst YTD",#N/A,TRUE,"Monthly PL"}</definedName>
    <definedName name="wrn.Monthly._.PL._.Act._.Vs._.Fcst._.YTD._2_1" hidden="1">{"Act Vs Fcst YTD",#N/A,TRUE,"Monthly PL"}</definedName>
    <definedName name="wrn.Monthly._.PL._.Act._.Vs._.Fcst._.YTD._2_2" hidden="1">{"Act Vs Fcst YTD",#N/A,TRUE,"Monthly PL"}</definedName>
    <definedName name="wrn.Monthly._.PL._.Act._.Vs._.Fcst._.YTD._2_3" hidden="1">{"Act Vs Fcst YTD",#N/A,TRUE,"Monthly PL"}</definedName>
    <definedName name="wrn.Monthly._.PL._.Act._.Vs._.Fcst._.YTD._2_4" hidden="1">{"Act Vs Fcst YTD",#N/A,TRUE,"Monthly PL"}</definedName>
    <definedName name="wrn.Monthly._.PL._.Act._.Vs._.Fcst._.YTD._2_5" hidden="1">{"Act Vs Fcst YTD",#N/A,TRUE,"Monthly PL"}</definedName>
    <definedName name="wrn.Monthly._.PL._.Act._.Vs._.Fcst._.YTD._3" hidden="1">{"Act Vs Fcst YTD",#N/A,TRUE,"Monthly PL"}</definedName>
    <definedName name="wrn.Monthly._.PL._.Act._.Vs._.Fcst._.YTD._4" hidden="1">{"Act Vs Fcst YTD",#N/A,TRUE,"Monthly PL"}</definedName>
    <definedName name="wrn.Monthly._.PL._.Act._.Vs._.Fcst._.YTD._5" hidden="1">{"Act Vs Fcst YTD",#N/A,TRUE,"Monthly PL"}</definedName>
    <definedName name="wrn.Monthly._.report." hidden="1">{"Header",#N/A,FALSE,"XXXX";"Quarterly",#N/A,FALSE,"XXXX";"Fincon",#N/A,FALSE,"XXXX";"Drill down",#N/A,FALSE,"XXXX";"O&amp;R",#N/A,FALSE,"XXXX";"Variances",#N/A,FALSE,"XXXX";"PSP",#N/A,FALSE,"XXXX";"Hardware",#N/A,FALSE,"XXXX";"Software",#N/A,FALSE,"XXXX";"New Cap Invest",#N/A,FALSE,"XXXX";"Depreciation",#N/A,FALSE,"XXXX";"CAP Gemini &amp; Comp others",#N/A,FALSE,"XXXX";"Consulting",#N/A,FALSE,"XXXX";"Premesis",#N/A,FALSE,"XXXX";"Other operating expenses",#N/A,FALSE,"XXXX";"VAT &amp; COF",#N/A,FALSE,"XXXX"}</definedName>
    <definedName name="wrn.Monthly._.Statement." hidden="1">{#N/A,#N/A,FALSE,"Tabelle2";#N/A,#N/A,FALSE,"Tabelle1"}</definedName>
    <definedName name="wrn.Montri._.Products." hidden="1">{#N/A,#N/A,TRUE,"Ready Credit";#N/A,#N/A,TRUE,"Personal Loan"}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urray._.Simons." hidden="1">{#N/A,#N/A,FALSE,"Cost Report";#N/A,#N/A,FALSE,"Table 2.1";#N/A,#N/A,FALSE,"Plant Statistics";"Plant Costs",#N/A,FALSE,"Cost Summary"}</definedName>
    <definedName name="wrn.Narong._.Products." hidden="1">{#N/A,#N/A,TRUE,"BankCard";#N/A,#N/A,TRUE,"Diners";#N/A,#N/A,TRUE,"Ready Credit";#N/A,#N/A,TRUE,"Personal Loan";#N/A,#N/A,TRUE,"Citi-One";#N/A,#N/A,TRUE,"Total Cust Liabs"}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erspectives.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hysical._.Count._.Securities." hidden="1">{"Physical Count Securities",#N/A,FALSE,"BFIT B&amp;D Valuation"}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{"profit",#N/A,FALSE,"P&amp;L"}</definedName>
    <definedName name="wrn.PL._.trend." hidden="1">{"Jan-June",#N/A,FALSE,"Sheet4";"Jul-Dec",#N/A,FALSE,"Sheet4"}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st._.Tax." hidden="1">{#N/A,#N/A,FALSE,"timeval";#N/A,#N/A,FALSE,"Sens";#N/A,#N/A,FALSE,"Amortisation";#N/A,#N/A,FALSE,"Profit &amp; Loss";#N/A,#N/A,FALSE,"Fin Cashflow"}</definedName>
    <definedName name="wrn.Prices." hidden="1">{"prices",#N/A,TRUE,"prices"}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 hidden="1">{#N/A,#N/A,FALSE,"Gateway";#N/A,#N/A,FALSE,"NewYork";#N/A,#N/A,FALSE,"Ocean";#N/A,#N/A,FALSE,"GVH";#N/A,#N/A,FALSE,"GVM";#N/A,#N/A,FALSE,"GVT"}</definedName>
    <definedName name="wrn.print._.all._1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Ratana._.Products." hidden="1">{#N/A,#N/A,TRUE,"Citi-One";#N/A,#N/A,TRUE,"Total Cust Liabs";#N/A,#N/A,TRUE,"Current AC";#N/A,#N/A,TRUE,"Saving";#N/A,#N/A,TRUE,"Time Dep";#N/A,#N/A,TRUE,"PN";#N/A,#N/A,TRUE,"BE"}</definedName>
    <definedName name="wrn.Rationals.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hidden="1">{"Rent1",#N/A,FALSE,"RENT";"Rent2",#N/A,FALSE,"RENT"}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b._.Smith." hidden="1">{#N/A,#N/A,FALSE,"Cost Report";"Geology",#N/A,FALSE,"Cost Summary";"Geolgy Recon",#N/A,FALSE,"UG Geology Rep."}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TATEMENT." hidden="1">{#N/A,#N/A,FALSE,"Sheet2"}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hidden="1">{"PL for plan 96 2000",#N/A,FALSE,"Model";"BS for budget 96 2000",#N/A,FALSE,"Model"}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ummaryFor1996." hidden="1">{"Monthly PL 1996",#N/A,TRUE,"Model";"SummAss",#N/A,TRUE,"MainAss";"Sales1996",#N/A,TRUE,"Model";"Inventories1996",#N/A,TRUE,"Model"}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EMP." hidden="1">{#N/A,#N/A,FALSE,"DATABASE"}</definedName>
    <definedName name="wrn.TOTAL." hidden="1">{#N/A,#N/A,FALSE,"INCOME";#N/A,#N/A,FALSE,"BG1-QUARTERLY";#N/A,#N/A,FALSE,"BG1-MONTHLY"}</definedName>
    <definedName name="wrn.Trial._.Balance." hidden="1">{#N/A,#N/A,FALSE,"TBF1"}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.vd." hidden="1">{#N/A,#N/A,TRUE,"BT M200 da 10x20"}</definedName>
    <definedName name="wrn.Work._.Report." hidden="1">{"accomplishment",#N/A,FALSE,"Summary Week 3"}</definedName>
    <definedName name="wrn.Yutachai._.Products." hidden="1">{#N/A,#N/A,TRUE,"Total Auto";#N/A,#N/A,TRUE,"Auto Loan";#N/A,#N/A,TRUE,"VFL";#N/A,#N/A,TRUE,"Total Mortgage";#N/A,#N/A,TRUE,"CTM-CTB";#N/A,#N/A,TRUE,"CTM-CFS";#N/A,#N/A,TRUE,"MPP";#N/A,#N/A,TRUE,"Insurance"}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2.allprint" hidden="1">{"profit",#N/A,FALSE,"P&amp;L";"cap",#N/A,FALSE,"Capital";"cash",#N/A,FALSE,"Cash Flow";"bs",#N/A,FALSE,"Bal Sheet"}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we" hidden="1">#REF!</definedName>
    <definedName name="wrww" hidden="1">{"Offgrid",#N/A,FALSE,"OFFGRID";"Region",#N/A,FALSE,"REGION";"Offgrid -2",#N/A,FALSE,"OFFGRID";"WTP",#N/A,FALSE,"WTP";"WTP -2",#N/A,FALSE,"WTP";"Project",#N/A,FALSE,"PROJECT";"Summary -2",#N/A,FALSE,"SUMMARY"}</definedName>
    <definedName name="wsv" hidden="1">#REF!</definedName>
    <definedName name="wtlky" hidden="1">#REF!</definedName>
    <definedName name="ww" hidden="1">{"'Eng (page2)'!$A$1:$D$52"}</definedName>
    <definedName name="WW22674b5cab6741808f56ebedcac49cb9_634424749611562500" hidden="1">#REF!</definedName>
    <definedName name="WW22674b5cab6741808f56ebedcac49cb9_634424749739687500" hidden="1">#REF!</definedName>
    <definedName name="WW32d811394c0a429997e94323b42abf48_634338897383688750" hidden="1">#REF!</definedName>
    <definedName name="WWE" hidden="1">{"'Eng (page2)'!$A$1:$D$52"}</definedName>
    <definedName name="wweraf" hidden="1">{"'Model'!$A$1:$N$53"}</definedName>
    <definedName name="wwhh" hidden="1">{#N/A,#N/A,FALSE,"Chi tiÆt"}</definedName>
    <definedName name="wwhwhwrh" hidden="1">{"'Sheet1'!$L$16"}</definedName>
    <definedName name="wwqq" hidden="1">{"cashflow",#N/A,FALSE,"cash flow"}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x" hidden="1">#REF!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bsBxb" hidden="1">{"'Sheet1'!$L$16"}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v">#REF!</definedName>
    <definedName name="xd" hidden="1">{"'Changes Log'!$A$1:$F$25"}</definedName>
    <definedName name="xdcfvgh">#REF!</definedName>
    <definedName name="xfcg">#REF!</definedName>
    <definedName name="xfdsf" hidden="1">{"'Eng (page2)'!$A$1:$D$52"}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ls" hidden="1">{"'Sheet1'!$L$16"}</definedName>
    <definedName name="XN908nam2003" hidden="1">{"'Sheet1'!$L$16"}</definedName>
    <definedName name="xrate">#REF!</definedName>
    <definedName name="xrdfk.jxsyr" hidden="1">{"'Eng (page2)'!$A$1:$D$52"}</definedName>
    <definedName name="XREF_COLUMN_1" hidden="1">#REF!</definedName>
    <definedName name="XREF_COLUMN_10" hidden="1">#REF!</definedName>
    <definedName name="XREF_COLUMN_12" hidden="1">#REF!</definedName>
    <definedName name="XREF_COLUMN_13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3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vg">#REF!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xxcvcxfv" hidden="1">{"'Changes Log'!$A$1:$F$25"}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xxx" hidden="1">{"'Eng (page2)'!$A$1:$D$52"}</definedName>
    <definedName name="xxxxx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xxxxxxxx" hidden="1">{"conso",#N/A,FALSE,"cash flow"}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xxxxxxxx" hidden="1">#REF!</definedName>
    <definedName name="xxxxxxxxxxxxxxxxxxxxxxxxxxxx" hidden="1">#REF!</definedName>
    <definedName name="XYZ">#REF!</definedName>
    <definedName name="y" hidden="1">#REF!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amaguchi" hidden="1">{"'Sheet1'!$L$16"}</definedName>
    <definedName name="yao" hidden="1">{"'Model'!$A$1:$N$53"}</definedName>
    <definedName name="ỳdhgg" hidden="1">{"'Sheet1'!$L$16"}</definedName>
    <definedName name="YEAR">#REF!</definedName>
    <definedName name="Year97_1st2nd">#REF!</definedName>
    <definedName name="yeeeeeeeeeeeeeeeeeeeeeeeeeeeee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enn" hidden="1">#REF!</definedName>
    <definedName name="yes">#REF!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hn" hidden="1">{"'Eng (page2)'!$A$1:$D$52"}</definedName>
    <definedName name="YHS" hidden="1">{"'Changes Log'!$A$1:$F$25"}</definedName>
    <definedName name="yi" hidden="1">{"'Sheet1'!$L$16"}</definedName>
    <definedName name="yim3">#N/A</definedName>
    <definedName name="ying" hidden="1">{#N/A,#N/A,FALSE,"Eff-SSC2"}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o" hidden="1">#REF!</definedName>
    <definedName name="YOK" hidden="1">{#N/A,#N/A,TRUE,"Str.";#N/A,#N/A,TRUE,"Steel &amp; Roof";#N/A,#N/A,TRUE,"Arc.";#N/A,#N/A,TRUE,"Preliminary";#N/A,#N/A,TRUE,"Sum_Prelim"}</definedName>
    <definedName name="yrc" hidden="1">#REF!</definedName>
    <definedName name="YRE" hidden="1">{"'Eng (page2)'!$A$1:$D$52"}</definedName>
    <definedName name="yt" hidden="1">#REF!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hidden="1">{"'Eng (page2)'!$A$1:$D$52"}</definedName>
    <definedName name="ytty" hidden="1">{"'Sheet1'!$L$16"}</definedName>
    <definedName name="YTU" hidden="1">{"'Eng (page2)'!$A$1:$D$52"}</definedName>
    <definedName name="ytyty" hidden="1">{"'Changes Log'!$A$1:$F$25"}</definedName>
    <definedName name="ytytyt" hidden="1">{"'Changes Log'!$A$1:$F$25"}</definedName>
    <definedName name="ỵu" hidden="1">{"'Sheet1'!$L$16"}</definedName>
    <definedName name="yui" hidden="1">#REF!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m">#N/A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r" hidden="1">{"'Eng (page2)'!$A$1:$D$52"}</definedName>
    <definedName name="YWRW" hidden="1">{"'Eng (page2)'!$A$1:$D$52"}</definedName>
    <definedName name="yy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yy.Cashflow" hidden="1">{"cashflow",#N/A,FALSE,"cash flow"}</definedName>
    <definedName name="yyjy_ukyu" hidden="1">{"'Sheet1'!$L$16"}</definedName>
    <definedName name="yyttr" hidden="1">{"'Changes Log'!$A$1:$F$25"}</definedName>
    <definedName name="YYY" hidden="1">#REF!</definedName>
    <definedName name="yyyy" hidden="1">{"'Sheet1'!$L$16"}</definedName>
    <definedName name="yyyyyy" hidden="1">{"conso",#N/A,FALSE,"cash flow"}</definedName>
    <definedName name="yyyyyyy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yyyyyyyyyyyyyyyyyyyyyyyyyyyyyyy" hidden="1">#REF!</definedName>
    <definedName name="yyyyyyyyyyyyyyyyyyyyyyyyyyyyyyyyyy" hidden="1">{"Book Income",#N/A,FALSE,"B&amp;T";"Taxable Income",#N/A,FALSE,"B&amp;T"}</definedName>
    <definedName name="Z" hidden="1">{"'Eng (page2)'!$A$1:$D$52"}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7BC7E36D_41EB_4502_B71A_5AB6577332CD_.wvu.Cols" hidden="1">#REF!,#REF!,#REF!,#REF!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1q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C" hidden="1">{"'Model'!$A$1:$N$53"}</definedName>
    <definedName name="ZC_1" hidden="1">{"'Model'!$A$1:$N$53"}</definedName>
    <definedName name="zcddsf" hidden="1">#REF!</definedName>
    <definedName name="ZD" hidden="1">{"'Eng (page2)'!$A$1:$D$52"}</definedName>
    <definedName name="ZD1copy" hidden="1">{"'Eng (page2)'!$A$1:$D$52"}</definedName>
    <definedName name="ZD302_HC_New" hidden="1">{"'Eng (page2)'!$A$1:$D$52"}</definedName>
    <definedName name="ZDA" hidden="1">{"'Changes Log'!$A$1:$F$25"}</definedName>
    <definedName name="ze" hidden="1">{"'Model'!$A$1:$N$53"}</definedName>
    <definedName name="zed1">"Q"</definedName>
    <definedName name="zf">#REF!</definedName>
    <definedName name="ZL" hidden="1">{"'Eng (page2)'!$A$1:$D$52"}</definedName>
    <definedName name="ZMM">#REF!</definedName>
    <definedName name="ZONA_DE_PRINT1">#REF!</definedName>
    <definedName name="zona_de_salida">#REF!</definedName>
    <definedName name="zsdfg">#REF!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c" hidden="1">{"'Eng (page2)'!$A$1:$D$52"}</definedName>
    <definedName name="zxcv" hidden="1">{"'Eng (page2)'!$A$1:$D$52"}</definedName>
    <definedName name="zxcvb">#REF!</definedName>
    <definedName name="zxcvbmn">#REF!</definedName>
    <definedName name="Zxcvbnm">#REF!</definedName>
    <definedName name="zxv">#REF!</definedName>
    <definedName name="ZXzX" hidden="1">{"'Sheet1'!$L$16"}</definedName>
    <definedName name="zz" hidden="1">{"'Eng (page2)'!$A$1:$D$52"}</definedName>
    <definedName name="zzsc" hidden="1">{"'Model'!$A$1:$N$53"}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" hidden="1">{"CF Assumptions",#N/A,FALSE,"Asu";#N/A,#N/A,FALSE,"Summary";#N/A,#N/A,FALSE,"CF (2)";#N/A,#N/A,FALSE,"SM";#N/A,#N/A,FALSE,"C&amp;D";#N/A,#N/A,FALSE,"MGMT";#N/A,#N/A,FALSE,"Notes"}</definedName>
    <definedName name="zzzzz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z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zzzzzzzzzzzzzzzzzzzzzzzzzzzz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え" hidden="1">#REF!</definedName>
    <definedName name="ここ" hidden="1">#REF!</definedName>
    <definedName name="ここ２" hidden="1">#REF!</definedName>
    <definedName name="ここ３" hidden="1">#REF!</definedName>
    <definedName name="เ">#REF!</definedName>
    <definedName name="เงิน" hidden="1">#REF!</definedName>
    <definedName name="เงินเดือน" hidden="1">{"'Eng (page2)'!$A$1:$D$52"}</definedName>
    <definedName name="เงินฝากประจำ">#REF!</definedName>
    <definedName name="เชียงใหม่">#REF!</definedName>
    <definedName name="เชียงราย">#REF!</definedName>
    <definedName name="เด" hidden="1">{"'Model'!$A$1:$N$53"}</definedName>
    <definedName name="เดือน">#REF!</definedName>
    <definedName name="เรื่องติดตามNC" hidden="1">{#N/A,#N/A,FALSE,"COVER1.XLS ";#N/A,#N/A,FALSE,"RACT1.XLS";#N/A,#N/A,FALSE,"RACT2.XLS";#N/A,#N/A,FALSE,"ECCMP";#N/A,#N/A,FALSE,"WELDER.XLS"}</definedName>
    <definedName name="แ" hidden="1">#REF!</definedName>
    <definedName name="แจน" hidden="1">{"'Eng (page2)'!$A$1:$D$52"}</definedName>
    <definedName name="แดดเก" hidden="1">{"'Model'!$A$1:$N$53"}</definedName>
    <definedName name="แนวคำตอบ" hidden="1">{"'Model'!$A$1:$N$53"}</definedName>
    <definedName name="แม่" hidden="1">{"Book Income",#N/A,FALSE,"B&amp;T";"Taxable Income",#N/A,FALSE,"B&amp;T"}</definedName>
    <definedName name="แม่สอด">#REF!</definedName>
    <definedName name="ไ" hidden="1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ดกสางวหำ">Scheduled_Payment+Extra_Payment</definedName>
    <definedName name="ก" hidden="1">#REF!</definedName>
    <definedName name="ก_1" hidden="1">{"'Model'!$A$1:$N$53"}</definedName>
    <definedName name="ก_1_1" hidden="1">{"'Model'!$A$1:$N$53"}</definedName>
    <definedName name="ก_2" hidden="1">{"'Model'!$A$1:$N$53"}</definedName>
    <definedName name="ก_2_1" hidden="1">{"'Model'!$A$1:$N$53"}</definedName>
    <definedName name="ก_3" hidden="1">{"'Model'!$A$1:$N$53"}</definedName>
    <definedName name="ก_3_1" hidden="1">{"'Model'!$A$1:$N$53"}</definedName>
    <definedName name="ก_4" hidden="1">{"'Model'!$A$1:$N$53"}</definedName>
    <definedName name="ก_4_1" hidden="1">{"'Model'!$A$1:$N$53"}</definedName>
    <definedName name="ก_5" hidden="1">{"'Model'!$A$1:$N$53"}</definedName>
    <definedName name="ก138">#REF!</definedName>
    <definedName name="กกก" hidden="1">#REF!</definedName>
    <definedName name="กดกด" hidden="1">#REF!</definedName>
    <definedName name="กดากดน" hidden="1">{"'Eng (page2)'!$A$1:$D$52"}</definedName>
    <definedName name="กระบี่">#REF!</definedName>
    <definedName name="กห">#REF!</definedName>
    <definedName name="กหำไ">Scheduled_Payment+Extra_Payment</definedName>
    <definedName name="กำไ">#N/A</definedName>
    <definedName name="ขขขขข" hidden="1">{"'Sell_Office'!$C$5:$D$6"}</definedName>
    <definedName name="ขอนแก่น">#REF!</definedName>
    <definedName name="ขาย">#REF!</definedName>
    <definedName name="คช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่า" hidden="1">#REF!</definedName>
    <definedName name="ค่า2" hidden="1">#REF!</definedName>
    <definedName name="ค่า3" hidden="1">#REF!</definedName>
    <definedName name="ค่าCableTV" hidden="1">#REF!</definedName>
    <definedName name="ค่าInternet" hidden="1">#REF!</definedName>
    <definedName name="ค่าโทรศัพท์" hidden="1">#REF!</definedName>
    <definedName name="ค่าจ้างและบริการอื่น" hidden="1">{"'Eng (page2)'!$A$1:$D$52"}</definedName>
    <definedName name="ค่าซ่อมแซมและดูแลรักษา2" hidden="1">#REF!</definedName>
    <definedName name="ค่าน้า" hidden="1">#REF!</definedName>
    <definedName name="ค่าน้ำ" hidden="1">#REF!</definedName>
    <definedName name="ค่าบำรุงรักษา" hidden="1">#REF!</definedName>
    <definedName name="ค่าวัสดุสิ้นเปลืองอาคาร" hidden="1">#REF!</definedName>
    <definedName name="งง">MATCH(0.01,End_Bal,-1)+1</definedName>
    <definedName name="จ" hidden="1">#REF!</definedName>
    <definedName name="จังหวัด">#REF!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บ">#REF!</definedName>
    <definedName name="ชุมพร">#REF!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ด" hidden="1">#REF!</definedName>
    <definedName name="ดด" hidden="1">{"'Model'!$A$1:$N$53"}</definedName>
    <definedName name="ดดดด">#N/A</definedName>
    <definedName name="ตรัง">#REF!</definedName>
    <definedName name="ตาราง" hidden="1">#REF!</definedName>
    <definedName name="น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ยยยย" hidden="1">#REF!</definedName>
    <definedName name="นำ" hidden="1">{"'Model'!$A$1:$N$53"}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บำรุงเมือง" hidden="1">#REF!</definedName>
    <definedName name="ป" hidden="1">{"'Model'!$A$1:$N$53"}</definedName>
    <definedName name="ปป.สิ้นปี" hidden="1">#REF!</definedName>
    <definedName name="ประจวบ">#REF!</definedName>
    <definedName name="ป้อมเจริญ">#REF!</definedName>
    <definedName name="ป้อมกิจ" hidden="1">#REF!</definedName>
    <definedName name="ปัตตานี">#REF!</definedName>
    <definedName name="ผู้เข้าประชุมKz" hidden="1">{#N/A,#N/A,FALSE,"Eff-SSC2"}</definedName>
    <definedName name="พ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ฤศจิกายน">#REF!</definedName>
    <definedName name="พัทยา">#REF!</definedName>
    <definedName name="พันธบัตร">#REF!</definedName>
    <definedName name="ฟ" hidden="1">{"'Eng (page2)'!$A$1:$D$52"}</definedName>
    <definedName name="ฟ1">#REF!</definedName>
    <definedName name="ฟ218">#REF!</definedName>
    <definedName name="ฟ255">#REF!</definedName>
    <definedName name="ฟ420">#REF!</definedName>
    <definedName name="ฟ70">#REF!</definedName>
    <definedName name="ฟ80">#REF!</definedName>
    <definedName name="ฟดได" hidden="1">#REF!</definedName>
    <definedName name="ฟหไ" hidden="1">#REF!</definedName>
    <definedName name="ฟๅ">#REF!</definedName>
    <definedName name="ฟๅจ">#REF!</definedName>
    <definedName name="ภูเก็ต">#REF!</definedName>
    <definedName name="ย">#REF!</definedName>
    <definedName name="ยกไป" hidden="1">#REF!</definedName>
    <definedName name="ยย">OFFSET(Full_Print,0,0,#REF!)</definedName>
    <definedName name="ร">#REF!</definedName>
    <definedName name="รร">Scheduled_Payment+Extra_Payment</definedName>
    <definedName name="รัชดา">#REF!</definedName>
    <definedName name="ราคา">#N/A</definedName>
    <definedName name="รายได้" hidden="1">#REF!</definedName>
    <definedName name="รายการ">#REF!</definedName>
    <definedName name="รายการที่เพิ่มเข้า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รายละเอียด2" hidden="1">#REF!</definedName>
    <definedName name="ฤ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ฤ1">#REF!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ว">#N/A</definedName>
    <definedName name="ศรีนครินทร์">#REF!</definedName>
    <definedName name="ศูนย์คลองตัน">#REF!</definedName>
    <definedName name="ส" hidden="1">#REF!</definedName>
    <definedName name="สบทร" hidden="1">{"'Model'!$A$1:$N$53"}</definedName>
    <definedName name="สรคค" hidden="1">#REF!</definedName>
    <definedName name="สระบุรี">#REF!</definedName>
    <definedName name="สรุป" hidden="1">#REF!</definedName>
    <definedName name="ส่วนลดจ่าย" hidden="1">{"'Eng (page2)'!$A$1:$D$52"}</definedName>
    <definedName name="สส">#N/A</definedName>
    <definedName name="สุราษฎร์">#REF!</definedName>
    <definedName name="ห" hidden="1">#REF!</definedName>
    <definedName name="หก" hidden="1">#REF!</definedName>
    <definedName name="หกด" hidden="1">{#N/A,#N/A,FALSE,"COVER.XLS";#N/A,#N/A,FALSE,"RACT1.XLS";#N/A,#N/A,FALSE,"RACT2.XLS";#N/A,#N/A,FALSE,"ECCMP";#N/A,#N/A,FALSE,"WELDER.XLS"}</definedName>
    <definedName name="หกดเ">#REF!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หห" hidden="1">{#N/A,#N/A,FALSE,"17MAY";#N/A,#N/A,FALSE,"24MAY"}</definedName>
    <definedName name="หหหหหห" hidden="1">#REF!</definedName>
    <definedName name="หาดใหญ่">#REF!</definedName>
    <definedName name="หุ้นกู้">#REF!</definedName>
    <definedName name="อ">#REF!</definedName>
    <definedName name="อ2">#REF!</definedName>
    <definedName name="อ25">#REF!</definedName>
    <definedName name="อ26">#REF!</definedName>
    <definedName name="อุดร">#REF!</definedName>
    <definedName name="อุบล">#REF!</definedName>
    <definedName name="าาา" hidden="1">{"'Model'!$A$1:$N$53"}</definedName>
    <definedName name="าาาา" hidden="1">{"'Model'!$A$1:$N$53"}</definedName>
    <definedName name="ๆ">#REF!</definedName>
    <definedName name="건설부동산" hidden="1">#REF!</definedName>
    <definedName name="견적SHEET" hidden="1">{#N/A,#N/A,FALSE,"CCTV"}</definedName>
    <definedName name="견적품의서" hidden="1">{"'장비'!$A$3:$M$12"}</definedName>
    <definedName name="ㄹㅇㄴ" hidden="1">{"'Sheet1'!$L$16"}</definedName>
    <definedName name="ㄻ" hidden="1">#REF!</definedName>
    <definedName name="뭉" hidden="1">{"'장비'!$A$3:$M$12"}</definedName>
    <definedName name="ㅅㄷ" hidden="1">{"'Sheet1'!$L$16"}</definedName>
    <definedName name="설문지" hidden="1">#REF!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일정97" hidden="1">#REF!</definedName>
    <definedName name="ㅈㅈ" hidden="1">{"'장비'!$A$3:$M$12"}</definedName>
    <definedName name="자" hidden="1">#REF!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" hidden="1">{"'Sheet1'!$L$16"}</definedName>
    <definedName name="추가분" hidden="1">{"'장비'!$A$3:$M$12"}</definedName>
    <definedName name="ㅌㅊ" hidden="1">#REF!</definedName>
    <definedName name="토건" hidden="1">{"'장비'!$A$3:$M$12"}</definedName>
    <definedName name="토건공사비대비r" hidden="1">{"'장비'!$A$3:$M$12"}</definedName>
    <definedName name="토건업체" hidden="1">{"'장비'!$A$3:$M$12"}</definedName>
    <definedName name="토건업체1" hidden="1">{"'장비'!$A$3:$M$12"}</definedName>
    <definedName name="토건집계표r" hidden="1">{"'장비'!$A$3:$M$12"}</definedName>
    <definedName name="토목변경" hidden="1">{"'장비'!$A$3:$M$12"}</definedName>
    <definedName name="토목실행예산" hidden="1">{"'장비'!$A$3:$M$12"}</definedName>
    <definedName name="토목조정분" hidden="1">{"'장비'!$A$3:$M$12"}</definedName>
    <definedName name="투찰예정가50" hidden="1">{"'장비'!$A$3:$M$12"}</definedName>
    <definedName name="투찰예정본부장" hidden="1">{"'장비'!$A$3:$M$12"}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표2" hidden="1">#REF!</definedName>
    <definedName name="ㅎㅎ" hidden="1">#REF!</definedName>
    <definedName name="한국8" hidden="1">#REF!</definedName>
    <definedName name="한국9" hidden="1">#REF!</definedName>
    <definedName name="한미" hidden="1">#REF!</definedName>
    <definedName name="할" hidden="1">{"'Sheet1'!$L$16"}</definedName>
    <definedName name="항" hidden="1">{"'Sheet1'!$L$16"}</definedName>
    <definedName name="ㅑㅅ" hidden="1">{"'Sheet1'!$L$16"}</definedName>
    <definedName name="ㅕㅅ" hidden="1">#REF!</definedName>
    <definedName name="ㅘ" hidden="1">{"'Sheet1'!$L$16"}</definedName>
    <definedName name="不要ファイル" hidden="1">#REF!</definedName>
    <definedName name="印刷">#REF!</definedName>
    <definedName name="報告" hidden="1">#REF!</definedName>
    <definedName name="増産２直化" hidden="1">#REF!</definedName>
    <definedName name="増産２直化実績" hidden="1">#REF!</definedName>
    <definedName name="変更概要書" hidden="1">#REF!</definedName>
    <definedName name="投入の狙い" hidden="1">#REF!</definedName>
    <definedName name="新エレキ部品" hidden="1">#REF!</definedName>
    <definedName name="板厚databaseei">#REF!</definedName>
    <definedName name="目品比較" hidden="1">#REF!</definedName>
    <definedName name="評価Matrix" hidden="1">#REF!</definedName>
    <definedName name="試乗車マップ" hidden="1">#REF!</definedName>
    <definedName name="费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3" i="6" l="1"/>
  <c r="M37" i="1" l="1"/>
  <c r="K37" i="1"/>
  <c r="I21" i="4" l="1"/>
  <c r="G21" i="4"/>
  <c r="J21" i="3"/>
  <c r="H21" i="3"/>
  <c r="E40" i="8"/>
  <c r="G40" i="8"/>
  <c r="K25" i="5" l="1"/>
  <c r="G28" i="6" l="1"/>
  <c r="I71" i="1" l="1"/>
  <c r="I72" i="1" s="1"/>
  <c r="M71" i="1"/>
  <c r="M72" i="1" s="1"/>
  <c r="M74" i="1" s="1"/>
  <c r="I73" i="1"/>
  <c r="C76" i="1"/>
  <c r="K28" i="6"/>
  <c r="N10" i="3"/>
  <c r="R10" i="3" s="1"/>
  <c r="P12" i="3"/>
  <c r="K19" i="8"/>
  <c r="M20" i="1"/>
  <c r="I20" i="1"/>
  <c r="I74" i="1" l="1"/>
  <c r="E19" i="9"/>
  <c r="G20" i="1" l="1"/>
  <c r="I19" i="8" l="1"/>
  <c r="I19" i="9" l="1"/>
  <c r="K20" i="1" l="1"/>
  <c r="G43" i="9" l="1"/>
  <c r="I6" i="9" l="1"/>
  <c r="P14" i="3" l="1"/>
  <c r="H14" i="3"/>
  <c r="G51" i="1" l="1"/>
  <c r="G31" i="1"/>
  <c r="G19" i="9" l="1"/>
  <c r="K19" i="9" l="1"/>
  <c r="K12" i="9"/>
  <c r="G12" i="9"/>
  <c r="E12" i="9"/>
  <c r="K20" i="9" l="1"/>
  <c r="K22" i="9" s="1"/>
  <c r="K24" i="9" s="1"/>
  <c r="G20" i="9"/>
  <c r="G22" i="9" s="1"/>
  <c r="G24" i="9" s="1"/>
  <c r="G30" i="9" s="1"/>
  <c r="E20" i="9"/>
  <c r="E22" i="9" s="1"/>
  <c r="E24" i="9" s="1"/>
  <c r="E43" i="9" l="1"/>
  <c r="K30" i="9"/>
  <c r="K43" i="9"/>
  <c r="G33" i="9"/>
  <c r="G38" i="9" s="1"/>
  <c r="G40" i="9" s="1"/>
  <c r="K33" i="9"/>
  <c r="K35" i="9" s="1"/>
  <c r="E30" i="9"/>
  <c r="E35" i="9" s="1"/>
  <c r="E33" i="9" s="1"/>
  <c r="K38" i="9" l="1"/>
  <c r="K40" i="9" s="1"/>
  <c r="G35" i="9"/>
  <c r="E40" i="9"/>
  <c r="E38" i="9" s="1"/>
  <c r="G18" i="6"/>
  <c r="G25" i="6" l="1"/>
  <c r="G14" i="4" l="1"/>
  <c r="G16" i="4" s="1"/>
  <c r="M11" i="4"/>
  <c r="L13" i="3" l="1"/>
  <c r="K18" i="6" l="1"/>
  <c r="K58" i="1" l="1"/>
  <c r="K51" i="1"/>
  <c r="P20" i="3" l="1"/>
  <c r="P21" i="3" s="1"/>
  <c r="G12" i="8" l="1"/>
  <c r="I18" i="6"/>
  <c r="G19" i="8"/>
  <c r="K12" i="8"/>
  <c r="I12" i="8"/>
  <c r="I20" i="8" s="1"/>
  <c r="G20" i="8" l="1"/>
  <c r="G23" i="8" s="1"/>
  <c r="G25" i="8" s="1"/>
  <c r="G36" i="8" s="1"/>
  <c r="I23" i="8"/>
  <c r="I25" i="8" s="1"/>
  <c r="K20" i="8"/>
  <c r="K23" i="8" s="1"/>
  <c r="K25" i="8" s="1"/>
  <c r="K36" i="8" l="1"/>
  <c r="K34" i="8"/>
  <c r="I34" i="8"/>
  <c r="I36" i="8"/>
  <c r="K9" i="5"/>
  <c r="K23" i="5" s="1"/>
  <c r="K34" i="5" s="1"/>
  <c r="K37" i="5" s="1"/>
  <c r="K20" i="4"/>
  <c r="K31" i="8"/>
  <c r="K13" i="4"/>
  <c r="G31" i="8"/>
  <c r="G41" i="8" s="1"/>
  <c r="I31" i="8"/>
  <c r="I41" i="8" s="1"/>
  <c r="K21" i="4" l="1"/>
  <c r="K23" i="4" s="1"/>
  <c r="K71" i="1" s="1"/>
  <c r="K72" i="1" s="1"/>
  <c r="K74" i="1" s="1"/>
  <c r="K41" i="8"/>
  <c r="K39" i="8"/>
  <c r="M9" i="5"/>
  <c r="M23" i="5" s="1"/>
  <c r="M34" i="5" s="1"/>
  <c r="I39" i="8"/>
  <c r="I23" i="4" l="1"/>
  <c r="G23" i="4"/>
  <c r="M20" i="4"/>
  <c r="I14" i="4"/>
  <c r="M13" i="4"/>
  <c r="N13" i="3"/>
  <c r="R13" i="3" s="1"/>
  <c r="P16" i="3"/>
  <c r="J14" i="3"/>
  <c r="J16" i="3" s="1"/>
  <c r="H16" i="3"/>
  <c r="H18" i="3" s="1"/>
  <c r="M21" i="4" l="1"/>
  <c r="J18" i="3"/>
  <c r="N18" i="3" s="1"/>
  <c r="R18" i="3" s="1"/>
  <c r="P23" i="3"/>
  <c r="G73" i="1" s="1"/>
  <c r="H23" i="3"/>
  <c r="I16" i="4"/>
  <c r="M18" i="4" s="1"/>
  <c r="M14" i="4"/>
  <c r="M16" i="4" s="1"/>
  <c r="K14" i="4"/>
  <c r="K16" i="4" s="1"/>
  <c r="J23" i="3" l="1"/>
  <c r="M23" i="4"/>
  <c r="G58" i="1"/>
  <c r="I58" i="1"/>
  <c r="M58" i="1"/>
  <c r="M51" i="1" l="1"/>
  <c r="I51" i="1"/>
  <c r="K59" i="1"/>
  <c r="K75" i="1" s="1"/>
  <c r="G59" i="1"/>
  <c r="M25" i="6"/>
  <c r="K25" i="6"/>
  <c r="K27" i="6" s="1"/>
  <c r="I25" i="6"/>
  <c r="M18" i="6"/>
  <c r="I59" i="1" l="1"/>
  <c r="I75" i="1" s="1"/>
  <c r="M59" i="1"/>
  <c r="M75" i="1" s="1"/>
  <c r="M5" i="1"/>
  <c r="K5" i="1"/>
  <c r="M37" i="5" l="1"/>
  <c r="M27" i="6" l="1"/>
  <c r="M29" i="6" s="1"/>
  <c r="K31" i="1" l="1"/>
  <c r="K32" i="1" l="1"/>
  <c r="G32" i="1"/>
  <c r="M31" i="1" l="1"/>
  <c r="I31" i="1"/>
  <c r="I32" i="1" l="1"/>
  <c r="M32" i="1"/>
  <c r="K29" i="6" l="1"/>
  <c r="I12" i="9" l="1"/>
  <c r="I20" i="9" s="1"/>
  <c r="I22" i="9" s="1"/>
  <c r="I24" i="9" s="1"/>
  <c r="I43" i="9" l="1"/>
  <c r="I33" i="9"/>
  <c r="I35" i="9" s="1"/>
  <c r="I30" i="9"/>
  <c r="I38" i="9" s="1"/>
  <c r="I40" i="9" s="1"/>
  <c r="E12" i="8" l="1"/>
  <c r="E19" i="8" l="1"/>
  <c r="E20" i="8" s="1"/>
  <c r="E23" i="8" s="1"/>
  <c r="E25" i="8" s="1"/>
  <c r="E36" i="8" s="1"/>
  <c r="E34" i="8" s="1"/>
  <c r="L20" i="3" l="1"/>
  <c r="N20" i="3" s="1"/>
  <c r="R20" i="3" s="1"/>
  <c r="E31" i="8"/>
  <c r="E41" i="8" s="1"/>
  <c r="E39" i="8" s="1"/>
  <c r="G9" i="5" l="1"/>
  <c r="G23" i="5" s="1"/>
  <c r="G34" i="5" s="1"/>
  <c r="L21" i="3"/>
  <c r="L23" i="3" s="1"/>
  <c r="G71" i="1" s="1"/>
  <c r="G72" i="1" s="1"/>
  <c r="G74" i="1" s="1"/>
  <c r="G75" i="1" s="1"/>
  <c r="G37" i="5" l="1"/>
  <c r="G27" i="6" s="1"/>
  <c r="G29" i="6" s="1"/>
  <c r="N21" i="3"/>
  <c r="N23" i="3" s="1"/>
  <c r="R21" i="3"/>
  <c r="R23" i="3" s="1"/>
  <c r="G34" i="8" l="1"/>
  <c r="G39" i="8" s="1"/>
  <c r="L12" i="3" s="1"/>
  <c r="I9" i="5"/>
  <c r="I23" i="5" s="1"/>
  <c r="I34" i="5" s="1"/>
  <c r="I37" i="5" s="1"/>
  <c r="I27" i="6" s="1"/>
  <c r="I29" i="6" s="1"/>
  <c r="N12" i="3" l="1"/>
  <c r="L14" i="3"/>
  <c r="L16" i="3" s="1"/>
  <c r="R12" i="3" l="1"/>
  <c r="R14" i="3" s="1"/>
  <c r="R16" i="3" s="1"/>
  <c r="N14" i="3"/>
  <c r="N16" i="3" s="1"/>
</calcChain>
</file>

<file path=xl/sharedStrings.xml><?xml version="1.0" encoding="utf-8"?>
<sst xmlns="http://schemas.openxmlformats.org/spreadsheetml/2006/main" count="294" uniqueCount="172">
  <si>
    <t>บริษัท บลิส อินเทลลิเจนซ์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</si>
  <si>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</si>
  <si>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</si>
  <si>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</si>
  <si>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</si>
  <si>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</si>
  <si>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</si>
  <si>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</si>
  <si>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</si>
  <si>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เงินให้กู้ยืมระยะสั้น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</si>
  <si>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</si>
  <si>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</si>
  <si>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</si>
  <si>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</si>
  <si>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</si>
  <si>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เครื่องตกแต่งและอุปกรณ์</t>
  </si>
  <si>
    <t>สินทรัพย์สิทธิการใช้</t>
  </si>
  <si>
    <t>สินทรัพย์ไม่มีตัวตน</t>
  </si>
  <si>
    <t>เงินฝากธนาคารที่ติดภาระค้ำประกัน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</si>
  <si>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</si>
  <si>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</si>
  <si>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</si>
  <si>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</si>
  <si>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</si>
  <si>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ระยะสั้นจากสถาบันการเงิน</t>
  </si>
  <si>
    <t>เจ้าหนี้การค้า</t>
  </si>
  <si>
    <t>เจ้าหนี้หมุนเวียนอื่น</t>
  </si>
  <si>
    <t>ส่วนของหนี้สินตามสัญญาเช่าที่ถึงกำหนด</t>
  </si>
  <si>
    <t>ชำระภายในหนึ่งปี</t>
  </si>
  <si>
    <t>ประมาณการหนี้สินหมุนเวียน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</si>
  <si>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</si>
  <si>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</si>
  <si>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</si>
  <si>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</si>
  <si>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</si>
  <si>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</si>
  <si>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</si>
  <si>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</si>
  <si>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</si>
  <si>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</si>
  <si>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   (หุ้นสามัญจำนวน 75,630,986,937 หุ้น </t>
  </si>
  <si>
    <t xml:space="preserve">   มูลค่า 0.5 บาทต่อหุ้น)</t>
  </si>
  <si>
    <t>ทุนที่ออกและชำระแล้ว</t>
  </si>
  <si>
    <t xml:space="preserve">   (หุ้นสามัญจำนวน 32,230,527,817 หุ้น</t>
  </si>
  <si>
    <t>ส่วนต่ำกว่ามูลค่าหุ้นสามัญ</t>
  </si>
  <si>
    <t>ขาดทุนสะสม</t>
  </si>
  <si>
    <t xml:space="preserve">   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</si>
  <si>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</si>
  <si>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</si>
  <si>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</si>
  <si>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</si>
  <si>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</si>
  <si>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</si>
  <si>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</si>
  <si>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</si>
  <si>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ต้นทุนในการจัดจำหน่าย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</si>
  <si>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</si>
  <si>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</si>
  <si>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</si>
  <si>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ต้นทุนทางการเงิน</t>
  </si>
  <si>
    <t>กำไร(ขาดทุน)เบ็ดเสร็จอื่น</t>
  </si>
  <si>
    <t>รายการที่จะไม่ถูกจัดประเภทใหม่ไว้ในกำไรหรือขาดทุนในภายหลัง :</t>
  </si>
  <si>
    <t>ผลกำไร(ขาดทุน)จากการวัดมูลค่าใหม่ของผลประโยชน์พนักงาน</t>
  </si>
  <si>
    <t>ที่กำหนดไว้</t>
  </si>
  <si>
    <t>กำไร(ขาดทุน)เบ็ดเสร็จรวมสำหรับงวด</t>
  </si>
  <si>
    <t>ส่วนที่เป็นของผู้ถือหุ้นของบริษัทใหญ่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</si>
  <si>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</si>
  <si>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</si>
  <si>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ส่วนของผู้ถือหุ้นของบริษัท</t>
  </si>
  <si>
    <t>รวมส่วนที่เป็นของ</t>
  </si>
  <si>
    <t>ส่วนได้เสีย</t>
  </si>
  <si>
    <t>ทุนที่ออก</t>
  </si>
  <si>
    <t>ส่วนต่ำกว่า</t>
  </si>
  <si>
    <t>ผู้ถือหุ้นของ</t>
  </si>
  <si>
    <t>ที่ไม่มี</t>
  </si>
  <si>
    <t>รวม</t>
  </si>
  <si>
    <t>และชำระแล้ว</t>
  </si>
  <si>
    <t>มูลค่าหุ้นสามัญ</t>
  </si>
  <si>
    <t>ยังไม่ได้จัดสรร</t>
  </si>
  <si>
    <t>บริษัทใหญ่</t>
  </si>
  <si>
    <t>อำนาจควบคุม</t>
  </si>
  <si>
    <t xml:space="preserve"> </t>
  </si>
  <si>
    <t>กระแสเงินสดจากกิจกรรมดำเนินงาน</t>
  </si>
  <si>
    <t>จากกิจกรรมดำเนินงาน</t>
  </si>
  <si>
    <t>ดอกเบี้ยรับ</t>
  </si>
  <si>
    <t>ค่าเสื่อมราคา</t>
  </si>
  <si>
    <t>ค่าตัดจำหน่ายสินทรัพย์ไม่มีตัวตน</t>
  </si>
  <si>
    <t>(กำไร)ขาดทุนจากการปรับมูลค่ายุติธรรมของสินทรัพย์ทางการเงิน</t>
  </si>
  <si>
    <t>ประมาณการผลประโยชน์พนักงาน</t>
  </si>
  <si>
    <t>ในสินทรัพย์และหนี้สินดำเนินงาน</t>
  </si>
  <si>
    <t>การเปลี่ยนแปลงในสินทรัพย์และหนี้สินดำเนินงาน</t>
  </si>
  <si>
    <t>สินค้าคงเหลือ</t>
  </si>
  <si>
    <t>จ่ายภาษีเงินได้ถูกหัก ณ ที่จ่าย</t>
  </si>
  <si>
    <t>กระแสเงินสดจากกิจกรรมลงทุน</t>
  </si>
  <si>
    <t>รับดอกเบี้ย</t>
  </si>
  <si>
    <t>ซื้ออุปกรณ์</t>
  </si>
  <si>
    <t>รับชำระเงินให้กู้ยืมระยะสั้น</t>
  </si>
  <si>
    <t>กระแสเงินสดจากกิจกรรมจัดหาเงิน</t>
  </si>
  <si>
    <t>เงินเบิกเกินบัญชีธนาคารและ</t>
  </si>
  <si>
    <t>จ่ายชำระหนี้สินตามสัญญาเช่า</t>
  </si>
  <si>
    <t>รับคืนภาษีเงินได้ถูกหัก ณ ที่จ่าย</t>
  </si>
  <si>
    <t>สินทรัพย์ที่เกิดจากสัญญา</t>
  </si>
  <si>
    <t>เงินให้กู้ยืมระยะสั้นเพิ่มขึ้น</t>
  </si>
  <si>
    <t>สินทรัพย์ทางการเงินที่วัดมูลค่าผ่านกำไรขาดทุน</t>
  </si>
  <si>
    <t>ซื้อสินทรัพย์ไม่มีตัวตน</t>
  </si>
  <si>
    <t>จ่ายต้นทุนทางการเงิน</t>
  </si>
  <si>
    <t>(พันบาท)</t>
  </si>
  <si>
    <t>สำหรับงวดสามเดือนสิ้นสุดวันที่</t>
  </si>
  <si>
    <t>งบกำไรขาดทุนเบ็ดเสร็จ (ไม่ได้ตรวจสอบ)</t>
  </si>
  <si>
    <t>ยอดคงเหลือ ณ วันที่ 1 มกราคม 2568</t>
  </si>
  <si>
    <t>เงินกู้ยืมระยะสั้นจากสถาบันการเงินเพิ่มขึ้น</t>
  </si>
  <si>
    <t>รายการที่ไม่ใช่เงินสด</t>
  </si>
  <si>
    <t>เงินสดและรายการเทียบเท่าเงินสดวันต้นงวด</t>
  </si>
  <si>
    <t>เงินลงทุนในบริษัทย่อยเพิ่มขึ้น</t>
  </si>
  <si>
    <t>รายได้(ค่าใช้จ่าย)ภาษีเงินได้</t>
  </si>
  <si>
    <t>กำไร(ขาดทุน)เบ็ดเสร็จสำหรับงวด</t>
  </si>
  <si>
    <t>รวมกำไร(ขาดทุน)เบ็ดเสร็จสำหรับงวด</t>
  </si>
  <si>
    <t>เงินลงทุนชั่วคราวลดลง</t>
  </si>
  <si>
    <t xml:space="preserve">เงินลงทุนในสินทรัพย์ทางการเงินระยะสั้นเพิ่มขึ้น </t>
  </si>
  <si>
    <t>ส่วนแบ่งกำไรจากเงินลงทุนในการร่วมค้า</t>
  </si>
  <si>
    <t>เงินสดรับจากส่วนได้เสียที่ไม่มีอำนาจควบคุม</t>
  </si>
  <si>
    <t>ขาดทุนจากการด้อยค่าของสินทรัพย์ไม่มีตัวตน</t>
  </si>
  <si>
    <t>ขาดทุนสำหรับงวด</t>
  </si>
  <si>
    <t>ขาดทุนจากกิจกรรมดำเนินงาน</t>
  </si>
  <si>
    <t>ขาดทุนก่อนภาษีเงินได้</t>
  </si>
  <si>
    <t>กลับรายการขาดทุนจากการลดมูลค่าสินค้าคงเหลือ</t>
  </si>
  <si>
    <t>กระแสเงินสดได้มาจาก(ใช้ไปใน)กิจกรรมดำเนินงาน</t>
  </si>
  <si>
    <t>กระแสเงินสดสุทธิได้มาจาก(ใช้ไปใน)กิจกรรมลงทุน</t>
  </si>
  <si>
    <t>กระแสเงินสดสุทธิได้มาจาก(ใช้ไปใน)กิจกรรมจัดหาเงิน</t>
  </si>
  <si>
    <t>ลูกหนี้หมุนเวียนอื่น</t>
  </si>
  <si>
    <t>รายได้จากการขายและให้บริการ</t>
  </si>
  <si>
    <t>ต้นทุนจากการขายและให้บริการ</t>
  </si>
  <si>
    <t xml:space="preserve"> 30 กันยายน</t>
  </si>
  <si>
    <t>จ่ายชำระประมาณหนี้สินผลประโยชน์พนักงาน</t>
  </si>
  <si>
    <t>กำไร(ขาดทุน)สำหรับงวด</t>
  </si>
  <si>
    <t>การแบ่งปันกำไร(ขาดทุน)</t>
  </si>
  <si>
    <t>กำไร(ขาดทุน)ต่อหุ้น</t>
  </si>
  <si>
    <t>กำไร(ขาดทุน)ต่อหุ้นขั้นพื้นฐาน</t>
  </si>
  <si>
    <t>31 ธันวาคม 2568</t>
  </si>
  <si>
    <t>31 มีนาคม 2569</t>
  </si>
  <si>
    <t>สินค้าคงเหลือ-สุทธิ</t>
  </si>
  <si>
    <t>เงินเบิกเกินบัญชีและเงินกู้ยืม</t>
  </si>
  <si>
    <t>ยอดคงเหลือ ณ วันที่ 31 มีนาคม 2568</t>
  </si>
  <si>
    <t>สำหรับงวดสามเดือนสิ้นสุดวันที่ 31 มีนาคม 2568</t>
  </si>
  <si>
    <t>ยอดคงเหลือ ณ วันที่ 31 มีนาคม 2569</t>
  </si>
  <si>
    <t>ส่วนที่เป็นของส่วนได้เสียที่ไม่มีอำนาจควบคุมของบริษัทย่อยเพิ่มขึ้น</t>
  </si>
  <si>
    <t>ยอดคงเหลือ ณ วันที่ 1 มกราคม 2569</t>
  </si>
  <si>
    <t>(กลับรายการ)ผลขาดทุนด้านเครดิตที่คาดว่าจะเกิดขึ้น</t>
  </si>
  <si>
    <t>ขาดทุนจากการตัดจำหน่ายสินทรัพย์หมุนเวียนอื่น</t>
  </si>
  <si>
    <t>เงินสดและรายการเทียบเท่าเงินสด ณ 31 มีนาคม</t>
  </si>
  <si>
    <t>ลูกหนี้สัญญาเช่าภายใต้สัญญาซื้อขายไฟฟ้า</t>
  </si>
  <si>
    <t xml:space="preserve">ส่วนที่ถึงกำหนดรับชำระภายในหนึ่งปี </t>
  </si>
  <si>
    <t>รายได้ตามสัญญาเช่าภายใต้สัญญาซื้อขายไฟฟ้า</t>
  </si>
  <si>
    <t>4,5</t>
  </si>
  <si>
    <t>4,7</t>
  </si>
  <si>
    <t>4,9</t>
  </si>
  <si>
    <t>กำไร(ขาดทุน)จากกิจกรรมดำเนินงาน</t>
  </si>
  <si>
    <t>กำไร(ขาดทุน)ก่อนภาษีเงินได้</t>
  </si>
  <si>
    <t>ปรับรายการที่กระทบกำไร(ขาดทุน)สำหรับงวดเป็นเงินสดรับ(จ่าย)</t>
  </si>
  <si>
    <t>กำไร(ขาดทุน)จากกิจกรรมดำเนินงานก่อนการเปลี่ยนแปลง</t>
  </si>
  <si>
    <t>เงินสดและรายการเทียบเท่าเงินสดเพิ่มขึ้น(ลดลง)สุทธิ</t>
  </si>
  <si>
    <t>สินทรัพย์สิทธิการใช้ที่เพิ่มขึ้นจากหนี้สินตามสัญญาเช่า</t>
  </si>
  <si>
    <t>ณ วันที่ 31 มีนาคม 2569</t>
  </si>
  <si>
    <t>(ยังไม่ได้ตรวจสอบ
แต่สอบทานแล้ว)</t>
  </si>
  <si>
    <t>(ตรวจสอบแล้ว)</t>
  </si>
  <si>
    <t>สำหรับงวดสามเดือนสิ้นสุดวันที่ 31 มีนาคม 2569 (ยังไม่ได้ตรวจสอบ แต่สอบทานแล้ว)</t>
  </si>
  <si>
    <t>งบกำไรขาดทุนเบ็ดเสร็จ</t>
  </si>
  <si>
    <t>งบการเปลี่ยนแปลงส่วนของผู้ถือหุ้น</t>
  </si>
  <si>
    <t>งบกระแสเงินสด</t>
  </si>
  <si>
    <t>งบฐานะการเงิน (ต่อ)</t>
  </si>
  <si>
    <t>งบกระแสเงินสด (ต่อ)</t>
  </si>
  <si>
    <t>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</si>
</sst>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\ ;\(#,##0\)"/>
    <numFmt numFmtId="167" formatCode="_(* #,##0_);_(* \(#,##0\);_(* &quot;-&quot;??_);_(@_)"/>
    <numFmt numFmtId="168" formatCode="#,##0\ ;\(#,##0\);&quot;    -    &quot;"/>
    <numFmt numFmtId="169" formatCode="_(* #,##0_);_(* \(#,##0\);_(* &quot; -    &quot;_);_(@_)"/>
    <numFmt numFmtId="170" formatCode="_-* #,##0_-;\-* #,##0_-;_-* &quot;-&quot;??_-;_-@_-"/>
    <numFmt numFmtId="171" formatCode="_(* #,##0.0000_);_(* \(#,##0.0000\);_(* &quot; -    &quot;_);_(@_)"/>
    <numFmt numFmtId="172" formatCode="0.00_);\(0.00\)"/>
    <numFmt numFmtId="173" formatCode="#,##0.00\ &quot;F&quot;;\-#,##0.00\ &quot;F&quot;"/>
    <numFmt numFmtId="174" formatCode="dd\-mmm\-yy_)"/>
    <numFmt numFmtId="175" formatCode="0.0%"/>
    <numFmt numFmtId="176" formatCode="&quot;$&quot;____####0_);[Red]\(&quot;$&quot;____####0\)"/>
    <numFmt numFmtId="177" formatCode="_-* #,##0_-;* \(#,##0\);_-* &quot;-&quot;_-;_-@_-"/>
    <numFmt numFmtId="178" formatCode="_(* #,##0.0000_);_(* \(#,##0.0000\);_(* &quot;-&quot;??_);_(@_)"/>
    <numFmt numFmtId="179" formatCode="_-* #,##0.0000_-;\-* #,##0.0000_-;_-* &quot;-&quot;??_-;_-@_-"/>
  </numFmts>
  <fonts count="68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5"/>
      <name val="Angsana New"/>
      <family val="1"/>
    </font>
    <font>
      <sz val="14"/>
      <name val="CordiaUPC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2"/>
      <name val="Tms Rmn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color indexed="8"/>
      <name val="AngsanaUPC"/>
      <family val="2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sz val="12"/>
      <name val="Times New Roman"/>
      <family val="1"/>
    </font>
    <font>
      <sz val="16"/>
      <name val="BrowalliaUPC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6"/>
      <name val="Cordia New"/>
      <family val="2"/>
      <charset val="222"/>
    </font>
    <font>
      <i/>
      <sz val="16"/>
      <name val="Cordia New"/>
      <family val="2"/>
      <charset val="222"/>
    </font>
    <font>
      <sz val="16"/>
      <name val="Cordia New"/>
      <family val="2"/>
      <charset val="222"/>
    </font>
    <font>
      <b/>
      <sz val="14"/>
      <name val="Cordia New"/>
      <family val="2"/>
      <charset val="222"/>
    </font>
    <font>
      <i/>
      <sz val="14"/>
      <name val="Cordia New"/>
      <family val="2"/>
      <charset val="222"/>
    </font>
    <font>
      <sz val="14"/>
      <name val="Cordia New"/>
      <family val="2"/>
      <charset val="222"/>
    </font>
    <font>
      <b/>
      <i/>
      <sz val="14"/>
      <name val="Cordia New"/>
      <family val="2"/>
      <charset val="222"/>
    </font>
    <font>
      <sz val="15"/>
      <name val="Cordia New"/>
      <family val="2"/>
      <charset val="222"/>
    </font>
    <font>
      <i/>
      <sz val="15"/>
      <name val="Cordia New"/>
      <family val="2"/>
      <charset val="222"/>
    </font>
    <font>
      <b/>
      <i/>
      <sz val="16"/>
      <name val="Cordia New"/>
      <family val="2"/>
      <charset val="222"/>
    </font>
    <font>
      <sz val="14"/>
      <color theme="1"/>
      <name val="Cordia New"/>
      <family val="2"/>
      <charset val="222"/>
    </font>
    <font>
      <i/>
      <sz val="14"/>
      <color theme="1"/>
      <name val="Cordia New"/>
      <family val="2"/>
      <charset val="222"/>
    </font>
    <font>
      <b/>
      <sz val="14"/>
      <color theme="1"/>
      <name val="Cordia New"/>
      <family val="2"/>
      <charset val="222"/>
    </font>
    <font>
      <sz val="15"/>
      <color theme="1"/>
      <name val="Cordia New"/>
      <family val="2"/>
      <charset val="222"/>
    </font>
    <font>
      <b/>
      <i/>
      <sz val="14"/>
      <color theme="1"/>
      <name val="Cordia New"/>
      <family val="2"/>
      <charset val="222"/>
    </font>
    <font>
      <i/>
      <sz val="14"/>
      <name val="Cordia New"/>
      <family val="2"/>
    </font>
    <font>
      <b/>
      <sz val="14"/>
      <name val="Cordia New"/>
      <family val="2"/>
    </font>
    <font>
      <sz val="14"/>
      <color theme="1"/>
      <name val="Cordia New"/>
      <family val="2"/>
    </font>
    <font>
      <b/>
      <i/>
      <sz val="14"/>
      <name val="Cordia New"/>
      <family val="2"/>
    </font>
    <font>
      <b/>
      <sz val="14"/>
      <color theme="1"/>
      <name val="Cordia New"/>
      <family val="2"/>
    </font>
    <font>
      <sz val="14"/>
      <color rgb="FF000000"/>
      <name val="Cordia New"/>
      <family val="2"/>
    </font>
    <font>
      <sz val="12"/>
      <color rgb="FF000000"/>
      <name val="Cordia New"/>
      <family val="2"/>
    </font>
    <font>
      <b/>
      <i/>
      <sz val="14"/>
      <color rgb="FF000000"/>
      <name val="Cordia New"/>
      <family val="2"/>
    </font>
    <font>
      <b/>
      <sz val="14"/>
      <color rgb="FF000000"/>
      <name val="Cordia New"/>
      <family val="2"/>
    </font>
    <font>
      <sz val="14"/>
      <color rgb="FFFF0000"/>
      <name val="Cordia New"/>
      <family val="2"/>
      <charset val="222"/>
    </font>
    <font>
      <sz val="14"/>
      <color theme="1"/>
      <name val="Cordia New"/>
      <family val="2"/>
    </font>
    <font>
      <b/>
      <sz val="14"/>
      <name val="Cordia New"/>
      <family val="2"/>
    </font>
    <font>
      <b/>
      <sz val="15"/>
      <name val="Cordia New"/>
      <family val="2"/>
    </font>
    <font>
      <b/>
      <sz val="15"/>
      <name val="Cordia New"/>
      <family val="2"/>
      <charset val="222"/>
    </font>
    <font>
      <b/>
      <i/>
      <sz val="15"/>
      <name val="Cordia New"/>
      <family val="2"/>
    </font>
    <font>
      <b/>
      <sz val="15"/>
      <color rgb="FF000000"/>
      <name val="Cordia New"/>
      <family val="2"/>
    </font>
    <font>
      <sz val="15"/>
      <color rgb="FF000000"/>
      <name val="Cordia New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224">
    <xf numFmtId="0" fontId="0" fillId="0" borderId="0"/>
    <xf numFmtId="165" fontId="2" fillId="0" borderId="0" applyFont="0" applyFill="0" applyBorder="0" applyAlignment="0" applyProtection="0"/>
    <xf numFmtId="0" fontId="3" fillId="0" borderId="0"/>
    <xf numFmtId="0" fontId="4" fillId="0" borderId="0"/>
    <xf numFmtId="0" fontId="5" fillId="0" borderId="0"/>
    <xf numFmtId="165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165" fontId="6" fillId="0" borderId="0" applyFon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 applyNumberForma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73" fontId="14" fillId="0" borderId="0"/>
    <xf numFmtId="173" fontId="14" fillId="0" borderId="0"/>
    <xf numFmtId="173" fontId="14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4" fontId="14" fillId="0" borderId="0"/>
    <xf numFmtId="174" fontId="14" fillId="0" borderId="0"/>
    <xf numFmtId="174" fontId="14" fillId="0" borderId="0"/>
    <xf numFmtId="175" fontId="14" fillId="0" borderId="0"/>
    <xf numFmtId="175" fontId="14" fillId="0" borderId="0"/>
    <xf numFmtId="175" fontId="14" fillId="0" borderId="0"/>
    <xf numFmtId="38" fontId="15" fillId="16" borderId="0" applyNumberFormat="0" applyBorder="0" applyAlignment="0" applyProtection="0"/>
    <xf numFmtId="0" fontId="16" fillId="0" borderId="6" applyNumberFormat="0" applyAlignment="0" applyProtection="0">
      <alignment horizontal="left" vertical="center"/>
    </xf>
    <xf numFmtId="0" fontId="16" fillId="0" borderId="2">
      <alignment horizontal="left" vertical="center"/>
    </xf>
    <xf numFmtId="0" fontId="17" fillId="0" borderId="0" applyNumberFormat="0" applyFill="0" applyBorder="0" applyAlignment="0" applyProtection="0">
      <alignment vertical="top"/>
      <protection locked="0"/>
    </xf>
    <xf numFmtId="10" fontId="15" fillId="17" borderId="7" applyNumberFormat="0" applyBorder="0" applyAlignment="0" applyProtection="0"/>
    <xf numFmtId="37" fontId="18" fillId="0" borderId="0"/>
    <xf numFmtId="37" fontId="18" fillId="0" borderId="0"/>
    <xf numFmtId="176" fontId="19" fillId="0" borderId="0"/>
    <xf numFmtId="0" fontId="20" fillId="0" borderId="0"/>
    <xf numFmtId="0" fontId="20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12" fillId="0" borderId="0"/>
    <xf numFmtId="0" fontId="8" fillId="0" borderId="0"/>
    <xf numFmtId="0" fontId="8" fillId="0" borderId="0"/>
    <xf numFmtId="0" fontId="6" fillId="0" borderId="0"/>
    <xf numFmtId="0" fontId="14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65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1" fillId="18" borderId="9" applyNumberFormat="0" applyAlignment="0" applyProtection="0"/>
    <xf numFmtId="0" fontId="22" fillId="0" borderId="10" applyNumberFormat="0" applyFill="0" applyAlignment="0" applyProtection="0"/>
    <xf numFmtId="9" fontId="3" fillId="0" borderId="0" applyFont="0" applyFill="0" applyBorder="0" applyAlignment="0" applyProtection="0"/>
    <xf numFmtId="0" fontId="23" fillId="3" borderId="0" applyNumberFormat="0" applyBorder="0" applyAlignment="0" applyProtection="0"/>
    <xf numFmtId="0" fontId="24" fillId="19" borderId="11" applyNumberFormat="0" applyAlignment="0" applyProtection="0"/>
    <xf numFmtId="0" fontId="25" fillId="19" borderId="12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12" fillId="0" borderId="0"/>
    <xf numFmtId="0" fontId="6" fillId="0" borderId="0"/>
    <xf numFmtId="0" fontId="30" fillId="7" borderId="12" applyNumberFormat="0" applyAlignment="0" applyProtection="0"/>
    <xf numFmtId="0" fontId="31" fillId="20" borderId="0" applyNumberFormat="0" applyBorder="0" applyAlignment="0" applyProtection="0"/>
    <xf numFmtId="0" fontId="32" fillId="0" borderId="13" applyNumberFormat="0" applyFill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4" borderId="0" applyNumberFormat="0" applyBorder="0" applyAlignment="0" applyProtection="0"/>
    <xf numFmtId="0" fontId="3" fillId="25" borderId="14" applyNumberFormat="0" applyFont="0" applyAlignment="0" applyProtection="0"/>
    <xf numFmtId="0" fontId="8" fillId="25" borderId="14" applyNumberFormat="0" applyFont="0" applyAlignment="0" applyProtection="0"/>
    <xf numFmtId="0" fontId="6" fillId="25" borderId="14" applyNumberFormat="0" applyFont="0" applyAlignment="0" applyProtection="0"/>
    <xf numFmtId="0" fontId="33" fillId="0" borderId="15" applyNumberFormat="0" applyFill="0" applyAlignment="0" applyProtection="0"/>
    <xf numFmtId="0" fontId="34" fillId="0" borderId="16" applyNumberFormat="0" applyFill="0" applyAlignment="0" applyProtection="0"/>
    <xf numFmtId="0" fontId="35" fillId="0" borderId="17" applyNumberFormat="0" applyFill="0" applyAlignment="0" applyProtection="0"/>
    <xf numFmtId="0" fontId="35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43" fontId="6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</cellStyleXfs>
  <cellXfs count="285">
    <xf numFmtId="0" fontId="0" fillId="0" borderId="0" xfId="0"/>
    <xf numFmtId="170" fontId="41" fillId="0" borderId="0" xfId="1" applyNumberFormat="1" applyFont="1" applyFill="1"/>
    <xf numFmtId="170" fontId="41" fillId="0" borderId="0" xfId="1" applyNumberFormat="1" applyFont="1" applyFill="1" applyAlignment="1"/>
    <xf numFmtId="167" fontId="41" fillId="0" borderId="0" xfId="1" applyNumberFormat="1" applyFont="1" applyFill="1"/>
    <xf numFmtId="166" fontId="41" fillId="0" borderId="0" xfId="1" applyNumberFormat="1" applyFont="1" applyFill="1" applyAlignment="1"/>
    <xf numFmtId="170" fontId="41" fillId="0" borderId="0" xfId="1" applyNumberFormat="1" applyFont="1" applyFill="1" applyBorder="1"/>
    <xf numFmtId="168" fontId="41" fillId="0" borderId="0" xfId="1" applyNumberFormat="1" applyFont="1" applyFill="1" applyAlignment="1"/>
    <xf numFmtId="165" fontId="41" fillId="0" borderId="0" xfId="1" applyFont="1" applyFill="1"/>
    <xf numFmtId="170" fontId="41" fillId="0" borderId="1" xfId="1" applyNumberFormat="1" applyFont="1" applyFill="1" applyBorder="1"/>
    <xf numFmtId="167" fontId="41" fillId="0" borderId="0" xfId="1" applyNumberFormat="1" applyFont="1" applyFill="1" applyBorder="1"/>
    <xf numFmtId="166" fontId="41" fillId="0" borderId="1" xfId="1" applyNumberFormat="1" applyFont="1" applyFill="1" applyBorder="1"/>
    <xf numFmtId="166" fontId="41" fillId="0" borderId="0" xfId="1" applyNumberFormat="1" applyFont="1" applyFill="1" applyBorder="1"/>
    <xf numFmtId="170" fontId="41" fillId="0" borderId="0" xfId="1" applyNumberFormat="1" applyFont="1" applyFill="1" applyAlignment="1">
      <alignment horizontal="right"/>
    </xf>
    <xf numFmtId="0" fontId="41" fillId="0" borderId="0" xfId="1" applyNumberFormat="1" applyFont="1" applyFill="1" applyBorder="1" applyAlignment="1">
      <alignment horizontal="center"/>
    </xf>
    <xf numFmtId="167" fontId="41" fillId="0" borderId="0" xfId="1" applyNumberFormat="1" applyFont="1" applyFill="1" applyAlignment="1"/>
    <xf numFmtId="168" fontId="41" fillId="0" borderId="1" xfId="1" applyNumberFormat="1" applyFont="1" applyFill="1" applyBorder="1" applyAlignment="1"/>
    <xf numFmtId="170" fontId="36" fillId="0" borderId="0" xfId="1" applyNumberFormat="1" applyFont="1" applyFill="1" applyBorder="1" applyAlignment="1"/>
    <xf numFmtId="170" fontId="38" fillId="0" borderId="0" xfId="1" applyNumberFormat="1" applyFont="1" applyFill="1" applyBorder="1" applyAlignment="1">
      <alignment horizontal="right" vertical="center"/>
    </xf>
    <xf numFmtId="0" fontId="46" fillId="0" borderId="0" xfId="1" applyNumberFormat="1" applyFont="1" applyFill="1" applyBorder="1" applyAlignment="1">
      <alignment horizontal="center"/>
    </xf>
    <xf numFmtId="165" fontId="40" fillId="0" borderId="0" xfId="1" applyFont="1" applyFill="1"/>
    <xf numFmtId="170" fontId="46" fillId="0" borderId="0" xfId="1" applyNumberFormat="1" applyFont="1" applyFill="1"/>
    <xf numFmtId="169" fontId="41" fillId="0" borderId="0" xfId="1" applyNumberFormat="1" applyFont="1" applyFill="1" applyAlignment="1">
      <alignment horizontal="right"/>
    </xf>
    <xf numFmtId="41" fontId="41" fillId="0" borderId="0" xfId="1" applyNumberFormat="1" applyFont="1" applyFill="1"/>
    <xf numFmtId="41" fontId="41" fillId="0" borderId="4" xfId="1" applyNumberFormat="1" applyFont="1" applyFill="1" applyBorder="1"/>
    <xf numFmtId="41" fontId="41" fillId="0" borderId="0" xfId="1" applyNumberFormat="1" applyFont="1" applyFill="1" applyBorder="1" applyAlignment="1">
      <alignment horizontal="right"/>
    </xf>
    <xf numFmtId="41" fontId="41" fillId="0" borderId="0" xfId="1" applyNumberFormat="1" applyFont="1" applyFill="1" applyBorder="1"/>
    <xf numFmtId="165" fontId="44" fillId="0" borderId="0" xfId="1" applyFont="1" applyFill="1"/>
    <xf numFmtId="170" fontId="49" fillId="0" borderId="0" xfId="1" applyNumberFormat="1" applyFont="1" applyFill="1"/>
    <xf numFmtId="167" fontId="38" fillId="0" borderId="0" xfId="1" applyNumberFormat="1" applyFont="1" applyFill="1" applyBorder="1" applyAlignment="1">
      <alignment horizontal="right" vertical="center"/>
    </xf>
    <xf numFmtId="167" fontId="41" fillId="0" borderId="0" xfId="28" applyNumberFormat="1" applyFont="1" applyFill="1" applyBorder="1" applyAlignment="1">
      <alignment vertical="center"/>
    </xf>
    <xf numFmtId="170" fontId="39" fillId="0" borderId="0" xfId="1" applyNumberFormat="1" applyFont="1" applyFill="1" applyBorder="1"/>
    <xf numFmtId="170" fontId="38" fillId="0" borderId="0" xfId="1" applyNumberFormat="1" applyFont="1" applyFill="1" applyAlignment="1"/>
    <xf numFmtId="170" fontId="36" fillId="0" borderId="0" xfId="1" applyNumberFormat="1" applyFont="1" applyFill="1" applyAlignment="1"/>
    <xf numFmtId="170" fontId="38" fillId="0" borderId="0" xfId="1" applyNumberFormat="1" applyFont="1" applyFill="1" applyBorder="1" applyAlignment="1"/>
    <xf numFmtId="170" fontId="46" fillId="0" borderId="0" xfId="1" applyNumberFormat="1" applyFont="1" applyFill="1" applyBorder="1" applyAlignment="1">
      <alignment horizontal="center"/>
    </xf>
    <xf numFmtId="170" fontId="46" fillId="0" borderId="0" xfId="1" applyNumberFormat="1" applyFont="1" applyFill="1" applyBorder="1" applyAlignment="1">
      <alignment horizontal="right" vertical="center"/>
    </xf>
    <xf numFmtId="170" fontId="41" fillId="0" borderId="0" xfId="1" applyNumberFormat="1" applyFont="1" applyFill="1" applyBorder="1" applyAlignment="1">
      <alignment horizontal="right" vertical="center"/>
    </xf>
    <xf numFmtId="170" fontId="39" fillId="0" borderId="0" xfId="1" applyNumberFormat="1" applyFont="1" applyFill="1"/>
    <xf numFmtId="167" fontId="3" fillId="0" borderId="0" xfId="28" applyNumberFormat="1" applyFont="1" applyFill="1" applyBorder="1" applyAlignment="1">
      <alignment vertical="center"/>
    </xf>
    <xf numFmtId="167" fontId="3" fillId="0" borderId="1" xfId="28" applyNumberFormat="1" applyFont="1" applyFill="1" applyBorder="1" applyAlignment="1">
      <alignment vertical="center"/>
    </xf>
    <xf numFmtId="167" fontId="52" fillId="0" borderId="0" xfId="28" applyNumberFormat="1" applyFont="1" applyFill="1" applyBorder="1" applyAlignment="1">
      <alignment vertical="center"/>
    </xf>
    <xf numFmtId="167" fontId="52" fillId="0" borderId="2" xfId="28" applyNumberFormat="1" applyFont="1" applyFill="1" applyBorder="1" applyAlignment="1">
      <alignment vertical="center"/>
    </xf>
    <xf numFmtId="167" fontId="52" fillId="0" borderId="4" xfId="1" applyNumberFormat="1" applyFont="1" applyFill="1" applyBorder="1"/>
    <xf numFmtId="167" fontId="41" fillId="0" borderId="1" xfId="1" applyNumberFormat="1" applyFont="1" applyFill="1" applyBorder="1"/>
    <xf numFmtId="167" fontId="52" fillId="0" borderId="0" xfId="1" applyNumberFormat="1" applyFont="1" applyFill="1" applyBorder="1" applyAlignment="1">
      <alignment horizontal="right"/>
    </xf>
    <xf numFmtId="167" fontId="52" fillId="0" borderId="5" xfId="1" applyNumberFormat="1" applyFont="1" applyFill="1" applyBorder="1"/>
    <xf numFmtId="167" fontId="52" fillId="0" borderId="0" xfId="1" applyNumberFormat="1" applyFont="1" applyFill="1" applyBorder="1"/>
    <xf numFmtId="170" fontId="39" fillId="0" borderId="2" xfId="1" applyNumberFormat="1" applyFont="1" applyFill="1" applyBorder="1"/>
    <xf numFmtId="167" fontId="39" fillId="0" borderId="0" xfId="1" applyNumberFormat="1" applyFont="1" applyFill="1" applyBorder="1"/>
    <xf numFmtId="166" fontId="39" fillId="0" borderId="0" xfId="1" applyNumberFormat="1" applyFont="1" applyFill="1" applyBorder="1"/>
    <xf numFmtId="170" fontId="39" fillId="0" borderId="3" xfId="1" applyNumberFormat="1" applyFont="1" applyFill="1" applyBorder="1"/>
    <xf numFmtId="170" fontId="39" fillId="0" borderId="2" xfId="1" applyNumberFormat="1" applyFont="1" applyFill="1" applyBorder="1" applyAlignment="1">
      <alignment horizontal="right"/>
    </xf>
    <xf numFmtId="170" fontId="39" fillId="0" borderId="0" xfId="1" applyNumberFormat="1" applyFont="1" applyFill="1" applyBorder="1" applyAlignment="1">
      <alignment horizontal="right"/>
    </xf>
    <xf numFmtId="170" fontId="39" fillId="0" borderId="0" xfId="1" applyNumberFormat="1" applyFont="1" applyFill="1" applyBorder="1" applyAlignment="1"/>
    <xf numFmtId="170" fontId="48" fillId="0" borderId="2" xfId="1" applyNumberFormat="1" applyFont="1" applyFill="1" applyBorder="1" applyAlignment="1">
      <alignment horizontal="right" vertical="center"/>
    </xf>
    <xf numFmtId="165" fontId="46" fillId="0" borderId="0" xfId="1" applyFont="1" applyFill="1"/>
    <xf numFmtId="170" fontId="53" fillId="0" borderId="0" xfId="1" applyNumberFormat="1" applyFont="1" applyFill="1"/>
    <xf numFmtId="170" fontId="3" fillId="0" borderId="0" xfId="1" applyNumberFormat="1" applyFont="1" applyFill="1" applyBorder="1" applyAlignment="1">
      <alignment horizontal="right" vertical="center"/>
    </xf>
    <xf numFmtId="165" fontId="41" fillId="0" borderId="0" xfId="1" applyFont="1" applyFill="1" applyAlignment="1">
      <alignment horizontal="right"/>
    </xf>
    <xf numFmtId="170" fontId="48" fillId="0" borderId="0" xfId="1" applyNumberFormat="1" applyFont="1" applyFill="1"/>
    <xf numFmtId="170" fontId="41" fillId="0" borderId="0" xfId="1" applyNumberFormat="1" applyFont="1" applyFill="1" applyAlignment="1">
      <alignment horizontal="right" vertical="center"/>
    </xf>
    <xf numFmtId="170" fontId="52" fillId="0" borderId="0" xfId="1" applyNumberFormat="1" applyFont="1" applyFill="1"/>
    <xf numFmtId="168" fontId="41" fillId="0" borderId="0" xfId="1" applyNumberFormat="1" applyFont="1" applyFill="1" applyBorder="1" applyAlignment="1">
      <alignment horizontal="right" vertical="center"/>
    </xf>
    <xf numFmtId="167" fontId="48" fillId="0" borderId="0" xfId="1" applyNumberFormat="1" applyFont="1" applyFill="1" applyAlignment="1">
      <alignment horizontal="right" vertical="center"/>
    </xf>
    <xf numFmtId="167" fontId="48" fillId="0" borderId="0" xfId="1" applyNumberFormat="1" applyFont="1" applyFill="1"/>
    <xf numFmtId="167" fontId="41" fillId="0" borderId="0" xfId="1" applyNumberFormat="1" applyFont="1" applyFill="1" applyAlignment="1">
      <alignment horizontal="right" vertical="center"/>
    </xf>
    <xf numFmtId="167" fontId="46" fillId="0" borderId="0" xfId="1" applyNumberFormat="1" applyFont="1" applyFill="1"/>
    <xf numFmtId="167" fontId="41" fillId="0" borderId="1" xfId="1" applyNumberFormat="1" applyFont="1" applyFill="1" applyBorder="1" applyAlignment="1">
      <alignment horizontal="right" vertical="center"/>
    </xf>
    <xf numFmtId="167" fontId="52" fillId="0" borderId="0" xfId="1" applyNumberFormat="1" applyFont="1" applyFill="1"/>
    <xf numFmtId="167" fontId="41" fillId="0" borderId="0" xfId="1" applyNumberFormat="1" applyFont="1" applyFill="1" applyBorder="1" applyAlignment="1">
      <alignment horizontal="right" vertical="center"/>
    </xf>
    <xf numFmtId="167" fontId="39" fillId="0" borderId="5" xfId="1" applyNumberFormat="1" applyFont="1" applyFill="1" applyBorder="1" applyAlignment="1">
      <alignment horizontal="right" vertical="center"/>
    </xf>
    <xf numFmtId="167" fontId="39" fillId="0" borderId="0" xfId="1" applyNumberFormat="1" applyFont="1" applyFill="1"/>
    <xf numFmtId="170" fontId="39" fillId="0" borderId="4" xfId="1" applyNumberFormat="1" applyFont="1" applyFill="1" applyBorder="1" applyAlignment="1">
      <alignment horizontal="right"/>
    </xf>
    <xf numFmtId="0" fontId="46" fillId="0" borderId="1" xfId="1" quotePrefix="1" applyNumberFormat="1" applyFont="1" applyFill="1" applyBorder="1" applyAlignment="1">
      <alignment horizontal="center"/>
    </xf>
    <xf numFmtId="171" fontId="46" fillId="0" borderId="3" xfId="1" quotePrefix="1" applyNumberFormat="1" applyFont="1" applyFill="1" applyBorder="1" applyAlignment="1">
      <alignment horizontal="right" vertical="center"/>
    </xf>
    <xf numFmtId="168" fontId="41" fillId="0" borderId="0" xfId="1" applyNumberFormat="1" applyFont="1" applyFill="1" applyBorder="1" applyAlignment="1"/>
    <xf numFmtId="168" fontId="39" fillId="0" borderId="5" xfId="1" applyNumberFormat="1" applyFont="1" applyFill="1" applyBorder="1" applyAlignment="1">
      <alignment horizontal="right" vertical="center"/>
    </xf>
    <xf numFmtId="168" fontId="39" fillId="0" borderId="5" xfId="1" applyNumberFormat="1" applyFont="1" applyFill="1" applyBorder="1" applyAlignment="1">
      <alignment vertical="center"/>
    </xf>
    <xf numFmtId="169" fontId="46" fillId="0" borderId="0" xfId="1" applyNumberFormat="1" applyFont="1" applyFill="1"/>
    <xf numFmtId="170" fontId="36" fillId="0" borderId="0" xfId="1" applyNumberFormat="1" applyFont="1" applyFill="1" applyAlignment="1">
      <alignment horizontal="left"/>
    </xf>
    <xf numFmtId="170" fontId="39" fillId="0" borderId="0" xfId="1" applyNumberFormat="1" applyFont="1" applyFill="1" applyAlignment="1">
      <alignment horizontal="left"/>
    </xf>
    <xf numFmtId="170" fontId="53" fillId="0" borderId="0" xfId="1" applyNumberFormat="1" applyFont="1" applyFill="1" applyAlignment="1">
      <alignment horizontal="right" vertical="center" wrapText="1"/>
    </xf>
    <xf numFmtId="168" fontId="3" fillId="0" borderId="0" xfId="1" applyNumberFormat="1" applyFont="1" applyFill="1"/>
    <xf numFmtId="170" fontId="43" fillId="0" borderId="0" xfId="1" applyNumberFormat="1" applyFont="1" applyFill="1"/>
    <xf numFmtId="168" fontId="39" fillId="0" borderId="0" xfId="1" applyNumberFormat="1" applyFont="1" applyFill="1" applyBorder="1" applyAlignment="1">
      <alignment horizontal="right" vertical="center"/>
    </xf>
    <xf numFmtId="0" fontId="36" fillId="0" borderId="0" xfId="0" applyFont="1"/>
    <xf numFmtId="0" fontId="37" fillId="0" borderId="0" xfId="0" applyFont="1"/>
    <xf numFmtId="0" fontId="38" fillId="0" borderId="0" xfId="0" applyFont="1"/>
    <xf numFmtId="0" fontId="36" fillId="0" borderId="0" xfId="0" applyFont="1" applyAlignment="1">
      <alignment horizontal="left"/>
    </xf>
    <xf numFmtId="0" fontId="39" fillId="0" borderId="0" xfId="0" applyFont="1" applyAlignment="1">
      <alignment horizontal="left"/>
    </xf>
    <xf numFmtId="0" fontId="41" fillId="0" borderId="0" xfId="0" applyFont="1" applyAlignment="1">
      <alignment horizontal="left"/>
    </xf>
    <xf numFmtId="0" fontId="39" fillId="0" borderId="0" xfId="0" applyFont="1" applyAlignment="1">
      <alignment horizontal="center"/>
    </xf>
    <xf numFmtId="0" fontId="41" fillId="0" borderId="0" xfId="0" applyFont="1" applyAlignment="1">
      <alignment horizontal="center"/>
    </xf>
    <xf numFmtId="0" fontId="41" fillId="0" borderId="1" xfId="0" applyFont="1" applyBorder="1" applyAlignment="1">
      <alignment horizontal="center"/>
    </xf>
    <xf numFmtId="3" fontId="53" fillId="0" borderId="0" xfId="0" applyNumberFormat="1" applyFont="1" applyAlignment="1">
      <alignment horizontal="right" vertical="center" wrapText="1"/>
    </xf>
    <xf numFmtId="0" fontId="39" fillId="0" borderId="0" xfId="0" applyFont="1"/>
    <xf numFmtId="0" fontId="53" fillId="0" borderId="0" xfId="0" applyFont="1" applyAlignment="1">
      <alignment horizontal="right" vertical="center" wrapText="1"/>
    </xf>
    <xf numFmtId="0" fontId="41" fillId="0" borderId="0" xfId="0" applyFont="1"/>
    <xf numFmtId="0" fontId="40" fillId="0" borderId="0" xfId="0" applyFont="1" applyAlignment="1">
      <alignment horizontal="center"/>
    </xf>
    <xf numFmtId="166" fontId="41" fillId="0" borderId="0" xfId="0" applyNumberFormat="1" applyFont="1"/>
    <xf numFmtId="0" fontId="40" fillId="0" borderId="0" xfId="0" applyFont="1"/>
    <xf numFmtId="166" fontId="39" fillId="0" borderId="0" xfId="0" applyNumberFormat="1" applyFont="1"/>
    <xf numFmtId="0" fontId="42" fillId="0" borderId="0" xfId="2" applyFont="1" applyAlignment="1">
      <alignment vertical="center"/>
    </xf>
    <xf numFmtId="0" fontId="41" fillId="0" borderId="0" xfId="2" applyFont="1" applyAlignment="1">
      <alignment vertical="center"/>
    </xf>
    <xf numFmtId="0" fontId="39" fillId="0" borderId="0" xfId="2" applyFont="1" applyAlignment="1">
      <alignment vertical="center"/>
    </xf>
    <xf numFmtId="0" fontId="52" fillId="0" borderId="0" xfId="0" applyFont="1"/>
    <xf numFmtId="0" fontId="36" fillId="0" borderId="0" xfId="0" applyFont="1" applyAlignment="1">
      <alignment vertical="center"/>
    </xf>
    <xf numFmtId="0" fontId="46" fillId="0" borderId="0" xfId="0" applyFont="1"/>
    <xf numFmtId="0" fontId="46" fillId="0" borderId="0" xfId="2" applyFont="1" applyAlignment="1">
      <alignment vertical="center"/>
    </xf>
    <xf numFmtId="0" fontId="49" fillId="0" borderId="0" xfId="0" applyFont="1"/>
    <xf numFmtId="166" fontId="46" fillId="0" borderId="0" xfId="0" applyNumberFormat="1" applyFont="1"/>
    <xf numFmtId="0" fontId="48" fillId="0" borderId="0" xfId="2" applyFont="1" applyAlignment="1">
      <alignment vertical="center"/>
    </xf>
    <xf numFmtId="0" fontId="42" fillId="0" borderId="0" xfId="0" applyFont="1" applyAlignment="1">
      <alignment horizontal="center"/>
    </xf>
    <xf numFmtId="0" fontId="38" fillId="0" borderId="0" xfId="0" applyFont="1" applyAlignment="1">
      <alignment horizontal="right"/>
    </xf>
    <xf numFmtId="0" fontId="46" fillId="0" borderId="0" xfId="0" applyFont="1" applyAlignment="1">
      <alignment horizontal="center"/>
    </xf>
    <xf numFmtId="0" fontId="50" fillId="0" borderId="0" xfId="0" applyFont="1"/>
    <xf numFmtId="170" fontId="36" fillId="0" borderId="0" xfId="1" applyNumberFormat="1" applyFont="1" applyFill="1" applyBorder="1" applyAlignment="1">
      <alignment horizontal="left"/>
    </xf>
    <xf numFmtId="170" fontId="46" fillId="0" borderId="0" xfId="1" applyNumberFormat="1" applyFont="1" applyFill="1" applyBorder="1"/>
    <xf numFmtId="170" fontId="46" fillId="0" borderId="0" xfId="0" applyNumberFormat="1" applyFont="1"/>
    <xf numFmtId="170" fontId="53" fillId="0" borderId="0" xfId="0" applyNumberFormat="1" applyFont="1"/>
    <xf numFmtId="0" fontId="48" fillId="0" borderId="0" xfId="0" applyFont="1"/>
    <xf numFmtId="166" fontId="48" fillId="0" borderId="0" xfId="0" applyNumberFormat="1" applyFont="1"/>
    <xf numFmtId="177" fontId="41" fillId="0" borderId="0" xfId="2" applyNumberFormat="1" applyFont="1" applyAlignment="1">
      <alignment horizontal="right" vertical="center"/>
    </xf>
    <xf numFmtId="165" fontId="46" fillId="0" borderId="0" xfId="1" applyFont="1" applyFill="1" applyBorder="1"/>
    <xf numFmtId="177" fontId="46" fillId="0" borderId="0" xfId="0" applyNumberFormat="1" applyFont="1"/>
    <xf numFmtId="168" fontId="39" fillId="0" borderId="4" xfId="2" applyNumberFormat="1" applyFont="1" applyBorder="1" applyAlignment="1">
      <alignment horizontal="right" vertical="center"/>
    </xf>
    <xf numFmtId="177" fontId="48" fillId="0" borderId="0" xfId="2" applyNumberFormat="1" applyFont="1" applyAlignment="1">
      <alignment horizontal="right" vertical="center"/>
    </xf>
    <xf numFmtId="177" fontId="46" fillId="0" borderId="0" xfId="2" applyNumberFormat="1" applyFont="1" applyAlignment="1">
      <alignment horizontal="right" vertical="center"/>
    </xf>
    <xf numFmtId="166" fontId="52" fillId="0" borderId="0" xfId="0" applyNumberFormat="1" applyFont="1"/>
    <xf numFmtId="177" fontId="39" fillId="0" borderId="0" xfId="1" applyNumberFormat="1" applyFont="1" applyFill="1"/>
    <xf numFmtId="168" fontId="39" fillId="0" borderId="5" xfId="2" applyNumberFormat="1" applyFont="1" applyBorder="1" applyAlignment="1">
      <alignment horizontal="right" vertical="center"/>
    </xf>
    <xf numFmtId="165" fontId="39" fillId="0" borderId="0" xfId="1" applyFont="1" applyFill="1"/>
    <xf numFmtId="165" fontId="39" fillId="0" borderId="0" xfId="1" applyFont="1" applyFill="1" applyBorder="1"/>
    <xf numFmtId="168" fontId="41" fillId="0" borderId="0" xfId="2" applyNumberFormat="1" applyFont="1" applyAlignment="1">
      <alignment horizontal="right" vertical="center"/>
    </xf>
    <xf numFmtId="167" fontId="41" fillId="0" borderId="0" xfId="0" applyNumberFormat="1" applyFont="1" applyAlignment="1">
      <alignment vertical="center"/>
    </xf>
    <xf numFmtId="177" fontId="39" fillId="0" borderId="5" xfId="2" applyNumberFormat="1" applyFont="1" applyBorder="1" applyAlignment="1">
      <alignment horizontal="right" vertical="center"/>
    </xf>
    <xf numFmtId="178" fontId="41" fillId="0" borderId="0" xfId="0" applyNumberFormat="1" applyFont="1"/>
    <xf numFmtId="165" fontId="41" fillId="0" borderId="0" xfId="1" applyFont="1" applyFill="1" applyBorder="1"/>
    <xf numFmtId="179" fontId="41" fillId="0" borderId="0" xfId="1" applyNumberFormat="1" applyFont="1" applyFill="1"/>
    <xf numFmtId="179" fontId="46" fillId="0" borderId="0" xfId="1" applyNumberFormat="1" applyFont="1" applyFill="1"/>
    <xf numFmtId="3" fontId="46" fillId="0" borderId="0" xfId="0" applyNumberFormat="1" applyFont="1"/>
    <xf numFmtId="171" fontId="46" fillId="0" borderId="3" xfId="1" applyNumberFormat="1" applyFont="1" applyFill="1" applyBorder="1" applyAlignment="1">
      <alignment horizontal="right" vertical="center"/>
    </xf>
    <xf numFmtId="170" fontId="41" fillId="0" borderId="0" xfId="1" applyNumberFormat="1" applyFont="1" applyFill="1" applyAlignment="1">
      <alignment horizontal="left" indent="3"/>
    </xf>
    <xf numFmtId="0" fontId="50" fillId="0" borderId="0" xfId="2" applyFont="1" applyAlignment="1">
      <alignment vertical="center"/>
    </xf>
    <xf numFmtId="177" fontId="48" fillId="0" borderId="2" xfId="2" applyNumberFormat="1" applyFont="1" applyBorder="1" applyAlignment="1">
      <alignment horizontal="right" vertical="center"/>
    </xf>
    <xf numFmtId="165" fontId="3" fillId="0" borderId="0" xfId="1" applyFont="1" applyFill="1"/>
    <xf numFmtId="167" fontId="56" fillId="0" borderId="0" xfId="1" applyNumberFormat="1" applyFont="1" applyFill="1" applyAlignment="1">
      <alignment vertical="center"/>
    </xf>
    <xf numFmtId="169" fontId="41" fillId="0" borderId="0" xfId="1" applyNumberFormat="1" applyFont="1" applyFill="1" applyBorder="1" applyAlignment="1">
      <alignment horizontal="right" vertical="center"/>
    </xf>
    <xf numFmtId="168" fontId="48" fillId="0" borderId="4" xfId="2" applyNumberFormat="1" applyFont="1" applyBorder="1" applyAlignment="1">
      <alignment horizontal="right" vertical="center"/>
    </xf>
    <xf numFmtId="168" fontId="48" fillId="0" borderId="5" xfId="2" applyNumberFormat="1" applyFont="1" applyBorder="1" applyAlignment="1">
      <alignment horizontal="right" vertical="center"/>
    </xf>
    <xf numFmtId="168" fontId="46" fillId="0" borderId="0" xfId="2" applyNumberFormat="1" applyFont="1" applyAlignment="1">
      <alignment horizontal="right" vertical="center"/>
    </xf>
    <xf numFmtId="167" fontId="46" fillId="0" borderId="0" xfId="0" applyNumberFormat="1" applyFont="1" applyAlignment="1">
      <alignment vertical="center"/>
    </xf>
    <xf numFmtId="165" fontId="46" fillId="0" borderId="0" xfId="1" applyFont="1" applyFill="1" applyAlignment="1">
      <alignment horizontal="right" vertical="center"/>
    </xf>
    <xf numFmtId="165" fontId="41" fillId="0" borderId="1" xfId="1" applyFont="1" applyFill="1" applyBorder="1"/>
    <xf numFmtId="165" fontId="3" fillId="0" borderId="1" xfId="1" applyFont="1" applyFill="1" applyBorder="1"/>
    <xf numFmtId="0" fontId="53" fillId="0" borderId="1" xfId="1" quotePrefix="1" applyNumberFormat="1" applyFont="1" applyFill="1" applyBorder="1" applyAlignment="1">
      <alignment horizontal="center"/>
    </xf>
    <xf numFmtId="170" fontId="46" fillId="0" borderId="0" xfId="6" applyNumberFormat="1" applyFont="1" applyFill="1"/>
    <xf numFmtId="167" fontId="59" fillId="0" borderId="5" xfId="1" applyNumberFormat="1" applyFont="1" applyFill="1" applyBorder="1" applyAlignment="1">
      <alignment vertical="center"/>
    </xf>
    <xf numFmtId="167" fontId="59" fillId="0" borderId="0" xfId="1" applyNumberFormat="1" applyFont="1" applyFill="1" applyAlignment="1">
      <alignment vertical="center"/>
    </xf>
    <xf numFmtId="41" fontId="3" fillId="0" borderId="0" xfId="1" applyNumberFormat="1" applyFont="1" applyFill="1"/>
    <xf numFmtId="170" fontId="3" fillId="0" borderId="0" xfId="1" applyNumberFormat="1" applyFont="1" applyFill="1"/>
    <xf numFmtId="170" fontId="39" fillId="0" borderId="2" xfId="1" applyNumberFormat="1" applyFont="1" applyFill="1" applyBorder="1" applyAlignment="1">
      <alignment horizontal="right" vertical="center"/>
    </xf>
    <xf numFmtId="167" fontId="39" fillId="0" borderId="4" xfId="1" applyNumberFormat="1" applyFont="1" applyFill="1" applyBorder="1" applyAlignment="1">
      <alignment horizontal="right" vertical="center"/>
    </xf>
    <xf numFmtId="169" fontId="41" fillId="0" borderId="0" xfId="1" applyNumberFormat="1" applyFont="1" applyFill="1"/>
    <xf numFmtId="170" fontId="39" fillId="0" borderId="0" xfId="1" applyNumberFormat="1" applyFont="1" applyFill="1" applyBorder="1" applyAlignment="1">
      <alignment horizontal="right" vertical="center"/>
    </xf>
    <xf numFmtId="170" fontId="60" fillId="0" borderId="0" xfId="1" applyNumberFormat="1" applyFont="1" applyFill="1"/>
    <xf numFmtId="170" fontId="39" fillId="0" borderId="4" xfId="1" applyNumberFormat="1" applyFont="1" applyFill="1" applyBorder="1" applyAlignment="1"/>
    <xf numFmtId="167" fontId="52" fillId="0" borderId="4" xfId="1" applyNumberFormat="1" applyFont="1" applyFill="1" applyBorder="1" applyAlignment="1">
      <alignment horizontal="right"/>
    </xf>
    <xf numFmtId="167" fontId="41" fillId="0" borderId="1" xfId="1" applyNumberFormat="1" applyFont="1" applyFill="1" applyBorder="1" applyAlignment="1">
      <alignment horizontal="right"/>
    </xf>
    <xf numFmtId="41" fontId="41" fillId="0" borderId="0" xfId="1" applyNumberFormat="1" applyFont="1" applyFill="1" applyBorder="1" applyAlignment="1">
      <alignment horizontal="right" vertical="center"/>
    </xf>
    <xf numFmtId="167" fontId="52" fillId="0" borderId="4" xfId="1" applyNumberFormat="1" applyFont="1" applyFill="1" applyBorder="1" applyAlignment="1">
      <alignment horizontal="right" vertical="center"/>
    </xf>
    <xf numFmtId="165" fontId="40" fillId="0" borderId="0" xfId="1" applyFont="1" applyFill="1" applyAlignment="1">
      <alignment horizontal="right"/>
    </xf>
    <xf numFmtId="41" fontId="46" fillId="0" borderId="0" xfId="1" applyNumberFormat="1" applyFont="1" applyFill="1" applyBorder="1" applyAlignment="1">
      <alignment horizontal="right"/>
    </xf>
    <xf numFmtId="41" fontId="3" fillId="0" borderId="1" xfId="1" applyNumberFormat="1" applyFont="1" applyFill="1" applyBorder="1"/>
    <xf numFmtId="41" fontId="41" fillId="0" borderId="4" xfId="1" applyNumberFormat="1" applyFont="1" applyFill="1" applyBorder="1" applyAlignment="1">
      <alignment horizontal="right"/>
    </xf>
    <xf numFmtId="168" fontId="39" fillId="0" borderId="3" xfId="1" applyNumberFormat="1" applyFont="1" applyFill="1" applyBorder="1" applyAlignment="1">
      <alignment horizontal="right" vertical="center"/>
    </xf>
    <xf numFmtId="165" fontId="65" fillId="0" borderId="0" xfId="1" applyFont="1" applyFill="1" applyAlignment="1"/>
    <xf numFmtId="170" fontId="56" fillId="0" borderId="0" xfId="1" applyNumberFormat="1" applyFont="1" applyFill="1" applyAlignment="1">
      <alignment vertical="center"/>
    </xf>
    <xf numFmtId="0" fontId="64" fillId="0" borderId="0" xfId="0" applyFont="1"/>
    <xf numFmtId="0" fontId="36" fillId="0" borderId="0" xfId="0" applyFont="1" applyAlignment="1">
      <alignment horizontal="right" vertical="center"/>
    </xf>
    <xf numFmtId="0" fontId="40" fillId="0" borderId="0" xfId="0" applyFont="1" applyAlignment="1">
      <alignment horizontal="left"/>
    </xf>
    <xf numFmtId="168" fontId="41" fillId="0" borderId="1" xfId="0" applyNumberFormat="1" applyFont="1" applyBorder="1" applyAlignment="1">
      <alignment horizontal="center" vertical="top" wrapText="1"/>
    </xf>
    <xf numFmtId="168" fontId="41" fillId="0" borderId="0" xfId="0" applyNumberFormat="1" applyFont="1" applyAlignment="1">
      <alignment horizontal="center"/>
    </xf>
    <xf numFmtId="168" fontId="39" fillId="0" borderId="0" xfId="0" applyNumberFormat="1" applyFont="1" applyAlignment="1">
      <alignment horizontal="center"/>
    </xf>
    <xf numFmtId="168" fontId="41" fillId="0" borderId="0" xfId="0" quotePrefix="1" applyNumberFormat="1" applyFont="1" applyAlignment="1">
      <alignment horizontal="center" vertical="top" wrapText="1"/>
    </xf>
    <xf numFmtId="168" fontId="41" fillId="0" borderId="0" xfId="0" applyNumberFormat="1" applyFont="1" applyAlignment="1">
      <alignment horizontal="center" vertical="center" wrapText="1"/>
    </xf>
    <xf numFmtId="168" fontId="41" fillId="0" borderId="0" xfId="0" applyNumberFormat="1" applyFont="1" applyAlignment="1">
      <alignment horizontal="center" vertical="top"/>
    </xf>
    <xf numFmtId="168" fontId="41" fillId="0" borderId="0" xfId="0" applyNumberFormat="1" applyFont="1" applyAlignment="1">
      <alignment horizontal="center" vertical="top" wrapText="1"/>
    </xf>
    <xf numFmtId="168" fontId="41" fillId="0" borderId="0" xfId="0" applyNumberFormat="1" applyFont="1" applyAlignment="1">
      <alignment horizontal="center" vertical="center"/>
    </xf>
    <xf numFmtId="0" fontId="42" fillId="0" borderId="0" xfId="0" applyFont="1"/>
    <xf numFmtId="3" fontId="56" fillId="0" borderId="0" xfId="0" applyNumberFormat="1" applyFont="1" applyAlignment="1">
      <alignment horizontal="right" vertical="center" wrapText="1"/>
    </xf>
    <xf numFmtId="170" fontId="41" fillId="0" borderId="0" xfId="0" applyNumberFormat="1" applyFont="1"/>
    <xf numFmtId="168" fontId="41" fillId="0" borderId="0" xfId="0" applyNumberFormat="1" applyFont="1"/>
    <xf numFmtId="3" fontId="41" fillId="0" borderId="0" xfId="0" applyNumberFormat="1" applyFont="1"/>
    <xf numFmtId="166" fontId="41" fillId="0" borderId="0" xfId="0" applyNumberFormat="1" applyFont="1" applyAlignment="1">
      <alignment horizontal="right"/>
    </xf>
    <xf numFmtId="166" fontId="3" fillId="0" borderId="0" xfId="0" applyNumberFormat="1" applyFont="1" applyAlignment="1">
      <alignment horizontal="right"/>
    </xf>
    <xf numFmtId="166" fontId="51" fillId="0" borderId="0" xfId="0" applyNumberFormat="1" applyFont="1" applyAlignment="1">
      <alignment horizontal="center"/>
    </xf>
    <xf numFmtId="166" fontId="39" fillId="0" borderId="0" xfId="0" applyNumberFormat="1" applyFont="1" applyAlignment="1">
      <alignment horizontal="right"/>
    </xf>
    <xf numFmtId="166" fontId="40" fillId="0" borderId="0" xfId="0" applyNumberFormat="1" applyFont="1" applyAlignment="1">
      <alignment horizontal="center"/>
    </xf>
    <xf numFmtId="170" fontId="39" fillId="0" borderId="0" xfId="0" applyNumberFormat="1" applyFont="1"/>
    <xf numFmtId="170" fontId="39" fillId="0" borderId="4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/>
    <xf numFmtId="0" fontId="51" fillId="0" borderId="0" xfId="0" applyFont="1" applyAlignment="1">
      <alignment horizontal="left" vertical="center"/>
    </xf>
    <xf numFmtId="166" fontId="41" fillId="0" borderId="3" xfId="0" applyNumberFormat="1" applyFont="1" applyBorder="1"/>
    <xf numFmtId="172" fontId="41" fillId="0" borderId="0" xfId="0" applyNumberFormat="1" applyFont="1"/>
    <xf numFmtId="0" fontId="52" fillId="0" borderId="0" xfId="0" applyFont="1" applyAlignment="1">
      <alignment horizontal="left"/>
    </xf>
    <xf numFmtId="167" fontId="52" fillId="0" borderId="0" xfId="0" applyNumberFormat="1" applyFont="1"/>
    <xf numFmtId="167" fontId="41" fillId="0" borderId="0" xfId="0" applyNumberFormat="1" applyFont="1"/>
    <xf numFmtId="0" fontId="43" fillId="0" borderId="0" xfId="0" applyFont="1"/>
    <xf numFmtId="0" fontId="44" fillId="0" borderId="0" xfId="0" applyFont="1"/>
    <xf numFmtId="0" fontId="66" fillId="0" borderId="0" xfId="2" applyFont="1" applyAlignment="1">
      <alignment vertical="center"/>
    </xf>
    <xf numFmtId="0" fontId="67" fillId="0" borderId="0" xfId="2" applyFont="1" applyAlignment="1">
      <alignment vertical="center"/>
    </xf>
    <xf numFmtId="0" fontId="57" fillId="0" borderId="0" xfId="2" applyFont="1" applyAlignment="1">
      <alignment vertical="center"/>
    </xf>
    <xf numFmtId="0" fontId="63" fillId="0" borderId="0" xfId="117" applyFont="1" applyAlignment="1">
      <alignment horizontal="left" vertical="center"/>
    </xf>
    <xf numFmtId="0" fontId="58" fillId="0" borderId="0" xfId="2" applyFont="1" applyAlignment="1">
      <alignment vertical="center"/>
    </xf>
    <xf numFmtId="0" fontId="56" fillId="0" borderId="0" xfId="2" applyFont="1" applyAlignment="1">
      <alignment vertical="center"/>
    </xf>
    <xf numFmtId="0" fontId="59" fillId="0" borderId="0" xfId="2" applyFont="1" applyAlignment="1">
      <alignment vertical="center"/>
    </xf>
    <xf numFmtId="165" fontId="57" fillId="0" borderId="0" xfId="1" applyFont="1" applyFill="1" applyAlignment="1">
      <alignment vertical="center"/>
    </xf>
    <xf numFmtId="0" fontId="63" fillId="0" borderId="0" xfId="0" applyFont="1"/>
    <xf numFmtId="0" fontId="3" fillId="0" borderId="0" xfId="0" applyFont="1" applyAlignment="1">
      <alignment horizontal="center"/>
    </xf>
    <xf numFmtId="0" fontId="47" fillId="0" borderId="0" xfId="0" applyFont="1" applyAlignment="1">
      <alignment horizontal="center"/>
    </xf>
    <xf numFmtId="41" fontId="46" fillId="0" borderId="0" xfId="0" applyNumberFormat="1" applyFont="1"/>
    <xf numFmtId="41" fontId="41" fillId="0" borderId="0" xfId="0" applyNumberFormat="1" applyFont="1"/>
    <xf numFmtId="0" fontId="47" fillId="0" borderId="0" xfId="0" applyFont="1"/>
    <xf numFmtId="170" fontId="46" fillId="0" borderId="0" xfId="0" applyNumberFormat="1" applyFont="1" applyAlignment="1">
      <alignment horizontal="right"/>
    </xf>
    <xf numFmtId="41" fontId="61" fillId="0" borderId="0" xfId="0" applyNumberFormat="1" applyFont="1"/>
    <xf numFmtId="41" fontId="53" fillId="0" borderId="0" xfId="0" applyNumberFormat="1" applyFont="1" applyAlignment="1">
      <alignment horizontal="right"/>
    </xf>
    <xf numFmtId="41" fontId="46" fillId="0" borderId="0" xfId="0" applyNumberFormat="1" applyFont="1" applyAlignment="1">
      <alignment horizontal="right"/>
    </xf>
    <xf numFmtId="41" fontId="52" fillId="0" borderId="0" xfId="0" applyNumberFormat="1" applyFont="1" applyAlignment="1">
      <alignment horizontal="right"/>
    </xf>
    <xf numFmtId="41" fontId="52" fillId="0" borderId="0" xfId="0" applyNumberFormat="1" applyFont="1"/>
    <xf numFmtId="41" fontId="55" fillId="0" borderId="0" xfId="0" applyNumberFormat="1" applyFont="1"/>
    <xf numFmtId="41" fontId="39" fillId="0" borderId="0" xfId="0" applyNumberFormat="1" applyFont="1"/>
    <xf numFmtId="41" fontId="39" fillId="0" borderId="5" xfId="0" applyNumberFormat="1" applyFont="1" applyBorder="1" applyAlignment="1">
      <alignment horizontal="right"/>
    </xf>
    <xf numFmtId="0" fontId="63" fillId="0" borderId="0" xfId="0" applyFont="1" applyAlignment="1">
      <alignment horizontal="left"/>
    </xf>
    <xf numFmtId="0" fontId="45" fillId="0" borderId="0" xfId="0" applyFont="1" applyAlignment="1">
      <alignment horizontal="left"/>
    </xf>
    <xf numFmtId="0" fontId="45" fillId="0" borderId="0" xfId="0" applyFont="1"/>
    <xf numFmtId="0" fontId="36" fillId="0" borderId="0" xfId="0" applyFont="1" applyAlignment="1">
      <alignment horizontal="center"/>
    </xf>
    <xf numFmtId="37" fontId="63" fillId="0" borderId="0" xfId="117" applyNumberFormat="1" applyFont="1" applyAlignment="1">
      <alignment horizontal="left" vertical="center"/>
    </xf>
    <xf numFmtId="0" fontId="39" fillId="0" borderId="0" xfId="0" applyFont="1" applyAlignment="1">
      <alignment vertical="center"/>
    </xf>
    <xf numFmtId="167" fontId="41" fillId="0" borderId="0" xfId="0" quotePrefix="1" applyNumberFormat="1" applyFont="1" applyAlignment="1">
      <alignment horizontal="center" vertical="center"/>
    </xf>
    <xf numFmtId="0" fontId="46" fillId="0" borderId="2" xfId="0" applyFont="1" applyBorder="1" applyAlignment="1">
      <alignment horizontal="center"/>
    </xf>
    <xf numFmtId="167" fontId="41" fillId="0" borderId="0" xfId="0" applyNumberFormat="1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167" fontId="3" fillId="0" borderId="1" xfId="0" applyNumberFormat="1" applyFont="1" applyBorder="1" applyAlignment="1">
      <alignment horizontal="center" vertical="center"/>
    </xf>
    <xf numFmtId="0" fontId="5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6" fillId="0" borderId="0" xfId="0" applyFont="1" applyAlignment="1">
      <alignment horizontal="left"/>
    </xf>
    <xf numFmtId="167" fontId="52" fillId="0" borderId="2" xfId="0" applyNumberFormat="1" applyFont="1" applyBorder="1"/>
    <xf numFmtId="167" fontId="52" fillId="0" borderId="3" xfId="0" applyNumberFormat="1" applyFont="1" applyBorder="1"/>
    <xf numFmtId="169" fontId="41" fillId="0" borderId="0" xfId="0" applyNumberFormat="1" applyFont="1" applyAlignment="1">
      <alignment horizontal="right"/>
    </xf>
    <xf numFmtId="0" fontId="39" fillId="0" borderId="0" xfId="0" quotePrefix="1" applyFont="1" applyAlignment="1">
      <alignment horizontal="center"/>
    </xf>
    <xf numFmtId="0" fontId="41" fillId="0" borderId="4" xfId="0" applyFont="1" applyBorder="1"/>
    <xf numFmtId="0" fontId="46" fillId="0" borderId="1" xfId="0" applyFont="1" applyBorder="1" applyAlignment="1">
      <alignment horizontal="center"/>
    </xf>
    <xf numFmtId="167" fontId="41" fillId="0" borderId="1" xfId="0" applyNumberFormat="1" applyFont="1" applyBorder="1" applyAlignment="1">
      <alignment horizontal="center" vertical="center"/>
    </xf>
    <xf numFmtId="169" fontId="52" fillId="0" borderId="0" xfId="0" applyNumberFormat="1" applyFont="1" applyAlignment="1">
      <alignment horizontal="right"/>
    </xf>
    <xf numFmtId="0" fontId="51" fillId="0" borderId="0" xfId="0" applyFont="1"/>
    <xf numFmtId="167" fontId="3" fillId="0" borderId="0" xfId="0" applyNumberFormat="1" applyFont="1"/>
    <xf numFmtId="169" fontId="3" fillId="0" borderId="0" xfId="0" applyNumberFormat="1" applyFont="1" applyAlignment="1">
      <alignment horizontal="right"/>
    </xf>
    <xf numFmtId="167" fontId="3" fillId="0" borderId="1" xfId="0" applyNumberFormat="1" applyFont="1" applyBorder="1"/>
    <xf numFmtId="169" fontId="3" fillId="0" borderId="1" xfId="0" applyNumberFormat="1" applyFont="1" applyBorder="1" applyAlignment="1">
      <alignment horizontal="right"/>
    </xf>
    <xf numFmtId="0" fontId="54" fillId="0" borderId="0" xfId="0" applyFont="1"/>
    <xf numFmtId="0" fontId="51" fillId="0" borderId="0" xfId="0" applyFont="1" applyAlignment="1">
      <alignment horizontal="center"/>
    </xf>
    <xf numFmtId="167" fontId="3" fillId="0" borderId="0" xfId="0" applyNumberFormat="1" applyFont="1" applyAlignment="1">
      <alignment horizontal="center" vertical="center"/>
    </xf>
    <xf numFmtId="0" fontId="5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62" fillId="0" borderId="0" xfId="0" applyFont="1"/>
    <xf numFmtId="166" fontId="54" fillId="0" borderId="0" xfId="0" applyNumberFormat="1" applyFont="1" applyAlignment="1">
      <alignment horizontal="center"/>
    </xf>
    <xf numFmtId="165" fontId="36" fillId="0" borderId="0" xfId="1" applyFont="1" applyFill="1" applyAlignment="1">
      <alignment horizontal="left"/>
    </xf>
    <xf numFmtId="170" fontId="36" fillId="0" borderId="0" xfId="0" applyNumberFormat="1" applyFont="1"/>
    <xf numFmtId="0" fontId="64" fillId="0" borderId="0" xfId="0" applyFont="1" applyAlignment="1">
      <alignment vertical="center"/>
    </xf>
    <xf numFmtId="0" fontId="3" fillId="0" borderId="1" xfId="0" applyFont="1" applyBorder="1" applyAlignment="1">
      <alignment horizontal="center"/>
    </xf>
    <xf numFmtId="43" fontId="46" fillId="0" borderId="0" xfId="0" applyNumberFormat="1" applyFont="1"/>
    <xf numFmtId="43" fontId="53" fillId="0" borderId="0" xfId="0" applyNumberFormat="1" applyFont="1"/>
    <xf numFmtId="165" fontId="49" fillId="0" borderId="0" xfId="1" applyFont="1" applyFill="1"/>
    <xf numFmtId="168" fontId="40" fillId="0" borderId="0" xfId="0" applyNumberFormat="1" applyFont="1" applyAlignment="1">
      <alignment horizontal="center" vertical="top" wrapText="1"/>
    </xf>
    <xf numFmtId="0" fontId="39" fillId="0" borderId="1" xfId="0" applyFont="1" applyBorder="1" applyAlignment="1">
      <alignment horizontal="center"/>
    </xf>
    <xf numFmtId="170" fontId="47" fillId="0" borderId="0" xfId="1" quotePrefix="1" applyNumberFormat="1" applyFont="1" applyFill="1" applyBorder="1" applyAlignment="1">
      <alignment horizontal="center"/>
    </xf>
    <xf numFmtId="0" fontId="39" fillId="0" borderId="0" xfId="0" applyFont="1" applyAlignment="1">
      <alignment horizontal="center"/>
    </xf>
    <xf numFmtId="0" fontId="41" fillId="0" borderId="4" xfId="0" applyFont="1" applyBorder="1" applyAlignment="1">
      <alignment horizontal="center"/>
    </xf>
    <xf numFmtId="16" fontId="41" fillId="0" borderId="1" xfId="0" quotePrefix="1" applyNumberFormat="1" applyFont="1" applyBorder="1" applyAlignment="1">
      <alignment horizontal="center"/>
    </xf>
    <xf numFmtId="0" fontId="41" fillId="0" borderId="1" xfId="0" applyFont="1" applyBorder="1" applyAlignment="1">
      <alignment horizontal="center"/>
    </xf>
    <xf numFmtId="167" fontId="40" fillId="0" borderId="0" xfId="0" applyNumberFormat="1" applyFont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63" fillId="0" borderId="0" xfId="117" applyFont="1" applyAlignment="1">
      <alignment horizontal="left" vertical="center"/>
    </xf>
  </cellXfs>
  <cellStyles count="224">
    <cellStyle name="20% - ส่วนที่ถูกเน้น1 2" xfId="9" xr:uid="{33C18A03-96D7-41B5-B2A0-9AE87FC13C31}"/>
    <cellStyle name="20% - ส่วนที่ถูกเน้น2 2" xfId="10" xr:uid="{B187E2CF-5C12-4AD8-878C-80381B75940E}"/>
    <cellStyle name="20% - ส่วนที่ถูกเน้น3 2" xfId="11" xr:uid="{F0480947-28EE-4BC2-A029-7D7B265695BA}"/>
    <cellStyle name="20% - ส่วนที่ถูกเน้น4 2" xfId="12" xr:uid="{7A8E57EA-1B01-4470-99C8-86DC51628BDE}"/>
    <cellStyle name="20% - ส่วนที่ถูกเน้น5 2" xfId="13" xr:uid="{869139AB-BC0D-486C-B97F-6B1F6CCA97AE}"/>
    <cellStyle name="20% - ส่วนที่ถูกเน้น6 2" xfId="14" xr:uid="{5429021C-E3BB-430A-A9B0-2DD5C9835EEB}"/>
    <cellStyle name="40% - ส่วนที่ถูกเน้น1 2" xfId="15" xr:uid="{5DE7D158-2B0B-49A6-8B13-8A832188C424}"/>
    <cellStyle name="40% - ส่วนที่ถูกเน้น2 2" xfId="16" xr:uid="{EE8B7BAE-E7BF-4178-B8E5-9E2349CCCC37}"/>
    <cellStyle name="40% - ส่วนที่ถูกเน้น3 2" xfId="17" xr:uid="{D978ECB9-822A-4482-A715-CF2F2C72BF51}"/>
    <cellStyle name="40% - ส่วนที่ถูกเน้น4 2" xfId="18" xr:uid="{86CFAEC7-9DEB-42E6-98AF-8B137FFADAEA}"/>
    <cellStyle name="40% - ส่วนที่ถูกเน้น5 2" xfId="19" xr:uid="{37C8EF06-D564-45FA-B86E-D26CAAB9CB2A}"/>
    <cellStyle name="40% - ส่วนที่ถูกเน้น6 2" xfId="20" xr:uid="{1BE26351-1186-4D02-9CF4-76ACE763C624}"/>
    <cellStyle name="60% - ส่วนที่ถูกเน้น1 2" xfId="21" xr:uid="{E29F09A6-1590-4106-93B7-F787F166F82F}"/>
    <cellStyle name="60% - ส่วนที่ถูกเน้น2 2" xfId="22" xr:uid="{C6FAE5D0-8779-4A03-B212-0FFDDD93AAA4}"/>
    <cellStyle name="60% - ส่วนที่ถูกเน้น3 2" xfId="23" xr:uid="{CE02C557-90FC-4043-8D86-358731C8619A}"/>
    <cellStyle name="60% - ส่วนที่ถูกเน้น4 2" xfId="24" xr:uid="{D4C81FD2-7369-496A-9F66-392EF25489A8}"/>
    <cellStyle name="60% - ส่วนที่ถูกเน้น5 2" xfId="25" xr:uid="{B1DEFC93-3370-46DA-BA63-B9A6BA4588CC}"/>
    <cellStyle name="60% - ส่วนที่ถูกเน้น6 2" xfId="26" xr:uid="{A32B579B-9E8A-45D2-968F-D12AC625849A}"/>
    <cellStyle name="Body" xfId="27" xr:uid="{9D7E20DB-877D-4255-A7D7-EA4AB0C0990E}"/>
    <cellStyle name="Comma" xfId="1" builtinId="3"/>
    <cellStyle name="Comma 10" xfId="28" xr:uid="{E3E13A57-FD98-43CA-8933-AB58483DE406}"/>
    <cellStyle name="Comma 10 2" xfId="29" xr:uid="{4FA56BC6-E588-412E-942C-05A009459199}"/>
    <cellStyle name="Comma 11" xfId="30" xr:uid="{905C6228-236A-4223-A987-D87740397C53}"/>
    <cellStyle name="Comma 12" xfId="31" xr:uid="{E669EB6C-9254-47CB-88D2-E852F773598D}"/>
    <cellStyle name="Comma 13" xfId="32" xr:uid="{8E7CD605-607B-47CF-A408-E32987E3FBDA}"/>
    <cellStyle name="Comma 14" xfId="33" xr:uid="{6CE7E475-4CCC-4A43-847F-CE6FBB54CEA3}"/>
    <cellStyle name="Comma 15" xfId="34" xr:uid="{26C3B679-050B-40BE-85A3-CF51934DB69C}"/>
    <cellStyle name="Comma 16" xfId="35" xr:uid="{13D2E1CB-1B7D-4DD2-B6B1-C7638BDD5989}"/>
    <cellStyle name="Comma 16 2" xfId="36" xr:uid="{253FF284-B836-4BC7-9A40-E4C7F4528A22}"/>
    <cellStyle name="Comma 17" xfId="8" xr:uid="{F90CA02C-2662-4982-BCC9-067380EA092F}"/>
    <cellStyle name="Comma 18" xfId="223" xr:uid="{CFB40A92-B5E6-4B5F-AD4C-7C1929B10BDB}"/>
    <cellStyle name="Comma 19" xfId="6" xr:uid="{00000000-0005-0000-0000-000001000000}"/>
    <cellStyle name="Comma 2" xfId="37" xr:uid="{5B2D69E5-D240-45B3-A3B1-89D9E1E12F81}"/>
    <cellStyle name="Comma 2 10" xfId="38" xr:uid="{F7F315C1-0EC1-4CBD-9CB2-C09B1E56A2F1}"/>
    <cellStyle name="Comma 2 11" xfId="39" xr:uid="{3454C84F-AC82-424F-9A7A-3FF5F9B9958E}"/>
    <cellStyle name="Comma 2 12" xfId="40" xr:uid="{8EFA30A3-BCD9-49B0-91D9-D72B256211A5}"/>
    <cellStyle name="Comma 2 13" xfId="41" xr:uid="{C35DECE3-AE7E-4A90-90B0-52B87656BBF6}"/>
    <cellStyle name="Comma 2 14" xfId="42" xr:uid="{6ABD187F-700E-4061-919A-02B7457EBC6F}"/>
    <cellStyle name="Comma 2 15" xfId="216" xr:uid="{F1A766E0-7F14-4A08-A560-E9086B89AAD0}"/>
    <cellStyle name="Comma 2 2" xfId="43" xr:uid="{AB5BA9F6-09DE-4666-A8C8-5757D55CB3C6}"/>
    <cellStyle name="Comma 2 2 2" xfId="44" xr:uid="{5AA0BB90-C523-4B6B-BACC-C412F894880B}"/>
    <cellStyle name="Comma 2 2 2 2" xfId="45" xr:uid="{E5F1552F-9E21-4AA1-B5DB-1F9B40D15B40}"/>
    <cellStyle name="Comma 2 2 2 2 2" xfId="46" xr:uid="{BDBE661F-237D-4824-BBD6-AA7DC7C1DA95}"/>
    <cellStyle name="Comma 2 2 2 3" xfId="47" xr:uid="{836462D8-1945-4C98-84EB-10013D4FB72F}"/>
    <cellStyle name="Comma 2 2 2 4" xfId="48" xr:uid="{62065574-4DEE-4D50-BE87-6F1E56507A79}"/>
    <cellStyle name="Comma 2 2 2 5" xfId="49" xr:uid="{0F6D913D-777F-42AA-8DF7-5D5D02A1E500}"/>
    <cellStyle name="Comma 2 2 2 6" xfId="50" xr:uid="{493CE4BF-73A1-4E5F-AEAC-DC03F97F93FD}"/>
    <cellStyle name="Comma 2 2 2 7" xfId="51" xr:uid="{1EEE9AF6-5E2E-4B96-90C3-FB73A14F1366}"/>
    <cellStyle name="Comma 2 2 3" xfId="52" xr:uid="{DEFB63AB-780E-4B8E-800A-0EA3761AC99E}"/>
    <cellStyle name="Comma 2 2 3 2" xfId="53" xr:uid="{D53CD717-2AAF-45D2-9EDA-90F3307690BF}"/>
    <cellStyle name="Comma 2 2 4" xfId="54" xr:uid="{35EBC041-1E7A-40D7-BBF6-91A72A5F8F8D}"/>
    <cellStyle name="Comma 2 2 5" xfId="55" xr:uid="{5CDB05AE-B031-417C-8070-17A2D01E02CA}"/>
    <cellStyle name="Comma 2 2 6" xfId="56" xr:uid="{5EB9EB58-FCB7-4E0B-B7BB-1FC5A90B4AE4}"/>
    <cellStyle name="Comma 2 2 7" xfId="57" xr:uid="{8A698992-9CBB-4D3B-B7AB-29AE7DCF1ACE}"/>
    <cellStyle name="Comma 2 2 8" xfId="58" xr:uid="{48C23524-785A-4C89-8C24-17153E8B0716}"/>
    <cellStyle name="Comma 2 3" xfId="59" xr:uid="{E4ED87FE-1571-4451-9C79-F40507691FB1}"/>
    <cellStyle name="Comma 2 3 2" xfId="60" xr:uid="{F0C09468-E5C2-4325-B89B-18F48B5E24EC}"/>
    <cellStyle name="Comma 2 4" xfId="61" xr:uid="{F12B53C9-7D88-49B9-8C89-1351D6206040}"/>
    <cellStyle name="Comma 2 5" xfId="62" xr:uid="{29D60741-F06D-4789-818A-B3CEEE8D831B}"/>
    <cellStyle name="Comma 2 6" xfId="63" xr:uid="{7881F5C6-FBCC-445D-B696-8DABCC33C032}"/>
    <cellStyle name="Comma 2 7" xfId="64" xr:uid="{F659469A-A574-4AA1-81FE-04038457F437}"/>
    <cellStyle name="Comma 2 8" xfId="65" xr:uid="{84B14F63-DD74-41EF-BFCC-134217DA8AB2}"/>
    <cellStyle name="Comma 2 9" xfId="66" xr:uid="{F7F8ED17-5AE8-4653-AFF7-EDA5FA48AD3B}"/>
    <cellStyle name="Comma 28" xfId="5" xr:uid="{00000000-0005-0000-0000-000002000000}"/>
    <cellStyle name="Comma 3" xfId="67" xr:uid="{74018595-37B2-4A31-BCA0-F50B31350135}"/>
    <cellStyle name="Comma 3 2" xfId="68" xr:uid="{5183219E-5C8F-42F8-AD65-B6F2C568FCB9}"/>
    <cellStyle name="Comma 3 3" xfId="69" xr:uid="{6D706CCA-FD64-402C-8756-79AFD27721ED}"/>
    <cellStyle name="Comma 3 4" xfId="70" xr:uid="{D5A2801B-D524-4222-9341-588772DCB62F}"/>
    <cellStyle name="Comma 3 5" xfId="71" xr:uid="{522F5163-F17F-4FF7-BFF7-AAAC076FAD02}"/>
    <cellStyle name="Comma 3 6" xfId="72" xr:uid="{E8EA1A1C-8301-459B-AA7E-1F7A82CFC271}"/>
    <cellStyle name="Comma 3 7" xfId="73" xr:uid="{F87E4388-FAE9-4A83-AE33-3265C3801D9C}"/>
    <cellStyle name="Comma 3 8" xfId="74" xr:uid="{5129E60C-6470-4531-B05A-F435D4A51AC6}"/>
    <cellStyle name="Comma 4" xfId="75" xr:uid="{D3E75DC5-A2C5-4ACF-8E57-C23FC84A0F1D}"/>
    <cellStyle name="Comma 4 2" xfId="76" xr:uid="{09BC16B7-F277-4F3A-A1B9-D46118AABAB8}"/>
    <cellStyle name="Comma 5" xfId="77" xr:uid="{FBD7DEC2-AFE4-46D0-9E84-ECA007E6A584}"/>
    <cellStyle name="Comma 6" xfId="78" xr:uid="{7B30EECA-6029-41CD-B8C8-6BD494013FBA}"/>
    <cellStyle name="Comma 6 2" xfId="79" xr:uid="{56E5EDBF-0456-4629-B2B3-91629EF70ABA}"/>
    <cellStyle name="Comma 6 3" xfId="80" xr:uid="{28C9809C-1EC4-4D22-BFB2-D06045759769}"/>
    <cellStyle name="Comma 6 4" xfId="81" xr:uid="{08285B31-A53E-4E10-8C8F-7B675F4BAD60}"/>
    <cellStyle name="Comma 6 5" xfId="82" xr:uid="{9BCAE431-6BB4-4C42-9F04-55D152BFE48E}"/>
    <cellStyle name="Comma 6 6" xfId="83" xr:uid="{6D47E684-21BD-4FA9-B4E3-34CCB41ED645}"/>
    <cellStyle name="Comma 6 7" xfId="84" xr:uid="{44455C31-9415-426A-B7A3-1FA20F931C70}"/>
    <cellStyle name="Comma 6_Over all MTC KM Q2'53" xfId="85" xr:uid="{7EC1C0A0-6C64-4A81-9D9E-125EE186B1FF}"/>
    <cellStyle name="Comma 7" xfId="86" xr:uid="{9C014CE1-7AEA-4065-952B-5AE3290278F3}"/>
    <cellStyle name="Comma 8" xfId="87" xr:uid="{31D4E740-4CEC-46FA-8FA5-8AFC795ED8D6}"/>
    <cellStyle name="Comma 9" xfId="88" xr:uid="{4E0E78F5-4108-4033-8E27-5458F55962CA}"/>
    <cellStyle name="comma zerodec" xfId="89" xr:uid="{0B2793A1-18EA-45E9-9237-22C38F4FF959}"/>
    <cellStyle name="comma zerodec 2" xfId="90" xr:uid="{49FE579E-2D12-44CE-AE18-E6EC1C8AC2AB}"/>
    <cellStyle name="comma zerodec 3" xfId="91" xr:uid="{81444148-B66F-43FF-B7D2-A1C92AC8CEF1}"/>
    <cellStyle name="Currency 2" xfId="92" xr:uid="{9F1931F8-A7C8-47E2-A0DA-5F799ADCB284}"/>
    <cellStyle name="Currency 2 2" xfId="93" xr:uid="{27D03C04-80B7-4D61-B12B-C2FE88EF49D4}"/>
    <cellStyle name="Currency1" xfId="94" xr:uid="{E1B65D84-680E-4357-B0A4-2D7B454C18BF}"/>
    <cellStyle name="Currency1 2" xfId="95" xr:uid="{155863AE-7BE5-4862-A3BC-DFECA90F916C}"/>
    <cellStyle name="Currency1 3" xfId="96" xr:uid="{F075594A-4AEC-4327-8965-27D1F5D13B94}"/>
    <cellStyle name="Dollar (zero dec)" xfId="97" xr:uid="{F0C384A2-A3C9-48A9-9E79-CA084C1756FA}"/>
    <cellStyle name="Dollar (zero dec) 2" xfId="98" xr:uid="{D48F95BE-0FD7-44AF-84B2-085903BFF07E}"/>
    <cellStyle name="Dollar (zero dec) 3" xfId="99" xr:uid="{9493BCF5-B530-4AB9-82F9-035B62600251}"/>
    <cellStyle name="Grey" xfId="100" xr:uid="{995056F6-D469-4869-BEAA-65F11F2355CD}"/>
    <cellStyle name="Header1" xfId="101" xr:uid="{77D6CA91-158E-494D-85CF-F78C49ADC97F}"/>
    <cellStyle name="Header2" xfId="102" xr:uid="{D8ADD1A3-0CA4-4E4C-8A2F-F0D7F395F05D}"/>
    <cellStyle name="Hyperlink 2" xfId="103" xr:uid="{573E5842-681E-4F7B-B86E-FC6A7A2F5244}"/>
    <cellStyle name="Input [yellow]" xfId="104" xr:uid="{3EBBD8A9-EB2D-498A-AC83-CB1451AB19A4}"/>
    <cellStyle name="no dec" xfId="105" xr:uid="{CAF618A2-6A06-4EB9-966E-955365EE4B83}"/>
    <cellStyle name="no dec 2" xfId="106" xr:uid="{4741317B-5190-461B-8102-5F3AAD3EF8BE}"/>
    <cellStyle name="Normal" xfId="0" builtinId="0"/>
    <cellStyle name="Normal - Style1" xfId="107" xr:uid="{7AFE62AC-5A7C-4D82-9B13-ACA6962F54D6}"/>
    <cellStyle name="Normal - Style1 2" xfId="108" xr:uid="{D4CFDB03-8839-42B3-AA99-F2F046B4879B}"/>
    <cellStyle name="Normal - Style1 3" xfId="109" xr:uid="{89F5E832-9F85-4B7C-9FC3-2D914C39C0AB}"/>
    <cellStyle name="Normal 10" xfId="110" xr:uid="{3B89E306-8281-4BF6-A5D9-54ECA2038841}"/>
    <cellStyle name="Normal 11" xfId="111" xr:uid="{EB66E441-BFF2-4320-9FE3-65019FBD452D}"/>
    <cellStyle name="Normal 12" xfId="112" xr:uid="{34ADD016-8040-4ED6-80DF-2D1A4E48B1ED}"/>
    <cellStyle name="Normal 13" xfId="113" xr:uid="{24483289-DF08-485C-9C3B-C53C9DEAEDA5}"/>
    <cellStyle name="Normal 14" xfId="114" xr:uid="{27CB3C85-5FF9-41DB-992F-CFB031C0A56F}"/>
    <cellStyle name="Normal 15" xfId="115" xr:uid="{8A20F76E-7F3C-48CF-AACB-0B0557C430F5}"/>
    <cellStyle name="Normal 16" xfId="116" xr:uid="{46A7E943-C810-49B3-A84A-70EE44A3CB28}"/>
    <cellStyle name="Normal 17" xfId="7" xr:uid="{182B5D57-9663-44B4-98CB-71F97E33408E}"/>
    <cellStyle name="Normal 18" xfId="195" xr:uid="{51FEFF8D-94AD-437F-9C68-15D5EF595DB9}"/>
    <cellStyle name="Normal 19" xfId="211" xr:uid="{82678401-EE71-4AC4-A66C-07E66B215315}"/>
    <cellStyle name="Normal 2" xfId="117" xr:uid="{25E12088-CE7D-4EF9-A4E3-CC1086189B32}"/>
    <cellStyle name="Normal 2 2" xfId="118" xr:uid="{AB95EA7E-4E57-422A-B12A-B1DB3AC74F18}"/>
    <cellStyle name="Normal 2 2 2" xfId="119" xr:uid="{DF794BB5-CD44-4555-88AB-48386DA40610}"/>
    <cellStyle name="Normal 2 2 3" xfId="120" xr:uid="{D0F38793-07A2-461B-B84A-629D6C50B048}"/>
    <cellStyle name="Normal 2 3" xfId="121" xr:uid="{0071CCBB-5FA5-4E38-9D22-5DFF0764F56A}"/>
    <cellStyle name="Normal 2 3 2" xfId="122" xr:uid="{AB7141C5-91CC-4E5A-A939-23CE3A18B134}"/>
    <cellStyle name="Normal 2 4" xfId="123" xr:uid="{B8E2380E-2DFC-4DEE-B507-3AD99AE3B20E}"/>
    <cellStyle name="Normal 2 5" xfId="124" xr:uid="{A61FDBA8-6DD9-4ABB-9CF1-ECDCBEA0FDB4}"/>
    <cellStyle name="Normal 2 6" xfId="125" xr:uid="{317D812E-7798-4E83-8089-86ED243DC78A}"/>
    <cellStyle name="Normal 2 7" xfId="126" xr:uid="{A20C3029-DDE1-4A96-9C93-A2F1389419A0}"/>
    <cellStyle name="Normal 2 8" xfId="217" xr:uid="{FD3F3150-79E0-4EBD-AA53-46B28BE05D6C}"/>
    <cellStyle name="Normal 2_Lead_Sheet_WWC_Q1'53" xfId="127" xr:uid="{70C42606-B60B-4500-8822-712B8C5AA530}"/>
    <cellStyle name="Normal 20" xfId="3" xr:uid="{00000000-0005-0000-0000-000004000000}"/>
    <cellStyle name="Normal 21" xfId="196" xr:uid="{F4E540FB-986B-4BF2-AB78-BFF1FEC0CA40}"/>
    <cellStyle name="Normal 22" xfId="210" xr:uid="{A99B1C1A-B151-4CFD-8B73-BF146AB5C78A}"/>
    <cellStyle name="Normal 23" xfId="197" xr:uid="{3B7B00E7-3D1B-4124-B742-A633D29A3010}"/>
    <cellStyle name="Normal 24" xfId="209" xr:uid="{220AD453-511D-4623-9C2A-A47ECBF2E1A9}"/>
    <cellStyle name="Normal 25" xfId="198" xr:uid="{D92B2FF0-E93A-483E-B1C3-1444B2E092B6}"/>
    <cellStyle name="Normal 26" xfId="208" xr:uid="{2F4CA679-9C3E-4AF4-AEDD-488BBF8CE49F}"/>
    <cellStyle name="Normal 27" xfId="199" xr:uid="{ADEBE10D-0E28-47E6-A4BA-2B50069467C5}"/>
    <cellStyle name="Normal 28" xfId="207" xr:uid="{43921DDD-7F4A-4AA0-9C51-D84A1B988F27}"/>
    <cellStyle name="Normal 29" xfId="200" xr:uid="{2A00C5CF-6548-409B-A86B-946A4CC37FB4}"/>
    <cellStyle name="Normal 3" xfId="128" xr:uid="{AA835CCD-6B82-45FF-82FE-B45A0420C9E0}"/>
    <cellStyle name="Normal 3 2" xfId="129" xr:uid="{904B3FF0-9E41-419F-B5C5-B0615BE3366F}"/>
    <cellStyle name="Normal 3 3" xfId="130" xr:uid="{27608CB4-F71A-4C9E-82F9-18031B156B69}"/>
    <cellStyle name="Normal 3 4" xfId="131" xr:uid="{AADD08A1-2147-4AA8-B38A-BAA3D3461538}"/>
    <cellStyle name="Normal 30" xfId="206" xr:uid="{8E90AFB4-E43F-4D34-A538-864DD73084D7}"/>
    <cellStyle name="Normal 31" xfId="201" xr:uid="{F6CBFEA3-7294-4337-B63B-742D4D65FF46}"/>
    <cellStyle name="Normal 32" xfId="205" xr:uid="{FFB72845-9B9F-4CED-896C-E9F02BD7618D}"/>
    <cellStyle name="Normal 33" xfId="202" xr:uid="{6A94B3CF-3E1E-477F-9F3D-957FAB7AF602}"/>
    <cellStyle name="Normal 34" xfId="203" xr:uid="{7B838077-46F6-4E80-B5D4-BC0210998A25}"/>
    <cellStyle name="Normal 35" xfId="213" xr:uid="{627D8DE9-B0BC-42A0-BC13-307350F6A4FE}"/>
    <cellStyle name="Normal 36" xfId="204" xr:uid="{DCAA6093-D193-4FF2-BA66-89B5E5C68C22}"/>
    <cellStyle name="Normal 37" xfId="212" xr:uid="{F3314508-4FA9-47C9-89EA-A4EA96F3CCFF}"/>
    <cellStyle name="Normal 38" xfId="214" xr:uid="{260EE1B7-6DFD-4289-97F6-FC85C87466E3}"/>
    <cellStyle name="Normal 39" xfId="215" xr:uid="{2C91C068-0AA0-4CD7-9D4C-0FBD4A29411F}"/>
    <cellStyle name="Normal 4" xfId="132" xr:uid="{733A2129-7F8A-4872-9F14-725CFCFB7D6B}"/>
    <cellStyle name="Normal 4 2" xfId="4" xr:uid="{00000000-0005-0000-0000-000005000000}"/>
    <cellStyle name="Normal 4 2 2" xfId="133" xr:uid="{7915D9F0-C718-4C11-9E30-76F1A9A78288}"/>
    <cellStyle name="Normal 40" xfId="218" xr:uid="{2E627398-01F8-4045-8AD6-66E608DC7489}"/>
    <cellStyle name="Normal 41" xfId="219" xr:uid="{95CDA0C2-5D2D-4FC4-8DEF-6A855464CF48}"/>
    <cellStyle name="Normal 42" xfId="220" xr:uid="{315149B6-0AFC-470D-91BF-3C121CC86087}"/>
    <cellStyle name="Normal 43" xfId="221" xr:uid="{73DAB963-E7D5-4AD2-B868-00FAD72CE271}"/>
    <cellStyle name="Normal 44" xfId="222" xr:uid="{15AB637D-60D8-4763-89CE-EC9747566D48}"/>
    <cellStyle name="Normal 5" xfId="134" xr:uid="{B9C0C1DE-DF17-4082-9231-E4C99D7EFBD2}"/>
    <cellStyle name="Normal 6" xfId="135" xr:uid="{55E0DB9A-8131-4672-A062-E1F1E7884631}"/>
    <cellStyle name="Normal 7" xfId="136" xr:uid="{674FD625-1AAF-4F48-937A-8354E6B9D8E0}"/>
    <cellStyle name="Normal 8" xfId="137" xr:uid="{0BD3B5B3-D343-49F8-80F2-D41F2C26CDC8}"/>
    <cellStyle name="Normal 9" xfId="138" xr:uid="{AC4BC072-6435-49A6-A750-860068AF395C}"/>
    <cellStyle name="Normal 9 2" xfId="139" xr:uid="{B595D993-5D2D-47CB-A4DC-A1D447354FFA}"/>
    <cellStyle name="oft Excel]_x000d__x000a_Comment=The open=/f lines load custom functions into the Paste Function list._x000d__x000a_Maximized=3_x000d__x000a_Basics=1_x000d__x000a_A" xfId="140" xr:uid="{52C1511C-4304-418C-B830-986EF49838EE}"/>
    <cellStyle name="oft Excel]_x000d__x000a_Comment=The open=/f lines load custom functions into the Paste Function list._x000d__x000a_Maximized=3_x000d__x000a_Basics=1_x000d__x000a_A 2" xfId="141" xr:uid="{7DA33F04-1267-4C21-B2C0-285DB0CFD889}"/>
    <cellStyle name="Percent [2]" xfId="142" xr:uid="{30DF88E5-C5E0-4832-B962-D8BF5D24857A}"/>
    <cellStyle name="Percent [2] 2" xfId="143" xr:uid="{011E6143-BF9C-4A13-B628-B0D3438BBE28}"/>
    <cellStyle name="Percent 10" xfId="144" xr:uid="{0CD75CB6-F3AA-453C-88AE-796C83075D74}"/>
    <cellStyle name="Percent 10 2" xfId="145" xr:uid="{871D7C82-070D-4DAC-8676-21064A2EDAA8}"/>
    <cellStyle name="Percent 11" xfId="146" xr:uid="{B69C73D6-8494-430A-A397-6B9E99E8E542}"/>
    <cellStyle name="Percent 11 2" xfId="147" xr:uid="{D1B51786-D251-4A98-92F6-1AA384FB9C58}"/>
    <cellStyle name="Percent 2" xfId="148" xr:uid="{B4D97BAA-8AC4-4AB9-BED2-22DD31800BD8}"/>
    <cellStyle name="Percent 2 2" xfId="149" xr:uid="{5EF42BDF-49C5-4BE7-A808-FDF950CAB252}"/>
    <cellStyle name="Percent 2 3" xfId="150" xr:uid="{9ACEC86C-D978-4F02-BA1C-26311B426E03}"/>
    <cellStyle name="Percent 2 4" xfId="151" xr:uid="{5B631348-56BE-4898-9259-B232B2F46C6C}"/>
    <cellStyle name="Percent 3" xfId="152" xr:uid="{B1A45926-7EBA-4FF8-9D3F-B8F35E0FFDDC}"/>
    <cellStyle name="Percent 4" xfId="153" xr:uid="{79BA7863-51EC-471C-A4C5-54FC2C22F4E1}"/>
    <cellStyle name="Percent 5" xfId="154" xr:uid="{AF1DD763-052D-4D75-891F-FFD9D5072567}"/>
    <cellStyle name="Percent 6" xfId="155" xr:uid="{1F28E550-0113-45D5-8002-5C27A420021B}"/>
    <cellStyle name="Percent 7" xfId="156" xr:uid="{878023BC-E444-4225-8E97-C5EB31C35D84}"/>
    <cellStyle name="Percent 8" xfId="157" xr:uid="{FF24D8D2-9BE6-4B85-9E33-BEDA2886D36A}"/>
    <cellStyle name="Percent 9" xfId="158" xr:uid="{A03AE977-0807-400F-8846-72C5DF891290}"/>
    <cellStyle name="Quantity" xfId="159" xr:uid="{B9BC581E-0F62-4E9D-837F-0359AB4F15B5}"/>
    <cellStyle name="Quantity 2" xfId="160" xr:uid="{78A8CC9F-67DC-40AC-A3A6-C01A27AB495F}"/>
    <cellStyle name="เครื่องหมายจุลภาค 2" xfId="161" xr:uid="{EA30A3A7-C391-4FB0-B839-F2E9BAF86BB1}"/>
    <cellStyle name="เครื่องหมายจุลภาค 3" xfId="162" xr:uid="{597E4C7A-6A28-429D-AD8E-36FE0A32A3F4}"/>
    <cellStyle name="เครื่องหมายจุลภาค 4" xfId="163" xr:uid="{4069A0C4-14E9-49F2-ACCE-D3811443DDC3}"/>
    <cellStyle name="เซลล์ตรวจสอบ 2" xfId="164" xr:uid="{38E0BAA9-D05A-4C34-9C5E-F863BAEFB9B6}"/>
    <cellStyle name="เซลล์ที่มีการเชื่อมโยง 2" xfId="165" xr:uid="{515E4DDE-7321-47EB-810E-E9E03CBAF5EC}"/>
    <cellStyle name="เปอร์เซ็นต์ 2" xfId="166" xr:uid="{F7CB65F7-07C6-4E58-9B67-AA74411D709F}"/>
    <cellStyle name="แย่ 2" xfId="167" xr:uid="{DE485E30-D371-42E2-8C9C-1979EB0E7369}"/>
    <cellStyle name="แสดงผล 2" xfId="168" xr:uid="{E0C8308A-4106-48BF-BF79-D7DF6E0F7AA3}"/>
    <cellStyle name="การคำนวณ 2" xfId="169" xr:uid="{5D179973-4419-40E5-B474-6CA5B38E2989}"/>
    <cellStyle name="ข้อความเตือน 2" xfId="170" xr:uid="{08931DE1-CB78-4074-8A02-2A39E0B5459F}"/>
    <cellStyle name="ข้อความอธิบาย 2" xfId="171" xr:uid="{AB3F6255-F282-459F-8E8A-30244FD2AFF4}"/>
    <cellStyle name="ชื่อเรื่อง 2" xfId="172" xr:uid="{BAE57AF2-8A5E-4731-A220-C03DB4D5BC43}"/>
    <cellStyle name="ดี 2" xfId="173" xr:uid="{9BE0D9BA-42B1-403C-B732-23389476510E}"/>
    <cellStyle name="ปกติ 2" xfId="174" xr:uid="{4D5FD99C-C510-4C2E-87F5-15AE80FF9AD7}"/>
    <cellStyle name="ปกติ 2 2" xfId="175" xr:uid="{8030D3CE-9316-4714-80A4-C77AA59CB6AA}"/>
    <cellStyle name="ปกติ 3" xfId="176" xr:uid="{7A82CFD1-8296-4569-B3BC-5AC657710BCA}"/>
    <cellStyle name="ปกติ 4" xfId="177" xr:uid="{136D9A31-CFDE-45A1-BB55-41B8A235C65B}"/>
    <cellStyle name="ปกติ 5" xfId="178" xr:uid="{4C866F56-23D1-4AD9-89D3-633F34616E53}"/>
    <cellStyle name="ปกติ_USCT2" xfId="2" xr:uid="{00000000-0005-0000-0000-000006000000}"/>
    <cellStyle name="ป้อนค่า 2" xfId="179" xr:uid="{CFCD70E6-F35C-4B97-B293-EB5C8DC43624}"/>
    <cellStyle name="ปานกลาง 2" xfId="180" xr:uid="{4B2B1C50-5525-49F6-9CD7-B096A6797567}"/>
    <cellStyle name="ผลรวม 2" xfId="181" xr:uid="{1E66C132-D97A-4274-8FBE-A0BBB9CE40D0}"/>
    <cellStyle name="ส่วนที่ถูกเน้น1 2" xfId="182" xr:uid="{6EFD3737-3126-4625-BF75-CBC5273720CC}"/>
    <cellStyle name="ส่วนที่ถูกเน้น2 2" xfId="183" xr:uid="{9832E359-C499-4D11-B13A-E79ED12D166B}"/>
    <cellStyle name="ส่วนที่ถูกเน้น3 2" xfId="184" xr:uid="{A80DEE8F-E83D-4D27-8CF8-B0E059323D4D}"/>
    <cellStyle name="ส่วนที่ถูกเน้น4 2" xfId="185" xr:uid="{34D10CE4-68CB-4FA6-B368-2BE509EA3E39}"/>
    <cellStyle name="ส่วนที่ถูกเน้น5 2" xfId="186" xr:uid="{56B4EBF3-5C1D-4AC8-B9C9-C21510DE61CA}"/>
    <cellStyle name="ส่วนที่ถูกเน้น6 2" xfId="187" xr:uid="{5C9FB889-E080-45E2-BC34-566DACAAD304}"/>
    <cellStyle name="หมายเหตุ 2" xfId="188" xr:uid="{E059D8D2-1D7E-4899-8C73-83F880A21DB3}"/>
    <cellStyle name="หมายเหตุ 3" xfId="189" xr:uid="{F15E8980-8B70-4762-ACD7-666DF59BD23D}"/>
    <cellStyle name="หมายเหตุ 4" xfId="190" xr:uid="{26BC8683-B92C-497D-97E4-3AD09A592DB1}"/>
    <cellStyle name="หัวเรื่อง 1 2" xfId="191" xr:uid="{E7450736-ECAD-4D92-BC60-CC0C87B7764C}"/>
    <cellStyle name="หัวเรื่อง 2 2" xfId="192" xr:uid="{E0044443-FA9E-44F1-96C9-BDB1AC687787}"/>
    <cellStyle name="หัวเรื่อง 3 2" xfId="193" xr:uid="{8E3835C9-BB96-443C-833E-3CB49B98D16A}"/>
    <cellStyle name="หัวเรื่อง 4 2" xfId="194" xr:uid="{F5D9D2B8-DA13-4ADA-848A-D4D88D234B5E}"/>
  </cellStyles>
  <dxfs count="0"/>
  <tableStyles count="0" defaultTableStyle="TableStyleMedium2" defaultPivotStyle="PivotStyleLight16"/>
  <colors>
    <mruColors>
      <color rgb="FF99FF99"/>
      <color rgb="FF1DC4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R76"/>
  <sheetViews>
    <sheetView view="pageBreakPreview" topLeftCell="A63" zoomScale="85" zoomScaleNormal="85" zoomScaleSheetLayoutView="85" workbookViewId="0">
      <selection activeCell="D14" sqref="D14"/>
    </sheetView>
  </sheetViews>
  <sheetFormatPr defaultColWidth="9.08984375" defaultRowHeight="23"/>
  <cols>
    <col min="1" max="1" width="3.08984375" style="209" customWidth="1"/>
    <col min="2" max="2" width="2.08984375" style="209" customWidth="1"/>
    <col min="3" max="3" width="1.6328125" style="209" customWidth="1"/>
    <col min="4" max="4" width="32.36328125" style="209" customWidth="1"/>
    <col min="5" max="5" width="8.36328125" style="210" customWidth="1"/>
    <col min="6" max="6" width="0.6328125" style="209" customWidth="1"/>
    <col min="7" max="7" width="15.453125" style="209" customWidth="1"/>
    <col min="8" max="8" width="0.6328125" style="209" customWidth="1"/>
    <col min="9" max="9" width="14.08984375" style="209" customWidth="1"/>
    <col min="10" max="10" width="0.6328125" style="209" customWidth="1"/>
    <col min="11" max="11" width="15.453125" style="209" customWidth="1"/>
    <col min="12" max="12" width="0.6328125" style="209" customWidth="1"/>
    <col min="13" max="13" width="14.08984375" style="209" customWidth="1"/>
    <col min="14" max="14" width="0.453125" style="209" customWidth="1"/>
    <col min="15" max="15" width="9.08984375" style="209"/>
    <col min="16" max="16" width="10.453125" style="83" customWidth="1"/>
    <col min="17" max="17" width="10.1796875" style="83" bestFit="1" customWidth="1"/>
    <col min="18" max="18" width="8.6328125" style="209" customWidth="1"/>
    <col min="19" max="16384" width="9.08984375" style="209"/>
  </cols>
  <sheetData>
    <row r="1" spans="1:18" s="88" customFormat="1" ht="24.5">
      <c r="A1" s="178" t="s">
        <v>0</v>
      </c>
      <c r="B1" s="85"/>
      <c r="C1" s="85"/>
      <c r="D1" s="85"/>
      <c r="E1" s="86"/>
      <c r="F1" s="87"/>
      <c r="G1" s="87"/>
      <c r="H1" s="85"/>
      <c r="I1" s="85"/>
      <c r="J1" s="85"/>
      <c r="L1" s="179"/>
      <c r="M1" s="179"/>
      <c r="P1" s="79"/>
      <c r="Q1" s="79"/>
    </row>
    <row r="2" spans="1:18" s="88" customFormat="1" ht="24.5">
      <c r="A2" s="178" t="s">
        <v>1</v>
      </c>
      <c r="B2" s="85"/>
      <c r="C2" s="85"/>
      <c r="D2" s="85"/>
      <c r="E2" s="86"/>
      <c r="F2" s="87"/>
      <c r="G2" s="87"/>
      <c r="H2" s="85"/>
      <c r="I2" s="85"/>
      <c r="J2" s="85"/>
      <c r="L2" s="179"/>
      <c r="M2" s="179"/>
      <c r="P2" s="79"/>
      <c r="Q2" s="79"/>
    </row>
    <row r="3" spans="1:18" s="88" customFormat="1" ht="24.5">
      <c r="A3" s="178" t="s">
        <v>162</v>
      </c>
      <c r="B3" s="85"/>
      <c r="C3" s="85"/>
      <c r="D3" s="85"/>
      <c r="E3" s="86"/>
      <c r="F3" s="87"/>
      <c r="G3" s="87"/>
      <c r="H3" s="85"/>
      <c r="I3" s="85"/>
      <c r="J3" s="85"/>
      <c r="K3" s="85"/>
      <c r="L3" s="85"/>
      <c r="M3" s="85"/>
      <c r="N3" s="85"/>
      <c r="P3" s="79"/>
      <c r="Q3" s="79"/>
    </row>
    <row r="4" spans="1:18" s="89" customFormat="1" ht="21.5">
      <c r="E4" s="180"/>
      <c r="F4" s="90"/>
      <c r="G4" s="276" t="s">
        <v>2</v>
      </c>
      <c r="H4" s="276"/>
      <c r="I4" s="276"/>
      <c r="J4" s="91"/>
      <c r="K4" s="276" t="s">
        <v>3</v>
      </c>
      <c r="L4" s="276"/>
      <c r="M4" s="276"/>
      <c r="N4" s="276"/>
      <c r="P4" s="80"/>
      <c r="Q4" s="80"/>
    </row>
    <row r="5" spans="1:18" s="89" customFormat="1" ht="21.5">
      <c r="E5" s="92" t="s">
        <v>4</v>
      </c>
      <c r="F5" s="90"/>
      <c r="G5" s="181" t="s">
        <v>139</v>
      </c>
      <c r="H5" s="182"/>
      <c r="I5" s="181" t="s">
        <v>138</v>
      </c>
      <c r="J5" s="183"/>
      <c r="K5" s="181" t="str">
        <f>G5</f>
        <v>31 มีนาคม 2569</v>
      </c>
      <c r="L5" s="182"/>
      <c r="M5" s="181" t="str">
        <f>I5</f>
        <v>31 ธันวาคม 2568</v>
      </c>
      <c r="N5" s="184"/>
      <c r="P5" s="80"/>
      <c r="Q5" s="80"/>
    </row>
    <row r="6" spans="1:18" s="89" customFormat="1" ht="43">
      <c r="F6" s="90"/>
      <c r="G6" s="185" t="s">
        <v>163</v>
      </c>
      <c r="H6" s="182"/>
      <c r="I6" s="186" t="s">
        <v>164</v>
      </c>
      <c r="J6" s="183"/>
      <c r="K6" s="185" t="s">
        <v>163</v>
      </c>
      <c r="L6" s="182"/>
      <c r="M6" s="186" t="s">
        <v>164</v>
      </c>
      <c r="N6" s="187"/>
      <c r="P6" s="81"/>
      <c r="Q6" s="80"/>
      <c r="R6" s="94"/>
    </row>
    <row r="7" spans="1:18" s="89" customFormat="1" ht="21.5">
      <c r="E7" s="92"/>
      <c r="F7" s="90"/>
      <c r="G7" s="275" t="s">
        <v>106</v>
      </c>
      <c r="H7" s="275"/>
      <c r="I7" s="275"/>
      <c r="J7" s="275"/>
      <c r="K7" s="275"/>
      <c r="L7" s="275"/>
      <c r="M7" s="275"/>
      <c r="N7" s="275"/>
      <c r="P7" s="81"/>
      <c r="Q7" s="80"/>
      <c r="R7" s="94"/>
    </row>
    <row r="8" spans="1:18" s="89" customFormat="1" ht="21.5">
      <c r="A8" s="95" t="s">
        <v>5</v>
      </c>
      <c r="D8" s="95"/>
      <c r="E8" s="92"/>
      <c r="F8" s="90"/>
      <c r="G8" s="188"/>
      <c r="H8" s="182"/>
      <c r="I8" s="188"/>
      <c r="J8" s="183"/>
      <c r="K8" s="186"/>
      <c r="L8" s="182"/>
      <c r="M8" s="188"/>
      <c r="N8" s="186"/>
      <c r="P8" s="81"/>
      <c r="Q8" s="80"/>
      <c r="R8" s="96"/>
    </row>
    <row r="9" spans="1:18" s="89" customFormat="1" ht="21.5">
      <c r="A9" s="189" t="s">
        <v>6</v>
      </c>
      <c r="E9" s="92"/>
      <c r="F9" s="90"/>
      <c r="G9" s="188"/>
      <c r="H9" s="182"/>
      <c r="I9" s="188"/>
      <c r="J9" s="183"/>
      <c r="K9" s="186"/>
      <c r="L9" s="182"/>
      <c r="M9" s="188"/>
      <c r="N9" s="186"/>
      <c r="P9" s="94"/>
      <c r="Q9" s="190"/>
      <c r="R9" s="94"/>
    </row>
    <row r="10" spans="1:18" s="97" customFormat="1" ht="21.5">
      <c r="A10" s="97" t="s">
        <v>7</v>
      </c>
      <c r="E10" s="98"/>
      <c r="F10" s="92"/>
      <c r="G10" s="1">
        <v>62455</v>
      </c>
      <c r="I10" s="2">
        <v>48023</v>
      </c>
      <c r="J10" s="3"/>
      <c r="K10" s="1">
        <v>39282</v>
      </c>
      <c r="L10" s="99"/>
      <c r="M10" s="4">
        <v>22484</v>
      </c>
      <c r="N10" s="1"/>
      <c r="O10" s="191"/>
      <c r="P10" s="94"/>
      <c r="Q10" s="94"/>
      <c r="R10" s="94"/>
    </row>
    <row r="11" spans="1:18" s="97" customFormat="1" ht="21.5">
      <c r="A11" s="97" t="s">
        <v>8</v>
      </c>
      <c r="E11" s="98" t="s">
        <v>153</v>
      </c>
      <c r="F11" s="92"/>
      <c r="G11" s="1">
        <v>33405</v>
      </c>
      <c r="I11" s="2">
        <v>33097</v>
      </c>
      <c r="J11" s="3"/>
      <c r="K11" s="1">
        <v>0</v>
      </c>
      <c r="L11" s="6"/>
      <c r="M11" s="2">
        <v>0</v>
      </c>
      <c r="N11" s="1"/>
      <c r="O11" s="191"/>
      <c r="P11" s="94"/>
      <c r="Q11" s="94"/>
    </row>
    <row r="12" spans="1:18" s="97" customFormat="1" ht="21.5">
      <c r="A12" s="97" t="s">
        <v>150</v>
      </c>
      <c r="E12" s="98"/>
      <c r="F12" s="92"/>
      <c r="G12" s="1"/>
      <c r="I12" s="2"/>
      <c r="J12" s="3"/>
      <c r="K12" s="1"/>
      <c r="L12" s="6"/>
      <c r="M12" s="2"/>
      <c r="N12" s="1"/>
      <c r="O12" s="191"/>
      <c r="P12" s="94"/>
      <c r="Q12" s="94"/>
    </row>
    <row r="13" spans="1:18" s="97" customFormat="1" ht="21.5">
      <c r="B13" s="97" t="s">
        <v>151</v>
      </c>
      <c r="E13" s="98">
        <v>6</v>
      </c>
      <c r="F13" s="92"/>
      <c r="G13" s="1">
        <v>185</v>
      </c>
      <c r="I13" s="2">
        <v>0</v>
      </c>
      <c r="J13" s="3"/>
      <c r="K13" s="1">
        <v>185</v>
      </c>
      <c r="L13" s="6"/>
      <c r="M13" s="2">
        <v>0</v>
      </c>
      <c r="N13" s="1"/>
      <c r="O13" s="191"/>
      <c r="P13" s="94"/>
      <c r="Q13" s="94"/>
    </row>
    <row r="14" spans="1:18" s="97" customFormat="1" ht="21.5">
      <c r="A14" s="97" t="s">
        <v>129</v>
      </c>
      <c r="E14" s="98" t="s">
        <v>154</v>
      </c>
      <c r="F14" s="92"/>
      <c r="G14" s="20">
        <v>37655</v>
      </c>
      <c r="I14" s="2">
        <v>33548</v>
      </c>
      <c r="J14" s="3"/>
      <c r="K14" s="1">
        <v>62456</v>
      </c>
      <c r="L14" s="99"/>
      <c r="M14" s="1">
        <v>54377</v>
      </c>
      <c r="N14" s="1"/>
      <c r="O14" s="191"/>
      <c r="P14" s="94"/>
      <c r="Q14" s="94"/>
    </row>
    <row r="15" spans="1:18" s="97" customFormat="1" ht="21.5">
      <c r="A15" s="97" t="s">
        <v>101</v>
      </c>
      <c r="E15" s="98">
        <v>8</v>
      </c>
      <c r="F15" s="92"/>
      <c r="G15" s="20">
        <v>227522</v>
      </c>
      <c r="I15" s="2">
        <v>179612</v>
      </c>
      <c r="J15" s="3"/>
      <c r="K15" s="1">
        <v>5301</v>
      </c>
      <c r="L15" s="99"/>
      <c r="M15" s="2">
        <v>0</v>
      </c>
      <c r="N15" s="1"/>
      <c r="O15" s="191"/>
      <c r="P15" s="94"/>
      <c r="Q15" s="94"/>
    </row>
    <row r="16" spans="1:18" s="97" customFormat="1" ht="21.5">
      <c r="A16" s="97" t="s">
        <v>140</v>
      </c>
      <c r="E16" s="98"/>
      <c r="G16" s="1">
        <v>0</v>
      </c>
      <c r="I16" s="2">
        <v>0</v>
      </c>
      <c r="K16" s="1">
        <v>0</v>
      </c>
      <c r="M16" s="1">
        <v>0</v>
      </c>
      <c r="N16" s="1"/>
      <c r="O16" s="191"/>
      <c r="P16" s="94"/>
      <c r="Q16" s="94"/>
    </row>
    <row r="17" spans="1:17" s="97" customFormat="1" ht="21.5">
      <c r="A17" s="97" t="s">
        <v>9</v>
      </c>
      <c r="E17" s="98" t="s">
        <v>155</v>
      </c>
      <c r="G17" s="1">
        <v>38136</v>
      </c>
      <c r="I17" s="2">
        <v>36474</v>
      </c>
      <c r="K17" s="1">
        <v>294986</v>
      </c>
      <c r="M17" s="4">
        <v>253174</v>
      </c>
      <c r="N17" s="1"/>
      <c r="O17" s="191"/>
      <c r="P17" s="94"/>
      <c r="Q17" s="94"/>
    </row>
    <row r="18" spans="1:17" s="97" customFormat="1" ht="21.5">
      <c r="A18" s="97" t="s">
        <v>103</v>
      </c>
      <c r="E18" s="98">
        <v>15</v>
      </c>
      <c r="F18" s="92"/>
      <c r="G18" s="1">
        <v>64650</v>
      </c>
      <c r="I18" s="2">
        <v>143775</v>
      </c>
      <c r="J18" s="3"/>
      <c r="K18" s="1">
        <v>61678</v>
      </c>
      <c r="L18" s="99"/>
      <c r="M18" s="2">
        <v>140698</v>
      </c>
      <c r="N18" s="2"/>
      <c r="O18" s="191"/>
      <c r="P18" s="94"/>
      <c r="Q18" s="94"/>
    </row>
    <row r="19" spans="1:17" s="97" customFormat="1" ht="21.5">
      <c r="A19" s="97" t="s">
        <v>10</v>
      </c>
      <c r="E19" s="98"/>
      <c r="F19" s="92"/>
      <c r="G19" s="1">
        <v>87943</v>
      </c>
      <c r="H19" s="7"/>
      <c r="I19" s="8">
        <v>86373</v>
      </c>
      <c r="J19" s="9"/>
      <c r="K19" s="1">
        <v>18468</v>
      </c>
      <c r="L19" s="99"/>
      <c r="M19" s="10">
        <v>17619</v>
      </c>
      <c r="N19" s="1"/>
      <c r="O19" s="191"/>
      <c r="P19" s="94"/>
      <c r="Q19" s="94"/>
    </row>
    <row r="20" spans="1:17" s="97" customFormat="1" ht="21.5">
      <c r="A20" s="95" t="s">
        <v>11</v>
      </c>
      <c r="E20" s="100"/>
      <c r="G20" s="47">
        <f>SUM(G10:G19)</f>
        <v>551951</v>
      </c>
      <c r="H20" s="95"/>
      <c r="I20" s="47">
        <f>SUM(I10:I19)</f>
        <v>560902</v>
      </c>
      <c r="J20" s="48"/>
      <c r="K20" s="47">
        <f>SUM(K10:K19)</f>
        <v>482356</v>
      </c>
      <c r="L20" s="49"/>
      <c r="M20" s="47">
        <f>SUM(M10:M19)</f>
        <v>488352</v>
      </c>
      <c r="N20" s="30"/>
      <c r="P20" s="94"/>
      <c r="Q20" s="94"/>
    </row>
    <row r="21" spans="1:17" s="97" customFormat="1" ht="10" customHeight="1">
      <c r="A21" s="95"/>
      <c r="E21" s="100"/>
      <c r="G21" s="11"/>
      <c r="I21" s="192"/>
      <c r="K21" s="11"/>
      <c r="L21" s="11"/>
      <c r="M21" s="11"/>
      <c r="N21" s="11"/>
      <c r="P21" s="94"/>
      <c r="Q21" s="94"/>
    </row>
    <row r="22" spans="1:17" s="97" customFormat="1" ht="21.5">
      <c r="A22" s="189" t="s">
        <v>12</v>
      </c>
      <c r="E22" s="100"/>
      <c r="G22" s="99"/>
      <c r="I22" s="192"/>
      <c r="K22" s="99"/>
      <c r="L22" s="99"/>
      <c r="M22" s="99"/>
      <c r="N22" s="99"/>
      <c r="P22" s="94"/>
      <c r="Q22" s="94"/>
    </row>
    <row r="23" spans="1:17" s="97" customFormat="1" ht="21.5">
      <c r="A23" s="97" t="s">
        <v>13</v>
      </c>
      <c r="E23" s="98">
        <v>10</v>
      </c>
      <c r="F23" s="92"/>
      <c r="G23" s="7">
        <v>0</v>
      </c>
      <c r="I23" s="7">
        <v>0</v>
      </c>
      <c r="K23" s="1">
        <v>700</v>
      </c>
      <c r="L23" s="99"/>
      <c r="M23" s="1">
        <v>700</v>
      </c>
      <c r="N23" s="1"/>
      <c r="P23" s="94"/>
      <c r="Q23" s="94"/>
    </row>
    <row r="24" spans="1:17" s="97" customFormat="1" ht="21.5">
      <c r="A24" s="97" t="s">
        <v>14</v>
      </c>
      <c r="E24" s="98">
        <v>11</v>
      </c>
      <c r="F24" s="92"/>
      <c r="G24" s="2">
        <v>0</v>
      </c>
      <c r="I24" s="2">
        <v>0</v>
      </c>
      <c r="K24" s="2">
        <v>0</v>
      </c>
      <c r="L24" s="99"/>
      <c r="M24" s="2">
        <v>0</v>
      </c>
      <c r="N24" s="2"/>
      <c r="P24" s="94"/>
      <c r="Q24" s="94"/>
    </row>
    <row r="25" spans="1:17" s="97" customFormat="1" ht="21.5">
      <c r="A25" s="97" t="s">
        <v>150</v>
      </c>
      <c r="E25" s="98">
        <v>6</v>
      </c>
      <c r="F25" s="92"/>
      <c r="G25" s="2">
        <v>35343</v>
      </c>
      <c r="I25" s="2">
        <v>0</v>
      </c>
      <c r="K25" s="2">
        <v>35343</v>
      </c>
      <c r="L25" s="99"/>
      <c r="M25" s="2">
        <v>0</v>
      </c>
      <c r="N25" s="2"/>
      <c r="P25" s="94"/>
      <c r="Q25" s="94"/>
    </row>
    <row r="26" spans="1:17" s="97" customFormat="1" ht="21.5">
      <c r="A26" s="97" t="s">
        <v>15</v>
      </c>
      <c r="E26" s="98"/>
      <c r="F26" s="92"/>
      <c r="G26" s="1">
        <v>4708</v>
      </c>
      <c r="I26" s="99">
        <v>40046</v>
      </c>
      <c r="K26" s="2">
        <v>3394</v>
      </c>
      <c r="L26" s="99"/>
      <c r="M26" s="99">
        <v>38600</v>
      </c>
      <c r="N26" s="1"/>
      <c r="P26" s="94"/>
      <c r="Q26" s="94"/>
    </row>
    <row r="27" spans="1:17" s="97" customFormat="1" ht="21.5">
      <c r="A27" s="97" t="s">
        <v>16</v>
      </c>
      <c r="E27" s="98"/>
      <c r="F27" s="92"/>
      <c r="G27" s="1">
        <v>13684</v>
      </c>
      <c r="I27" s="99">
        <v>2872</v>
      </c>
      <c r="J27" s="191"/>
      <c r="K27" s="1">
        <v>1062</v>
      </c>
      <c r="L27" s="191"/>
      <c r="M27" s="99">
        <v>1176</v>
      </c>
      <c r="N27" s="1"/>
      <c r="O27" s="191"/>
      <c r="P27" s="94"/>
      <c r="Q27" s="94"/>
    </row>
    <row r="28" spans="1:17" s="97" customFormat="1" ht="21.5">
      <c r="A28" s="97" t="s">
        <v>17</v>
      </c>
      <c r="E28" s="98"/>
      <c r="F28" s="92"/>
      <c r="G28" s="1">
        <v>805</v>
      </c>
      <c r="I28" s="99">
        <v>834</v>
      </c>
      <c r="K28" s="1">
        <v>788</v>
      </c>
      <c r="L28" s="99"/>
      <c r="M28" s="1">
        <v>810</v>
      </c>
      <c r="N28" s="1"/>
      <c r="P28" s="94"/>
      <c r="Q28" s="94"/>
    </row>
    <row r="29" spans="1:17" s="97" customFormat="1" ht="21.5">
      <c r="A29" s="97" t="s">
        <v>18</v>
      </c>
      <c r="E29" s="98">
        <v>12</v>
      </c>
      <c r="F29" s="92"/>
      <c r="G29" s="1">
        <v>46687</v>
      </c>
      <c r="I29" s="5">
        <v>46687</v>
      </c>
      <c r="K29" s="12">
        <v>46687</v>
      </c>
      <c r="L29" s="99"/>
      <c r="M29" s="6">
        <v>46687</v>
      </c>
      <c r="N29" s="12"/>
      <c r="P29" s="94"/>
      <c r="Q29" s="94"/>
    </row>
    <row r="30" spans="1:17" s="97" customFormat="1" ht="21.5">
      <c r="A30" s="97" t="s">
        <v>19</v>
      </c>
      <c r="E30" s="98"/>
      <c r="F30" s="92"/>
      <c r="G30" s="1">
        <v>967</v>
      </c>
      <c r="H30" s="193"/>
      <c r="I30" s="99">
        <v>975</v>
      </c>
      <c r="J30" s="193"/>
      <c r="K30" s="1">
        <v>204</v>
      </c>
      <c r="L30" s="99"/>
      <c r="M30" s="99">
        <v>204</v>
      </c>
      <c r="N30" s="1"/>
      <c r="P30" s="94"/>
      <c r="Q30" s="94"/>
    </row>
    <row r="31" spans="1:17" s="97" customFormat="1" ht="21.5">
      <c r="A31" s="95" t="s">
        <v>20</v>
      </c>
      <c r="E31" s="100"/>
      <c r="G31" s="47">
        <f>SUM(G23:G30)</f>
        <v>102194</v>
      </c>
      <c r="H31" s="95"/>
      <c r="I31" s="47">
        <f>SUM(I23:I30)</f>
        <v>91414</v>
      </c>
      <c r="J31" s="95"/>
      <c r="K31" s="47">
        <f>SUM(K23:K30)</f>
        <v>88178</v>
      </c>
      <c r="L31" s="101"/>
      <c r="M31" s="47">
        <f>SUM(M23:M30)</f>
        <v>88177</v>
      </c>
      <c r="N31" s="30"/>
      <c r="P31" s="94"/>
      <c r="Q31" s="94"/>
    </row>
    <row r="32" spans="1:17" s="97" customFormat="1" ht="22" thickBot="1">
      <c r="A32" s="95" t="s">
        <v>21</v>
      </c>
      <c r="E32" s="100"/>
      <c r="G32" s="50">
        <f>G31+G20</f>
        <v>654145</v>
      </c>
      <c r="H32" s="95"/>
      <c r="I32" s="50">
        <f>I31+I20</f>
        <v>652316</v>
      </c>
      <c r="J32" s="95"/>
      <c r="K32" s="50">
        <f>K31+K20</f>
        <v>570534</v>
      </c>
      <c r="L32" s="101"/>
      <c r="M32" s="50">
        <f>M31+M20</f>
        <v>576529</v>
      </c>
      <c r="N32" s="30"/>
      <c r="P32" s="94"/>
      <c r="Q32" s="94"/>
    </row>
    <row r="33" spans="1:17" s="88" customFormat="1" ht="25" thickTop="1">
      <c r="A33" s="178" t="s">
        <v>0</v>
      </c>
      <c r="B33" s="85"/>
      <c r="C33" s="85"/>
      <c r="D33" s="85"/>
      <c r="E33" s="86"/>
      <c r="F33" s="87"/>
      <c r="G33" s="87"/>
      <c r="H33" s="85"/>
      <c r="I33" s="85"/>
      <c r="J33" s="85"/>
      <c r="L33" s="179"/>
      <c r="M33" s="179"/>
      <c r="O33" s="97"/>
      <c r="P33" s="94"/>
      <c r="Q33" s="94"/>
    </row>
    <row r="34" spans="1:17" s="88" customFormat="1" ht="24.5">
      <c r="A34" s="178" t="s">
        <v>169</v>
      </c>
      <c r="B34" s="85"/>
      <c r="C34" s="85"/>
      <c r="D34" s="85"/>
      <c r="E34" s="86"/>
      <c r="F34" s="87"/>
      <c r="G34" s="87"/>
      <c r="H34" s="85"/>
      <c r="I34" s="85"/>
      <c r="J34" s="85"/>
      <c r="L34" s="179"/>
      <c r="M34" s="179"/>
      <c r="O34" s="97"/>
      <c r="P34" s="94"/>
      <c r="Q34" s="94"/>
    </row>
    <row r="35" spans="1:17" s="89" customFormat="1" ht="22.5">
      <c r="A35" s="178" t="s">
        <v>162</v>
      </c>
      <c r="B35" s="95"/>
      <c r="C35" s="95"/>
      <c r="D35" s="95"/>
      <c r="E35" s="189"/>
      <c r="F35" s="95"/>
      <c r="G35" s="95"/>
      <c r="H35" s="95"/>
      <c r="I35" s="95"/>
      <c r="J35" s="95"/>
      <c r="K35" s="95"/>
      <c r="L35" s="95"/>
      <c r="M35" s="95"/>
      <c r="N35" s="95"/>
      <c r="O35" s="97"/>
      <c r="P35" s="94"/>
      <c r="Q35" s="94"/>
    </row>
    <row r="36" spans="1:17" s="89" customFormat="1" ht="21.5">
      <c r="E36" s="180"/>
      <c r="F36" s="90"/>
      <c r="G36" s="276" t="s">
        <v>2</v>
      </c>
      <c r="H36" s="276"/>
      <c r="I36" s="276"/>
      <c r="J36" s="91"/>
      <c r="K36" s="276" t="s">
        <v>3</v>
      </c>
      <c r="L36" s="276"/>
      <c r="M36" s="276"/>
      <c r="N36" s="276"/>
      <c r="O36" s="97"/>
      <c r="P36" s="94"/>
      <c r="Q36" s="94"/>
    </row>
    <row r="37" spans="1:17" s="89" customFormat="1" ht="21.5">
      <c r="E37" s="92" t="s">
        <v>4</v>
      </c>
      <c r="F37" s="90"/>
      <c r="G37" s="181" t="s">
        <v>139</v>
      </c>
      <c r="H37" s="182"/>
      <c r="I37" s="181" t="s">
        <v>138</v>
      </c>
      <c r="J37" s="183"/>
      <c r="K37" s="181" t="str">
        <f>G37</f>
        <v>31 มีนาคม 2569</v>
      </c>
      <c r="L37" s="182"/>
      <c r="M37" s="181" t="str">
        <f>I37</f>
        <v>31 ธันวาคม 2568</v>
      </c>
      <c r="N37" s="184"/>
      <c r="O37" s="97"/>
      <c r="P37" s="94"/>
      <c r="Q37" s="94"/>
    </row>
    <row r="38" spans="1:17" s="89" customFormat="1" ht="43">
      <c r="F38" s="90"/>
      <c r="G38" s="185" t="s">
        <v>163</v>
      </c>
      <c r="H38" s="182"/>
      <c r="I38" s="186" t="s">
        <v>164</v>
      </c>
      <c r="J38" s="183"/>
      <c r="K38" s="185" t="s">
        <v>163</v>
      </c>
      <c r="L38" s="182"/>
      <c r="M38" s="186" t="s">
        <v>164</v>
      </c>
      <c r="N38" s="187"/>
      <c r="O38" s="97"/>
      <c r="P38" s="94"/>
      <c r="Q38" s="94"/>
    </row>
    <row r="39" spans="1:17" s="89" customFormat="1" ht="21.5">
      <c r="E39" s="92"/>
      <c r="F39" s="90"/>
      <c r="G39" s="275" t="s">
        <v>106</v>
      </c>
      <c r="H39" s="275"/>
      <c r="I39" s="275"/>
      <c r="J39" s="275"/>
      <c r="K39" s="275"/>
      <c r="L39" s="275"/>
      <c r="M39" s="275"/>
      <c r="N39" s="275"/>
      <c r="O39" s="97"/>
      <c r="P39" s="94"/>
      <c r="Q39" s="94"/>
    </row>
    <row r="40" spans="1:17" s="97" customFormat="1" ht="21.5">
      <c r="A40" s="95" t="s">
        <v>22</v>
      </c>
      <c r="D40" s="89"/>
      <c r="F40" s="92"/>
      <c r="I40" s="13"/>
      <c r="J40" s="13"/>
      <c r="M40" s="13"/>
      <c r="P40" s="94"/>
      <c r="Q40" s="94"/>
    </row>
    <row r="41" spans="1:17" s="97" customFormat="1" ht="21.5">
      <c r="A41" s="189" t="s">
        <v>23</v>
      </c>
      <c r="E41" s="100"/>
      <c r="I41" s="97" t="s">
        <v>81</v>
      </c>
      <c r="L41" s="99"/>
      <c r="M41" s="99"/>
      <c r="P41" s="94"/>
      <c r="Q41" s="94"/>
    </row>
    <row r="42" spans="1:17" s="97" customFormat="1" ht="21.5">
      <c r="A42" s="97" t="s">
        <v>141</v>
      </c>
      <c r="E42" s="100"/>
      <c r="K42" s="1"/>
      <c r="L42" s="99"/>
      <c r="M42" s="99"/>
      <c r="N42" s="1"/>
      <c r="P42" s="94"/>
      <c r="Q42" s="94"/>
    </row>
    <row r="43" spans="1:17" s="97" customFormat="1" ht="21.5">
      <c r="B43" s="97" t="s">
        <v>24</v>
      </c>
      <c r="E43" s="100"/>
      <c r="G43" s="1">
        <v>3059</v>
      </c>
      <c r="I43" s="5">
        <v>41</v>
      </c>
      <c r="K43" s="1">
        <v>617</v>
      </c>
      <c r="L43" s="99"/>
      <c r="M43" s="58">
        <v>0</v>
      </c>
      <c r="N43" s="12"/>
      <c r="P43" s="94"/>
      <c r="Q43" s="94"/>
    </row>
    <row r="44" spans="1:17" s="97" customFormat="1" ht="21.5">
      <c r="A44" s="97" t="s">
        <v>25</v>
      </c>
      <c r="E44" s="98"/>
      <c r="F44" s="92"/>
      <c r="G44" s="1">
        <v>48333</v>
      </c>
      <c r="I44" s="194">
        <v>68636</v>
      </c>
      <c r="K44" s="1">
        <v>34439</v>
      </c>
      <c r="L44" s="99"/>
      <c r="M44" s="194">
        <v>37394</v>
      </c>
      <c r="N44" s="1"/>
      <c r="P44" s="94"/>
      <c r="Q44" s="94"/>
    </row>
    <row r="45" spans="1:17" s="97" customFormat="1" ht="21.5">
      <c r="A45" s="97" t="s">
        <v>26</v>
      </c>
      <c r="E45" s="98"/>
      <c r="F45" s="92"/>
      <c r="G45" s="20">
        <v>74606</v>
      </c>
      <c r="I45" s="194">
        <v>78678</v>
      </c>
      <c r="K45" s="1">
        <v>7478</v>
      </c>
      <c r="L45" s="99"/>
      <c r="M45" s="195">
        <v>6292</v>
      </c>
      <c r="N45" s="1"/>
      <c r="P45" s="94"/>
      <c r="Q45" s="94"/>
    </row>
    <row r="46" spans="1:17" s="97" customFormat="1" ht="21.5">
      <c r="A46" s="97" t="s">
        <v>27</v>
      </c>
      <c r="E46" s="98"/>
      <c r="F46" s="92"/>
      <c r="G46" s="12"/>
      <c r="I46" s="6"/>
      <c r="K46" s="1"/>
      <c r="L46" s="99"/>
      <c r="M46" s="12"/>
      <c r="P46" s="94"/>
      <c r="Q46" s="94"/>
    </row>
    <row r="47" spans="1:17" s="97" customFormat="1" ht="21.5">
      <c r="B47" s="97" t="s">
        <v>28</v>
      </c>
      <c r="E47" s="98"/>
      <c r="F47" s="99"/>
      <c r="G47" s="12">
        <v>4888</v>
      </c>
      <c r="H47" s="99"/>
      <c r="I47" s="6">
        <v>990</v>
      </c>
      <c r="J47" s="99"/>
      <c r="K47" s="1">
        <v>475</v>
      </c>
      <c r="L47" s="7"/>
      <c r="M47" s="6">
        <v>470</v>
      </c>
      <c r="N47" s="12"/>
      <c r="P47" s="94"/>
      <c r="Q47" s="94"/>
    </row>
    <row r="48" spans="1:17" s="97" customFormat="1" ht="21.5">
      <c r="A48" s="97" t="s">
        <v>29</v>
      </c>
      <c r="E48" s="98"/>
      <c r="F48" s="99"/>
      <c r="G48" s="12"/>
      <c r="H48" s="99"/>
      <c r="I48" s="6"/>
      <c r="J48" s="99"/>
      <c r="K48" s="1"/>
      <c r="L48" s="7"/>
      <c r="M48" s="6"/>
      <c r="N48" s="12"/>
      <c r="P48" s="94"/>
      <c r="Q48" s="94"/>
    </row>
    <row r="49" spans="1:17" s="97" customFormat="1" ht="21.5">
      <c r="B49" s="97" t="s">
        <v>34</v>
      </c>
      <c r="E49" s="98"/>
      <c r="F49" s="99"/>
      <c r="G49" s="12">
        <v>5111</v>
      </c>
      <c r="H49" s="99"/>
      <c r="I49" s="6">
        <v>6413</v>
      </c>
      <c r="J49" s="99"/>
      <c r="K49" s="1">
        <v>0</v>
      </c>
      <c r="L49" s="7"/>
      <c r="M49" s="6">
        <v>0</v>
      </c>
      <c r="N49" s="12"/>
      <c r="P49" s="94"/>
      <c r="Q49" s="94"/>
    </row>
    <row r="50" spans="1:17" s="97" customFormat="1" ht="21.5">
      <c r="A50" s="97" t="s">
        <v>29</v>
      </c>
      <c r="E50" s="196">
        <v>13</v>
      </c>
      <c r="F50" s="99"/>
      <c r="G50" s="12">
        <v>14955</v>
      </c>
      <c r="H50" s="99"/>
      <c r="I50" s="14">
        <v>14955</v>
      </c>
      <c r="J50" s="99"/>
      <c r="K50" s="12">
        <v>1169</v>
      </c>
      <c r="M50" s="82">
        <v>1169</v>
      </c>
      <c r="N50" s="1"/>
      <c r="P50" s="94"/>
      <c r="Q50" s="94"/>
    </row>
    <row r="51" spans="1:17" s="97" customFormat="1" ht="21.5">
      <c r="A51" s="95" t="s">
        <v>30</v>
      </c>
      <c r="E51" s="100"/>
      <c r="G51" s="51">
        <f>SUM(G43:G50)</f>
        <v>150952</v>
      </c>
      <c r="H51" s="95"/>
      <c r="I51" s="51">
        <f>SUM(I43:I50)</f>
        <v>169713</v>
      </c>
      <c r="J51" s="95"/>
      <c r="K51" s="51">
        <f>SUM(K43:K50)</f>
        <v>44178</v>
      </c>
      <c r="L51" s="101"/>
      <c r="M51" s="51">
        <f>SUM(M43:M50)</f>
        <v>45325</v>
      </c>
      <c r="N51" s="52"/>
      <c r="P51" s="94"/>
      <c r="Q51" s="94"/>
    </row>
    <row r="52" spans="1:17" s="97" customFormat="1" ht="10" customHeight="1">
      <c r="A52" s="95"/>
      <c r="E52" s="100"/>
      <c r="G52" s="197"/>
      <c r="I52" s="197"/>
      <c r="K52" s="197"/>
      <c r="L52" s="101"/>
      <c r="M52" s="197"/>
      <c r="N52" s="197"/>
      <c r="P52" s="94"/>
      <c r="Q52" s="94"/>
    </row>
    <row r="53" spans="1:17" s="97" customFormat="1" ht="21.5">
      <c r="A53" s="102" t="s">
        <v>31</v>
      </c>
      <c r="E53" s="100"/>
      <c r="G53" s="197"/>
      <c r="I53" s="197"/>
      <c r="K53" s="197"/>
      <c r="L53" s="101"/>
      <c r="M53" s="197"/>
      <c r="N53" s="197"/>
      <c r="P53" s="94"/>
      <c r="Q53" s="94"/>
    </row>
    <row r="54" spans="1:17" s="97" customFormat="1" ht="21.5">
      <c r="A54" s="97" t="s">
        <v>32</v>
      </c>
      <c r="E54" s="98"/>
      <c r="G54" s="1">
        <v>8981</v>
      </c>
      <c r="I54" s="6">
        <v>2023</v>
      </c>
      <c r="K54" s="2">
        <v>656</v>
      </c>
      <c r="L54" s="101"/>
      <c r="M54" s="6">
        <v>777</v>
      </c>
      <c r="N54" s="6"/>
      <c r="P54" s="94"/>
      <c r="Q54" s="94"/>
    </row>
    <row r="55" spans="1:17" s="97" customFormat="1" ht="21.5">
      <c r="A55" s="103" t="s">
        <v>33</v>
      </c>
      <c r="E55" s="198"/>
      <c r="G55" s="1"/>
      <c r="I55" s="75"/>
      <c r="K55" s="5"/>
      <c r="M55" s="75"/>
      <c r="P55" s="94"/>
      <c r="Q55" s="94"/>
    </row>
    <row r="56" spans="1:17" s="97" customFormat="1" ht="21.5">
      <c r="A56" s="103"/>
      <c r="B56" s="97" t="s">
        <v>34</v>
      </c>
      <c r="E56" s="198"/>
      <c r="G56" s="1">
        <v>6476</v>
      </c>
      <c r="I56" s="14">
        <v>6193</v>
      </c>
      <c r="K56" s="1">
        <v>5303</v>
      </c>
      <c r="L56" s="101"/>
      <c r="M56" s="6">
        <v>5116</v>
      </c>
      <c r="N56" s="1"/>
      <c r="P56" s="94"/>
      <c r="Q56" s="94"/>
    </row>
    <row r="57" spans="1:17" s="97" customFormat="1" ht="21.5">
      <c r="A57" s="103" t="s">
        <v>33</v>
      </c>
      <c r="E57" s="198">
        <v>13</v>
      </c>
      <c r="G57" s="1">
        <v>1512</v>
      </c>
      <c r="I57" s="6">
        <v>1512</v>
      </c>
      <c r="K57" s="1">
        <v>0</v>
      </c>
      <c r="L57" s="101"/>
      <c r="M57" s="15">
        <v>0</v>
      </c>
      <c r="N57" s="1"/>
      <c r="P57" s="94"/>
      <c r="Q57" s="94"/>
    </row>
    <row r="58" spans="1:17" s="97" customFormat="1" ht="21.5">
      <c r="A58" s="104" t="s">
        <v>35</v>
      </c>
      <c r="E58" s="100"/>
      <c r="G58" s="72">
        <f>SUM(G54:G57)</f>
        <v>16969</v>
      </c>
      <c r="H58" s="199"/>
      <c r="I58" s="200">
        <f>SUM(I54:I57)</f>
        <v>9728</v>
      </c>
      <c r="J58" s="199"/>
      <c r="K58" s="166">
        <f>SUM(K54:K57)</f>
        <v>5959</v>
      </c>
      <c r="L58" s="101"/>
      <c r="M58" s="72">
        <f>SUM(M54:M57)</f>
        <v>5893</v>
      </c>
      <c r="N58" s="53"/>
      <c r="P58" s="94"/>
      <c r="Q58" s="94"/>
    </row>
    <row r="59" spans="1:17" s="97" customFormat="1" ht="21.5">
      <c r="A59" s="104" t="s">
        <v>36</v>
      </c>
      <c r="E59" s="100"/>
      <c r="G59" s="51">
        <f>+G58+G51</f>
        <v>167921</v>
      </c>
      <c r="H59" s="199"/>
      <c r="I59" s="51">
        <f>+I58+I51</f>
        <v>179441</v>
      </c>
      <c r="J59" s="199"/>
      <c r="K59" s="51">
        <f>+K58+K51</f>
        <v>50137</v>
      </c>
      <c r="L59" s="101"/>
      <c r="M59" s="51">
        <f>+M58+M51</f>
        <v>51218</v>
      </c>
      <c r="N59" s="52"/>
      <c r="P59" s="94"/>
      <c r="Q59" s="94"/>
    </row>
    <row r="60" spans="1:17" s="97" customFormat="1" ht="10" customHeight="1">
      <c r="A60" s="104"/>
      <c r="E60" s="100"/>
      <c r="G60" s="197"/>
      <c r="I60" s="197"/>
      <c r="K60" s="197"/>
      <c r="L60" s="101"/>
      <c r="M60" s="197"/>
      <c r="N60" s="197"/>
      <c r="P60" s="94"/>
      <c r="Q60" s="94"/>
    </row>
    <row r="61" spans="1:17" s="97" customFormat="1" ht="21.5">
      <c r="A61" s="189" t="s">
        <v>37</v>
      </c>
      <c r="E61" s="100"/>
      <c r="G61" s="99"/>
      <c r="K61" s="99" t="s">
        <v>81</v>
      </c>
      <c r="L61" s="99"/>
      <c r="M61" s="99"/>
      <c r="N61" s="99"/>
      <c r="P61" s="94"/>
      <c r="Q61" s="94"/>
    </row>
    <row r="62" spans="1:17" s="97" customFormat="1" ht="21.5">
      <c r="A62" s="97" t="s">
        <v>38</v>
      </c>
      <c r="E62" s="98"/>
      <c r="F62" s="92"/>
      <c r="P62" s="94"/>
      <c r="Q62" s="94"/>
    </row>
    <row r="63" spans="1:17" s="97" customFormat="1" ht="21.5">
      <c r="A63" s="201" t="s">
        <v>39</v>
      </c>
      <c r="B63" s="202"/>
      <c r="C63" s="202"/>
      <c r="D63" s="202"/>
      <c r="E63" s="98"/>
      <c r="F63" s="92"/>
      <c r="P63" s="94"/>
      <c r="Q63" s="94"/>
    </row>
    <row r="64" spans="1:17" s="97" customFormat="1" ht="21.5">
      <c r="A64" s="203" t="s">
        <v>40</v>
      </c>
      <c r="B64" s="202"/>
      <c r="C64" s="202"/>
      <c r="D64" s="202"/>
      <c r="E64" s="98"/>
      <c r="F64" s="92"/>
      <c r="P64" s="94"/>
      <c r="Q64" s="94"/>
    </row>
    <row r="65" spans="1:17" s="97" customFormat="1" ht="22" thickBot="1">
      <c r="A65" s="203" t="s">
        <v>41</v>
      </c>
      <c r="B65" s="202"/>
      <c r="C65" s="202"/>
      <c r="D65" s="202"/>
      <c r="E65" s="98"/>
      <c r="F65" s="92"/>
      <c r="G65" s="204">
        <v>37815493</v>
      </c>
      <c r="I65" s="204">
        <v>37815493</v>
      </c>
      <c r="K65" s="204">
        <v>37815493</v>
      </c>
      <c r="L65" s="99"/>
      <c r="M65" s="204">
        <v>37815493</v>
      </c>
      <c r="N65" s="99"/>
      <c r="P65" s="94"/>
      <c r="Q65" s="94"/>
    </row>
    <row r="66" spans="1:17" s="97" customFormat="1" ht="22" thickTop="1">
      <c r="A66" s="201" t="s">
        <v>42</v>
      </c>
      <c r="B66" s="202"/>
      <c r="C66" s="202"/>
      <c r="D66" s="202"/>
      <c r="E66" s="98"/>
      <c r="F66" s="92"/>
      <c r="P66" s="94"/>
      <c r="Q66" s="94"/>
    </row>
    <row r="67" spans="1:17" s="97" customFormat="1" ht="21.5">
      <c r="A67" s="203" t="s">
        <v>43</v>
      </c>
      <c r="B67" s="202"/>
      <c r="C67" s="202"/>
      <c r="D67" s="202"/>
      <c r="E67" s="98"/>
      <c r="F67" s="92"/>
      <c r="P67" s="94"/>
      <c r="Q67" s="94"/>
    </row>
    <row r="68" spans="1:17" s="97" customFormat="1" ht="21.5">
      <c r="A68" s="203" t="s">
        <v>41</v>
      </c>
      <c r="B68" s="201"/>
      <c r="C68" s="202"/>
      <c r="D68" s="202"/>
      <c r="E68" s="98"/>
      <c r="F68" s="92"/>
      <c r="G68" s="99">
        <v>16115264</v>
      </c>
      <c r="I68" s="99">
        <v>16115264</v>
      </c>
      <c r="K68" s="3">
        <v>16115264</v>
      </c>
      <c r="L68" s="99"/>
      <c r="M68" s="99">
        <v>16115264</v>
      </c>
      <c r="N68" s="3"/>
      <c r="P68" s="94"/>
      <c r="Q68" s="94"/>
    </row>
    <row r="69" spans="1:17" s="97" customFormat="1" ht="21.5">
      <c r="A69" s="90" t="s">
        <v>44</v>
      </c>
      <c r="E69" s="98"/>
      <c r="G69" s="99">
        <v>-13596830</v>
      </c>
      <c r="I69" s="99">
        <v>-13596830</v>
      </c>
      <c r="K69" s="3">
        <v>-13596830</v>
      </c>
      <c r="L69" s="99"/>
      <c r="M69" s="99">
        <v>-13596830</v>
      </c>
      <c r="N69" s="3"/>
      <c r="P69" s="94"/>
      <c r="Q69" s="94"/>
    </row>
    <row r="70" spans="1:17" s="97" customFormat="1" ht="21.5">
      <c r="A70" s="97" t="s">
        <v>45</v>
      </c>
      <c r="C70" s="90"/>
      <c r="E70" s="98"/>
      <c r="G70" s="99"/>
      <c r="I70" s="99"/>
      <c r="K70" s="205"/>
      <c r="L70" s="99"/>
      <c r="M70" s="99"/>
      <c r="N70" s="205"/>
      <c r="P70" s="94"/>
      <c r="Q70" s="94"/>
    </row>
    <row r="71" spans="1:17" s="97" customFormat="1" ht="21.5">
      <c r="A71" s="97" t="s">
        <v>46</v>
      </c>
      <c r="E71" s="98"/>
      <c r="F71" s="92"/>
      <c r="G71" s="194">
        <f>SOE_Conso!L23</f>
        <v>-2032118</v>
      </c>
      <c r="I71" s="194">
        <f>+SOE_Conso!L18</f>
        <v>-2045514</v>
      </c>
      <c r="K71" s="194">
        <f>+SOE!K23</f>
        <v>-1998037</v>
      </c>
      <c r="L71" s="99"/>
      <c r="M71" s="194">
        <f>+SOE!K18</f>
        <v>-1993123</v>
      </c>
      <c r="N71" s="194"/>
      <c r="P71" s="94"/>
      <c r="Q71" s="94"/>
    </row>
    <row r="72" spans="1:17" s="97" customFormat="1" ht="21.5">
      <c r="A72" s="206" t="s">
        <v>47</v>
      </c>
      <c r="B72" s="202"/>
      <c r="C72" s="202"/>
      <c r="D72" s="202"/>
      <c r="E72" s="98"/>
      <c r="F72" s="92"/>
      <c r="G72" s="167">
        <f>SUM(G68:G71)</f>
        <v>486316</v>
      </c>
      <c r="H72" s="207"/>
      <c r="I72" s="42">
        <f>SUM(I68:I71)</f>
        <v>472920</v>
      </c>
      <c r="J72" s="207"/>
      <c r="K72" s="167">
        <f>SUM(K68:K71)</f>
        <v>520397</v>
      </c>
      <c r="L72" s="207"/>
      <c r="M72" s="42">
        <f>SUM(M68:M71)</f>
        <v>525311</v>
      </c>
      <c r="N72" s="44"/>
      <c r="P72" s="94"/>
      <c r="Q72" s="94"/>
    </row>
    <row r="73" spans="1:17" s="97" customFormat="1" ht="21.5">
      <c r="A73" s="201" t="s">
        <v>48</v>
      </c>
      <c r="B73" s="202"/>
      <c r="C73" s="202"/>
      <c r="D73" s="202"/>
      <c r="E73" s="98"/>
      <c r="F73" s="92"/>
      <c r="G73" s="168">
        <f>SOE_Conso!P23</f>
        <v>-92</v>
      </c>
      <c r="H73" s="208"/>
      <c r="I73" s="43">
        <f>+SOE_Conso!P18</f>
        <v>-45</v>
      </c>
      <c r="J73" s="208"/>
      <c r="K73" s="168">
        <v>0</v>
      </c>
      <c r="L73" s="208"/>
      <c r="M73" s="43">
        <v>0</v>
      </c>
      <c r="N73" s="9">
        <v>0</v>
      </c>
      <c r="P73" s="94"/>
      <c r="Q73" s="94"/>
    </row>
    <row r="74" spans="1:17" s="97" customFormat="1" ht="21.5">
      <c r="A74" s="206" t="s">
        <v>49</v>
      </c>
      <c r="B74" s="202"/>
      <c r="C74" s="202"/>
      <c r="D74" s="202"/>
      <c r="E74" s="98"/>
      <c r="F74" s="92"/>
      <c r="G74" s="44">
        <f>SUM(G72:G73)</f>
        <v>486224</v>
      </c>
      <c r="H74" s="208"/>
      <c r="I74" s="44">
        <f>SUM(I72:I73)</f>
        <v>472875</v>
      </c>
      <c r="J74" s="208"/>
      <c r="K74" s="44">
        <f>SUM(K72:K73)</f>
        <v>520397</v>
      </c>
      <c r="L74" s="208"/>
      <c r="M74" s="44">
        <f>SUM(M72:M73)</f>
        <v>525311</v>
      </c>
      <c r="N74" s="44"/>
      <c r="P74" s="94"/>
      <c r="Q74" s="94"/>
    </row>
    <row r="75" spans="1:17" s="97" customFormat="1" ht="22" thickBot="1">
      <c r="A75" s="105" t="s">
        <v>50</v>
      </c>
      <c r="B75" s="202"/>
      <c r="C75" s="202"/>
      <c r="D75" s="202"/>
      <c r="E75" s="100"/>
      <c r="G75" s="45">
        <f>SUM(G74,G59)</f>
        <v>654145</v>
      </c>
      <c r="H75" s="207"/>
      <c r="I75" s="45">
        <f>SUM(I74,I59)</f>
        <v>652316</v>
      </c>
      <c r="J75" s="207"/>
      <c r="K75" s="45">
        <f>SUM(K74,K59)</f>
        <v>570534</v>
      </c>
      <c r="L75" s="207"/>
      <c r="M75" s="45">
        <f>SUM(M74,M59)</f>
        <v>576529</v>
      </c>
      <c r="N75" s="46"/>
      <c r="P75" s="94"/>
      <c r="Q75" s="94"/>
    </row>
    <row r="76" spans="1:17" s="97" customFormat="1" ht="22" thickTop="1">
      <c r="C76" s="208">
        <f t="shared" ref="C76" si="0">C75-C32</f>
        <v>0</v>
      </c>
      <c r="D76" s="208"/>
      <c r="E76" s="208"/>
      <c r="F76" s="208"/>
      <c r="G76" s="208"/>
      <c r="H76" s="208"/>
      <c r="I76" s="208"/>
      <c r="J76" s="208"/>
      <c r="K76" s="208"/>
      <c r="L76" s="208"/>
      <c r="M76" s="208"/>
      <c r="N76" s="208"/>
      <c r="P76" s="1"/>
      <c r="Q76" s="1"/>
    </row>
  </sheetData>
  <mergeCells count="6">
    <mergeCell ref="G39:N39"/>
    <mergeCell ref="G4:I4"/>
    <mergeCell ref="G36:I36"/>
    <mergeCell ref="K4:N4"/>
    <mergeCell ref="K36:N36"/>
    <mergeCell ref="G7:N7"/>
  </mergeCells>
  <pageMargins left="0.71" right="0.39" top="0.71" bottom="0.51" header="0.2" footer="0.2"/>
  <pageSetup paperSize="9" scale="80" firstPageNumber="2" fitToHeight="2" orientation="portrait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firstFooter>&amp;R4</firstFooter>
  </headerFooter>
  <rowBreaks count="1" manualBreakCount="1">
    <brk id="3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33277-265B-40E1-B0A5-DA164DE100C7}">
  <sheetPr>
    <tabColor rgb="FF0070C0"/>
    <pageSetUpPr fitToPage="1"/>
  </sheetPr>
  <dimension ref="A1:AA122"/>
  <sheetViews>
    <sheetView view="pageBreakPreview" zoomScale="130" zoomScaleNormal="100" zoomScaleSheetLayoutView="130" workbookViewId="0">
      <selection activeCell="B37" sqref="B37"/>
    </sheetView>
  </sheetViews>
  <sheetFormatPr defaultColWidth="9" defaultRowHeight="23"/>
  <cols>
    <col min="1" max="1" width="3.08984375" style="109" customWidth="1"/>
    <col min="2" max="2" width="40.7265625" style="109" customWidth="1"/>
    <col min="3" max="3" width="9.6328125" style="109" bestFit="1" customWidth="1"/>
    <col min="4" max="4" width="0.90625" style="109" customWidth="1"/>
    <col min="5" max="5" width="12.08984375" style="27" customWidth="1"/>
    <col min="6" max="6" width="0.90625" style="109" customWidth="1"/>
    <col min="7" max="7" width="12.6328125" style="109" customWidth="1"/>
    <col min="8" max="8" width="0.90625" style="109" customWidth="1"/>
    <col min="9" max="9" width="14.54296875" style="27" customWidth="1"/>
    <col min="10" max="10" width="0.90625" style="109" customWidth="1"/>
    <col min="11" max="11" width="16.453125" style="109" customWidth="1"/>
    <col min="12" max="12" width="12.08984375" style="109" bestFit="1" customWidth="1"/>
    <col min="13" max="13" width="18.26953125" style="27" customWidth="1"/>
    <col min="14" max="14" width="12.453125" style="109" bestFit="1" customWidth="1"/>
    <col min="15" max="16384" width="9" style="109"/>
  </cols>
  <sheetData>
    <row r="1" spans="1:27" s="88" customFormat="1" ht="24.5">
      <c r="A1" s="85" t="s">
        <v>0</v>
      </c>
      <c r="B1" s="85"/>
      <c r="C1" s="86"/>
      <c r="D1" s="87"/>
      <c r="E1" s="31"/>
      <c r="F1" s="85"/>
      <c r="G1" s="85"/>
      <c r="H1" s="85"/>
      <c r="I1" s="32"/>
      <c r="J1" s="85"/>
      <c r="K1" s="113"/>
      <c r="M1" s="116"/>
    </row>
    <row r="2" spans="1:27" s="88" customFormat="1" ht="24.5">
      <c r="A2" s="85" t="s">
        <v>108</v>
      </c>
      <c r="B2" s="106"/>
      <c r="C2" s="86"/>
      <c r="D2" s="87"/>
      <c r="E2" s="31"/>
      <c r="F2" s="85"/>
      <c r="G2" s="85"/>
      <c r="H2" s="85"/>
      <c r="I2" s="32"/>
      <c r="J2" s="85"/>
      <c r="K2" s="113"/>
      <c r="M2" s="116"/>
    </row>
    <row r="3" spans="1:27" s="88" customFormat="1" ht="7" customHeight="1">
      <c r="A3" s="106"/>
      <c r="B3" s="106"/>
      <c r="C3" s="86"/>
      <c r="D3" s="87"/>
      <c r="E3" s="33"/>
      <c r="F3" s="85"/>
      <c r="G3" s="85"/>
      <c r="H3" s="85"/>
      <c r="I3" s="16"/>
      <c r="J3" s="85"/>
      <c r="K3" s="85"/>
      <c r="M3" s="116"/>
    </row>
    <row r="4" spans="1:27" s="107" customFormat="1" ht="20.149999999999999" customHeight="1">
      <c r="C4" s="98"/>
      <c r="D4" s="114"/>
      <c r="E4" s="278" t="s">
        <v>2</v>
      </c>
      <c r="F4" s="278"/>
      <c r="G4" s="278"/>
      <c r="H4" s="89"/>
      <c r="I4" s="278" t="s">
        <v>3</v>
      </c>
      <c r="J4" s="278"/>
      <c r="K4" s="278"/>
      <c r="M4" s="117"/>
    </row>
    <row r="5" spans="1:27" s="107" customFormat="1" ht="20.149999999999999" customHeight="1">
      <c r="C5" s="98"/>
      <c r="D5" s="114"/>
      <c r="E5" s="279" t="s">
        <v>107</v>
      </c>
      <c r="F5" s="279"/>
      <c r="G5" s="279"/>
      <c r="H5" s="90"/>
      <c r="I5" s="279" t="s">
        <v>107</v>
      </c>
      <c r="J5" s="279"/>
      <c r="K5" s="279"/>
      <c r="M5" s="117"/>
    </row>
    <row r="6" spans="1:27" s="107" customFormat="1" ht="20.149999999999999" customHeight="1">
      <c r="C6" s="98"/>
      <c r="D6" s="114"/>
      <c r="E6" s="280" t="s">
        <v>132</v>
      </c>
      <c r="F6" s="281"/>
      <c r="G6" s="281"/>
      <c r="H6" s="90"/>
      <c r="I6" s="280" t="str">
        <f>+E6</f>
        <v xml:space="preserve"> 30 กันยายน</v>
      </c>
      <c r="J6" s="281"/>
      <c r="K6" s="281"/>
      <c r="M6" s="117"/>
    </row>
    <row r="7" spans="1:27" s="107" customFormat="1" ht="20.149999999999999" customHeight="1">
      <c r="C7" s="93" t="s">
        <v>4</v>
      </c>
      <c r="D7" s="114"/>
      <c r="E7" s="73">
        <v>2568</v>
      </c>
      <c r="G7" s="73">
        <v>2567</v>
      </c>
      <c r="H7" s="18"/>
      <c r="I7" s="73">
        <v>2568</v>
      </c>
      <c r="K7" s="73">
        <v>2567</v>
      </c>
      <c r="M7" s="117"/>
    </row>
    <row r="8" spans="1:27" s="107" customFormat="1" ht="20.149999999999999" customHeight="1">
      <c r="C8" s="92"/>
      <c r="D8" s="114"/>
      <c r="E8" s="277" t="s">
        <v>106</v>
      </c>
      <c r="F8" s="277"/>
      <c r="G8" s="277"/>
      <c r="H8" s="277"/>
      <c r="I8" s="277"/>
      <c r="J8" s="277"/>
      <c r="K8" s="277"/>
      <c r="M8" s="117"/>
    </row>
    <row r="9" spans="1:27" s="107" customFormat="1" ht="20.149999999999999" customHeight="1">
      <c r="A9" s="115" t="s">
        <v>51</v>
      </c>
      <c r="C9" s="92"/>
      <c r="D9" s="114"/>
      <c r="H9" s="18"/>
      <c r="I9" s="34"/>
      <c r="K9" s="34"/>
      <c r="M9" s="94"/>
    </row>
    <row r="10" spans="1:27" s="107" customFormat="1" ht="20.149999999999999" customHeight="1">
      <c r="A10" s="108" t="s">
        <v>130</v>
      </c>
      <c r="B10" s="108"/>
      <c r="C10" s="98">
        <v>3</v>
      </c>
      <c r="D10" s="114"/>
      <c r="E10" s="20">
        <v>44124</v>
      </c>
      <c r="G10" s="20">
        <v>71066</v>
      </c>
      <c r="I10" s="20">
        <v>0</v>
      </c>
      <c r="J10" s="110"/>
      <c r="K10" s="20">
        <v>0</v>
      </c>
      <c r="M10" s="94"/>
      <c r="U10" s="119"/>
      <c r="V10" s="119"/>
      <c r="W10" s="119"/>
      <c r="X10" s="119"/>
      <c r="Y10" s="119"/>
      <c r="Z10" s="119"/>
      <c r="AA10" s="119"/>
    </row>
    <row r="11" spans="1:27" s="107" customFormat="1" ht="20.149999999999999" customHeight="1">
      <c r="A11" s="108" t="s">
        <v>52</v>
      </c>
      <c r="B11" s="108"/>
      <c r="C11" s="98">
        <v>3</v>
      </c>
      <c r="E11" s="20">
        <v>27364</v>
      </c>
      <c r="G11" s="20">
        <v>2360</v>
      </c>
      <c r="I11" s="20">
        <v>53808</v>
      </c>
      <c r="J11" s="110"/>
      <c r="K11" s="20">
        <v>3924</v>
      </c>
      <c r="M11" s="96"/>
      <c r="N11" s="118"/>
      <c r="U11" s="119"/>
      <c r="V11" s="119"/>
      <c r="W11" s="119"/>
      <c r="X11" s="119"/>
      <c r="Y11" s="119"/>
      <c r="Z11" s="119"/>
      <c r="AA11" s="119"/>
    </row>
    <row r="12" spans="1:27" s="107" customFormat="1" ht="20.149999999999999" customHeight="1">
      <c r="A12" s="111" t="s">
        <v>53</v>
      </c>
      <c r="B12" s="108"/>
      <c r="C12" s="98"/>
      <c r="E12" s="144">
        <f>SUM(E10:E11)</f>
        <v>71488</v>
      </c>
      <c r="F12" s="120"/>
      <c r="G12" s="144">
        <f>SUM(G10:G11)</f>
        <v>73426</v>
      </c>
      <c r="H12" s="120"/>
      <c r="I12" s="54">
        <f>SUM(I10:I11)</f>
        <v>53808</v>
      </c>
      <c r="J12" s="121"/>
      <c r="K12" s="54">
        <f>SUM(K10:K11)</f>
        <v>3924</v>
      </c>
      <c r="M12" s="117"/>
    </row>
    <row r="13" spans="1:27" s="107" customFormat="1" ht="5.15" customHeight="1">
      <c r="A13" s="111"/>
      <c r="B13" s="108"/>
      <c r="C13" s="98"/>
      <c r="E13" s="35"/>
      <c r="G13" s="35"/>
      <c r="I13" s="35"/>
      <c r="J13" s="110"/>
      <c r="K13" s="35"/>
      <c r="M13" s="117"/>
    </row>
    <row r="14" spans="1:27" s="107" customFormat="1" ht="20.149999999999999" customHeight="1">
      <c r="A14" s="143" t="s">
        <v>54</v>
      </c>
      <c r="B14" s="108"/>
      <c r="C14" s="98" t="s">
        <v>81</v>
      </c>
      <c r="E14" s="35"/>
      <c r="G14" s="35"/>
      <c r="I14" s="35"/>
      <c r="J14" s="110"/>
      <c r="K14" s="35"/>
      <c r="M14" s="117"/>
      <c r="N14" s="118"/>
    </row>
    <row r="15" spans="1:27" s="107" customFormat="1" ht="20.149999999999999" customHeight="1">
      <c r="A15" s="108" t="s">
        <v>131</v>
      </c>
      <c r="B15" s="108"/>
      <c r="C15" s="98"/>
      <c r="E15" s="36">
        <v>45476</v>
      </c>
      <c r="G15" s="36">
        <v>75395</v>
      </c>
      <c r="I15" s="35">
        <v>0</v>
      </c>
      <c r="J15" s="110"/>
      <c r="K15" s="36">
        <v>0</v>
      </c>
      <c r="M15" s="117"/>
      <c r="U15" s="119"/>
      <c r="V15" s="119"/>
      <c r="W15" s="119"/>
      <c r="X15" s="119"/>
      <c r="Y15" s="119"/>
      <c r="Z15" s="119"/>
      <c r="AA15" s="119"/>
    </row>
    <row r="16" spans="1:27" s="107" customFormat="1" ht="20.149999999999999" customHeight="1">
      <c r="A16" s="108" t="s">
        <v>55</v>
      </c>
      <c r="B16" s="108"/>
      <c r="C16" s="98"/>
      <c r="E16" s="36">
        <v>1728</v>
      </c>
      <c r="G16" s="36">
        <v>1910</v>
      </c>
      <c r="I16" s="35">
        <v>0</v>
      </c>
      <c r="J16" s="110"/>
      <c r="K16" s="36">
        <v>9</v>
      </c>
      <c r="M16" s="117"/>
      <c r="U16" s="119"/>
      <c r="V16" s="119"/>
      <c r="W16" s="119"/>
      <c r="X16" s="119"/>
      <c r="Y16" s="119"/>
      <c r="Z16" s="119"/>
      <c r="AA16" s="119"/>
    </row>
    <row r="17" spans="1:27" s="107" customFormat="1" ht="20.149999999999999" customHeight="1">
      <c r="A17" s="108" t="s">
        <v>56</v>
      </c>
      <c r="B17" s="108"/>
      <c r="C17" s="98"/>
      <c r="E17" s="36">
        <v>29441</v>
      </c>
      <c r="G17" s="36">
        <v>13259</v>
      </c>
      <c r="I17" s="35">
        <v>9527</v>
      </c>
      <c r="J17" s="110"/>
      <c r="K17" s="36">
        <v>8167</v>
      </c>
      <c r="L17" s="20"/>
      <c r="M17" s="117"/>
      <c r="N17" s="123"/>
      <c r="U17" s="119"/>
      <c r="V17" s="119"/>
      <c r="W17" s="119"/>
      <c r="X17" s="119"/>
      <c r="Y17" s="119"/>
      <c r="Z17" s="119"/>
      <c r="AA17" s="119"/>
    </row>
    <row r="18" spans="1:27" s="107" customFormat="1" ht="20.149999999999999" customHeight="1">
      <c r="A18" s="108" t="s">
        <v>57</v>
      </c>
      <c r="B18" s="108"/>
      <c r="C18" s="98"/>
      <c r="E18" s="36">
        <v>37777</v>
      </c>
      <c r="G18" s="36">
        <v>0</v>
      </c>
      <c r="I18" s="34">
        <v>41080</v>
      </c>
      <c r="K18" s="34">
        <v>0</v>
      </c>
      <c r="L18" s="20"/>
      <c r="M18" s="117"/>
      <c r="N18" s="123"/>
      <c r="U18" s="119"/>
      <c r="V18" s="119"/>
      <c r="W18" s="119"/>
      <c r="X18" s="119"/>
      <c r="Y18" s="119"/>
      <c r="Z18" s="119"/>
      <c r="AA18" s="119"/>
    </row>
    <row r="19" spans="1:27" s="107" customFormat="1" ht="20.149999999999999" customHeight="1">
      <c r="A19" s="111" t="s">
        <v>58</v>
      </c>
      <c r="B19" s="108"/>
      <c r="C19" s="98"/>
      <c r="E19" s="54">
        <f>SUM(E15:E18)</f>
        <v>114422</v>
      </c>
      <c r="F19" s="120"/>
      <c r="G19" s="54">
        <f>SUM(G15:G18)</f>
        <v>90564</v>
      </c>
      <c r="H19" s="120"/>
      <c r="I19" s="54">
        <f>SUM(I15:I18)</f>
        <v>50607</v>
      </c>
      <c r="J19" s="121"/>
      <c r="K19" s="54">
        <f>SUM(K15:K18)</f>
        <v>8176</v>
      </c>
      <c r="L19" s="124"/>
      <c r="M19" s="117"/>
      <c r="N19" s="124"/>
    </row>
    <row r="20" spans="1:27" s="107" customFormat="1" ht="20.149999999999999" customHeight="1">
      <c r="A20" s="111" t="s">
        <v>123</v>
      </c>
      <c r="B20" s="108"/>
      <c r="C20" s="98"/>
      <c r="E20" s="125">
        <f>E12-E19</f>
        <v>-42934</v>
      </c>
      <c r="F20" s="120"/>
      <c r="G20" s="126">
        <f>G12-G19</f>
        <v>-17138</v>
      </c>
      <c r="H20" s="120"/>
      <c r="I20" s="148">
        <f>I12-I19</f>
        <v>3201</v>
      </c>
      <c r="J20" s="121"/>
      <c r="K20" s="126">
        <f>K12-K19</f>
        <v>-4252</v>
      </c>
      <c r="L20" s="124"/>
      <c r="M20" s="127"/>
      <c r="N20" s="124"/>
    </row>
    <row r="21" spans="1:27" s="107" customFormat="1" ht="20.149999999999999" customHeight="1">
      <c r="A21" s="108" t="s">
        <v>59</v>
      </c>
      <c r="B21" s="108"/>
      <c r="C21" s="98"/>
      <c r="E21" s="122">
        <v>-54</v>
      </c>
      <c r="G21" s="122">
        <v>-116</v>
      </c>
      <c r="I21" s="127">
        <v>-16</v>
      </c>
      <c r="K21" s="122">
        <v>-20</v>
      </c>
      <c r="L21" s="124"/>
      <c r="M21" s="127"/>
      <c r="N21" s="124"/>
      <c r="U21" s="119"/>
      <c r="V21" s="119"/>
      <c r="W21" s="119"/>
      <c r="X21" s="119"/>
      <c r="Y21" s="119"/>
      <c r="Z21" s="119"/>
      <c r="AA21" s="119"/>
    </row>
    <row r="22" spans="1:27" s="95" customFormat="1" ht="20.149999999999999" customHeight="1">
      <c r="A22" s="104" t="s">
        <v>124</v>
      </c>
      <c r="B22" s="104"/>
      <c r="C22" s="112"/>
      <c r="E22" s="125">
        <f>SUM((E20:E21))</f>
        <v>-42988</v>
      </c>
      <c r="F22" s="105"/>
      <c r="G22" s="125">
        <f>SUM((G20:G21))</f>
        <v>-17254</v>
      </c>
      <c r="H22" s="105"/>
      <c r="I22" s="148">
        <f>SUM((I20:I21))</f>
        <v>3185</v>
      </c>
      <c r="J22" s="128"/>
      <c r="K22" s="125">
        <f>SUM((K20:K21))</f>
        <v>-4272</v>
      </c>
      <c r="M22" s="129"/>
    </row>
    <row r="23" spans="1:27" s="107" customFormat="1" ht="20.149999999999999" customHeight="1">
      <c r="A23" s="108" t="s">
        <v>114</v>
      </c>
      <c r="B23" s="108"/>
      <c r="C23" s="98"/>
      <c r="D23" s="114"/>
      <c r="E23" s="36">
        <v>0</v>
      </c>
      <c r="G23" s="36">
        <v>0</v>
      </c>
      <c r="I23" s="35">
        <v>0</v>
      </c>
      <c r="J23" s="110"/>
      <c r="K23" s="36">
        <v>0</v>
      </c>
      <c r="M23" s="122"/>
      <c r="U23" s="119"/>
      <c r="V23" s="119"/>
      <c r="W23" s="119"/>
      <c r="X23" s="119"/>
      <c r="Y23" s="119"/>
      <c r="Z23" s="119"/>
      <c r="AA23" s="119"/>
    </row>
    <row r="24" spans="1:27" s="95" customFormat="1" ht="20.149999999999999" customHeight="1" thickBot="1">
      <c r="A24" s="104" t="s">
        <v>122</v>
      </c>
      <c r="B24" s="104"/>
      <c r="C24" s="112"/>
      <c r="D24" s="91"/>
      <c r="E24" s="130">
        <f>E22+E23</f>
        <v>-42988</v>
      </c>
      <c r="G24" s="130">
        <f>G22+G23</f>
        <v>-17254</v>
      </c>
      <c r="I24" s="149">
        <f>I22+I23</f>
        <v>3185</v>
      </c>
      <c r="J24" s="101"/>
      <c r="K24" s="130">
        <f>K22+K23</f>
        <v>-4272</v>
      </c>
      <c r="L24" s="131"/>
      <c r="M24" s="37"/>
      <c r="N24" s="132"/>
    </row>
    <row r="25" spans="1:27" s="95" customFormat="1" ht="5.15" customHeight="1" thickTop="1">
      <c r="A25" s="104"/>
      <c r="B25" s="104"/>
      <c r="C25" s="112"/>
      <c r="D25" s="91"/>
      <c r="E25" s="133"/>
      <c r="F25" s="97"/>
      <c r="G25" s="133"/>
      <c r="H25" s="97"/>
      <c r="I25" s="150"/>
      <c r="J25" s="99"/>
      <c r="K25" s="133"/>
      <c r="L25" s="131"/>
      <c r="M25" s="37"/>
      <c r="N25" s="132"/>
    </row>
    <row r="26" spans="1:27" s="95" customFormat="1" ht="20.149999999999999" customHeight="1">
      <c r="A26" s="104" t="s">
        <v>60</v>
      </c>
      <c r="B26" s="104"/>
      <c r="C26" s="112"/>
      <c r="D26" s="91"/>
      <c r="E26" s="133"/>
      <c r="F26" s="97"/>
      <c r="G26" s="133"/>
      <c r="H26" s="97"/>
      <c r="I26" s="150"/>
      <c r="J26" s="99"/>
      <c r="K26" s="133"/>
      <c r="L26" s="131"/>
      <c r="M26" s="37"/>
      <c r="N26" s="132"/>
    </row>
    <row r="27" spans="1:27" s="95" customFormat="1" ht="20.149999999999999" customHeight="1">
      <c r="A27" s="102" t="s">
        <v>61</v>
      </c>
      <c r="B27" s="104"/>
      <c r="C27" s="112"/>
      <c r="D27" s="91"/>
      <c r="E27" s="133"/>
      <c r="F27" s="97"/>
      <c r="G27" s="133"/>
      <c r="H27" s="97"/>
      <c r="I27" s="150"/>
      <c r="J27" s="99"/>
      <c r="K27" s="133"/>
      <c r="L27" s="131"/>
      <c r="M27" s="37"/>
      <c r="N27" s="132"/>
    </row>
    <row r="28" spans="1:27" s="95" customFormat="1" ht="20.149999999999999" customHeight="1">
      <c r="A28" s="103" t="s">
        <v>62</v>
      </c>
      <c r="B28" s="103"/>
      <c r="C28" s="112"/>
      <c r="D28" s="91"/>
      <c r="E28" s="133"/>
      <c r="F28" s="97"/>
      <c r="G28" s="133"/>
      <c r="H28" s="97"/>
      <c r="I28" s="150"/>
      <c r="J28" s="99"/>
      <c r="K28" s="133"/>
      <c r="L28" s="131"/>
      <c r="M28" s="37"/>
      <c r="N28" s="132"/>
    </row>
    <row r="29" spans="1:27" s="95" customFormat="1" ht="20.149999999999999" customHeight="1">
      <c r="A29" s="97"/>
      <c r="B29" s="103" t="s">
        <v>63</v>
      </c>
      <c r="C29" s="112"/>
      <c r="D29" s="91"/>
      <c r="E29" s="36">
        <v>0</v>
      </c>
      <c r="F29" s="107"/>
      <c r="G29" s="36">
        <v>0</v>
      </c>
      <c r="H29" s="107"/>
      <c r="I29" s="127">
        <v>0</v>
      </c>
      <c r="J29" s="99"/>
      <c r="K29" s="36">
        <v>0</v>
      </c>
      <c r="L29" s="131"/>
      <c r="M29" s="37"/>
      <c r="N29" s="132"/>
    </row>
    <row r="30" spans="1:27" s="107" customFormat="1" ht="20.149999999999999" customHeight="1" thickBot="1">
      <c r="A30" s="104" t="s">
        <v>64</v>
      </c>
      <c r="B30" s="104"/>
      <c r="C30" s="98"/>
      <c r="D30" s="114"/>
      <c r="E30" s="130">
        <f>SUM(E24:E29)</f>
        <v>-42988</v>
      </c>
      <c r="F30" s="95"/>
      <c r="G30" s="130">
        <f>SUM(G24:G29)</f>
        <v>-17254</v>
      </c>
      <c r="H30" s="95"/>
      <c r="I30" s="149">
        <f>SUM(I24:I29)</f>
        <v>3185</v>
      </c>
      <c r="J30" s="101"/>
      <c r="K30" s="130">
        <f>SUM(K24:K29)</f>
        <v>-4272</v>
      </c>
      <c r="M30" s="117"/>
    </row>
    <row r="31" spans="1:27" s="95" customFormat="1" ht="5.15" customHeight="1" thickTop="1">
      <c r="A31" s="104"/>
      <c r="B31" s="104"/>
      <c r="C31" s="112"/>
      <c r="D31" s="91"/>
      <c r="E31" s="36"/>
      <c r="F31" s="97"/>
      <c r="G31" s="36"/>
      <c r="H31" s="97"/>
      <c r="I31" s="35"/>
      <c r="J31" s="99"/>
      <c r="K31" s="36"/>
      <c r="M31" s="30"/>
    </row>
    <row r="32" spans="1:27" s="107" customFormat="1" ht="20.149999999999999" customHeight="1">
      <c r="A32" s="104" t="s">
        <v>135</v>
      </c>
      <c r="B32" s="104"/>
      <c r="C32" s="100"/>
      <c r="E32" s="36"/>
      <c r="G32" s="36"/>
      <c r="I32" s="35"/>
      <c r="J32" s="99"/>
      <c r="K32" s="36"/>
      <c r="M32" s="117"/>
    </row>
    <row r="33" spans="1:27" s="107" customFormat="1" ht="20.149999999999999" customHeight="1">
      <c r="A33" s="103" t="s">
        <v>65</v>
      </c>
      <c r="B33" s="104"/>
      <c r="C33" s="100"/>
      <c r="E33" s="65">
        <f>E35-E34</f>
        <v>-42906</v>
      </c>
      <c r="G33" s="122">
        <f>+G24</f>
        <v>-17254</v>
      </c>
      <c r="I33" s="151">
        <f>I24</f>
        <v>3185</v>
      </c>
      <c r="J33" s="99"/>
      <c r="K33" s="122">
        <f>+K24</f>
        <v>-4272</v>
      </c>
      <c r="M33" s="117"/>
      <c r="U33" s="119"/>
      <c r="V33" s="119"/>
      <c r="W33" s="119"/>
      <c r="X33" s="119"/>
      <c r="Y33" s="119"/>
      <c r="Z33" s="119"/>
      <c r="AA33" s="119"/>
    </row>
    <row r="34" spans="1:27" s="107" customFormat="1" ht="20.149999999999999" customHeight="1">
      <c r="A34" s="103" t="s">
        <v>66</v>
      </c>
      <c r="B34" s="104"/>
      <c r="C34" s="100"/>
      <c r="E34" s="69">
        <v>-82</v>
      </c>
      <c r="G34" s="36">
        <v>0</v>
      </c>
      <c r="I34" s="152">
        <v>0</v>
      </c>
      <c r="J34" s="99"/>
      <c r="K34" s="36">
        <v>0</v>
      </c>
      <c r="M34" s="117"/>
      <c r="U34" s="119"/>
      <c r="V34" s="119"/>
      <c r="W34" s="119"/>
      <c r="X34" s="119"/>
      <c r="Y34" s="119"/>
      <c r="Z34" s="119"/>
      <c r="AA34" s="119"/>
    </row>
    <row r="35" spans="1:27" s="107" customFormat="1" ht="20.149999999999999" customHeight="1" thickBot="1">
      <c r="A35" s="104" t="s">
        <v>134</v>
      </c>
      <c r="B35" s="104"/>
      <c r="C35" s="100"/>
      <c r="E35" s="130">
        <f>E30</f>
        <v>-42988</v>
      </c>
      <c r="F35" s="120"/>
      <c r="G35" s="135">
        <f>SUM(G33:G34)</f>
        <v>-17254</v>
      </c>
      <c r="H35" s="120"/>
      <c r="I35" s="149">
        <f>SUM(I33:I34)</f>
        <v>3185</v>
      </c>
      <c r="J35" s="101"/>
      <c r="K35" s="135">
        <f>SUM(K33:K34)</f>
        <v>-4272</v>
      </c>
    </row>
    <row r="36" spans="1:27" s="107" customFormat="1" ht="5.15" customHeight="1" thickTop="1">
      <c r="A36" s="104"/>
      <c r="B36" s="104"/>
      <c r="C36" s="100"/>
      <c r="E36" s="36"/>
      <c r="G36" s="36"/>
      <c r="I36" s="35"/>
      <c r="J36" s="99"/>
      <c r="K36" s="36"/>
      <c r="M36" s="117"/>
    </row>
    <row r="37" spans="1:27" s="107" customFormat="1" ht="20.149999999999999" customHeight="1">
      <c r="A37" s="104" t="s">
        <v>67</v>
      </c>
      <c r="B37" s="104"/>
      <c r="C37" s="100"/>
      <c r="E37" s="36"/>
      <c r="G37" s="36"/>
      <c r="I37" s="35"/>
      <c r="J37" s="99"/>
      <c r="K37" s="36"/>
      <c r="M37" s="117"/>
    </row>
    <row r="38" spans="1:27" s="107" customFormat="1" ht="20.149999999999999" customHeight="1">
      <c r="A38" s="103" t="s">
        <v>65</v>
      </c>
      <c r="B38" s="104"/>
      <c r="C38" s="100"/>
      <c r="E38" s="65">
        <f>E40-E39</f>
        <v>-42906</v>
      </c>
      <c r="G38" s="134">
        <f>+G33</f>
        <v>-17254</v>
      </c>
      <c r="I38" s="151">
        <f>I30</f>
        <v>3185</v>
      </c>
      <c r="J38" s="99"/>
      <c r="K38" s="134">
        <f>+K33</f>
        <v>-4272</v>
      </c>
      <c r="M38" s="117"/>
      <c r="U38" s="119"/>
      <c r="V38" s="119"/>
      <c r="W38" s="119"/>
      <c r="X38" s="119"/>
      <c r="Y38" s="119"/>
      <c r="Z38" s="119"/>
      <c r="AA38" s="119"/>
    </row>
    <row r="39" spans="1:27" s="107" customFormat="1" ht="20.149999999999999" customHeight="1">
      <c r="A39" s="103" t="s">
        <v>66</v>
      </c>
      <c r="B39" s="104"/>
      <c r="C39" s="100"/>
      <c r="E39" s="69">
        <v>-82</v>
      </c>
      <c r="G39" s="36">
        <v>0</v>
      </c>
      <c r="I39" s="35">
        <v>0</v>
      </c>
      <c r="J39" s="99"/>
      <c r="K39" s="36">
        <v>0</v>
      </c>
      <c r="M39" s="117"/>
      <c r="U39" s="119"/>
      <c r="V39" s="119"/>
      <c r="W39" s="119"/>
      <c r="X39" s="119"/>
      <c r="Y39" s="119"/>
      <c r="Z39" s="119"/>
      <c r="AA39" s="119"/>
    </row>
    <row r="40" spans="1:27" s="107" customFormat="1" ht="20.149999999999999" customHeight="1" thickBot="1">
      <c r="A40" s="104" t="s">
        <v>64</v>
      </c>
      <c r="B40" s="104"/>
      <c r="C40" s="100"/>
      <c r="E40" s="130">
        <f>E30</f>
        <v>-42988</v>
      </c>
      <c r="F40" s="120"/>
      <c r="G40" s="135">
        <f>SUM(G38:G39)</f>
        <v>-17254</v>
      </c>
      <c r="H40" s="120"/>
      <c r="I40" s="149">
        <f>SUM(I38:I39)</f>
        <v>3185</v>
      </c>
      <c r="J40" s="101"/>
      <c r="K40" s="135">
        <f>SUM(K38:K39)</f>
        <v>-4272</v>
      </c>
      <c r="M40" s="117"/>
    </row>
    <row r="41" spans="1:27" s="97" customFormat="1" ht="5.15" customHeight="1" thickTop="1">
      <c r="C41" s="100"/>
      <c r="E41" s="1"/>
      <c r="G41" s="1"/>
      <c r="I41" s="20"/>
      <c r="K41" s="1"/>
      <c r="M41" s="1"/>
    </row>
    <row r="42" spans="1:27" s="107" customFormat="1" ht="20.149999999999999" customHeight="1">
      <c r="A42" s="95" t="s">
        <v>136</v>
      </c>
      <c r="B42" s="95"/>
      <c r="C42" s="98"/>
      <c r="D42" s="114"/>
      <c r="E42" s="20"/>
      <c r="G42" s="20"/>
      <c r="I42" s="20"/>
      <c r="K42" s="20"/>
      <c r="M42" s="117"/>
    </row>
    <row r="43" spans="1:27" s="107" customFormat="1" ht="20.149999999999999" customHeight="1" thickBot="1">
      <c r="A43" s="103" t="s">
        <v>137</v>
      </c>
      <c r="C43" s="98"/>
      <c r="D43" s="114"/>
      <c r="E43" s="74">
        <f>E24/E46</f>
        <v>-1.3337665533769499E-3</v>
      </c>
      <c r="G43" s="74">
        <f>G24/G46</f>
        <v>-5.3533097869093449E-4</v>
      </c>
      <c r="I43" s="74">
        <f>I24/I46</f>
        <v>9.8819355925039201E-5</v>
      </c>
      <c r="K43" s="74">
        <f>K24/K46</f>
        <v>-1.3254514552959732E-4</v>
      </c>
      <c r="M43" s="117"/>
      <c r="U43" s="119"/>
      <c r="V43" s="119"/>
      <c r="W43" s="119"/>
      <c r="X43" s="119"/>
      <c r="Y43" s="119"/>
      <c r="Z43" s="119"/>
      <c r="AA43" s="119"/>
    </row>
    <row r="44" spans="1:27" s="97" customFormat="1" ht="22" thickTop="1">
      <c r="C44" s="100"/>
      <c r="E44" s="1"/>
      <c r="I44" s="35"/>
      <c r="M44" s="1"/>
    </row>
    <row r="45" spans="1:27" s="97" customFormat="1" ht="21.5">
      <c r="C45" s="100"/>
      <c r="E45" s="136"/>
      <c r="G45" s="136"/>
      <c r="I45" s="136"/>
      <c r="K45" s="136"/>
      <c r="M45" s="137"/>
    </row>
    <row r="46" spans="1:27" s="97" customFormat="1" ht="21.5">
      <c r="B46" s="138"/>
      <c r="C46" s="100"/>
      <c r="E46" s="20">
        <v>32230527.817000002</v>
      </c>
      <c r="G46" s="20">
        <v>32230527.817000002</v>
      </c>
      <c r="H46" s="107"/>
      <c r="I46" s="20">
        <v>32230527.817000002</v>
      </c>
      <c r="J46" s="20"/>
      <c r="K46" s="20">
        <v>32230527.817000002</v>
      </c>
      <c r="M46" s="1"/>
    </row>
    <row r="47" spans="1:27" s="107" customFormat="1" ht="21.5">
      <c r="E47" s="20"/>
      <c r="I47" s="20"/>
      <c r="K47" s="140"/>
      <c r="M47" s="139"/>
    </row>
    <row r="48" spans="1:27" s="107" customFormat="1" ht="21.5">
      <c r="E48" s="20"/>
      <c r="I48" s="20"/>
      <c r="M48" s="20"/>
    </row>
    <row r="49" spans="5:13" s="107" customFormat="1" ht="21.5">
      <c r="E49" s="20"/>
      <c r="I49" s="20"/>
      <c r="M49" s="20"/>
    </row>
    <row r="50" spans="5:13" s="107" customFormat="1" ht="21.5">
      <c r="E50" s="20"/>
      <c r="I50" s="20"/>
      <c r="M50" s="20"/>
    </row>
    <row r="51" spans="5:13" s="107" customFormat="1" ht="21.5">
      <c r="E51" s="20"/>
      <c r="I51" s="20"/>
      <c r="M51" s="20"/>
    </row>
    <row r="52" spans="5:13" s="107" customFormat="1" ht="21.5">
      <c r="E52" s="1"/>
      <c r="I52" s="20"/>
      <c r="M52" s="20"/>
    </row>
    <row r="53" spans="5:13" s="107" customFormat="1" ht="21.5">
      <c r="E53" s="20"/>
      <c r="I53" s="20"/>
      <c r="M53" s="20"/>
    </row>
    <row r="54" spans="5:13" s="107" customFormat="1" ht="21.5">
      <c r="E54" s="20"/>
      <c r="I54" s="20"/>
      <c r="M54" s="20"/>
    </row>
    <row r="55" spans="5:13" s="107" customFormat="1" ht="21.5">
      <c r="E55" s="20"/>
      <c r="I55" s="20"/>
      <c r="M55" s="20"/>
    </row>
    <row r="56" spans="5:13" s="107" customFormat="1" ht="21.5">
      <c r="E56" s="20"/>
      <c r="I56" s="20"/>
      <c r="M56" s="20"/>
    </row>
    <row r="57" spans="5:13" s="107" customFormat="1" ht="21.5">
      <c r="E57" s="20"/>
      <c r="I57" s="20"/>
      <c r="M57" s="20"/>
    </row>
    <row r="58" spans="5:13" s="107" customFormat="1" ht="21.5">
      <c r="E58" s="20"/>
      <c r="I58" s="20"/>
      <c r="M58" s="20"/>
    </row>
    <row r="59" spans="5:13" s="107" customFormat="1" ht="21.5">
      <c r="E59" s="20"/>
      <c r="I59" s="20"/>
      <c r="M59" s="20"/>
    </row>
    <row r="60" spans="5:13" s="107" customFormat="1" ht="21.5">
      <c r="E60" s="20"/>
      <c r="I60" s="20"/>
      <c r="M60" s="20"/>
    </row>
    <row r="61" spans="5:13" s="107" customFormat="1" ht="21.5">
      <c r="E61" s="20"/>
      <c r="I61" s="20"/>
      <c r="M61" s="20"/>
    </row>
    <row r="62" spans="5:13" s="107" customFormat="1" ht="21.5">
      <c r="E62" s="20"/>
      <c r="I62" s="20"/>
      <c r="M62" s="20"/>
    </row>
    <row r="63" spans="5:13" s="107" customFormat="1" ht="21.5">
      <c r="E63" s="20"/>
      <c r="I63" s="20"/>
      <c r="M63" s="20"/>
    </row>
    <row r="64" spans="5:13" s="107" customFormat="1" ht="21.5">
      <c r="E64" s="20"/>
      <c r="I64" s="20"/>
      <c r="M64" s="20"/>
    </row>
    <row r="65" spans="5:13" s="107" customFormat="1" ht="21.5">
      <c r="E65" s="20"/>
      <c r="I65" s="20"/>
      <c r="M65" s="20"/>
    </row>
    <row r="66" spans="5:13" s="107" customFormat="1" ht="21.5">
      <c r="E66" s="20"/>
      <c r="I66" s="20"/>
      <c r="M66" s="20"/>
    </row>
    <row r="67" spans="5:13" s="107" customFormat="1" ht="21.5">
      <c r="E67" s="20"/>
      <c r="I67" s="20"/>
      <c r="M67" s="20"/>
    </row>
    <row r="68" spans="5:13" s="107" customFormat="1" ht="21.5">
      <c r="E68" s="20"/>
      <c r="I68" s="20"/>
      <c r="M68" s="20"/>
    </row>
    <row r="69" spans="5:13" s="107" customFormat="1" ht="21.5">
      <c r="E69" s="20"/>
      <c r="I69" s="20"/>
      <c r="M69" s="20"/>
    </row>
    <row r="70" spans="5:13" s="107" customFormat="1" ht="21.5">
      <c r="E70" s="20"/>
      <c r="I70" s="20"/>
      <c r="M70" s="20"/>
    </row>
    <row r="71" spans="5:13" s="107" customFormat="1" ht="21.5">
      <c r="E71" s="20"/>
      <c r="I71" s="20"/>
      <c r="M71" s="20"/>
    </row>
    <row r="72" spans="5:13" s="107" customFormat="1" ht="21.5">
      <c r="E72" s="20"/>
      <c r="I72" s="20"/>
      <c r="M72" s="20"/>
    </row>
    <row r="73" spans="5:13" s="107" customFormat="1" ht="21.5">
      <c r="E73" s="20"/>
      <c r="I73" s="20"/>
      <c r="M73" s="20"/>
    </row>
    <row r="74" spans="5:13" s="107" customFormat="1" ht="21.5">
      <c r="E74" s="20"/>
      <c r="I74" s="20"/>
      <c r="M74" s="20"/>
    </row>
    <row r="75" spans="5:13" s="107" customFormat="1" ht="21.5">
      <c r="E75" s="20"/>
      <c r="I75" s="20"/>
      <c r="M75" s="20"/>
    </row>
    <row r="76" spans="5:13" s="107" customFormat="1" ht="21.5">
      <c r="E76" s="20"/>
      <c r="I76" s="20"/>
      <c r="M76" s="20"/>
    </row>
    <row r="77" spans="5:13" s="107" customFormat="1" ht="21.5">
      <c r="E77" s="20"/>
      <c r="I77" s="20"/>
      <c r="M77" s="20"/>
    </row>
    <row r="78" spans="5:13" s="107" customFormat="1" ht="21.5">
      <c r="E78" s="20"/>
      <c r="I78" s="20"/>
      <c r="M78" s="20"/>
    </row>
    <row r="79" spans="5:13" s="107" customFormat="1" ht="21.5">
      <c r="E79" s="20"/>
      <c r="I79" s="20"/>
      <c r="M79" s="20"/>
    </row>
    <row r="80" spans="5:13" s="107" customFormat="1" ht="21.5">
      <c r="E80" s="20"/>
      <c r="I80" s="20"/>
      <c r="M80" s="20"/>
    </row>
    <row r="81" spans="5:13" s="107" customFormat="1" ht="21.5">
      <c r="E81" s="20"/>
      <c r="I81" s="20"/>
      <c r="M81" s="20"/>
    </row>
    <row r="82" spans="5:13" s="107" customFormat="1" ht="21.5">
      <c r="E82" s="20"/>
      <c r="I82" s="20"/>
      <c r="M82" s="20"/>
    </row>
    <row r="83" spans="5:13" s="107" customFormat="1" ht="21.5">
      <c r="E83" s="20"/>
      <c r="I83" s="20"/>
      <c r="M83" s="20"/>
    </row>
    <row r="84" spans="5:13" s="107" customFormat="1" ht="21.5">
      <c r="E84" s="20"/>
      <c r="I84" s="20"/>
      <c r="M84" s="20"/>
    </row>
    <row r="85" spans="5:13" s="107" customFormat="1" ht="21.5">
      <c r="E85" s="20"/>
      <c r="I85" s="20"/>
      <c r="M85" s="20"/>
    </row>
    <row r="86" spans="5:13" s="107" customFormat="1" ht="21.5">
      <c r="E86" s="20"/>
      <c r="I86" s="20"/>
      <c r="M86" s="20"/>
    </row>
    <row r="87" spans="5:13" s="107" customFormat="1" ht="21.5">
      <c r="E87" s="20"/>
      <c r="I87" s="20"/>
      <c r="M87" s="20"/>
    </row>
    <row r="88" spans="5:13" s="107" customFormat="1" ht="21.5">
      <c r="E88" s="20"/>
      <c r="I88" s="20"/>
      <c r="M88" s="20"/>
    </row>
    <row r="89" spans="5:13" s="107" customFormat="1" ht="21.5">
      <c r="E89" s="20"/>
      <c r="I89" s="20"/>
      <c r="M89" s="20"/>
    </row>
    <row r="90" spans="5:13" s="107" customFormat="1" ht="21.5">
      <c r="E90" s="20"/>
      <c r="I90" s="20"/>
      <c r="M90" s="20"/>
    </row>
    <row r="91" spans="5:13" s="107" customFormat="1" ht="21.5">
      <c r="E91" s="20"/>
      <c r="I91" s="20"/>
      <c r="M91" s="20"/>
    </row>
    <row r="92" spans="5:13" s="107" customFormat="1" ht="21.5">
      <c r="E92" s="20"/>
      <c r="I92" s="20"/>
      <c r="M92" s="20"/>
    </row>
    <row r="93" spans="5:13" s="107" customFormat="1" ht="21.5">
      <c r="E93" s="20"/>
      <c r="I93" s="20"/>
      <c r="M93" s="20"/>
    </row>
    <row r="94" spans="5:13" s="107" customFormat="1" ht="21.5">
      <c r="E94" s="20"/>
      <c r="I94" s="20"/>
      <c r="M94" s="20"/>
    </row>
    <row r="95" spans="5:13" s="107" customFormat="1" ht="21.5">
      <c r="E95" s="20"/>
      <c r="I95" s="20"/>
      <c r="M95" s="20"/>
    </row>
    <row r="96" spans="5:13" s="107" customFormat="1" ht="21.5">
      <c r="E96" s="20"/>
      <c r="I96" s="20"/>
      <c r="M96" s="20"/>
    </row>
    <row r="97" spans="5:13" s="107" customFormat="1" ht="21.5">
      <c r="E97" s="20"/>
      <c r="I97" s="20"/>
      <c r="M97" s="20"/>
    </row>
    <row r="98" spans="5:13" s="107" customFormat="1" ht="21.5">
      <c r="E98" s="20"/>
      <c r="I98" s="20"/>
      <c r="M98" s="20"/>
    </row>
    <row r="99" spans="5:13" s="107" customFormat="1" ht="21.5">
      <c r="E99" s="20"/>
      <c r="I99" s="20"/>
      <c r="M99" s="20"/>
    </row>
    <row r="100" spans="5:13" s="107" customFormat="1" ht="21.5">
      <c r="E100" s="20"/>
      <c r="I100" s="20"/>
      <c r="M100" s="20"/>
    </row>
    <row r="101" spans="5:13" s="107" customFormat="1" ht="21.5">
      <c r="E101" s="20"/>
      <c r="I101" s="20"/>
      <c r="M101" s="20"/>
    </row>
    <row r="102" spans="5:13" s="107" customFormat="1" ht="21.5">
      <c r="E102" s="20"/>
      <c r="I102" s="20"/>
      <c r="M102" s="20"/>
    </row>
    <row r="103" spans="5:13" s="107" customFormat="1" ht="21.5">
      <c r="E103" s="20"/>
      <c r="I103" s="20"/>
      <c r="M103" s="20"/>
    </row>
    <row r="104" spans="5:13" s="107" customFormat="1" ht="21.5">
      <c r="E104" s="20"/>
      <c r="I104" s="20"/>
      <c r="M104" s="20"/>
    </row>
    <row r="105" spans="5:13" s="107" customFormat="1" ht="21.5">
      <c r="E105" s="20"/>
      <c r="I105" s="20"/>
      <c r="M105" s="20"/>
    </row>
    <row r="106" spans="5:13" s="107" customFormat="1" ht="21.5">
      <c r="E106" s="20"/>
      <c r="I106" s="20"/>
      <c r="M106" s="20"/>
    </row>
    <row r="107" spans="5:13" s="107" customFormat="1" ht="21.5">
      <c r="E107" s="20"/>
      <c r="I107" s="20"/>
      <c r="M107" s="20"/>
    </row>
    <row r="108" spans="5:13" s="107" customFormat="1" ht="21.5">
      <c r="E108" s="20"/>
      <c r="I108" s="20"/>
      <c r="M108" s="20"/>
    </row>
    <row r="109" spans="5:13" s="107" customFormat="1" ht="21.5">
      <c r="E109" s="20"/>
      <c r="I109" s="20"/>
      <c r="M109" s="20"/>
    </row>
    <row r="110" spans="5:13" s="107" customFormat="1" ht="21.5">
      <c r="E110" s="20"/>
      <c r="I110" s="20"/>
      <c r="M110" s="20"/>
    </row>
    <row r="111" spans="5:13" s="107" customFormat="1" ht="21.5">
      <c r="E111" s="20"/>
      <c r="I111" s="20"/>
      <c r="M111" s="20"/>
    </row>
    <row r="112" spans="5:13" s="107" customFormat="1" ht="21.5">
      <c r="E112" s="20"/>
      <c r="I112" s="20"/>
      <c r="M112" s="20"/>
    </row>
    <row r="113" spans="5:13" s="107" customFormat="1" ht="21.5">
      <c r="E113" s="20"/>
      <c r="I113" s="20"/>
      <c r="M113" s="20"/>
    </row>
    <row r="114" spans="5:13" s="107" customFormat="1" ht="21.5">
      <c r="E114" s="20"/>
      <c r="I114" s="20"/>
      <c r="M114" s="20"/>
    </row>
    <row r="115" spans="5:13" s="107" customFormat="1" ht="21.5">
      <c r="E115" s="20"/>
      <c r="I115" s="20"/>
      <c r="M115" s="20"/>
    </row>
    <row r="116" spans="5:13" s="107" customFormat="1" ht="21.5">
      <c r="E116" s="20"/>
      <c r="I116" s="20"/>
      <c r="M116" s="20"/>
    </row>
    <row r="117" spans="5:13" s="107" customFormat="1" ht="21.5">
      <c r="E117" s="20"/>
      <c r="I117" s="20"/>
      <c r="M117" s="20"/>
    </row>
    <row r="118" spans="5:13" s="107" customFormat="1" ht="21.5">
      <c r="E118" s="20"/>
      <c r="I118" s="20"/>
      <c r="M118" s="20"/>
    </row>
    <row r="119" spans="5:13" s="107" customFormat="1" ht="21.5">
      <c r="E119" s="20"/>
      <c r="I119" s="20"/>
      <c r="M119" s="20"/>
    </row>
    <row r="120" spans="5:13" s="107" customFormat="1" ht="21.5">
      <c r="E120" s="20"/>
      <c r="I120" s="20"/>
      <c r="M120" s="20"/>
    </row>
    <row r="121" spans="5:13" s="107" customFormat="1" ht="21.5">
      <c r="E121" s="20"/>
      <c r="I121" s="20"/>
      <c r="M121" s="20"/>
    </row>
    <row r="122" spans="5:13" s="107" customFormat="1" ht="21.5">
      <c r="E122" s="20"/>
      <c r="I122" s="20"/>
      <c r="M122" s="20"/>
    </row>
  </sheetData>
  <mergeCells count="7">
    <mergeCell ref="E8:K8"/>
    <mergeCell ref="E4:G4"/>
    <mergeCell ref="I4:K4"/>
    <mergeCell ref="E5:G5"/>
    <mergeCell ref="I5:K5"/>
    <mergeCell ref="E6:G6"/>
    <mergeCell ref="I6:K6"/>
  </mergeCells>
  <pageMargins left="0.71" right="0.39" top="0.71" bottom="0.51" header="0.2" footer="0.2"/>
  <pageSetup paperSize="9" scale="80" firstPageNumber="5" orientation="portrait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firstFooter>&amp;R4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C7C6C-EE89-4761-88A7-1E01EFFB6CF3}">
  <sheetPr>
    <tabColor rgb="FF0070C0"/>
    <pageSetUpPr fitToPage="1"/>
  </sheetPr>
  <dimension ref="A1:O47"/>
  <sheetViews>
    <sheetView view="pageBreakPreview" topLeftCell="A34" zoomScaleNormal="100" zoomScaleSheetLayoutView="100" workbookViewId="0">
      <selection activeCell="N41" sqref="N41"/>
    </sheetView>
  </sheetViews>
  <sheetFormatPr defaultColWidth="9" defaultRowHeight="23"/>
  <cols>
    <col min="1" max="1" width="3.08984375" style="109" customWidth="1"/>
    <col min="2" max="2" width="37.81640625" style="109" customWidth="1"/>
    <col min="3" max="3" width="10" style="109" hidden="1" customWidth="1"/>
    <col min="4" max="4" width="0.90625" style="109" customWidth="1"/>
    <col min="5" max="5" width="16.36328125" style="27" bestFit="1" customWidth="1"/>
    <col min="6" max="6" width="0.90625" style="109" customWidth="1"/>
    <col min="7" max="7" width="16.36328125" style="109" bestFit="1" customWidth="1"/>
    <col min="8" max="8" width="0.90625" style="109" customWidth="1"/>
    <col min="9" max="9" width="16.36328125" style="27" bestFit="1" customWidth="1"/>
    <col min="10" max="10" width="0.90625" style="109" customWidth="1"/>
    <col min="11" max="11" width="16.36328125" style="109" bestFit="1" customWidth="1"/>
    <col min="12" max="12" width="12.90625" style="109" bestFit="1" customWidth="1"/>
    <col min="13" max="13" width="9.6328125" style="274" bestFit="1" customWidth="1"/>
    <col min="14" max="14" width="9" style="109"/>
    <col min="15" max="15" width="9.6328125" style="109" bestFit="1" customWidth="1"/>
    <col min="16" max="16384" width="9" style="109"/>
  </cols>
  <sheetData>
    <row r="1" spans="1:15" s="88" customFormat="1" ht="24.5">
      <c r="A1" s="178" t="s">
        <v>0</v>
      </c>
      <c r="B1" s="85"/>
      <c r="C1" s="86"/>
      <c r="D1" s="87"/>
      <c r="E1" s="31"/>
      <c r="F1" s="85"/>
      <c r="G1" s="85"/>
      <c r="H1" s="85"/>
      <c r="I1" s="32"/>
      <c r="J1" s="85"/>
      <c r="K1" s="113"/>
      <c r="M1" s="268"/>
    </row>
    <row r="2" spans="1:15" s="88" customFormat="1" ht="24.5">
      <c r="A2" s="178" t="s">
        <v>166</v>
      </c>
      <c r="B2" s="106"/>
      <c r="C2" s="86"/>
      <c r="D2" s="87"/>
      <c r="E2" s="31"/>
      <c r="F2" s="85"/>
      <c r="G2" s="269"/>
      <c r="H2" s="85"/>
      <c r="I2" s="32"/>
      <c r="J2" s="85"/>
      <c r="K2" s="113"/>
      <c r="M2" s="268"/>
    </row>
    <row r="3" spans="1:15" s="88" customFormat="1" ht="24.5">
      <c r="A3" s="270" t="s">
        <v>165</v>
      </c>
      <c r="B3" s="106"/>
      <c r="C3" s="86"/>
      <c r="D3" s="87"/>
      <c r="E3" s="33"/>
      <c r="F3" s="85"/>
      <c r="G3" s="85"/>
      <c r="H3" s="85"/>
      <c r="I3" s="16"/>
      <c r="J3" s="85"/>
      <c r="K3" s="85"/>
      <c r="M3" s="268"/>
    </row>
    <row r="4" spans="1:15" s="88" customFormat="1" ht="11.5" customHeight="1">
      <c r="A4" s="270"/>
      <c r="B4" s="106"/>
      <c r="C4" s="86"/>
      <c r="D4" s="87"/>
      <c r="E4" s="33"/>
      <c r="F4" s="85"/>
      <c r="G4" s="85"/>
      <c r="H4" s="85"/>
      <c r="I4" s="16"/>
      <c r="J4" s="85"/>
      <c r="K4" s="85"/>
      <c r="M4" s="268"/>
    </row>
    <row r="5" spans="1:15" s="107" customFormat="1" ht="20.149999999999999" customHeight="1">
      <c r="C5" s="98"/>
      <c r="D5" s="114"/>
      <c r="E5" s="276" t="s">
        <v>2</v>
      </c>
      <c r="F5" s="276"/>
      <c r="G5" s="276"/>
      <c r="H5" s="89"/>
      <c r="I5" s="276" t="s">
        <v>3</v>
      </c>
      <c r="J5" s="276"/>
      <c r="K5" s="276"/>
      <c r="M5" s="55"/>
    </row>
    <row r="6" spans="1:15" s="107" customFormat="1" ht="20.149999999999999" customHeight="1">
      <c r="C6" s="271" t="s">
        <v>4</v>
      </c>
      <c r="D6" s="114"/>
      <c r="E6" s="73">
        <v>2569</v>
      </c>
      <c r="G6" s="73">
        <v>2568</v>
      </c>
      <c r="H6" s="18"/>
      <c r="I6" s="73">
        <v>2569</v>
      </c>
      <c r="K6" s="73">
        <v>2568</v>
      </c>
      <c r="M6" s="55"/>
    </row>
    <row r="7" spans="1:15" s="107" customFormat="1" ht="20.149999999999999" customHeight="1">
      <c r="C7" s="92"/>
      <c r="D7" s="114"/>
      <c r="E7" s="277" t="s">
        <v>106</v>
      </c>
      <c r="F7" s="277"/>
      <c r="G7" s="277"/>
      <c r="H7" s="277"/>
      <c r="I7" s="277"/>
      <c r="J7" s="277"/>
      <c r="K7" s="277"/>
      <c r="M7" s="55"/>
    </row>
    <row r="8" spans="1:15" s="107" customFormat="1" ht="20.149999999999999" customHeight="1">
      <c r="A8" s="115" t="s">
        <v>51</v>
      </c>
      <c r="C8" s="92"/>
      <c r="D8" s="114"/>
      <c r="E8" s="20"/>
      <c r="F8" s="20"/>
      <c r="G8" s="20"/>
      <c r="H8" s="20"/>
      <c r="I8" s="20"/>
      <c r="J8" s="20"/>
      <c r="K8" s="34"/>
      <c r="M8" s="55"/>
    </row>
    <row r="9" spans="1:15" s="107" customFormat="1" ht="20.149999999999999" customHeight="1">
      <c r="A9" s="108" t="s">
        <v>130</v>
      </c>
      <c r="B9" s="108"/>
      <c r="C9" s="98"/>
      <c r="D9" s="114"/>
      <c r="E9" s="20">
        <v>48420</v>
      </c>
      <c r="F9" s="20"/>
      <c r="G9" s="156">
        <v>116764</v>
      </c>
      <c r="H9" s="20"/>
      <c r="I9" s="1">
        <v>5301</v>
      </c>
      <c r="J9" s="20"/>
      <c r="K9" s="56">
        <v>0</v>
      </c>
      <c r="M9" s="55"/>
      <c r="O9" s="55"/>
    </row>
    <row r="10" spans="1:15" s="107" customFormat="1" ht="20.149999999999999" customHeight="1">
      <c r="A10" s="108" t="s">
        <v>152</v>
      </c>
      <c r="B10" s="108"/>
      <c r="C10" s="98"/>
      <c r="D10" s="114"/>
      <c r="E10" s="20">
        <v>528</v>
      </c>
      <c r="F10" s="20"/>
      <c r="G10" s="156">
        <v>0</v>
      </c>
      <c r="H10" s="20"/>
      <c r="I10" s="1">
        <v>528</v>
      </c>
      <c r="J10" s="20"/>
      <c r="K10" s="56">
        <v>0</v>
      </c>
      <c r="M10" s="55"/>
      <c r="O10" s="55"/>
    </row>
    <row r="11" spans="1:15" s="107" customFormat="1" ht="20.149999999999999" customHeight="1">
      <c r="A11" s="108" t="s">
        <v>52</v>
      </c>
      <c r="B11" s="108"/>
      <c r="C11" s="98"/>
      <c r="E11" s="20">
        <v>5347</v>
      </c>
      <c r="F11" s="20"/>
      <c r="G11" s="156">
        <v>5998</v>
      </c>
      <c r="H11" s="20"/>
      <c r="I11" s="1">
        <v>8217</v>
      </c>
      <c r="J11" s="20"/>
      <c r="K11" s="20">
        <v>6014</v>
      </c>
      <c r="M11" s="55"/>
      <c r="O11" s="272"/>
    </row>
    <row r="12" spans="1:15" s="107" customFormat="1" ht="20.149999999999999" customHeight="1">
      <c r="A12" s="111" t="s">
        <v>53</v>
      </c>
      <c r="B12" s="108"/>
      <c r="C12" s="98"/>
      <c r="E12" s="54">
        <f>SUM(E9:E11)</f>
        <v>54295</v>
      </c>
      <c r="F12" s="59"/>
      <c r="G12" s="54">
        <f>SUM(G9:G11)</f>
        <v>122762</v>
      </c>
      <c r="H12" s="59"/>
      <c r="I12" s="161">
        <f>SUM(I9:I11)</f>
        <v>14046</v>
      </c>
      <c r="J12" s="59"/>
      <c r="K12" s="54">
        <f>SUM(K9:K11)</f>
        <v>6014</v>
      </c>
      <c r="M12" s="55"/>
    </row>
    <row r="13" spans="1:15" s="107" customFormat="1" ht="5.15" customHeight="1">
      <c r="A13" s="111"/>
      <c r="B13" s="108"/>
      <c r="C13" s="98"/>
      <c r="E13" s="35"/>
      <c r="F13" s="20"/>
      <c r="G13" s="35"/>
      <c r="H13" s="20"/>
      <c r="I13" s="36"/>
      <c r="J13" s="20"/>
      <c r="K13" s="35"/>
      <c r="M13" s="55"/>
    </row>
    <row r="14" spans="1:15" s="107" customFormat="1" ht="20.149999999999999" customHeight="1">
      <c r="A14" s="143" t="s">
        <v>54</v>
      </c>
      <c r="B14" s="108"/>
      <c r="C14" s="98"/>
      <c r="E14" s="35"/>
      <c r="F14" s="20"/>
      <c r="G14" s="35"/>
      <c r="H14" s="20"/>
      <c r="I14" s="36"/>
      <c r="J14" s="20"/>
      <c r="K14" s="35"/>
      <c r="M14" s="55"/>
    </row>
    <row r="15" spans="1:15" s="107" customFormat="1" ht="20.149999999999999" customHeight="1">
      <c r="A15" s="108" t="s">
        <v>131</v>
      </c>
      <c r="B15" s="108"/>
      <c r="C15" s="98"/>
      <c r="E15" s="36">
        <v>24606</v>
      </c>
      <c r="F15" s="20"/>
      <c r="G15" s="36">
        <v>113971</v>
      </c>
      <c r="H15" s="20"/>
      <c r="I15" s="36">
        <v>5289</v>
      </c>
      <c r="J15" s="20"/>
      <c r="K15" s="36">
        <v>0</v>
      </c>
      <c r="M15" s="55"/>
    </row>
    <row r="16" spans="1:15" s="107" customFormat="1" ht="20.149999999999999" customHeight="1">
      <c r="A16" s="108" t="s">
        <v>55</v>
      </c>
      <c r="B16" s="108"/>
      <c r="C16" s="98"/>
      <c r="E16" s="36">
        <v>1616</v>
      </c>
      <c r="F16" s="20"/>
      <c r="G16" s="36">
        <v>1617</v>
      </c>
      <c r="H16" s="20"/>
      <c r="I16" s="36">
        <v>58</v>
      </c>
      <c r="J16" s="20"/>
      <c r="K16" s="36">
        <v>16</v>
      </c>
      <c r="M16" s="55"/>
    </row>
    <row r="17" spans="1:14" s="107" customFormat="1" ht="20.149999999999999" customHeight="1">
      <c r="A17" s="108" t="s">
        <v>56</v>
      </c>
      <c r="B17" s="108"/>
      <c r="C17" s="98"/>
      <c r="E17" s="36">
        <v>14536</v>
      </c>
      <c r="F17" s="20"/>
      <c r="G17" s="36">
        <v>12774</v>
      </c>
      <c r="H17" s="20"/>
      <c r="I17" s="36">
        <v>10489</v>
      </c>
      <c r="J17" s="20"/>
      <c r="K17" s="57">
        <v>7713</v>
      </c>
      <c r="L17" s="55"/>
      <c r="M17" s="55"/>
      <c r="N17" s="272"/>
    </row>
    <row r="18" spans="1:14" s="107" customFormat="1" ht="20.149999999999999" customHeight="1">
      <c r="A18" s="108" t="s">
        <v>57</v>
      </c>
      <c r="B18" s="108"/>
      <c r="C18" s="98"/>
      <c r="E18" s="36">
        <v>32</v>
      </c>
      <c r="F18" s="20"/>
      <c r="G18" s="36">
        <v>0</v>
      </c>
      <c r="H18" s="20"/>
      <c r="I18" s="36">
        <v>3111</v>
      </c>
      <c r="J18" s="20"/>
      <c r="K18" s="36">
        <v>2504</v>
      </c>
      <c r="L18" s="55"/>
      <c r="M18" s="55"/>
      <c r="N18" s="273"/>
    </row>
    <row r="19" spans="1:14" s="107" customFormat="1" ht="20.149999999999999" customHeight="1">
      <c r="A19" s="111" t="s">
        <v>58</v>
      </c>
      <c r="B19" s="108"/>
      <c r="C19" s="98"/>
      <c r="E19" s="54">
        <f>SUM(E15:E18)</f>
        <v>40790</v>
      </c>
      <c r="F19" s="59"/>
      <c r="G19" s="54">
        <f>SUM(G15:G18)</f>
        <v>128362</v>
      </c>
      <c r="H19" s="59"/>
      <c r="I19" s="161">
        <f>SUM(I15:I18)</f>
        <v>18947</v>
      </c>
      <c r="J19" s="59"/>
      <c r="K19" s="54">
        <f>SUM(K15:K18)</f>
        <v>10233</v>
      </c>
      <c r="L19" s="55"/>
      <c r="M19" s="55"/>
    </row>
    <row r="20" spans="1:14" s="107" customFormat="1" ht="20.149999999999999" customHeight="1">
      <c r="A20" s="111" t="s">
        <v>156</v>
      </c>
      <c r="B20" s="108"/>
      <c r="C20" s="98"/>
      <c r="E20" s="162">
        <f>E12-E19</f>
        <v>13505</v>
      </c>
      <c r="F20" s="59"/>
      <c r="G20" s="63">
        <f>G12-G19</f>
        <v>-5600</v>
      </c>
      <c r="H20" s="64"/>
      <c r="I20" s="162">
        <f>I12-I19</f>
        <v>-4901</v>
      </c>
      <c r="J20" s="64"/>
      <c r="K20" s="63">
        <f>K12-K19</f>
        <v>-4219</v>
      </c>
      <c r="L20" s="55"/>
      <c r="M20" s="55"/>
    </row>
    <row r="21" spans="1:14" s="107" customFormat="1" ht="20.149999999999999" customHeight="1">
      <c r="A21" s="108" t="s">
        <v>59</v>
      </c>
      <c r="B21" s="108"/>
      <c r="C21" s="98"/>
      <c r="E21" s="65">
        <v>-156</v>
      </c>
      <c r="F21" s="20"/>
      <c r="G21" s="65">
        <v>-80</v>
      </c>
      <c r="H21" s="66"/>
      <c r="I21" s="65">
        <v>-13</v>
      </c>
      <c r="J21" s="66"/>
      <c r="K21" s="65">
        <v>-18</v>
      </c>
      <c r="M21" s="55"/>
    </row>
    <row r="22" spans="1:14" s="107" customFormat="1" ht="20.149999999999999" hidden="1" customHeight="1">
      <c r="A22" s="108" t="s">
        <v>119</v>
      </c>
      <c r="B22" s="108"/>
      <c r="C22" s="98"/>
      <c r="E22" s="67">
        <v>0</v>
      </c>
      <c r="F22" s="20"/>
      <c r="G22" s="67">
        <v>0</v>
      </c>
      <c r="H22" s="66"/>
      <c r="I22" s="65">
        <v>0</v>
      </c>
      <c r="J22" s="66"/>
      <c r="K22" s="67">
        <v>0</v>
      </c>
      <c r="M22" s="55"/>
    </row>
    <row r="23" spans="1:14" s="95" customFormat="1" ht="20.149999999999999" customHeight="1">
      <c r="A23" s="104" t="s">
        <v>157</v>
      </c>
      <c r="B23" s="104"/>
      <c r="C23" s="112"/>
      <c r="E23" s="162">
        <f>SUM((E20:E22))</f>
        <v>13349</v>
      </c>
      <c r="F23" s="61"/>
      <c r="G23" s="170">
        <f>SUM((G20:G22))</f>
        <v>-5680</v>
      </c>
      <c r="H23" s="68"/>
      <c r="I23" s="162">
        <f>SUM((I20:I22))</f>
        <v>-4914</v>
      </c>
      <c r="J23" s="68"/>
      <c r="K23" s="170">
        <f>SUM((K20:K22))</f>
        <v>-4237</v>
      </c>
      <c r="M23" s="131"/>
    </row>
    <row r="24" spans="1:14" s="107" customFormat="1" ht="20.149999999999999" customHeight="1">
      <c r="A24" s="108" t="s">
        <v>114</v>
      </c>
      <c r="B24" s="108"/>
      <c r="C24" s="98"/>
      <c r="D24" s="114"/>
      <c r="E24" s="36">
        <v>0</v>
      </c>
      <c r="F24" s="20"/>
      <c r="G24" s="69">
        <v>0</v>
      </c>
      <c r="H24" s="66"/>
      <c r="I24" s="69">
        <v>0</v>
      </c>
      <c r="J24" s="66"/>
      <c r="K24" s="69">
        <v>0</v>
      </c>
      <c r="M24" s="55"/>
    </row>
    <row r="25" spans="1:14" s="95" customFormat="1" ht="20.149999999999999" customHeight="1" thickBot="1">
      <c r="A25" s="104" t="s">
        <v>134</v>
      </c>
      <c r="B25" s="104"/>
      <c r="C25" s="112"/>
      <c r="D25" s="91"/>
      <c r="E25" s="70">
        <f>E23+E24</f>
        <v>13349</v>
      </c>
      <c r="F25" s="37"/>
      <c r="G25" s="70">
        <f>G23+G24</f>
        <v>-5680</v>
      </c>
      <c r="H25" s="71"/>
      <c r="I25" s="70">
        <f>I23+I24</f>
        <v>-4914</v>
      </c>
      <c r="J25" s="71"/>
      <c r="K25" s="70">
        <f>K23+K24</f>
        <v>-4237</v>
      </c>
      <c r="M25" s="131"/>
    </row>
    <row r="26" spans="1:14" s="95" customFormat="1" ht="5.15" customHeight="1" thickTop="1">
      <c r="A26" s="104"/>
      <c r="B26" s="104"/>
      <c r="C26" s="112"/>
      <c r="D26" s="91"/>
      <c r="E26" s="60"/>
      <c r="F26" s="1"/>
      <c r="G26" s="65"/>
      <c r="H26" s="3"/>
      <c r="I26" s="65"/>
      <c r="J26" s="3"/>
      <c r="K26" s="65"/>
      <c r="M26" s="131"/>
    </row>
    <row r="27" spans="1:14" s="95" customFormat="1" ht="20.149999999999999" customHeight="1">
      <c r="A27" s="104" t="s">
        <v>60</v>
      </c>
      <c r="B27" s="104"/>
      <c r="C27" s="112"/>
      <c r="D27" s="91"/>
      <c r="E27" s="36"/>
      <c r="F27" s="5"/>
      <c r="G27" s="69"/>
      <c r="H27" s="9"/>
      <c r="I27" s="69"/>
      <c r="J27" s="9"/>
      <c r="K27" s="69"/>
      <c r="M27" s="131"/>
    </row>
    <row r="28" spans="1:14" s="95" customFormat="1" ht="20.149999999999999" hidden="1" customHeight="1">
      <c r="A28" s="102" t="s">
        <v>61</v>
      </c>
      <c r="B28" s="104"/>
      <c r="C28" s="112"/>
      <c r="D28" s="91"/>
      <c r="E28" s="36"/>
      <c r="F28" s="5"/>
      <c r="G28" s="36"/>
      <c r="H28" s="5"/>
      <c r="I28" s="36"/>
      <c r="J28" s="5"/>
      <c r="K28" s="62"/>
      <c r="M28" s="131"/>
    </row>
    <row r="29" spans="1:14" s="95" customFormat="1" ht="20.149999999999999" hidden="1" customHeight="1">
      <c r="A29" s="103" t="s">
        <v>62</v>
      </c>
      <c r="B29" s="103"/>
      <c r="C29" s="112"/>
      <c r="D29" s="91"/>
      <c r="E29" s="36"/>
      <c r="F29" s="5"/>
      <c r="G29" s="36"/>
      <c r="H29" s="5"/>
      <c r="I29" s="36"/>
      <c r="J29" s="5"/>
      <c r="K29" s="62"/>
      <c r="M29" s="131"/>
    </row>
    <row r="30" spans="1:14" s="95" customFormat="1" ht="20.149999999999999" hidden="1" customHeight="1">
      <c r="A30" s="97"/>
      <c r="B30" s="103" t="s">
        <v>63</v>
      </c>
      <c r="C30" s="112"/>
      <c r="D30" s="91"/>
      <c r="E30" s="36">
        <v>0</v>
      </c>
      <c r="F30" s="117"/>
      <c r="G30" s="36">
        <v>0</v>
      </c>
      <c r="H30" s="117"/>
      <c r="I30" s="69">
        <v>0</v>
      </c>
      <c r="J30" s="5"/>
      <c r="K30" s="62">
        <v>0</v>
      </c>
      <c r="M30" s="131"/>
    </row>
    <row r="31" spans="1:14" s="107" customFormat="1" ht="20.149999999999999" customHeight="1" thickBot="1">
      <c r="A31" s="104" t="s">
        <v>64</v>
      </c>
      <c r="B31" s="104"/>
      <c r="C31" s="98"/>
      <c r="D31" s="114"/>
      <c r="E31" s="175">
        <f>SUM(E25:E30)</f>
        <v>13349</v>
      </c>
      <c r="F31" s="37"/>
      <c r="G31" s="175">
        <f>SUM(G25:G30)</f>
        <v>-5680</v>
      </c>
      <c r="H31" s="37"/>
      <c r="I31" s="175">
        <f>SUM(I25:I30)</f>
        <v>-4914</v>
      </c>
      <c r="J31" s="37"/>
      <c r="K31" s="175">
        <f>SUM(K25:K30)</f>
        <v>-4237</v>
      </c>
      <c r="M31" s="55"/>
    </row>
    <row r="32" spans="1:14" s="95" customFormat="1" ht="5.15" customHeight="1" thickTop="1">
      <c r="A32" s="104"/>
      <c r="B32" s="104"/>
      <c r="C32" s="112"/>
      <c r="D32" s="91"/>
      <c r="E32" s="36"/>
      <c r="F32" s="1"/>
      <c r="G32" s="36"/>
      <c r="H32" s="1"/>
      <c r="I32" s="36"/>
      <c r="J32" s="1"/>
      <c r="K32" s="62"/>
      <c r="M32" s="131"/>
    </row>
    <row r="33" spans="1:13" s="107" customFormat="1" ht="20.149999999999999" customHeight="1">
      <c r="A33" s="104" t="s">
        <v>135</v>
      </c>
      <c r="B33" s="104"/>
      <c r="C33" s="100"/>
      <c r="E33" s="36"/>
      <c r="F33" s="20"/>
      <c r="G33" s="36"/>
      <c r="H33" s="20"/>
      <c r="I33" s="36"/>
      <c r="J33" s="1"/>
      <c r="K33" s="62"/>
      <c r="M33" s="55"/>
    </row>
    <row r="34" spans="1:13" s="107" customFormat="1" ht="20.149999999999999" customHeight="1">
      <c r="A34" s="103" t="s">
        <v>65</v>
      </c>
      <c r="B34" s="104"/>
      <c r="C34" s="100"/>
      <c r="E34" s="65">
        <f>E36-E35</f>
        <v>13396</v>
      </c>
      <c r="F34" s="20"/>
      <c r="G34" s="65">
        <f>G36-G35</f>
        <v>-5597</v>
      </c>
      <c r="H34" s="20"/>
      <c r="I34" s="163">
        <f>I25</f>
        <v>-4914</v>
      </c>
      <c r="J34" s="55"/>
      <c r="K34" s="78">
        <f>K25</f>
        <v>-4237</v>
      </c>
      <c r="M34" s="55"/>
    </row>
    <row r="35" spans="1:13" s="107" customFormat="1" ht="20.149999999999999" customHeight="1">
      <c r="A35" s="103" t="s">
        <v>66</v>
      </c>
      <c r="B35" s="104"/>
      <c r="C35" s="100"/>
      <c r="E35" s="169">
        <v>-47</v>
      </c>
      <c r="F35" s="20"/>
      <c r="G35" s="65">
        <v>-83</v>
      </c>
      <c r="H35" s="20"/>
      <c r="I35" s="7">
        <v>0</v>
      </c>
      <c r="J35" s="55"/>
      <c r="K35" s="55">
        <v>0</v>
      </c>
      <c r="M35" s="55"/>
    </row>
    <row r="36" spans="1:13" s="107" customFormat="1" ht="20.149999999999999" customHeight="1" thickBot="1">
      <c r="A36" s="104" t="s">
        <v>134</v>
      </c>
      <c r="B36" s="104"/>
      <c r="C36" s="100"/>
      <c r="E36" s="77">
        <f>E25</f>
        <v>13349</v>
      </c>
      <c r="F36" s="59"/>
      <c r="G36" s="77">
        <f>G25</f>
        <v>-5680</v>
      </c>
      <c r="H36" s="59"/>
      <c r="I36" s="76">
        <f>I25</f>
        <v>-4914</v>
      </c>
      <c r="J36" s="1"/>
      <c r="K36" s="76">
        <f>+K25</f>
        <v>-4237</v>
      </c>
      <c r="M36" s="55"/>
    </row>
    <row r="37" spans="1:13" s="107" customFormat="1" ht="5.15" customHeight="1" thickTop="1">
      <c r="A37" s="104"/>
      <c r="B37" s="104"/>
      <c r="C37" s="100"/>
      <c r="E37" s="36"/>
      <c r="F37" s="20"/>
      <c r="G37" s="36"/>
      <c r="H37" s="20"/>
      <c r="I37" s="36"/>
      <c r="J37" s="5"/>
      <c r="K37" s="62"/>
      <c r="M37" s="55"/>
    </row>
    <row r="38" spans="1:13" s="107" customFormat="1" ht="20.149999999999999" customHeight="1">
      <c r="A38" s="104" t="s">
        <v>67</v>
      </c>
      <c r="B38" s="104"/>
      <c r="C38" s="100"/>
      <c r="E38" s="36"/>
      <c r="F38" s="20"/>
      <c r="G38" s="36"/>
      <c r="H38" s="20"/>
      <c r="I38" s="164"/>
      <c r="J38" s="30"/>
      <c r="K38" s="84"/>
      <c r="M38" s="55"/>
    </row>
    <row r="39" spans="1:13" s="107" customFormat="1" ht="20.149999999999999" customHeight="1">
      <c r="A39" s="103" t="s">
        <v>65</v>
      </c>
      <c r="B39" s="104"/>
      <c r="C39" s="100"/>
      <c r="E39" s="65">
        <f>E41-E40</f>
        <v>13396</v>
      </c>
      <c r="F39" s="20"/>
      <c r="G39" s="65">
        <f>+G34</f>
        <v>-5597</v>
      </c>
      <c r="H39" s="20"/>
      <c r="I39" s="3">
        <f>I31</f>
        <v>-4914</v>
      </c>
      <c r="J39" s="55"/>
      <c r="K39" s="66">
        <f>K31</f>
        <v>-4237</v>
      </c>
      <c r="M39" s="55"/>
    </row>
    <row r="40" spans="1:13" s="107" customFormat="1" ht="20.149999999999999" customHeight="1">
      <c r="A40" s="103" t="s">
        <v>66</v>
      </c>
      <c r="B40" s="104"/>
      <c r="C40" s="100"/>
      <c r="E40" s="147">
        <f>E35</f>
        <v>-47</v>
      </c>
      <c r="F40" s="20"/>
      <c r="G40" s="147">
        <f>G35</f>
        <v>-83</v>
      </c>
      <c r="H40" s="20"/>
      <c r="I40" s="7">
        <v>0</v>
      </c>
      <c r="J40" s="55"/>
      <c r="K40" s="55">
        <v>0</v>
      </c>
      <c r="M40" s="55"/>
    </row>
    <row r="41" spans="1:13" s="107" customFormat="1" ht="20.149999999999999" customHeight="1" thickBot="1">
      <c r="A41" s="104" t="s">
        <v>64</v>
      </c>
      <c r="B41" s="104"/>
      <c r="C41" s="100"/>
      <c r="E41" s="77">
        <f>E31</f>
        <v>13349</v>
      </c>
      <c r="F41" s="59"/>
      <c r="G41" s="77">
        <f>G31</f>
        <v>-5680</v>
      </c>
      <c r="H41" s="59"/>
      <c r="I41" s="77">
        <f>I31</f>
        <v>-4914</v>
      </c>
      <c r="J41" s="1"/>
      <c r="K41" s="77">
        <f>+K31</f>
        <v>-4237</v>
      </c>
      <c r="M41" s="55"/>
    </row>
    <row r="42" spans="1:13" s="97" customFormat="1" ht="5.15" customHeight="1" thickTop="1">
      <c r="C42" s="100"/>
      <c r="E42" s="1"/>
      <c r="G42" s="1"/>
      <c r="I42" s="1"/>
      <c r="K42" s="1"/>
      <c r="M42" s="7"/>
    </row>
    <row r="43" spans="1:13" s="107" customFormat="1" ht="20.149999999999999" customHeight="1">
      <c r="A43" s="95" t="s">
        <v>136</v>
      </c>
      <c r="B43" s="95"/>
      <c r="C43" s="98"/>
      <c r="D43" s="114"/>
      <c r="E43" s="20"/>
      <c r="G43" s="20"/>
      <c r="I43" s="165"/>
      <c r="K43" s="20"/>
      <c r="M43" s="55"/>
    </row>
    <row r="44" spans="1:13" s="107" customFormat="1" ht="22" thickBot="1">
      <c r="A44" s="107" t="s">
        <v>137</v>
      </c>
      <c r="C44" s="98"/>
      <c r="D44" s="114"/>
      <c r="E44" s="141">
        <v>4.0000000000000002E-4</v>
      </c>
      <c r="G44" s="141">
        <v>-2.0000000000000001E-4</v>
      </c>
      <c r="I44" s="141">
        <v>-2.0000000000000001E-4</v>
      </c>
      <c r="K44" s="141">
        <v>-1E-4</v>
      </c>
      <c r="M44" s="55"/>
    </row>
    <row r="45" spans="1:13" s="97" customFormat="1" ht="22" thickTop="1">
      <c r="C45" s="100"/>
      <c r="E45" s="1"/>
      <c r="I45" s="35"/>
      <c r="M45" s="7"/>
    </row>
    <row r="46" spans="1:13" s="97" customFormat="1" ht="21.5">
      <c r="B46" s="20"/>
      <c r="C46" s="100"/>
      <c r="H46" s="107"/>
      <c r="M46" s="7"/>
    </row>
    <row r="47" spans="1:13" s="107" customFormat="1" ht="21.5">
      <c r="E47" s="55"/>
      <c r="F47" s="55"/>
      <c r="G47" s="55"/>
      <c r="H47" s="55"/>
      <c r="I47" s="55"/>
      <c r="J47" s="55"/>
      <c r="K47" s="55"/>
      <c r="M47" s="55"/>
    </row>
  </sheetData>
  <mergeCells count="3">
    <mergeCell ref="E7:K7"/>
    <mergeCell ref="E5:G5"/>
    <mergeCell ref="I5:K5"/>
  </mergeCells>
  <pageMargins left="0.71" right="0.39" top="0.71" bottom="0.51" header="0.2" footer="0.2"/>
  <pageSetup paperSize="9" scale="83" firstPageNumber="4" fitToHeight="0" orientation="portrait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firstFooter>&amp;R4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70C0"/>
    <pageSetUpPr fitToPage="1"/>
  </sheetPr>
  <dimension ref="A1:S85"/>
  <sheetViews>
    <sheetView view="pageBreakPreview" topLeftCell="K10" zoomScale="85" zoomScaleNormal="100" zoomScaleSheetLayoutView="85" workbookViewId="0">
      <selection activeCell="D18" sqref="D18"/>
    </sheetView>
  </sheetViews>
  <sheetFormatPr defaultColWidth="8.6328125" defaultRowHeight="23"/>
  <cols>
    <col min="1" max="3" width="2.08984375" style="209" customWidth="1"/>
    <col min="4" max="4" width="31.6328125" style="209" customWidth="1"/>
    <col min="5" max="5" width="4.453125" style="209" customWidth="1"/>
    <col min="6" max="6" width="8.08984375" style="210" customWidth="1"/>
    <col min="7" max="7" width="1.6328125" style="209" customWidth="1"/>
    <col min="8" max="8" width="19.6328125" style="209" customWidth="1"/>
    <col min="9" max="9" width="1.453125" style="209" customWidth="1"/>
    <col min="10" max="10" width="20.90625" style="209" customWidth="1"/>
    <col min="11" max="11" width="1.453125" style="209" customWidth="1"/>
    <col min="12" max="12" width="19.26953125" style="209" customWidth="1"/>
    <col min="13" max="13" width="1.6328125" style="209" customWidth="1"/>
    <col min="14" max="14" width="17.1796875" style="209" customWidth="1"/>
    <col min="15" max="15" width="1.453125" style="209" customWidth="1"/>
    <col min="16" max="16" width="17.1796875" style="209" customWidth="1"/>
    <col min="17" max="17" width="1.453125" style="209" customWidth="1"/>
    <col min="18" max="18" width="17.1796875" style="209" customWidth="1"/>
    <col min="19" max="16384" width="8.6328125" style="209"/>
  </cols>
  <sheetData>
    <row r="1" spans="1:19" s="87" customFormat="1" ht="24.5">
      <c r="A1" s="219" t="s">
        <v>0</v>
      </c>
      <c r="B1" s="234"/>
      <c r="C1" s="88"/>
      <c r="D1" s="88"/>
      <c r="E1" s="88"/>
      <c r="F1" s="235"/>
      <c r="G1" s="88"/>
      <c r="H1" s="88"/>
      <c r="I1" s="88"/>
      <c r="J1" s="88"/>
      <c r="K1" s="88"/>
      <c r="R1" s="113"/>
    </row>
    <row r="2" spans="1:19" s="85" customFormat="1">
      <c r="A2" s="219" t="s">
        <v>167</v>
      </c>
      <c r="B2" s="234"/>
      <c r="C2" s="88"/>
      <c r="D2" s="88"/>
      <c r="E2" s="88"/>
      <c r="F2" s="236"/>
      <c r="G2" s="237"/>
    </row>
    <row r="3" spans="1:19" s="85" customFormat="1" ht="24.5">
      <c r="A3" s="238" t="s">
        <v>165</v>
      </c>
      <c r="B3" s="234"/>
      <c r="C3" s="88"/>
      <c r="D3" s="88"/>
      <c r="E3" s="88"/>
      <c r="F3" s="236"/>
      <c r="G3" s="237"/>
      <c r="R3" s="28"/>
    </row>
    <row r="4" spans="1:19" s="95" customFormat="1" ht="20.5">
      <c r="A4" s="239"/>
      <c r="B4" s="89"/>
      <c r="C4" s="89"/>
      <c r="D4" s="89"/>
      <c r="E4" s="89"/>
      <c r="F4" s="189"/>
      <c r="G4" s="91"/>
      <c r="H4" s="276" t="s">
        <v>2</v>
      </c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95" t="s">
        <v>81</v>
      </c>
    </row>
    <row r="5" spans="1:19" s="95" customFormat="1" ht="21.5">
      <c r="A5" s="239"/>
      <c r="B5" s="89"/>
      <c r="C5" s="89"/>
      <c r="D5" s="89"/>
      <c r="E5" s="89"/>
      <c r="F5" s="189"/>
      <c r="G5" s="251"/>
      <c r="H5" s="283" t="s">
        <v>68</v>
      </c>
      <c r="I5" s="283"/>
      <c r="J5" s="283"/>
      <c r="K5" s="283"/>
      <c r="L5" s="283"/>
      <c r="M5" s="283"/>
      <c r="N5" s="283"/>
      <c r="O5" s="252"/>
      <c r="P5" s="252"/>
      <c r="Q5" s="252"/>
      <c r="R5" s="252"/>
    </row>
    <row r="6" spans="1:19" s="95" customFormat="1" ht="21.5">
      <c r="A6" s="89"/>
      <c r="B6" s="89"/>
      <c r="C6" s="89"/>
      <c r="D6" s="89"/>
      <c r="E6" s="89"/>
      <c r="F6" s="189"/>
      <c r="G6" s="91"/>
      <c r="H6" s="91"/>
      <c r="I6" s="91"/>
      <c r="J6" s="91"/>
      <c r="K6" s="91"/>
      <c r="N6" s="92" t="s">
        <v>69</v>
      </c>
      <c r="O6" s="91"/>
      <c r="P6" s="114" t="s">
        <v>70</v>
      </c>
      <c r="Q6" s="91"/>
      <c r="R6" s="91"/>
    </row>
    <row r="7" spans="1:19" s="95" customFormat="1" ht="21.5">
      <c r="A7" s="89"/>
      <c r="B7" s="89"/>
      <c r="C7" s="89"/>
      <c r="D7" s="89"/>
      <c r="E7" s="89"/>
      <c r="F7" s="100"/>
      <c r="G7" s="92"/>
      <c r="H7" s="242" t="s">
        <v>71</v>
      </c>
      <c r="I7" s="92"/>
      <c r="J7" s="114" t="s">
        <v>72</v>
      </c>
      <c r="K7" s="114"/>
      <c r="L7" s="253" t="s">
        <v>45</v>
      </c>
      <c r="M7" s="92"/>
      <c r="N7" s="114" t="s">
        <v>73</v>
      </c>
      <c r="O7" s="92"/>
      <c r="P7" s="114" t="s">
        <v>74</v>
      </c>
      <c r="Q7" s="92"/>
      <c r="R7" s="92" t="s">
        <v>75</v>
      </c>
    </row>
    <row r="8" spans="1:19" s="95" customFormat="1" ht="21.5">
      <c r="A8" s="89"/>
      <c r="B8" s="89"/>
      <c r="C8" s="89"/>
      <c r="D8" s="89"/>
      <c r="E8" s="89"/>
      <c r="F8" s="92"/>
      <c r="G8" s="92"/>
      <c r="H8" s="254" t="s">
        <v>76</v>
      </c>
      <c r="I8" s="92"/>
      <c r="J8" s="253" t="s">
        <v>77</v>
      </c>
      <c r="K8" s="114"/>
      <c r="L8" s="253" t="s">
        <v>78</v>
      </c>
      <c r="M8" s="243"/>
      <c r="N8" s="253" t="s">
        <v>79</v>
      </c>
      <c r="O8" s="92"/>
      <c r="P8" s="253" t="s">
        <v>80</v>
      </c>
      <c r="Q8" s="92"/>
      <c r="R8" s="93" t="s">
        <v>37</v>
      </c>
    </row>
    <row r="9" spans="1:19" s="95" customFormat="1" ht="21.5">
      <c r="A9" s="89"/>
      <c r="B9" s="89"/>
      <c r="C9" s="89"/>
      <c r="D9" s="89"/>
      <c r="E9" s="89"/>
      <c r="F9" s="92"/>
      <c r="G9" s="92"/>
      <c r="H9" s="282" t="s">
        <v>106</v>
      </c>
      <c r="I9" s="282"/>
      <c r="J9" s="282"/>
      <c r="K9" s="282"/>
      <c r="L9" s="282"/>
      <c r="M9" s="282"/>
      <c r="N9" s="282"/>
      <c r="O9" s="282"/>
      <c r="P9" s="282"/>
      <c r="Q9" s="282"/>
      <c r="R9" s="282"/>
    </row>
    <row r="10" spans="1:19" s="95" customFormat="1" ht="21.5">
      <c r="A10" s="95" t="s">
        <v>109</v>
      </c>
      <c r="B10" s="97"/>
      <c r="C10" s="97"/>
      <c r="D10" s="97"/>
      <c r="E10" s="97"/>
      <c r="F10" s="100"/>
      <c r="G10" s="208"/>
      <c r="H10" s="40">
        <v>16115264</v>
      </c>
      <c r="I10" s="40"/>
      <c r="J10" s="40">
        <v>-13596830</v>
      </c>
      <c r="K10" s="40"/>
      <c r="L10" s="40">
        <v>-1981268</v>
      </c>
      <c r="M10" s="207"/>
      <c r="N10" s="255">
        <f>SUM(H10:L10)</f>
        <v>537166</v>
      </c>
      <c r="O10" s="255"/>
      <c r="P10" s="255">
        <v>0</v>
      </c>
      <c r="Q10" s="255"/>
      <c r="R10" s="255">
        <f>SUM(N10,P10)</f>
        <v>537166</v>
      </c>
    </row>
    <row r="11" spans="1:19" s="95" customFormat="1" ht="21.5">
      <c r="A11" s="206" t="s">
        <v>115</v>
      </c>
      <c r="B11" s="202"/>
      <c r="C11" s="202"/>
      <c r="D11" s="202"/>
      <c r="E11" s="202"/>
      <c r="F11" s="256"/>
      <c r="G11" s="257"/>
      <c r="H11" s="38"/>
      <c r="I11" s="38"/>
      <c r="J11" s="38"/>
      <c r="K11" s="38"/>
      <c r="L11" s="38"/>
      <c r="M11" s="257"/>
      <c r="N11" s="258"/>
      <c r="O11" s="258"/>
      <c r="P11" s="258"/>
      <c r="Q11" s="258"/>
      <c r="R11" s="258"/>
    </row>
    <row r="12" spans="1:19" s="95" customFormat="1" ht="21.5">
      <c r="A12" s="201"/>
      <c r="B12" s="202" t="s">
        <v>122</v>
      </c>
      <c r="C12" s="202"/>
      <c r="D12" s="202"/>
      <c r="E12" s="202"/>
      <c r="F12" s="256"/>
      <c r="G12" s="257"/>
      <c r="H12" s="257">
        <v>0</v>
      </c>
      <c r="I12" s="38"/>
      <c r="J12" s="257">
        <v>0</v>
      </c>
      <c r="K12" s="38"/>
      <c r="L12" s="38">
        <f>+PL_Thai!G39</f>
        <v>-5597</v>
      </c>
      <c r="M12" s="257"/>
      <c r="N12" s="258">
        <f>SUM(H12:L12)</f>
        <v>-5597</v>
      </c>
      <c r="O12" s="258"/>
      <c r="P12" s="257">
        <f>+PL_Thai!G40</f>
        <v>-83</v>
      </c>
      <c r="Q12" s="258"/>
      <c r="R12" s="258">
        <f>SUM(N12,P12)</f>
        <v>-5680</v>
      </c>
    </row>
    <row r="13" spans="1:19" s="95" customFormat="1" ht="21.5">
      <c r="A13" s="201"/>
      <c r="B13" s="202" t="s">
        <v>145</v>
      </c>
      <c r="C13" s="202"/>
      <c r="D13" s="202"/>
      <c r="E13" s="202"/>
      <c r="F13" s="256"/>
      <c r="G13" s="257"/>
      <c r="H13" s="259">
        <v>0</v>
      </c>
      <c r="I13" s="38"/>
      <c r="J13" s="259">
        <v>0</v>
      </c>
      <c r="K13" s="38"/>
      <c r="L13" s="39">
        <f>+PL_Thai!G30</f>
        <v>0</v>
      </c>
      <c r="M13" s="257"/>
      <c r="N13" s="260">
        <f>SUM(H13:L13)</f>
        <v>0</v>
      </c>
      <c r="O13" s="258"/>
      <c r="P13" s="259">
        <v>300</v>
      </c>
      <c r="Q13" s="258"/>
      <c r="R13" s="260">
        <f>SUM(N13,P13)</f>
        <v>300</v>
      </c>
    </row>
    <row r="14" spans="1:19" s="95" customFormat="1" ht="20.5">
      <c r="A14" s="206" t="s">
        <v>116</v>
      </c>
      <c r="B14" s="105"/>
      <c r="C14" s="105"/>
      <c r="D14" s="105"/>
      <c r="E14" s="105"/>
      <c r="F14" s="261"/>
      <c r="G14" s="207"/>
      <c r="H14" s="41">
        <f>SUM(H12:H13)</f>
        <v>0</v>
      </c>
      <c r="I14" s="40"/>
      <c r="J14" s="41">
        <f>SUM(J12:J13)</f>
        <v>0</v>
      </c>
      <c r="K14" s="40"/>
      <c r="L14" s="41">
        <f>SUM(L12:L13)</f>
        <v>-5597</v>
      </c>
      <c r="M14" s="207"/>
      <c r="N14" s="41">
        <f>SUM(N12:N13)</f>
        <v>-5597</v>
      </c>
      <c r="O14" s="255"/>
      <c r="P14" s="41">
        <f>SUM(P12:P13)</f>
        <v>217</v>
      </c>
      <c r="Q14" s="255"/>
      <c r="R14" s="41">
        <f>SUM(R12:R13)</f>
        <v>-5380</v>
      </c>
    </row>
    <row r="15" spans="1:19" s="95" customFormat="1" ht="15.65" customHeight="1">
      <c r="A15" s="201"/>
      <c r="B15" s="202"/>
      <c r="C15" s="202"/>
      <c r="D15" s="202"/>
      <c r="E15" s="202"/>
      <c r="F15" s="256"/>
      <c r="G15" s="257"/>
      <c r="H15" s="38"/>
      <c r="I15" s="38"/>
      <c r="J15" s="38"/>
      <c r="K15" s="38"/>
      <c r="L15" s="38"/>
      <c r="M15" s="257"/>
      <c r="N15" s="38"/>
      <c r="O15" s="258"/>
      <c r="P15" s="38"/>
      <c r="Q15" s="258"/>
      <c r="R15" s="38"/>
    </row>
    <row r="16" spans="1:19" s="95" customFormat="1" ht="22" thickBot="1">
      <c r="A16" s="105" t="s">
        <v>142</v>
      </c>
      <c r="B16" s="202"/>
      <c r="C16" s="202"/>
      <c r="D16" s="202"/>
      <c r="E16" s="202"/>
      <c r="F16" s="262"/>
      <c r="G16" s="257"/>
      <c r="H16" s="249">
        <f>SUM(H14,H10)</f>
        <v>16115264</v>
      </c>
      <c r="I16" s="255"/>
      <c r="J16" s="249">
        <f>SUM(J14,J10)</f>
        <v>-13596830</v>
      </c>
      <c r="K16" s="255"/>
      <c r="L16" s="249">
        <f>SUM(L14,L10)</f>
        <v>-1986865</v>
      </c>
      <c r="M16" s="207"/>
      <c r="N16" s="249">
        <f>SUM(N14,N10)</f>
        <v>531569</v>
      </c>
      <c r="O16" s="255"/>
      <c r="P16" s="249">
        <f>SUM(P14,P10)</f>
        <v>217</v>
      </c>
      <c r="Q16" s="255"/>
      <c r="R16" s="249">
        <f>SUM(R14,R10)</f>
        <v>531786</v>
      </c>
    </row>
    <row r="17" spans="1:19" s="95" customFormat="1" ht="17.149999999999999" customHeight="1" thickTop="1">
      <c r="A17" s="206"/>
      <c r="B17" s="206"/>
      <c r="C17" s="206"/>
      <c r="D17" s="206"/>
      <c r="E17" s="206"/>
      <c r="F17" s="220"/>
      <c r="G17" s="220"/>
      <c r="H17" s="263"/>
      <c r="I17" s="220"/>
      <c r="J17" s="264"/>
      <c r="K17" s="264"/>
      <c r="L17" s="265"/>
      <c r="M17" s="265"/>
      <c r="N17" s="264"/>
      <c r="O17" s="220"/>
      <c r="P17" s="264"/>
      <c r="Q17" s="220"/>
      <c r="R17" s="220"/>
    </row>
    <row r="18" spans="1:19" s="95" customFormat="1" ht="21.5">
      <c r="A18" s="105" t="s">
        <v>146</v>
      </c>
      <c r="B18" s="202"/>
      <c r="C18" s="202"/>
      <c r="D18" s="202"/>
      <c r="E18" s="202"/>
      <c r="F18" s="256"/>
      <c r="G18" s="257"/>
      <c r="H18" s="40">
        <f>+H16</f>
        <v>16115264</v>
      </c>
      <c r="I18" s="40"/>
      <c r="J18" s="40">
        <f>+J16</f>
        <v>-13596830</v>
      </c>
      <c r="K18" s="40"/>
      <c r="L18" s="40">
        <v>-2045514</v>
      </c>
      <c r="M18" s="207"/>
      <c r="N18" s="40">
        <f>SUM(H18:L18)</f>
        <v>472920</v>
      </c>
      <c r="O18" s="255"/>
      <c r="P18" s="40">
        <v>-45</v>
      </c>
      <c r="Q18" s="255"/>
      <c r="R18" s="255">
        <f>SUM(N18:P18)</f>
        <v>472875</v>
      </c>
    </row>
    <row r="19" spans="1:19" s="95" customFormat="1" ht="21.5">
      <c r="A19" s="206" t="s">
        <v>115</v>
      </c>
      <c r="B19" s="202"/>
      <c r="C19" s="202"/>
      <c r="D19" s="202"/>
      <c r="E19" s="202"/>
      <c r="F19" s="256"/>
      <c r="G19" s="257"/>
      <c r="H19" s="38"/>
      <c r="I19" s="38"/>
      <c r="J19" s="38"/>
      <c r="K19" s="38"/>
      <c r="L19" s="38"/>
      <c r="M19" s="257"/>
      <c r="N19" s="258"/>
      <c r="O19" s="258"/>
      <c r="P19" s="258"/>
      <c r="Q19" s="258"/>
      <c r="R19" s="258"/>
    </row>
    <row r="20" spans="1:19" s="95" customFormat="1" ht="21.5">
      <c r="A20" s="201"/>
      <c r="B20" s="202" t="s">
        <v>134</v>
      </c>
      <c r="C20" s="202"/>
      <c r="D20" s="202"/>
      <c r="E20" s="202"/>
      <c r="F20" s="256"/>
      <c r="G20" s="257"/>
      <c r="H20" s="257">
        <v>0</v>
      </c>
      <c r="I20" s="38"/>
      <c r="J20" s="257">
        <v>0</v>
      </c>
      <c r="K20" s="38"/>
      <c r="L20" s="38">
        <f>PL_Thai!E34</f>
        <v>13396</v>
      </c>
      <c r="M20" s="257"/>
      <c r="N20" s="258">
        <f>SUM(H20:L20)</f>
        <v>13396</v>
      </c>
      <c r="O20" s="258"/>
      <c r="P20" s="257">
        <f>PL_Thai!E35</f>
        <v>-47</v>
      </c>
      <c r="Q20" s="258"/>
      <c r="R20" s="258">
        <f>SUM(N20,P20)</f>
        <v>13349</v>
      </c>
      <c r="S20" s="266"/>
    </row>
    <row r="21" spans="1:19" s="95" customFormat="1" ht="20.5">
      <c r="A21" s="206" t="s">
        <v>116</v>
      </c>
      <c r="B21" s="105"/>
      <c r="C21" s="105"/>
      <c r="D21" s="105"/>
      <c r="E21" s="105"/>
      <c r="F21" s="267"/>
      <c r="G21" s="207">
        <v>1580101</v>
      </c>
      <c r="H21" s="41">
        <f>SUM(H20:H20)</f>
        <v>0</v>
      </c>
      <c r="I21" s="40"/>
      <c r="J21" s="41">
        <f>SUM(J20:J20)</f>
        <v>0</v>
      </c>
      <c r="K21" s="40"/>
      <c r="L21" s="41">
        <f>SUM(L20:L20)</f>
        <v>13396</v>
      </c>
      <c r="M21" s="207"/>
      <c r="N21" s="41">
        <f>SUM(N20:N20)</f>
        <v>13396</v>
      </c>
      <c r="O21" s="255"/>
      <c r="P21" s="41">
        <f>SUM(P20:P20)</f>
        <v>-47</v>
      </c>
      <c r="Q21" s="255"/>
      <c r="R21" s="41">
        <f>SUM(R20:R20)</f>
        <v>13349</v>
      </c>
    </row>
    <row r="22" spans="1:19" s="95" customFormat="1" ht="15" customHeight="1">
      <c r="A22" s="206"/>
      <c r="B22" s="105"/>
      <c r="C22" s="105"/>
      <c r="D22" s="105"/>
      <c r="E22" s="105"/>
      <c r="F22" s="267"/>
      <c r="G22" s="207"/>
      <c r="H22" s="40"/>
      <c r="I22" s="40"/>
      <c r="J22" s="40"/>
      <c r="K22" s="40"/>
      <c r="L22" s="40"/>
      <c r="M22" s="207"/>
      <c r="N22" s="40"/>
      <c r="O22" s="255"/>
      <c r="P22" s="40"/>
      <c r="Q22" s="255"/>
      <c r="R22" s="40"/>
    </row>
    <row r="23" spans="1:19" s="95" customFormat="1" ht="22" thickBot="1">
      <c r="A23" s="105" t="s">
        <v>144</v>
      </c>
      <c r="B23" s="202"/>
      <c r="C23" s="202"/>
      <c r="D23" s="202"/>
      <c r="E23" s="202"/>
      <c r="F23" s="262"/>
      <c r="G23" s="257"/>
      <c r="H23" s="249">
        <f>SUM(H21,H18)</f>
        <v>16115264</v>
      </c>
      <c r="I23" s="255"/>
      <c r="J23" s="249">
        <f>SUM(J21,J18)</f>
        <v>-13596830</v>
      </c>
      <c r="K23" s="255"/>
      <c r="L23" s="249">
        <f>SUM(L21,L18)</f>
        <v>-2032118</v>
      </c>
      <c r="M23" s="207"/>
      <c r="N23" s="249">
        <f>SUM(N21,N18)</f>
        <v>486316</v>
      </c>
      <c r="O23" s="255"/>
      <c r="P23" s="249">
        <f>SUM(P21,P18)</f>
        <v>-92</v>
      </c>
      <c r="Q23" s="255"/>
      <c r="R23" s="249">
        <f>SUM(R21,R18)</f>
        <v>486224</v>
      </c>
    </row>
    <row r="24" spans="1:19" s="97" customFormat="1" ht="22" thickTop="1">
      <c r="F24" s="100"/>
      <c r="S24" s="266"/>
    </row>
    <row r="25" spans="1:19" s="97" customFormat="1" ht="21.5">
      <c r="F25" s="100"/>
      <c r="S25" s="266"/>
    </row>
    <row r="26" spans="1:19" s="97" customFormat="1" ht="21.5">
      <c r="F26" s="100"/>
    </row>
    <row r="27" spans="1:19" s="97" customFormat="1" ht="21.5">
      <c r="F27" s="100"/>
    </row>
    <row r="28" spans="1:19" s="97" customFormat="1" ht="21.5">
      <c r="F28" s="100"/>
    </row>
    <row r="29" spans="1:19" s="97" customFormat="1" ht="21.5">
      <c r="F29" s="100"/>
    </row>
    <row r="30" spans="1:19" s="97" customFormat="1" ht="21.5">
      <c r="F30" s="100"/>
    </row>
    <row r="31" spans="1:19" s="97" customFormat="1" ht="21.5">
      <c r="F31" s="100"/>
    </row>
    <row r="32" spans="1:19" s="97" customFormat="1" ht="21.5">
      <c r="F32" s="100"/>
    </row>
    <row r="33" spans="6:7" s="97" customFormat="1" ht="21.5">
      <c r="F33" s="100"/>
    </row>
    <row r="34" spans="6:7" s="97" customFormat="1" ht="21.5">
      <c r="F34" s="100"/>
    </row>
    <row r="35" spans="6:7" s="97" customFormat="1" ht="21.5">
      <c r="F35" s="100"/>
    </row>
    <row r="36" spans="6:7" s="97" customFormat="1" ht="21.5">
      <c r="F36" s="100"/>
    </row>
    <row r="37" spans="6:7" s="97" customFormat="1" ht="21.5">
      <c r="F37" s="100"/>
    </row>
    <row r="38" spans="6:7" s="97" customFormat="1" ht="21.5">
      <c r="F38" s="100"/>
    </row>
    <row r="39" spans="6:7" s="97" customFormat="1" ht="21.5">
      <c r="F39" s="100"/>
      <c r="G39" s="208">
        <v>-572067813</v>
      </c>
    </row>
    <row r="40" spans="6:7" s="97" customFormat="1" ht="21.5">
      <c r="F40" s="100"/>
    </row>
    <row r="41" spans="6:7" s="97" customFormat="1" ht="21.5">
      <c r="F41" s="100"/>
    </row>
    <row r="42" spans="6:7" s="97" customFormat="1" ht="21.5">
      <c r="F42" s="100"/>
    </row>
    <row r="43" spans="6:7" s="97" customFormat="1" ht="21.5">
      <c r="F43" s="100"/>
    </row>
    <row r="44" spans="6:7" s="97" customFormat="1" ht="21.5">
      <c r="F44" s="100"/>
    </row>
    <row r="45" spans="6:7" s="97" customFormat="1" ht="21.5">
      <c r="F45" s="100"/>
    </row>
    <row r="46" spans="6:7" s="97" customFormat="1" ht="21.5">
      <c r="F46" s="100"/>
    </row>
    <row r="47" spans="6:7" s="97" customFormat="1" ht="21.5">
      <c r="F47" s="100"/>
    </row>
    <row r="48" spans="6:7" s="97" customFormat="1" ht="21.5">
      <c r="F48" s="100"/>
    </row>
    <row r="49" spans="6:6" s="97" customFormat="1" ht="21.5">
      <c r="F49" s="100"/>
    </row>
    <row r="50" spans="6:6" s="97" customFormat="1" ht="21.5">
      <c r="F50" s="100"/>
    </row>
    <row r="51" spans="6:6" s="97" customFormat="1" ht="21.5">
      <c r="F51" s="100"/>
    </row>
    <row r="52" spans="6:6" s="97" customFormat="1" ht="21.5">
      <c r="F52" s="100"/>
    </row>
    <row r="53" spans="6:6" s="97" customFormat="1" ht="21.5">
      <c r="F53" s="100"/>
    </row>
    <row r="54" spans="6:6" s="97" customFormat="1" ht="21.5">
      <c r="F54" s="100"/>
    </row>
    <row r="55" spans="6:6" s="97" customFormat="1" ht="21.5">
      <c r="F55" s="100"/>
    </row>
    <row r="56" spans="6:6" s="97" customFormat="1" ht="21.5">
      <c r="F56" s="100"/>
    </row>
    <row r="57" spans="6:6" s="97" customFormat="1" ht="21.5">
      <c r="F57" s="100"/>
    </row>
    <row r="58" spans="6:6" s="97" customFormat="1" ht="21.5">
      <c r="F58" s="100"/>
    </row>
    <row r="59" spans="6:6" s="97" customFormat="1" ht="21.5">
      <c r="F59" s="100"/>
    </row>
    <row r="60" spans="6:6" s="97" customFormat="1" ht="21.5">
      <c r="F60" s="100"/>
    </row>
    <row r="61" spans="6:6" s="97" customFormat="1" ht="21.5">
      <c r="F61" s="100"/>
    </row>
    <row r="62" spans="6:6" s="97" customFormat="1" ht="21.5">
      <c r="F62" s="100"/>
    </row>
    <row r="63" spans="6:6" s="97" customFormat="1" ht="21.5">
      <c r="F63" s="100"/>
    </row>
    <row r="64" spans="6:6" s="97" customFormat="1" ht="21.5">
      <c r="F64" s="100"/>
    </row>
    <row r="65" spans="6:6" s="97" customFormat="1" ht="21.5">
      <c r="F65" s="100"/>
    </row>
    <row r="66" spans="6:6" s="97" customFormat="1" ht="21.5">
      <c r="F66" s="100"/>
    </row>
    <row r="67" spans="6:6" s="97" customFormat="1" ht="21.5">
      <c r="F67" s="100"/>
    </row>
    <row r="68" spans="6:6" s="97" customFormat="1" ht="21.5">
      <c r="F68" s="100"/>
    </row>
    <row r="69" spans="6:6" s="97" customFormat="1" ht="21.5">
      <c r="F69" s="100"/>
    </row>
    <row r="70" spans="6:6" s="97" customFormat="1" ht="21.5">
      <c r="F70" s="100"/>
    </row>
    <row r="71" spans="6:6" s="97" customFormat="1" ht="21.5">
      <c r="F71" s="100"/>
    </row>
    <row r="72" spans="6:6" s="97" customFormat="1" ht="21.5">
      <c r="F72" s="100"/>
    </row>
    <row r="73" spans="6:6" s="97" customFormat="1" ht="21.5">
      <c r="F73" s="100"/>
    </row>
    <row r="74" spans="6:6" s="97" customFormat="1" ht="21.5">
      <c r="F74" s="100"/>
    </row>
    <row r="75" spans="6:6" s="97" customFormat="1" ht="21.5">
      <c r="F75" s="100"/>
    </row>
    <row r="76" spans="6:6" s="97" customFormat="1" ht="21.5">
      <c r="F76" s="100"/>
    </row>
    <row r="77" spans="6:6" s="97" customFormat="1" ht="21.5">
      <c r="F77" s="100"/>
    </row>
    <row r="78" spans="6:6" s="97" customFormat="1" ht="21.5">
      <c r="F78" s="100"/>
    </row>
    <row r="79" spans="6:6" s="97" customFormat="1" ht="21.5">
      <c r="F79" s="100"/>
    </row>
    <row r="80" spans="6:6" s="97" customFormat="1" ht="21.5">
      <c r="F80" s="100"/>
    </row>
    <row r="81" spans="6:6" s="97" customFormat="1" ht="21.5">
      <c r="F81" s="100"/>
    </row>
    <row r="82" spans="6:6" s="97" customFormat="1" ht="21.5">
      <c r="F82" s="100"/>
    </row>
    <row r="83" spans="6:6" s="97" customFormat="1" ht="21.5">
      <c r="F83" s="100"/>
    </row>
    <row r="84" spans="6:6" s="97" customFormat="1" ht="21.5">
      <c r="F84" s="100"/>
    </row>
    <row r="85" spans="6:6" s="97" customFormat="1" ht="21.5">
      <c r="F85" s="100"/>
    </row>
  </sheetData>
  <mergeCells count="3">
    <mergeCell ref="H9:R9"/>
    <mergeCell ref="H4:R4"/>
    <mergeCell ref="H5:N5"/>
  </mergeCells>
  <pageMargins left="0.71" right="0.39" top="0.71" bottom="0.51" header="0.2" footer="0.2"/>
  <pageSetup paperSize="9" scale="79" firstPageNumber="5" fitToHeight="0" orientation="landscape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firstFooter>&amp;R4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70C0"/>
    <pageSetUpPr fitToPage="1"/>
  </sheetPr>
  <dimension ref="A1:M62"/>
  <sheetViews>
    <sheetView view="pageBreakPreview" topLeftCell="F7" zoomScale="70" zoomScaleNormal="100" zoomScaleSheetLayoutView="70" workbookViewId="0">
      <selection activeCell="D19" sqref="D19"/>
    </sheetView>
  </sheetViews>
  <sheetFormatPr defaultColWidth="8.6328125" defaultRowHeight="23"/>
  <cols>
    <col min="1" max="3" width="2.08984375" style="209" customWidth="1"/>
    <col min="4" max="4" width="49.26953125" style="209" customWidth="1"/>
    <col min="5" max="5" width="12.90625" style="210" customWidth="1"/>
    <col min="6" max="6" width="1.6328125" style="209" customWidth="1"/>
    <col min="7" max="7" width="21.1796875" style="209" customWidth="1"/>
    <col min="8" max="8" width="1.6328125" style="209" customWidth="1"/>
    <col min="9" max="9" width="21.1796875" style="209" customWidth="1"/>
    <col min="10" max="10" width="1.6328125" style="209" customWidth="1"/>
    <col min="11" max="11" width="21.1796875" style="209" customWidth="1"/>
    <col min="12" max="12" width="1.81640625" style="209" customWidth="1"/>
    <col min="13" max="13" width="21.1796875" style="209" customWidth="1"/>
    <col min="14" max="16384" width="8.6328125" style="209"/>
  </cols>
  <sheetData>
    <row r="1" spans="1:13" s="87" customFormat="1" ht="24.5">
      <c r="A1" s="219" t="s">
        <v>0</v>
      </c>
      <c r="B1" s="234"/>
      <c r="C1" s="88"/>
      <c r="D1" s="88"/>
      <c r="E1" s="235"/>
      <c r="F1" s="88"/>
      <c r="G1" s="88"/>
      <c r="H1" s="88"/>
      <c r="I1" s="88"/>
      <c r="J1" s="88"/>
      <c r="L1" s="88"/>
      <c r="M1" s="113"/>
    </row>
    <row r="2" spans="1:13" s="85" customFormat="1">
      <c r="A2" s="234" t="s">
        <v>167</v>
      </c>
      <c r="B2" s="234"/>
      <c r="C2" s="88"/>
      <c r="D2" s="88"/>
      <c r="E2" s="236"/>
      <c r="F2" s="237"/>
    </row>
    <row r="3" spans="1:13" s="85" customFormat="1" ht="24.5">
      <c r="A3" s="238" t="s">
        <v>165</v>
      </c>
      <c r="B3" s="234"/>
      <c r="C3" s="88"/>
      <c r="D3" s="88"/>
      <c r="E3" s="236"/>
      <c r="F3" s="237"/>
      <c r="M3" s="28"/>
    </row>
    <row r="4" spans="1:13" s="85" customFormat="1" ht="10" customHeight="1">
      <c r="A4" s="238"/>
      <c r="B4" s="234"/>
      <c r="C4" s="88"/>
      <c r="D4" s="88"/>
      <c r="E4" s="236"/>
      <c r="F4" s="237"/>
      <c r="M4" s="28"/>
    </row>
    <row r="5" spans="1:13" s="95" customFormat="1" ht="20.5">
      <c r="A5" s="239"/>
      <c r="B5" s="89"/>
      <c r="C5" s="89"/>
      <c r="D5" s="89"/>
      <c r="E5" s="189"/>
      <c r="F5" s="91"/>
      <c r="G5" s="276" t="s">
        <v>3</v>
      </c>
      <c r="H5" s="276"/>
      <c r="I5" s="276"/>
      <c r="J5" s="276"/>
      <c r="K5" s="276"/>
      <c r="L5" s="276"/>
      <c r="M5" s="276"/>
    </row>
    <row r="6" spans="1:13" s="95" customFormat="1" ht="21.5">
      <c r="A6" s="89"/>
      <c r="B6" s="89"/>
      <c r="C6" s="89"/>
      <c r="D6" s="89"/>
      <c r="E6" s="92"/>
      <c r="F6" s="92"/>
      <c r="G6" s="240" t="s">
        <v>71</v>
      </c>
      <c r="H6" s="92"/>
      <c r="I6" s="114" t="s">
        <v>72</v>
      </c>
      <c r="J6" s="114"/>
      <c r="K6" s="241" t="s">
        <v>45</v>
      </c>
      <c r="L6" s="114"/>
      <c r="M6" s="92" t="s">
        <v>75</v>
      </c>
    </row>
    <row r="7" spans="1:13" s="95" customFormat="1" ht="21.5">
      <c r="A7" s="89"/>
      <c r="B7" s="89"/>
      <c r="C7" s="89"/>
      <c r="D7" s="89"/>
      <c r="E7" s="92"/>
      <c r="F7" s="92"/>
      <c r="G7" s="242" t="s">
        <v>76</v>
      </c>
      <c r="H7" s="92"/>
      <c r="I7" s="114" t="s">
        <v>77</v>
      </c>
      <c r="J7" s="114"/>
      <c r="K7" s="243" t="s">
        <v>78</v>
      </c>
      <c r="L7" s="114"/>
      <c r="M7" s="92" t="s">
        <v>37</v>
      </c>
    </row>
    <row r="8" spans="1:13" s="95" customFormat="1" ht="2" customHeight="1">
      <c r="A8" s="89"/>
      <c r="B8" s="89"/>
      <c r="C8" s="89"/>
      <c r="D8" s="89"/>
      <c r="E8" s="220"/>
      <c r="F8" s="92"/>
      <c r="G8" s="244"/>
      <c r="H8" s="92"/>
      <c r="I8" s="245"/>
      <c r="J8" s="114"/>
      <c r="K8" s="246"/>
      <c r="L8" s="114"/>
      <c r="M8" s="155"/>
    </row>
    <row r="9" spans="1:13" s="95" customFormat="1" ht="21.5">
      <c r="A9" s="89"/>
      <c r="B9" s="89"/>
      <c r="C9" s="89"/>
      <c r="D9" s="89"/>
      <c r="E9" s="92"/>
      <c r="F9" s="92"/>
      <c r="G9" s="282" t="s">
        <v>106</v>
      </c>
      <c r="H9" s="282"/>
      <c r="I9" s="282"/>
      <c r="J9" s="282"/>
      <c r="K9" s="282"/>
      <c r="L9" s="282"/>
      <c r="M9" s="282"/>
    </row>
    <row r="10" spans="1:13" s="95" customFormat="1" ht="21.5">
      <c r="A10" s="95" t="s">
        <v>143</v>
      </c>
      <c r="B10" s="89"/>
      <c r="C10" s="89"/>
      <c r="D10" s="89"/>
      <c r="E10" s="98"/>
      <c r="F10" s="92"/>
      <c r="G10" s="242"/>
      <c r="H10" s="92"/>
      <c r="I10" s="114"/>
      <c r="J10" s="114"/>
      <c r="K10" s="243"/>
      <c r="L10" s="114"/>
      <c r="M10" s="92"/>
    </row>
    <row r="11" spans="1:13" s="95" customFormat="1" ht="21.5">
      <c r="A11" s="95" t="s">
        <v>109</v>
      </c>
      <c r="B11" s="89"/>
      <c r="C11" s="89"/>
      <c r="D11" s="89"/>
      <c r="E11" s="98"/>
      <c r="F11" s="92"/>
      <c r="G11" s="40">
        <v>16115264</v>
      </c>
      <c r="H11" s="40"/>
      <c r="I11" s="40">
        <v>-13596830</v>
      </c>
      <c r="J11" s="40"/>
      <c r="K11" s="40">
        <v>-1985413</v>
      </c>
      <c r="L11" s="40"/>
      <c r="M11" s="207">
        <f>SUM(G11:L11)</f>
        <v>533021</v>
      </c>
    </row>
    <row r="12" spans="1:13" s="95" customFormat="1" ht="21.5">
      <c r="A12" s="206" t="s">
        <v>115</v>
      </c>
      <c r="B12" s="97"/>
      <c r="C12" s="97"/>
      <c r="D12" s="97"/>
      <c r="E12" s="100"/>
      <c r="F12" s="208"/>
      <c r="G12" s="29"/>
      <c r="H12" s="29"/>
      <c r="I12" s="29"/>
      <c r="J12" s="29"/>
      <c r="K12" s="29"/>
      <c r="L12" s="29"/>
      <c r="M12" s="208"/>
    </row>
    <row r="13" spans="1:13" s="95" customFormat="1" ht="21.5">
      <c r="A13" s="201"/>
      <c r="B13" s="97" t="s">
        <v>122</v>
      </c>
      <c r="C13" s="97"/>
      <c r="D13" s="97"/>
      <c r="E13" s="100"/>
      <c r="F13" s="208"/>
      <c r="G13" s="208">
        <v>0</v>
      </c>
      <c r="H13" s="208"/>
      <c r="I13" s="208">
        <v>0</v>
      </c>
      <c r="J13" s="208"/>
      <c r="K13" s="208">
        <f>PL_Thai!K25</f>
        <v>-4237</v>
      </c>
      <c r="L13" s="208"/>
      <c r="M13" s="208">
        <f>SUM(G13:L13)</f>
        <v>-4237</v>
      </c>
    </row>
    <row r="14" spans="1:13" s="95" customFormat="1" ht="21.5">
      <c r="A14" s="206" t="s">
        <v>116</v>
      </c>
      <c r="B14" s="247"/>
      <c r="C14" s="97"/>
      <c r="D14" s="97"/>
      <c r="E14" s="100"/>
      <c r="F14" s="97"/>
      <c r="G14" s="248">
        <f>SUM(G13:G13)</f>
        <v>0</v>
      </c>
      <c r="H14" s="207"/>
      <c r="I14" s="248">
        <f>SUM(I13:I13)</f>
        <v>0</v>
      </c>
      <c r="J14" s="207"/>
      <c r="K14" s="248">
        <f>SUM(K13:K13)</f>
        <v>-4237</v>
      </c>
      <c r="L14" s="207"/>
      <c r="M14" s="248">
        <f>SUM(M13:M13)</f>
        <v>-4237</v>
      </c>
    </row>
    <row r="15" spans="1:13" s="95" customFormat="1" ht="15" customHeight="1">
      <c r="A15" s="97"/>
      <c r="B15" s="247"/>
      <c r="C15" s="97"/>
      <c r="D15" s="97"/>
      <c r="E15" s="100"/>
      <c r="F15" s="97"/>
      <c r="G15" s="208"/>
      <c r="H15" s="208"/>
      <c r="I15" s="208"/>
      <c r="J15" s="208"/>
      <c r="K15" s="208"/>
      <c r="L15" s="208"/>
      <c r="M15" s="208"/>
    </row>
    <row r="16" spans="1:13" s="95" customFormat="1" ht="22" thickBot="1">
      <c r="A16" s="105" t="s">
        <v>142</v>
      </c>
      <c r="B16" s="97"/>
      <c r="C16" s="97"/>
      <c r="D16" s="97"/>
      <c r="E16" s="100"/>
      <c r="F16" s="97"/>
      <c r="G16" s="249">
        <f>SUM(G11,G14)</f>
        <v>16115264</v>
      </c>
      <c r="H16" s="105"/>
      <c r="I16" s="249">
        <f>SUM(I11,I14)</f>
        <v>-13596830</v>
      </c>
      <c r="J16" s="207"/>
      <c r="K16" s="249">
        <f>SUM(K11,K14)</f>
        <v>-1989650</v>
      </c>
      <c r="L16" s="207"/>
      <c r="M16" s="249">
        <f>SUM(M11,M14)</f>
        <v>528784</v>
      </c>
    </row>
    <row r="17" spans="1:13" s="95" customFormat="1" ht="15" customHeight="1" thickTop="1">
      <c r="A17" s="89"/>
      <c r="B17" s="89"/>
      <c r="C17" s="89"/>
      <c r="D17" s="89"/>
      <c r="E17" s="98"/>
      <c r="F17" s="92"/>
      <c r="G17" s="242"/>
      <c r="H17" s="92"/>
      <c r="I17" s="114"/>
      <c r="J17" s="114"/>
      <c r="K17" s="243"/>
      <c r="L17" s="114"/>
      <c r="M17" s="92"/>
    </row>
    <row r="18" spans="1:13" s="95" customFormat="1" ht="21.5">
      <c r="A18" s="105" t="s">
        <v>146</v>
      </c>
      <c r="B18" s="89"/>
      <c r="C18" s="89"/>
      <c r="D18" s="89"/>
      <c r="E18" s="98"/>
      <c r="F18" s="92"/>
      <c r="G18" s="40">
        <v>16115264</v>
      </c>
      <c r="H18" s="40"/>
      <c r="I18" s="40">
        <v>-13596830</v>
      </c>
      <c r="J18" s="40"/>
      <c r="K18" s="40">
        <v>-1993123</v>
      </c>
      <c r="L18" s="40"/>
      <c r="M18" s="207">
        <f>SUM(G18:L18)</f>
        <v>525311</v>
      </c>
    </row>
    <row r="19" spans="1:13" s="95" customFormat="1" ht="21.5">
      <c r="A19" s="206" t="s">
        <v>115</v>
      </c>
      <c r="B19" s="97"/>
      <c r="C19" s="89"/>
      <c r="D19" s="89"/>
      <c r="E19" s="98"/>
      <c r="F19" s="92"/>
      <c r="G19" s="29"/>
      <c r="H19" s="29"/>
      <c r="I19" s="29"/>
      <c r="J19" s="29"/>
      <c r="K19" s="29"/>
      <c r="L19" s="29"/>
      <c r="M19" s="208"/>
    </row>
    <row r="20" spans="1:13" s="95" customFormat="1" ht="21.5">
      <c r="A20" s="201"/>
      <c r="B20" s="97" t="s">
        <v>122</v>
      </c>
      <c r="C20" s="89"/>
      <c r="D20" s="89"/>
      <c r="E20" s="98"/>
      <c r="F20" s="92"/>
      <c r="G20" s="208">
        <v>0</v>
      </c>
      <c r="H20" s="208"/>
      <c r="I20" s="208">
        <v>0</v>
      </c>
      <c r="J20" s="208"/>
      <c r="K20" s="208">
        <f>PL_Thai!I25</f>
        <v>-4914</v>
      </c>
      <c r="L20" s="208"/>
      <c r="M20" s="208">
        <f>SUM(G20:L20)</f>
        <v>-4914</v>
      </c>
    </row>
    <row r="21" spans="1:13" s="95" customFormat="1" ht="21.5">
      <c r="A21" s="206" t="s">
        <v>116</v>
      </c>
      <c r="B21" s="247"/>
      <c r="C21" s="97"/>
      <c r="D21" s="97"/>
      <c r="E21" s="100"/>
      <c r="F21" s="208"/>
      <c r="G21" s="41">
        <f>SUM(G20:G20)</f>
        <v>0</v>
      </c>
      <c r="H21" s="40"/>
      <c r="I21" s="41">
        <f>SUM(I20:I20)</f>
        <v>0</v>
      </c>
      <c r="J21" s="40"/>
      <c r="K21" s="41">
        <f>SUM(K20:K20)</f>
        <v>-4914</v>
      </c>
      <c r="L21" s="40"/>
      <c r="M21" s="41">
        <f>SUM(M20:M20)</f>
        <v>-4914</v>
      </c>
    </row>
    <row r="22" spans="1:13" s="95" customFormat="1" ht="15" customHeight="1">
      <c r="A22" s="97"/>
      <c r="B22" s="247"/>
      <c r="C22" s="97"/>
      <c r="D22" s="97"/>
      <c r="E22" s="100"/>
      <c r="F22" s="97"/>
      <c r="G22" s="208"/>
      <c r="H22" s="208"/>
      <c r="I22" s="208"/>
      <c r="J22" s="208"/>
      <c r="K22" s="208"/>
      <c r="L22" s="208"/>
      <c r="M22" s="250"/>
    </row>
    <row r="23" spans="1:13" s="95" customFormat="1" ht="22" thickBot="1">
      <c r="A23" s="105" t="s">
        <v>144</v>
      </c>
      <c r="B23" s="97"/>
      <c r="C23" s="97"/>
      <c r="D23" s="97"/>
      <c r="E23" s="100"/>
      <c r="F23" s="97"/>
      <c r="G23" s="249">
        <f>SUM(G18,G21)</f>
        <v>16115264</v>
      </c>
      <c r="H23" s="105"/>
      <c r="I23" s="249">
        <f>SUM(I18,I21)</f>
        <v>-13596830</v>
      </c>
      <c r="J23" s="105"/>
      <c r="K23" s="249">
        <f>SUM(K18,K21)</f>
        <v>-1998037</v>
      </c>
      <c r="L23" s="207"/>
      <c r="M23" s="249">
        <f>SUM(M18,M21)</f>
        <v>520397</v>
      </c>
    </row>
    <row r="24" spans="1:13" s="97" customFormat="1" ht="22" thickTop="1">
      <c r="E24" s="100"/>
    </row>
    <row r="25" spans="1:13" s="97" customFormat="1" ht="21.5">
      <c r="E25" s="100"/>
    </row>
    <row r="26" spans="1:13" s="97" customFormat="1" ht="21.5">
      <c r="E26" s="100"/>
    </row>
    <row r="27" spans="1:13" s="97" customFormat="1" ht="21.5">
      <c r="E27" s="100"/>
    </row>
    <row r="28" spans="1:13" s="97" customFormat="1" ht="21.5">
      <c r="E28" s="100"/>
    </row>
    <row r="29" spans="1:13" s="97" customFormat="1" ht="21.5">
      <c r="E29" s="100"/>
    </row>
    <row r="30" spans="1:13" s="97" customFormat="1" ht="21.5">
      <c r="E30" s="100"/>
    </row>
    <row r="31" spans="1:13" s="97" customFormat="1" ht="21.5">
      <c r="E31" s="100"/>
    </row>
    <row r="32" spans="1:13" s="97" customFormat="1" ht="21.5">
      <c r="E32" s="100"/>
    </row>
    <row r="33" spans="5:5" s="97" customFormat="1" ht="21.5">
      <c r="E33" s="100"/>
    </row>
    <row r="34" spans="5:5" s="97" customFormat="1" ht="21.5">
      <c r="E34" s="100"/>
    </row>
    <row r="35" spans="5:5" s="97" customFormat="1" ht="21.5">
      <c r="E35" s="100"/>
    </row>
    <row r="36" spans="5:5" s="97" customFormat="1" ht="21.5">
      <c r="E36" s="100"/>
    </row>
    <row r="37" spans="5:5" s="97" customFormat="1" ht="21.5">
      <c r="E37" s="100"/>
    </row>
    <row r="38" spans="5:5" s="97" customFormat="1" ht="21.5">
      <c r="E38" s="100"/>
    </row>
    <row r="39" spans="5:5" s="97" customFormat="1" ht="21.5">
      <c r="E39" s="100"/>
    </row>
    <row r="40" spans="5:5" s="97" customFormat="1" ht="21.5">
      <c r="E40" s="100"/>
    </row>
    <row r="41" spans="5:5" s="97" customFormat="1" ht="21.5">
      <c r="E41" s="100"/>
    </row>
    <row r="42" spans="5:5" s="97" customFormat="1" ht="21.5">
      <c r="E42" s="100"/>
    </row>
    <row r="43" spans="5:5" s="97" customFormat="1" ht="21.5">
      <c r="E43" s="100"/>
    </row>
    <row r="44" spans="5:5" s="97" customFormat="1" ht="21.5">
      <c r="E44" s="100"/>
    </row>
    <row r="45" spans="5:5" s="97" customFormat="1" ht="21.5">
      <c r="E45" s="100"/>
    </row>
    <row r="46" spans="5:5" s="97" customFormat="1" ht="21.5">
      <c r="E46" s="100"/>
    </row>
    <row r="47" spans="5:5" s="97" customFormat="1" ht="21.5">
      <c r="E47" s="100"/>
    </row>
    <row r="48" spans="5:5" s="97" customFormat="1" ht="21.5">
      <c r="E48" s="100"/>
    </row>
    <row r="49" spans="5:5" s="97" customFormat="1" ht="21.5">
      <c r="E49" s="100"/>
    </row>
    <row r="50" spans="5:5" s="97" customFormat="1" ht="21.5">
      <c r="E50" s="100"/>
    </row>
    <row r="51" spans="5:5" s="97" customFormat="1" ht="21.5">
      <c r="E51" s="100"/>
    </row>
    <row r="52" spans="5:5" s="97" customFormat="1" ht="21.5">
      <c r="E52" s="100"/>
    </row>
    <row r="53" spans="5:5" s="97" customFormat="1" ht="21.5">
      <c r="E53" s="100"/>
    </row>
    <row r="54" spans="5:5" s="97" customFormat="1" ht="21.5">
      <c r="E54" s="100"/>
    </row>
    <row r="55" spans="5:5" s="97" customFormat="1" ht="21.5">
      <c r="E55" s="100"/>
    </row>
    <row r="56" spans="5:5" s="97" customFormat="1" ht="21.5">
      <c r="E56" s="100"/>
    </row>
    <row r="57" spans="5:5" s="97" customFormat="1" ht="21.5">
      <c r="E57" s="100"/>
    </row>
    <row r="58" spans="5:5" s="97" customFormat="1" ht="21.5">
      <c r="E58" s="100"/>
    </row>
    <row r="59" spans="5:5" s="97" customFormat="1" ht="21.5">
      <c r="E59" s="100"/>
    </row>
    <row r="60" spans="5:5" s="97" customFormat="1" ht="21.5">
      <c r="E60" s="100"/>
    </row>
    <row r="61" spans="5:5" s="97" customFormat="1" ht="21.5">
      <c r="E61" s="100"/>
    </row>
    <row r="62" spans="5:5" s="97" customFormat="1" ht="21.5">
      <c r="E62" s="100"/>
    </row>
  </sheetData>
  <mergeCells count="2">
    <mergeCell ref="G5:M5"/>
    <mergeCell ref="G9:M9"/>
  </mergeCells>
  <pageMargins left="0.71" right="0.39" top="0.71" bottom="0.51" header="0.2" footer="0.2"/>
  <pageSetup paperSize="9" scale="84" firstPageNumber="6" fitToHeight="0" orientation="landscape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firstFooter>&amp;R4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70C0"/>
    <pageSetUpPr fitToPage="1"/>
  </sheetPr>
  <dimension ref="A1:T38"/>
  <sheetViews>
    <sheetView view="pageBreakPreview" topLeftCell="D28" zoomScale="85" zoomScaleNormal="100" zoomScaleSheetLayoutView="85" zoomScalePageLayoutView="50" workbookViewId="0">
      <selection activeCell="D31" sqref="D31"/>
    </sheetView>
  </sheetViews>
  <sheetFormatPr defaultColWidth="9.08984375" defaultRowHeight="23"/>
  <cols>
    <col min="1" max="1" width="2.08984375" style="109" customWidth="1"/>
    <col min="2" max="3" width="1.6328125" style="109" customWidth="1"/>
    <col min="4" max="4" width="50.1796875" style="109" customWidth="1"/>
    <col min="5" max="5" width="11.26953125" style="109" hidden="1" customWidth="1"/>
    <col min="6" max="6" width="0.90625" style="109" customWidth="1"/>
    <col min="7" max="7" width="13.6328125" style="26" customWidth="1"/>
    <col min="8" max="8" width="0.90625" style="109" customWidth="1"/>
    <col min="9" max="9" width="13.6328125" style="109" customWidth="1"/>
    <col min="10" max="10" width="0.90625" style="109" customWidth="1"/>
    <col min="11" max="11" width="13.6328125" style="27" customWidth="1"/>
    <col min="12" max="12" width="0.90625" style="109" customWidth="1"/>
    <col min="13" max="13" width="13.6328125" style="27" customWidth="1"/>
    <col min="14" max="16384" width="9.08984375" style="109"/>
  </cols>
  <sheetData>
    <row r="1" spans="1:20" s="88" customFormat="1" ht="21" customHeight="1">
      <c r="A1" s="219" t="s">
        <v>0</v>
      </c>
      <c r="B1" s="219"/>
      <c r="C1" s="219"/>
      <c r="D1" s="219"/>
      <c r="E1" s="219"/>
      <c r="F1" s="219"/>
      <c r="G1" s="176" t="s">
        <v>81</v>
      </c>
      <c r="H1" s="219"/>
      <c r="I1" s="219"/>
      <c r="J1" s="85"/>
      <c r="K1" s="106"/>
      <c r="L1" s="106"/>
      <c r="M1" s="179"/>
    </row>
    <row r="2" spans="1:20" s="88" customFormat="1" ht="21" customHeight="1">
      <c r="A2" s="219" t="s">
        <v>168</v>
      </c>
      <c r="B2" s="219"/>
      <c r="C2" s="219"/>
      <c r="D2" s="219"/>
      <c r="E2" s="219"/>
      <c r="F2" s="219"/>
      <c r="G2" s="176"/>
      <c r="H2" s="219"/>
      <c r="I2" s="219"/>
      <c r="J2" s="85"/>
      <c r="K2" s="106"/>
      <c r="L2" s="106"/>
      <c r="M2" s="179"/>
    </row>
    <row r="3" spans="1:20" s="88" customFormat="1" ht="24.5">
      <c r="A3" s="284" t="s">
        <v>165</v>
      </c>
      <c r="B3" s="284"/>
      <c r="C3" s="284"/>
      <c r="D3" s="284"/>
      <c r="E3" s="284"/>
      <c r="F3" s="284"/>
      <c r="G3" s="284"/>
      <c r="H3" s="284"/>
      <c r="I3" s="284"/>
      <c r="J3" s="85"/>
      <c r="K3" s="16"/>
      <c r="L3" s="85"/>
      <c r="M3" s="17"/>
    </row>
    <row r="4" spans="1:20" s="88" customFormat="1" ht="10" customHeight="1">
      <c r="A4" s="214"/>
      <c r="B4" s="214"/>
      <c r="C4" s="214"/>
      <c r="D4" s="214"/>
      <c r="E4" s="214"/>
      <c r="F4" s="214"/>
      <c r="G4" s="214"/>
      <c r="H4" s="214"/>
      <c r="I4" s="214"/>
      <c r="J4" s="85"/>
      <c r="K4" s="16"/>
      <c r="L4" s="85"/>
      <c r="M4" s="17"/>
    </row>
    <row r="5" spans="1:20" s="107" customFormat="1" ht="21" customHeight="1">
      <c r="G5" s="276" t="s">
        <v>2</v>
      </c>
      <c r="H5" s="276"/>
      <c r="I5" s="276"/>
      <c r="J5" s="89"/>
      <c r="K5" s="276" t="s">
        <v>3</v>
      </c>
      <c r="L5" s="276"/>
      <c r="M5" s="276"/>
    </row>
    <row r="6" spans="1:20" s="107" customFormat="1" ht="21" customHeight="1">
      <c r="E6" s="220"/>
      <c r="G6" s="73">
        <v>2569</v>
      </c>
      <c r="I6" s="73">
        <v>2568</v>
      </c>
      <c r="J6" s="18"/>
      <c r="K6" s="73">
        <v>2569</v>
      </c>
      <c r="M6" s="73">
        <v>2568</v>
      </c>
    </row>
    <row r="7" spans="1:20" s="107" customFormat="1" ht="21" customHeight="1">
      <c r="E7" s="221"/>
      <c r="G7" s="277" t="s">
        <v>106</v>
      </c>
      <c r="H7" s="277"/>
      <c r="I7" s="277"/>
      <c r="J7" s="277"/>
      <c r="K7" s="277"/>
      <c r="L7" s="277"/>
      <c r="M7" s="277"/>
    </row>
    <row r="8" spans="1:20" s="107" customFormat="1" ht="21" customHeight="1">
      <c r="A8" s="189" t="s">
        <v>82</v>
      </c>
      <c r="E8" s="221"/>
      <c r="G8" s="19"/>
      <c r="K8" s="20"/>
      <c r="L8" s="110"/>
    </row>
    <row r="9" spans="1:20" s="107" customFormat="1" ht="21" customHeight="1">
      <c r="A9" s="107" t="s">
        <v>134</v>
      </c>
      <c r="E9" s="221"/>
      <c r="G9" s="21">
        <f>PL_Thai!E36</f>
        <v>13349</v>
      </c>
      <c r="H9" s="222"/>
      <c r="I9" s="22">
        <f>+PL_Thai!G36</f>
        <v>-5680</v>
      </c>
      <c r="J9" s="223"/>
      <c r="K9" s="21">
        <f>ROUND(PL_Thai!I25,0)</f>
        <v>-4914</v>
      </c>
      <c r="L9" s="223"/>
      <c r="M9" s="22">
        <f>PL_Thai!K36</f>
        <v>-4237</v>
      </c>
    </row>
    <row r="10" spans="1:20" s="107" customFormat="1" ht="21" customHeight="1">
      <c r="A10" s="224" t="s">
        <v>158</v>
      </c>
      <c r="E10" s="221"/>
      <c r="G10" s="171"/>
      <c r="H10" s="222"/>
      <c r="I10" s="19"/>
      <c r="J10" s="223"/>
      <c r="K10" s="22"/>
      <c r="L10" s="223"/>
      <c r="M10" s="223"/>
    </row>
    <row r="11" spans="1:20" s="107" customFormat="1" ht="21" customHeight="1">
      <c r="A11" s="97"/>
      <c r="B11" s="224" t="s">
        <v>83</v>
      </c>
      <c r="E11" s="221"/>
      <c r="G11" s="171"/>
      <c r="H11" s="222"/>
      <c r="I11" s="19"/>
      <c r="J11" s="223"/>
      <c r="K11" s="22"/>
      <c r="L11" s="223"/>
      <c r="M11" s="223"/>
    </row>
    <row r="12" spans="1:20" s="107" customFormat="1" ht="21" customHeight="1">
      <c r="B12" s="108" t="s">
        <v>85</v>
      </c>
      <c r="E12" s="221"/>
      <c r="G12" s="225">
        <v>1609</v>
      </c>
      <c r="H12" s="222"/>
      <c r="I12" s="223">
        <v>1618</v>
      </c>
      <c r="J12" s="223"/>
      <c r="K12" s="22">
        <v>320</v>
      </c>
      <c r="L12" s="223"/>
      <c r="M12" s="22">
        <v>174</v>
      </c>
    </row>
    <row r="13" spans="1:20" s="107" customFormat="1" ht="21" customHeight="1">
      <c r="B13" s="108" t="s">
        <v>86</v>
      </c>
      <c r="E13" s="221"/>
      <c r="G13" s="225">
        <v>28</v>
      </c>
      <c r="H13" s="222"/>
      <c r="I13" s="223">
        <v>7</v>
      </c>
      <c r="J13" s="223"/>
      <c r="K13" s="22">
        <v>22</v>
      </c>
      <c r="L13" s="223"/>
      <c r="M13" s="7">
        <v>0</v>
      </c>
    </row>
    <row r="14" spans="1:20" s="107" customFormat="1" ht="21" hidden="1" customHeight="1">
      <c r="B14" s="108" t="s">
        <v>121</v>
      </c>
      <c r="E14" s="221"/>
      <c r="G14" s="225"/>
      <c r="H14" s="222"/>
      <c r="I14" s="223"/>
      <c r="J14" s="223"/>
      <c r="K14" s="7"/>
      <c r="L14" s="223"/>
      <c r="M14" s="142"/>
    </row>
    <row r="15" spans="1:20" s="107" customFormat="1" ht="21" customHeight="1">
      <c r="B15" s="108" t="s">
        <v>147</v>
      </c>
      <c r="E15" s="221"/>
      <c r="G15" s="159">
        <v>21</v>
      </c>
      <c r="H15" s="222"/>
      <c r="I15" s="22">
        <v>-73</v>
      </c>
      <c r="J15" s="223"/>
      <c r="K15" s="22">
        <v>3099</v>
      </c>
      <c r="L15" s="223"/>
      <c r="M15" s="22">
        <v>2431</v>
      </c>
      <c r="N15" s="222"/>
      <c r="O15" s="226"/>
      <c r="P15" s="226"/>
      <c r="Q15" s="226"/>
      <c r="R15" s="226"/>
      <c r="S15" s="226"/>
      <c r="T15" s="226"/>
    </row>
    <row r="16" spans="1:20" s="107" customFormat="1" ht="21" customHeight="1">
      <c r="B16" s="108" t="s">
        <v>125</v>
      </c>
      <c r="E16" s="221"/>
      <c r="G16" s="21">
        <v>-26</v>
      </c>
      <c r="H16" s="222"/>
      <c r="I16" s="22">
        <v>-3416</v>
      </c>
      <c r="J16" s="223"/>
      <c r="K16" s="22">
        <v>-8</v>
      </c>
      <c r="L16" s="223"/>
      <c r="M16" s="22">
        <v>-22</v>
      </c>
    </row>
    <row r="17" spans="1:15" s="107" customFormat="1" ht="21" customHeight="1">
      <c r="B17" s="108" t="s">
        <v>148</v>
      </c>
      <c r="E17" s="221"/>
      <c r="G17" s="7">
        <v>0</v>
      </c>
      <c r="H17" s="222"/>
      <c r="I17" s="22">
        <v>401</v>
      </c>
      <c r="J17" s="223"/>
      <c r="K17" s="7">
        <v>0</v>
      </c>
      <c r="L17" s="223"/>
      <c r="M17" s="7">
        <v>0</v>
      </c>
    </row>
    <row r="18" spans="1:15" s="107" customFormat="1" ht="21" customHeight="1">
      <c r="B18" s="108" t="s">
        <v>88</v>
      </c>
      <c r="E18" s="221"/>
      <c r="G18" s="107">
        <v>283</v>
      </c>
      <c r="H18" s="222"/>
      <c r="I18" s="22">
        <v>278</v>
      </c>
      <c r="J18" s="223"/>
      <c r="K18" s="22">
        <v>187</v>
      </c>
      <c r="L18" s="223"/>
      <c r="M18" s="22">
        <v>175</v>
      </c>
    </row>
    <row r="19" spans="1:15" s="107" customFormat="1" ht="21" customHeight="1">
      <c r="B19" s="108" t="s">
        <v>87</v>
      </c>
      <c r="E19" s="221"/>
      <c r="G19" s="22">
        <v>1143</v>
      </c>
      <c r="H19" s="222"/>
      <c r="I19" s="22">
        <v>242</v>
      </c>
      <c r="J19" s="223"/>
      <c r="K19" s="22">
        <v>1038</v>
      </c>
      <c r="L19" s="223"/>
      <c r="M19" s="22">
        <v>-237</v>
      </c>
    </row>
    <row r="20" spans="1:15" s="107" customFormat="1" ht="21" customHeight="1">
      <c r="B20" s="108" t="s">
        <v>59</v>
      </c>
      <c r="E20" s="221"/>
      <c r="G20" s="12">
        <v>156</v>
      </c>
      <c r="H20" s="222"/>
      <c r="I20" s="22">
        <v>80</v>
      </c>
      <c r="J20" s="223"/>
      <c r="K20" s="22">
        <v>13</v>
      </c>
      <c r="L20" s="223"/>
      <c r="M20" s="223">
        <v>18</v>
      </c>
    </row>
    <row r="21" spans="1:15" s="107" customFormat="1" ht="21" customHeight="1">
      <c r="B21" s="108" t="s">
        <v>84</v>
      </c>
      <c r="E21" s="221"/>
      <c r="G21" s="22">
        <v>-1103</v>
      </c>
      <c r="H21" s="222"/>
      <c r="I21" s="22">
        <v>-822</v>
      </c>
      <c r="J21" s="223"/>
      <c r="K21" s="22">
        <v>-4726</v>
      </c>
      <c r="L21" s="223"/>
      <c r="M21" s="223">
        <v>-3950</v>
      </c>
    </row>
    <row r="22" spans="1:15" s="107" customFormat="1" ht="21" customHeight="1">
      <c r="A22" s="224" t="s">
        <v>159</v>
      </c>
      <c r="B22" s="224"/>
      <c r="E22" s="221"/>
      <c r="G22" s="174"/>
      <c r="H22" s="222"/>
      <c r="I22" s="23"/>
      <c r="J22" s="222"/>
      <c r="K22" s="23"/>
      <c r="L22" s="222"/>
      <c r="M22" s="23"/>
    </row>
    <row r="23" spans="1:15" s="107" customFormat="1" ht="23" customHeight="1">
      <c r="A23" s="224"/>
      <c r="B23" s="224" t="s">
        <v>89</v>
      </c>
      <c r="C23" s="224"/>
      <c r="E23" s="221"/>
      <c r="G23" s="21">
        <f>SUM(G9:G21)</f>
        <v>15460</v>
      </c>
      <c r="H23" s="223"/>
      <c r="I23" s="21">
        <f>SUM(I9:I21)</f>
        <v>-7365</v>
      </c>
      <c r="J23" s="223"/>
      <c r="K23" s="21">
        <f>SUM(K9:K21)</f>
        <v>-4969</v>
      </c>
      <c r="L23" s="222"/>
      <c r="M23" s="21">
        <f>SUM(M9:M21)</f>
        <v>-5648</v>
      </c>
    </row>
    <row r="24" spans="1:15" s="107" customFormat="1" ht="23.5" customHeight="1">
      <c r="A24" s="107" t="s">
        <v>90</v>
      </c>
      <c r="B24" s="95"/>
      <c r="E24" s="221"/>
      <c r="G24" s="24"/>
      <c r="H24" s="223"/>
      <c r="I24" s="24"/>
      <c r="J24" s="223"/>
      <c r="K24" s="24"/>
      <c r="L24" s="222"/>
      <c r="M24" s="24"/>
    </row>
    <row r="25" spans="1:15" s="107" customFormat="1" ht="21" customHeight="1">
      <c r="B25" s="108" t="s">
        <v>8</v>
      </c>
      <c r="E25" s="221"/>
      <c r="G25" s="227">
        <v>-339</v>
      </c>
      <c r="H25" s="222"/>
      <c r="I25" s="25">
        <v>-26449</v>
      </c>
      <c r="J25" s="223"/>
      <c r="K25" s="21">
        <f>-10+10</f>
        <v>0</v>
      </c>
      <c r="L25" s="223"/>
      <c r="M25" s="22">
        <v>23</v>
      </c>
    </row>
    <row r="26" spans="1:15" s="107" customFormat="1" ht="21" customHeight="1">
      <c r="B26" s="108" t="s">
        <v>150</v>
      </c>
      <c r="E26" s="221"/>
      <c r="G26" s="24">
        <v>-528</v>
      </c>
      <c r="H26" s="222"/>
      <c r="I26" s="137">
        <v>0</v>
      </c>
      <c r="J26" s="223"/>
      <c r="K26" s="21">
        <v>-528</v>
      </c>
      <c r="L26" s="223"/>
      <c r="M26" s="7">
        <v>0</v>
      </c>
    </row>
    <row r="27" spans="1:15" s="107" customFormat="1" ht="21" customHeight="1">
      <c r="B27" s="108" t="s">
        <v>129</v>
      </c>
      <c r="E27" s="221"/>
      <c r="G27" s="172">
        <v>-3659</v>
      </c>
      <c r="H27" s="222"/>
      <c r="I27" s="25">
        <v>-94</v>
      </c>
      <c r="J27" s="223"/>
      <c r="K27" s="22">
        <v>-6555</v>
      </c>
      <c r="L27" s="223"/>
      <c r="M27" s="22">
        <v>13771</v>
      </c>
    </row>
    <row r="28" spans="1:15" s="107" customFormat="1" ht="21" customHeight="1">
      <c r="B28" s="107" t="s">
        <v>101</v>
      </c>
      <c r="E28" s="221"/>
      <c r="G28" s="172">
        <v>-47910</v>
      </c>
      <c r="H28" s="222"/>
      <c r="I28" s="25">
        <v>101984</v>
      </c>
      <c r="J28" s="223"/>
      <c r="K28" s="21">
        <v>-5301</v>
      </c>
      <c r="L28" s="223"/>
      <c r="M28" s="7">
        <v>0</v>
      </c>
      <c r="O28" s="107" t="s">
        <v>81</v>
      </c>
    </row>
    <row r="29" spans="1:15" s="107" customFormat="1" ht="21" customHeight="1">
      <c r="B29" s="108" t="s">
        <v>91</v>
      </c>
      <c r="E29" s="221"/>
      <c r="G29" s="227">
        <v>26</v>
      </c>
      <c r="H29" s="222"/>
      <c r="I29" s="1">
        <v>3416</v>
      </c>
      <c r="J29" s="223"/>
      <c r="K29" s="159">
        <v>8</v>
      </c>
      <c r="L29" s="7"/>
      <c r="M29" s="22">
        <v>22</v>
      </c>
    </row>
    <row r="30" spans="1:15" s="107" customFormat="1" ht="21" customHeight="1">
      <c r="B30" s="108" t="s">
        <v>10</v>
      </c>
      <c r="E30" s="221"/>
      <c r="G30" s="24">
        <v>-3743</v>
      </c>
      <c r="H30" s="222"/>
      <c r="I30" s="25">
        <v>12705</v>
      </c>
      <c r="J30" s="223"/>
      <c r="K30" s="22">
        <v>-837</v>
      </c>
      <c r="L30" s="223"/>
      <c r="M30" s="22">
        <v>267</v>
      </c>
    </row>
    <row r="31" spans="1:15" s="107" customFormat="1" ht="21" customHeight="1">
      <c r="B31" s="108" t="s">
        <v>25</v>
      </c>
      <c r="E31" s="221"/>
      <c r="G31" s="228">
        <v>-20303</v>
      </c>
      <c r="H31" s="222"/>
      <c r="I31" s="223">
        <v>-12649</v>
      </c>
      <c r="J31" s="223"/>
      <c r="K31" s="22">
        <v>-2955</v>
      </c>
      <c r="L31" s="223"/>
      <c r="M31" s="22">
        <v>470</v>
      </c>
    </row>
    <row r="32" spans="1:15" s="107" customFormat="1" ht="21" customHeight="1">
      <c r="B32" s="108" t="s">
        <v>26</v>
      </c>
      <c r="E32" s="221"/>
      <c r="G32" s="228">
        <v>-4072</v>
      </c>
      <c r="H32" s="222"/>
      <c r="I32" s="223">
        <v>10883</v>
      </c>
      <c r="J32" s="223"/>
      <c r="K32" s="22">
        <v>1185</v>
      </c>
      <c r="L32" s="223"/>
      <c r="M32" s="22">
        <v>-3172</v>
      </c>
    </row>
    <row r="33" spans="1:13" s="107" customFormat="1" ht="21" customHeight="1">
      <c r="B33" s="108" t="s">
        <v>133</v>
      </c>
      <c r="E33" s="221"/>
      <c r="G33" s="173">
        <v>-1303</v>
      </c>
      <c r="H33" s="222"/>
      <c r="I33" s="153">
        <v>0</v>
      </c>
      <c r="J33" s="223"/>
      <c r="K33" s="154">
        <v>0</v>
      </c>
      <c r="L33" s="145"/>
      <c r="M33" s="154">
        <v>0</v>
      </c>
    </row>
    <row r="34" spans="1:13" s="107" customFormat="1" ht="21" customHeight="1">
      <c r="A34" s="111" t="s">
        <v>126</v>
      </c>
      <c r="B34" s="108"/>
      <c r="E34" s="221"/>
      <c r="G34" s="229">
        <f>SUM(G23:G33)</f>
        <v>-66371</v>
      </c>
      <c r="H34" s="230"/>
      <c r="I34" s="229">
        <f>SUM(I23:I33)</f>
        <v>82431</v>
      </c>
      <c r="J34" s="230"/>
      <c r="K34" s="229">
        <f>SUM(K23:K33)</f>
        <v>-19952</v>
      </c>
      <c r="L34" s="231"/>
      <c r="M34" s="229">
        <f>SUM(M23:M33)</f>
        <v>5733</v>
      </c>
    </row>
    <row r="35" spans="1:13" s="107" customFormat="1" ht="21" customHeight="1">
      <c r="A35" s="111"/>
      <c r="B35" s="108" t="s">
        <v>100</v>
      </c>
      <c r="E35" s="221"/>
      <c r="G35" s="12">
        <v>2179</v>
      </c>
      <c r="H35" s="232"/>
      <c r="I35" s="20">
        <v>3169</v>
      </c>
      <c r="J35" s="55"/>
      <c r="K35" s="160">
        <v>0</v>
      </c>
      <c r="L35" s="55"/>
      <c r="M35" s="1">
        <v>0</v>
      </c>
    </row>
    <row r="36" spans="1:13" s="107" customFormat="1" ht="21" customHeight="1">
      <c r="B36" s="108" t="s">
        <v>92</v>
      </c>
      <c r="E36" s="221"/>
      <c r="G36" s="228">
        <v>-7</v>
      </c>
      <c r="H36" s="222"/>
      <c r="I36" s="223">
        <v>-6975</v>
      </c>
      <c r="J36" s="223"/>
      <c r="K36" s="223">
        <v>-1</v>
      </c>
      <c r="L36" s="223"/>
      <c r="M36" s="25">
        <v>-401</v>
      </c>
    </row>
    <row r="37" spans="1:13" s="89" customFormat="1" ht="21" customHeight="1" thickBot="1">
      <c r="A37" s="111" t="s">
        <v>126</v>
      </c>
      <c r="B37" s="95"/>
      <c r="C37" s="95"/>
      <c r="D37" s="95"/>
      <c r="E37" s="112"/>
      <c r="F37" s="95"/>
      <c r="G37" s="233">
        <f>SUM(G34:G36)</f>
        <v>-64199</v>
      </c>
      <c r="H37" s="232"/>
      <c r="I37" s="233">
        <f>SUM(I34:I36)</f>
        <v>78625</v>
      </c>
      <c r="J37" s="232"/>
      <c r="K37" s="233">
        <f>SUM(K34:K36)</f>
        <v>-19953</v>
      </c>
      <c r="L37" s="232"/>
      <c r="M37" s="233">
        <f>SUM(M34:M36)</f>
        <v>5332</v>
      </c>
    </row>
    <row r="38" spans="1:13" ht="23.5" thickTop="1"/>
  </sheetData>
  <mergeCells count="4">
    <mergeCell ref="A3:I3"/>
    <mergeCell ref="G7:M7"/>
    <mergeCell ref="K5:M5"/>
    <mergeCell ref="G5:I5"/>
  </mergeCells>
  <pageMargins left="0.71" right="0.39" top="0.71" bottom="0.51" header="0.2" footer="0.2"/>
  <pageSetup paperSize="9" scale="80" firstPageNumber="7" fitToHeight="0" orientation="portrait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firstFooter>&amp;R4</first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8D6C6-41AF-40B5-80FE-9F34AF9ECC56}">
  <sheetPr>
    <tabColor rgb="FF0070C0"/>
    <pageSetUpPr fitToPage="1"/>
  </sheetPr>
  <dimension ref="A1:O40"/>
  <sheetViews>
    <sheetView tabSelected="1" view="pageBreakPreview" topLeftCell="A19" zoomScale="85" zoomScaleNormal="100" zoomScaleSheetLayoutView="85" zoomScalePageLayoutView="50" workbookViewId="0">
      <selection activeCell="D25" sqref="D25"/>
    </sheetView>
  </sheetViews>
  <sheetFormatPr defaultColWidth="9.08984375" defaultRowHeight="18.5"/>
  <cols>
    <col min="1" max="1" width="2.08984375" style="213" customWidth="1"/>
    <col min="2" max="3" width="1.6328125" style="213" customWidth="1"/>
    <col min="4" max="4" width="50.1796875" style="213" customWidth="1"/>
    <col min="5" max="5" width="11.26953125" style="213" hidden="1" customWidth="1"/>
    <col min="6" max="6" width="0.90625" style="213" customWidth="1"/>
    <col min="7" max="7" width="13.6328125" style="213" customWidth="1"/>
    <col min="8" max="8" width="0.90625" style="213" customWidth="1"/>
    <col min="9" max="9" width="13.6328125" style="213" customWidth="1"/>
    <col min="10" max="10" width="0.90625" style="213" customWidth="1"/>
    <col min="11" max="11" width="13.6328125" style="213" customWidth="1"/>
    <col min="12" max="12" width="0.90625" style="213" customWidth="1"/>
    <col min="13" max="13" width="13.6328125" style="213" customWidth="1"/>
    <col min="14" max="16384" width="9.08984375" style="213"/>
  </cols>
  <sheetData>
    <row r="1" spans="1:13" ht="21" customHeight="1">
      <c r="A1" s="211" t="s">
        <v>0</v>
      </c>
      <c r="B1" s="212"/>
      <c r="C1" s="212"/>
      <c r="D1" s="212"/>
      <c r="E1" s="212"/>
      <c r="F1" s="212"/>
      <c r="G1" s="212"/>
      <c r="H1" s="212"/>
      <c r="I1" s="212"/>
    </row>
    <row r="2" spans="1:13" ht="21" customHeight="1">
      <c r="A2" s="211" t="s">
        <v>170</v>
      </c>
      <c r="B2" s="212"/>
      <c r="C2" s="212"/>
      <c r="D2" s="212"/>
      <c r="E2" s="212"/>
      <c r="F2" s="212"/>
      <c r="G2" s="212"/>
      <c r="H2" s="212"/>
      <c r="I2" s="212"/>
    </row>
    <row r="3" spans="1:13" ht="22">
      <c r="A3" s="284" t="s">
        <v>165</v>
      </c>
      <c r="B3" s="284"/>
      <c r="C3" s="284"/>
      <c r="D3" s="284"/>
      <c r="E3" s="284"/>
      <c r="F3" s="284"/>
      <c r="G3" s="284"/>
      <c r="H3" s="284"/>
      <c r="I3" s="284"/>
    </row>
    <row r="4" spans="1:13" ht="10" customHeight="1">
      <c r="A4" s="214"/>
      <c r="B4" s="214"/>
      <c r="C4" s="214"/>
      <c r="D4" s="214"/>
      <c r="E4" s="214"/>
      <c r="F4" s="214"/>
      <c r="G4" s="214"/>
      <c r="H4" s="214"/>
      <c r="I4" s="214"/>
    </row>
    <row r="5" spans="1:13" ht="21" customHeight="1">
      <c r="G5" s="276" t="s">
        <v>2</v>
      </c>
      <c r="H5" s="276"/>
      <c r="I5" s="276"/>
      <c r="J5" s="89"/>
      <c r="K5" s="276" t="s">
        <v>3</v>
      </c>
      <c r="L5" s="276"/>
      <c r="M5" s="276"/>
    </row>
    <row r="6" spans="1:13" ht="21" customHeight="1">
      <c r="G6" s="73">
        <v>2569</v>
      </c>
      <c r="H6" s="107"/>
      <c r="I6" s="73">
        <v>2568</v>
      </c>
      <c r="J6" s="18"/>
      <c r="K6" s="73">
        <v>2569</v>
      </c>
      <c r="L6" s="107"/>
      <c r="M6" s="73">
        <v>2568</v>
      </c>
    </row>
    <row r="7" spans="1:13" ht="21" customHeight="1">
      <c r="G7" s="277" t="s">
        <v>106</v>
      </c>
      <c r="H7" s="277"/>
      <c r="I7" s="277"/>
      <c r="J7" s="277"/>
      <c r="K7" s="277"/>
      <c r="L7" s="277"/>
      <c r="M7" s="277"/>
    </row>
    <row r="8" spans="1:13" ht="21" customHeight="1">
      <c r="A8" s="215" t="s">
        <v>93</v>
      </c>
      <c r="B8" s="216"/>
      <c r="C8" s="216"/>
      <c r="D8" s="216"/>
      <c r="E8" s="216"/>
      <c r="F8" s="216"/>
      <c r="G8" s="216"/>
      <c r="H8" s="216"/>
      <c r="I8" s="216"/>
      <c r="J8" s="216"/>
      <c r="K8" s="216"/>
      <c r="L8" s="216"/>
      <c r="M8" s="216"/>
    </row>
    <row r="9" spans="1:13" ht="21" customHeight="1">
      <c r="A9" s="216"/>
      <c r="B9" s="216" t="s">
        <v>94</v>
      </c>
      <c r="C9" s="216"/>
      <c r="D9" s="216"/>
      <c r="E9" s="216"/>
      <c r="F9" s="216"/>
      <c r="G9" s="146">
        <v>667</v>
      </c>
      <c r="H9" s="146"/>
      <c r="I9" s="146">
        <v>599</v>
      </c>
      <c r="J9" s="146"/>
      <c r="K9" s="146">
        <v>93</v>
      </c>
      <c r="L9" s="146"/>
      <c r="M9" s="146">
        <v>399</v>
      </c>
    </row>
    <row r="10" spans="1:13" ht="21" customHeight="1">
      <c r="A10" s="216"/>
      <c r="B10" s="216" t="s">
        <v>117</v>
      </c>
      <c r="C10" s="216"/>
      <c r="D10" s="216"/>
      <c r="E10" s="216"/>
      <c r="F10" s="216"/>
      <c r="G10" s="146">
        <v>77982</v>
      </c>
      <c r="H10" s="146"/>
      <c r="I10" s="146">
        <v>0</v>
      </c>
      <c r="J10" s="146"/>
      <c r="K10" s="146">
        <v>77982</v>
      </c>
      <c r="L10" s="146"/>
      <c r="M10" s="146">
        <v>0</v>
      </c>
    </row>
    <row r="11" spans="1:13" ht="21" customHeight="1">
      <c r="A11" s="216"/>
      <c r="B11" s="216" t="s">
        <v>118</v>
      </c>
      <c r="C11" s="216"/>
      <c r="D11" s="216"/>
      <c r="E11" s="216"/>
      <c r="F11" s="216"/>
      <c r="G11" s="146">
        <v>0</v>
      </c>
      <c r="H11" s="146"/>
      <c r="I11" s="146">
        <v>-5123</v>
      </c>
      <c r="J11" s="146"/>
      <c r="K11" s="146">
        <v>0</v>
      </c>
      <c r="L11" s="146"/>
      <c r="M11" s="146">
        <v>-5123</v>
      </c>
    </row>
    <row r="12" spans="1:13" ht="21" customHeight="1">
      <c r="A12" s="216"/>
      <c r="B12" s="216" t="s">
        <v>95</v>
      </c>
      <c r="C12" s="216"/>
      <c r="D12" s="216"/>
      <c r="E12" s="216"/>
      <c r="F12" s="216"/>
      <c r="G12" s="146">
        <v>-28</v>
      </c>
      <c r="H12" s="146"/>
      <c r="I12" s="146">
        <v>-2029</v>
      </c>
      <c r="J12" s="146"/>
      <c r="K12" s="146">
        <v>0</v>
      </c>
      <c r="L12" s="146"/>
      <c r="M12" s="146">
        <v>-1810</v>
      </c>
    </row>
    <row r="13" spans="1:13" ht="21" customHeight="1">
      <c r="A13" s="216"/>
      <c r="B13" s="216" t="s">
        <v>104</v>
      </c>
      <c r="C13" s="216"/>
      <c r="D13" s="216"/>
      <c r="E13" s="216"/>
      <c r="F13" s="216"/>
      <c r="G13" s="146">
        <v>0</v>
      </c>
      <c r="H13" s="146"/>
      <c r="I13" s="146">
        <v>-879</v>
      </c>
      <c r="J13" s="146"/>
      <c r="K13" s="146">
        <v>0</v>
      </c>
      <c r="L13" s="146"/>
      <c r="M13" s="146">
        <v>-879</v>
      </c>
    </row>
    <row r="14" spans="1:13" ht="21" customHeight="1">
      <c r="A14" s="216"/>
      <c r="B14" s="216" t="s">
        <v>102</v>
      </c>
      <c r="C14" s="216"/>
      <c r="D14" s="216"/>
      <c r="E14" s="216"/>
      <c r="F14" s="216"/>
      <c r="G14" s="146">
        <v>-1812</v>
      </c>
      <c r="H14" s="146"/>
      <c r="I14" s="146">
        <v>0</v>
      </c>
      <c r="J14" s="146"/>
      <c r="K14" s="146">
        <v>-41812</v>
      </c>
      <c r="L14" s="146"/>
      <c r="M14" s="146">
        <v>-13000</v>
      </c>
    </row>
    <row r="15" spans="1:13" ht="21" customHeight="1">
      <c r="A15" s="216"/>
      <c r="B15" s="216" t="s">
        <v>96</v>
      </c>
      <c r="C15" s="216"/>
      <c r="D15" s="216"/>
      <c r="E15" s="216"/>
      <c r="F15" s="216"/>
      <c r="G15" s="146">
        <v>150</v>
      </c>
      <c r="H15" s="146"/>
      <c r="I15" s="146">
        <v>0</v>
      </c>
      <c r="J15" s="146"/>
      <c r="K15" s="146">
        <v>0</v>
      </c>
      <c r="L15" s="146"/>
      <c r="M15" s="146">
        <v>14000</v>
      </c>
    </row>
    <row r="16" spans="1:13" ht="21" customHeight="1">
      <c r="A16" s="216"/>
      <c r="B16" s="216" t="s">
        <v>113</v>
      </c>
      <c r="C16" s="216"/>
      <c r="D16" s="216"/>
      <c r="E16" s="216"/>
      <c r="F16" s="216"/>
      <c r="G16" s="146">
        <v>0</v>
      </c>
      <c r="H16" s="146"/>
      <c r="I16" s="146">
        <v>0</v>
      </c>
      <c r="J16" s="146"/>
      <c r="K16" s="146">
        <v>0</v>
      </c>
      <c r="L16" s="146"/>
      <c r="M16" s="146">
        <v>-700</v>
      </c>
    </row>
    <row r="17" spans="1:13" ht="21" customHeight="1">
      <c r="A17" s="216"/>
      <c r="B17" s="216" t="s">
        <v>120</v>
      </c>
      <c r="C17" s="216"/>
      <c r="D17" s="216"/>
      <c r="E17" s="216"/>
      <c r="F17" s="216"/>
      <c r="G17" s="146">
        <v>0</v>
      </c>
      <c r="H17" s="146"/>
      <c r="I17" s="146">
        <v>300</v>
      </c>
      <c r="J17" s="146"/>
      <c r="K17" s="146">
        <v>0</v>
      </c>
      <c r="L17" s="146"/>
      <c r="M17" s="146">
        <v>0</v>
      </c>
    </row>
    <row r="18" spans="1:13" ht="21" customHeight="1" thickBot="1">
      <c r="A18" s="217" t="s">
        <v>127</v>
      </c>
      <c r="B18" s="216"/>
      <c r="C18" s="216"/>
      <c r="D18" s="216"/>
      <c r="E18" s="216"/>
      <c r="F18" s="216"/>
      <c r="G18" s="157">
        <f>SUM(G9:G17)</f>
        <v>76959</v>
      </c>
      <c r="H18" s="146"/>
      <c r="I18" s="157">
        <f>SUM(I9:I17)</f>
        <v>-7132</v>
      </c>
      <c r="J18" s="146"/>
      <c r="K18" s="157">
        <f>SUM(K9:K17)</f>
        <v>36263</v>
      </c>
      <c r="L18" s="146"/>
      <c r="M18" s="157">
        <f>SUM(M9:M17)</f>
        <v>-7113</v>
      </c>
    </row>
    <row r="19" spans="1:13" ht="14.15" customHeight="1" thickTop="1">
      <c r="A19" s="216"/>
      <c r="B19" s="216"/>
      <c r="C19" s="216"/>
      <c r="D19" s="216"/>
      <c r="E19" s="216"/>
      <c r="F19" s="216"/>
      <c r="G19" s="146"/>
      <c r="H19" s="146"/>
      <c r="I19" s="146"/>
      <c r="J19" s="146"/>
      <c r="K19" s="146"/>
      <c r="L19" s="146"/>
      <c r="M19" s="146"/>
    </row>
    <row r="20" spans="1:13" ht="21" customHeight="1">
      <c r="A20" s="215" t="s">
        <v>97</v>
      </c>
      <c r="B20" s="216"/>
      <c r="C20" s="216"/>
      <c r="D20" s="216"/>
      <c r="E20" s="216"/>
      <c r="F20" s="216"/>
      <c r="G20" s="146"/>
      <c r="H20" s="146"/>
      <c r="I20" s="146"/>
      <c r="J20" s="146"/>
      <c r="K20" s="146"/>
      <c r="L20" s="146"/>
      <c r="M20" s="146"/>
    </row>
    <row r="21" spans="1:13" ht="21" customHeight="1">
      <c r="A21" s="216"/>
      <c r="B21" s="216" t="s">
        <v>105</v>
      </c>
      <c r="C21" s="216"/>
      <c r="D21" s="216"/>
      <c r="E21" s="216"/>
      <c r="F21" s="216"/>
      <c r="G21" s="146">
        <v>-156</v>
      </c>
      <c r="H21" s="146"/>
      <c r="I21" s="146">
        <v>-80</v>
      </c>
      <c r="J21" s="146"/>
      <c r="K21" s="146">
        <v>-13</v>
      </c>
      <c r="L21" s="146"/>
      <c r="M21" s="146">
        <v>-18</v>
      </c>
    </row>
    <row r="22" spans="1:13" ht="21" customHeight="1">
      <c r="A22" s="216"/>
      <c r="B22" s="216" t="s">
        <v>98</v>
      </c>
      <c r="C22" s="216"/>
      <c r="D22" s="216"/>
      <c r="E22" s="216"/>
      <c r="F22" s="216"/>
      <c r="G22" s="146"/>
      <c r="H22" s="146"/>
      <c r="I22" s="146"/>
      <c r="J22" s="146"/>
      <c r="K22" s="146"/>
      <c r="L22" s="146"/>
      <c r="M22" s="146"/>
    </row>
    <row r="23" spans="1:13" ht="21" customHeight="1">
      <c r="A23" s="216"/>
      <c r="B23" s="216"/>
      <c r="C23" s="216" t="s">
        <v>110</v>
      </c>
      <c r="D23" s="216"/>
      <c r="E23" s="216"/>
      <c r="F23" s="216"/>
      <c r="G23" s="146">
        <v>3018</v>
      </c>
      <c r="H23" s="146"/>
      <c r="I23" s="146">
        <v>10</v>
      </c>
      <c r="J23" s="146"/>
      <c r="K23" s="146">
        <v>617</v>
      </c>
      <c r="L23" s="146"/>
      <c r="M23" s="146">
        <v>10</v>
      </c>
    </row>
    <row r="24" spans="1:13" ht="21" customHeight="1">
      <c r="A24" s="216"/>
      <c r="B24" s="216" t="s">
        <v>99</v>
      </c>
      <c r="C24" s="216"/>
      <c r="D24" s="216"/>
      <c r="E24" s="216"/>
      <c r="F24" s="216"/>
      <c r="G24" s="146">
        <v>-1190</v>
      </c>
      <c r="H24" s="146"/>
      <c r="I24" s="146">
        <v>-1252</v>
      </c>
      <c r="J24" s="146"/>
      <c r="K24" s="146">
        <v>-116</v>
      </c>
      <c r="L24" s="146"/>
      <c r="M24" s="146">
        <v>-109</v>
      </c>
    </row>
    <row r="25" spans="1:13" ht="21" customHeight="1" thickBot="1">
      <c r="A25" s="217" t="s">
        <v>128</v>
      </c>
      <c r="B25" s="216"/>
      <c r="C25" s="216"/>
      <c r="D25" s="216"/>
      <c r="E25" s="216"/>
      <c r="F25" s="216"/>
      <c r="G25" s="157">
        <f>SUM(G21:G24)</f>
        <v>1672</v>
      </c>
      <c r="H25" s="146"/>
      <c r="I25" s="157">
        <f>SUM(I21:I24)</f>
        <v>-1322</v>
      </c>
      <c r="J25" s="146"/>
      <c r="K25" s="157">
        <f>SUM(K21:K24)</f>
        <v>488</v>
      </c>
      <c r="L25" s="146"/>
      <c r="M25" s="157">
        <f>SUM(M21:M24)</f>
        <v>-117</v>
      </c>
    </row>
    <row r="26" spans="1:13" ht="14.5" customHeight="1" thickTop="1">
      <c r="A26" s="216"/>
      <c r="B26" s="216"/>
      <c r="C26" s="216"/>
      <c r="D26" s="216"/>
      <c r="E26" s="216"/>
      <c r="F26" s="216"/>
      <c r="G26" s="146"/>
      <c r="H26" s="146"/>
      <c r="I26" s="146"/>
      <c r="J26" s="146"/>
      <c r="K26" s="146"/>
      <c r="L26" s="146"/>
      <c r="M26" s="146"/>
    </row>
    <row r="27" spans="1:13" ht="21" customHeight="1">
      <c r="A27" s="217" t="s">
        <v>160</v>
      </c>
      <c r="B27" s="216"/>
      <c r="C27" s="216"/>
      <c r="D27" s="216"/>
      <c r="E27" s="216"/>
      <c r="F27" s="216"/>
      <c r="G27" s="158">
        <f>SUM(CF_Thai!G37,G18,G25)</f>
        <v>14432</v>
      </c>
      <c r="H27" s="158"/>
      <c r="I27" s="158">
        <f>SUM(CF_Thai!I37,I18,I25)</f>
        <v>70171</v>
      </c>
      <c r="J27" s="158"/>
      <c r="K27" s="158">
        <f>SUM(CF_Thai!K37,K18,K25)</f>
        <v>16798</v>
      </c>
      <c r="L27" s="158"/>
      <c r="M27" s="158">
        <f>SUM(CF_Thai!M37,M18,M25)</f>
        <v>-1898</v>
      </c>
    </row>
    <row r="28" spans="1:13" ht="21" customHeight="1">
      <c r="A28" s="216" t="s">
        <v>112</v>
      </c>
      <c r="B28" s="216"/>
      <c r="C28" s="216"/>
      <c r="D28" s="216"/>
      <c r="E28" s="216"/>
      <c r="F28" s="216"/>
      <c r="G28" s="146">
        <f>BS_Thai!I10</f>
        <v>48023</v>
      </c>
      <c r="H28" s="146"/>
      <c r="I28" s="146">
        <v>49535</v>
      </c>
      <c r="J28" s="146"/>
      <c r="K28" s="146">
        <f>+BS_Thai!M10</f>
        <v>22484</v>
      </c>
      <c r="L28" s="146"/>
      <c r="M28" s="146">
        <v>33908</v>
      </c>
    </row>
    <row r="29" spans="1:13" ht="21" customHeight="1" thickBot="1">
      <c r="A29" s="217" t="s">
        <v>149</v>
      </c>
      <c r="B29" s="216"/>
      <c r="C29" s="216"/>
      <c r="D29" s="216"/>
      <c r="E29" s="216"/>
      <c r="F29" s="216"/>
      <c r="G29" s="157">
        <f>SUM(G27:G28)</f>
        <v>62455</v>
      </c>
      <c r="H29" s="146"/>
      <c r="I29" s="157">
        <f>SUM(I27:I28)</f>
        <v>119706</v>
      </c>
      <c r="J29" s="146"/>
      <c r="K29" s="157">
        <f>SUM(K27:K28)</f>
        <v>39282</v>
      </c>
      <c r="L29" s="146"/>
      <c r="M29" s="157">
        <f>SUM(M27:M28)</f>
        <v>32010</v>
      </c>
    </row>
    <row r="30" spans="1:13" ht="21" customHeight="1" thickTop="1">
      <c r="A30" s="216"/>
      <c r="B30" s="216"/>
      <c r="C30" s="216"/>
      <c r="D30" s="216"/>
      <c r="E30" s="216"/>
      <c r="F30" s="216"/>
      <c r="G30" s="146"/>
      <c r="H30" s="146"/>
      <c r="I30" s="146"/>
      <c r="J30" s="146"/>
      <c r="K30" s="146"/>
      <c r="L30" s="146"/>
      <c r="M30" s="146"/>
    </row>
    <row r="31" spans="1:13" ht="21" customHeight="1">
      <c r="A31" s="217" t="s">
        <v>111</v>
      </c>
      <c r="B31" s="216"/>
      <c r="C31" s="216"/>
      <c r="D31" s="216"/>
      <c r="E31" s="216"/>
      <c r="F31" s="216"/>
      <c r="G31" s="146" t="s">
        <v>81</v>
      </c>
      <c r="H31" s="146"/>
      <c r="I31" s="146"/>
      <c r="J31" s="146"/>
      <c r="K31" s="146"/>
      <c r="L31" s="146"/>
      <c r="M31" s="146"/>
    </row>
    <row r="32" spans="1:13" ht="21" customHeight="1">
      <c r="A32" s="216"/>
      <c r="B32" s="216" t="s">
        <v>161</v>
      </c>
      <c r="C32" s="216"/>
      <c r="D32" s="216"/>
      <c r="E32" s="216"/>
      <c r="F32" s="216"/>
      <c r="G32" s="146">
        <v>10812</v>
      </c>
      <c r="H32" s="146"/>
      <c r="I32" s="146">
        <v>0</v>
      </c>
      <c r="J32" s="146"/>
      <c r="K32" s="146">
        <v>0</v>
      </c>
      <c r="L32" s="146"/>
      <c r="M32" s="146">
        <v>0</v>
      </c>
    </row>
    <row r="33" spans="1:15" ht="21" customHeight="1">
      <c r="A33" s="216"/>
      <c r="B33" s="216" t="s">
        <v>171</v>
      </c>
      <c r="C33" s="216"/>
      <c r="D33" s="216"/>
      <c r="E33" s="216"/>
      <c r="F33" s="216"/>
      <c r="G33" s="177">
        <f>7800/1000</f>
        <v>7.8</v>
      </c>
      <c r="H33" s="146"/>
      <c r="I33" s="146">
        <v>0</v>
      </c>
      <c r="J33" s="146"/>
      <c r="K33" s="146">
        <v>0</v>
      </c>
      <c r="L33" s="146"/>
      <c r="M33" s="146">
        <v>0</v>
      </c>
      <c r="O33" s="213" t="s">
        <v>81</v>
      </c>
    </row>
    <row r="34" spans="1:15" ht="21.5">
      <c r="A34" s="216"/>
      <c r="B34" s="216"/>
      <c r="C34" s="216"/>
      <c r="D34" s="216"/>
      <c r="E34" s="216"/>
      <c r="F34" s="216"/>
      <c r="G34" s="146"/>
      <c r="H34" s="146"/>
      <c r="I34" s="146"/>
      <c r="J34" s="146"/>
      <c r="K34" s="146"/>
      <c r="L34" s="146"/>
      <c r="M34" s="146"/>
    </row>
    <row r="35" spans="1:15" ht="21.5">
      <c r="A35" s="216"/>
      <c r="B35" s="216"/>
      <c r="C35" s="216"/>
      <c r="D35" s="216"/>
      <c r="E35" s="216"/>
      <c r="F35" s="216"/>
      <c r="G35" s="146"/>
      <c r="H35" s="146"/>
      <c r="I35" s="146"/>
      <c r="J35" s="146"/>
      <c r="K35" s="146"/>
      <c r="L35" s="146"/>
      <c r="M35" s="146"/>
    </row>
    <row r="36" spans="1:15">
      <c r="G36" s="218"/>
      <c r="H36" s="218"/>
      <c r="I36" s="218"/>
      <c r="J36" s="218"/>
      <c r="K36" s="218"/>
      <c r="L36" s="218"/>
      <c r="M36" s="218"/>
    </row>
    <row r="37" spans="1:15">
      <c r="I37" s="218"/>
    </row>
    <row r="40" spans="1:15">
      <c r="M40" s="213" t="s">
        <v>81</v>
      </c>
    </row>
  </sheetData>
  <mergeCells count="4">
    <mergeCell ref="A3:I3"/>
    <mergeCell ref="G7:M7"/>
    <mergeCell ref="G5:I5"/>
    <mergeCell ref="K5:M5"/>
  </mergeCells>
  <pageMargins left="0.71" right="0.39" top="0.71" bottom="0.51" header="0.2" footer="0.2"/>
  <pageSetup paperSize="9" scale="80" firstPageNumber="8" fitToHeight="0" orientation="portrait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firstFooter>&amp;R4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2a51cc5-887f-45a8-a78e-77aa50c9dad8">
      <Terms xmlns="http://schemas.microsoft.com/office/infopath/2007/PartnerControls"/>
    </lcf76f155ced4ddcb4097134ff3c332f>
    <TaxCatchAll xmlns="51dfdfde-8af9-4378-bc97-7699a286b86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772AFFAB50F4A4CA759393167C4A67B" ma:contentTypeVersion="14" ma:contentTypeDescription="สร้างเอกสารใหม่" ma:contentTypeScope="" ma:versionID="29b529f7bc900d531aed2e40512d1ca8">
  <xsd:schema xmlns:xsd="http://www.w3.org/2001/XMLSchema" xmlns:xs="http://www.w3.org/2001/XMLSchema" xmlns:p="http://schemas.microsoft.com/office/2006/metadata/properties" xmlns:ns2="42a51cc5-887f-45a8-a78e-77aa50c9dad8" xmlns:ns3="51dfdfde-8af9-4378-bc97-7699a286b86b" targetNamespace="http://schemas.microsoft.com/office/2006/metadata/properties" ma:root="true" ma:fieldsID="305617291807a59d0e1343261ff07ab9" ns2:_="" ns3:_="">
    <xsd:import namespace="42a51cc5-887f-45a8-a78e-77aa50c9dad8"/>
    <xsd:import namespace="51dfdfde-8af9-4378-bc97-7699a286b8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a51cc5-887f-45a8-a78e-77aa50c9da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dfdfde-8af9-4378-bc97-7699a286b86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a30068d-5c2c-4ba4-9d45-e6d05098ba49}" ma:internalName="TaxCatchAll" ma:showField="CatchAllData" ma:web="51dfdfde-8af9-4378-bc97-7699a286b8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0DDC61D-A07F-483F-B0AE-6CBB0AE1787A}">
  <ds:schemaRefs>
    <ds:schemaRef ds:uri="http://www.w3.org/XML/1998/namespace"/>
    <ds:schemaRef ds:uri="42a51cc5-887f-45a8-a78e-77aa50c9dad8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51dfdfde-8af9-4378-bc97-7699a286b86b"/>
    <ds:schemaRef ds:uri="http://purl.org/dc/dcmitype/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1C8A6E83-FAE3-413F-BF3B-008CAC4177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a51cc5-887f-45a8-a78e-77aa50c9dad8"/>
    <ds:schemaRef ds:uri="51dfdfde-8af9-4378-bc97-7699a286b8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90D262E-F800-4B95-BF85-C2185651E30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BS_Thai</vt:lpstr>
      <vt:lpstr>PL_Thai(3M)X</vt:lpstr>
      <vt:lpstr>PL_Thai</vt:lpstr>
      <vt:lpstr>SOE_Conso</vt:lpstr>
      <vt:lpstr>SOE</vt:lpstr>
      <vt:lpstr>CF_Thai</vt:lpstr>
      <vt:lpstr>CF_Thai (2)</vt:lpstr>
      <vt:lpstr>BS_Thai!Print_Area</vt:lpstr>
      <vt:lpstr>CF_Thai!Print_Area</vt:lpstr>
      <vt:lpstr>'CF_Thai (2)'!Print_Area</vt:lpstr>
      <vt:lpstr>PL_Thai!Print_Area</vt:lpstr>
      <vt:lpstr>'PL_Thai(3M)X'!Print_Area</vt:lpstr>
      <vt:lpstr>SOE!Print_Area</vt:lpstr>
      <vt:lpstr>SOE_Conso!Print_Area</vt:lpstr>
    </vt:vector>
  </TitlesOfParts>
  <Manager/>
  <Company>Mr.KKD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Yosita Chompooming</cp:lastModifiedBy>
  <cp:revision/>
  <cp:lastPrinted>2026-05-07T06:00:47Z</cp:lastPrinted>
  <dcterms:created xsi:type="dcterms:W3CDTF">2018-03-16T04:12:38Z</dcterms:created>
  <dcterms:modified xsi:type="dcterms:W3CDTF">2026-05-07T07:36:01Z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0x0101000772AFFAB50F4A4CA759393167C4A67B</vt:lpwstr>
  </property>
  <property fmtid="{D5CDD505-2E9C-101B-9397-08002B2CF9AE}" pid="3" name="MediaServiceImageTags">
    <vt:lpwstr/>
  </property>
</Properties>
</file>