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 2026/01 Quarter 1/07 Completion/01 FS/05 Sent Set/ENG/"/>
    </mc:Choice>
  </mc:AlternateContent>
  <xr:revisionPtr revIDLastSave="2513" documentId="14_{ACBE96B1-FF2E-4AEF-AEA5-FB7A1521DAA1}" xr6:coauthVersionLast="47" xr6:coauthVersionMax="47" xr10:uidLastSave="{891F72D3-9A27-4908-9BBE-EFD7212AE835}"/>
  <bookViews>
    <workbookView xWindow="-110" yWindow="-110" windowWidth="19420" windowHeight="10300" tabRatio="749" xr2:uid="{00000000-000D-0000-FFFF-FFFF00000000}"/>
  </bookViews>
  <sheets>
    <sheet name="BS-Eng" sheetId="1" r:id="rId1"/>
    <sheet name="PL-Eng 3M" sheetId="9" state="hidden" r:id="rId2"/>
    <sheet name="PL(3M)-Eng" sheetId="2" state="hidden" r:id="rId3"/>
    <sheet name="PL-Eng" sheetId="13" r:id="rId4"/>
    <sheet name="SOE_Conso-Eng" sheetId="8" r:id="rId5"/>
    <sheet name="SOE-Eng" sheetId="7" r:id="rId6"/>
    <sheet name="CF-Eng" sheetId="5" r:id="rId7"/>
    <sheet name="CF-Eng (2)" sheetId="11" r:id="rId8"/>
  </sheets>
  <definedNames>
    <definedName name="_xlnm.Print_Area" localSheetId="0">'BS-Eng'!$A$1:$M$81</definedName>
    <definedName name="_xlnm.Print_Area" localSheetId="6">'CF-Eng'!$A$1:$J$38</definedName>
    <definedName name="_xlnm.Print_Area" localSheetId="7">'CF-Eng (2)'!$A$1:$J$35</definedName>
    <definedName name="_xlnm.Print_Area" localSheetId="2">'PL(3M)-Eng'!$A$1:$L$43</definedName>
    <definedName name="_xlnm.Print_Area" localSheetId="3">'PL-Eng'!$A$1:$L$44</definedName>
    <definedName name="_xlnm.Print_Area" localSheetId="1">'PL-Eng 3M'!$A$1:$J$44</definedName>
    <definedName name="_xlnm.Print_Area" localSheetId="4">'SOE_Conso-Eng'!$A$1:$P$26</definedName>
    <definedName name="_xlnm.Print_Area" localSheetId="5">'SOE-Eng'!$A$1:$J$25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1" l="1"/>
  <c r="H29" i="11"/>
  <c r="J13" i="7"/>
  <c r="J20" i="7"/>
  <c r="F23" i="7"/>
  <c r="D23" i="7"/>
  <c r="L15" i="8"/>
  <c r="L11" i="8"/>
  <c r="P11" i="8" s="1"/>
  <c r="H16" i="8"/>
  <c r="F16" i="8"/>
  <c r="H23" i="8"/>
  <c r="F23" i="8"/>
  <c r="H40" i="13"/>
  <c r="F40" i="13"/>
  <c r="L77" i="1"/>
  <c r="H79" i="1"/>
  <c r="H77" i="1"/>
  <c r="N13" i="8"/>
  <c r="N16" i="8" s="1"/>
  <c r="J14" i="8"/>
  <c r="L14" i="8" s="1"/>
  <c r="H57" i="1"/>
  <c r="P14" i="8" l="1"/>
  <c r="N22" i="8"/>
  <c r="N23" i="8" s="1"/>
  <c r="J19" i="11" l="1"/>
  <c r="F19" i="11"/>
  <c r="H19" i="11" l="1"/>
  <c r="D19" i="11"/>
  <c r="F57" i="1" l="1"/>
  <c r="D26" i="11" l="1"/>
  <c r="L20" i="13" l="1"/>
  <c r="J20" i="13"/>
  <c r="H20" i="13"/>
  <c r="F20" i="13"/>
  <c r="L14" i="13"/>
  <c r="J14" i="13"/>
  <c r="H14" i="13"/>
  <c r="F14" i="13"/>
  <c r="J21" i="13" l="1"/>
  <c r="J24" i="13" s="1"/>
  <c r="J26" i="13" s="1"/>
  <c r="L21" i="13"/>
  <c r="L24" i="13" s="1"/>
  <c r="L26" i="13" s="1"/>
  <c r="F21" i="13"/>
  <c r="F24" i="13" s="1"/>
  <c r="F26" i="13" s="1"/>
  <c r="H21" i="13"/>
  <c r="H24" i="13" s="1"/>
  <c r="H26" i="13" s="1"/>
  <c r="M82" i="1"/>
  <c r="F25" i="7"/>
  <c r="D25" i="7"/>
  <c r="J12" i="7"/>
  <c r="L57" i="1"/>
  <c r="L36" i="1"/>
  <c r="J36" i="1"/>
  <c r="H36" i="13" l="1"/>
  <c r="H34" i="13" s="1"/>
  <c r="F36" i="13"/>
  <c r="F34" i="13" s="1"/>
  <c r="L36" i="13"/>
  <c r="L34" i="13" s="1"/>
  <c r="J36" i="13"/>
  <c r="J34" i="13" s="1"/>
  <c r="J31" i="13"/>
  <c r="J41" i="13" s="1"/>
  <c r="J39" i="13" s="1"/>
  <c r="H22" i="7"/>
  <c r="F31" i="13"/>
  <c r="H31" i="13"/>
  <c r="H41" i="13" s="1"/>
  <c r="H39" i="13" s="1"/>
  <c r="L31" i="13"/>
  <c r="L41" i="13" s="1"/>
  <c r="L39" i="13" s="1"/>
  <c r="H15" i="7"/>
  <c r="J15" i="7" s="1"/>
  <c r="F16" i="7"/>
  <c r="F18" i="7" s="1"/>
  <c r="D16" i="7"/>
  <c r="J11" i="7"/>
  <c r="H23" i="7" l="1"/>
  <c r="H25" i="7" s="1"/>
  <c r="J77" i="1" s="1"/>
  <c r="J22" i="7"/>
  <c r="J23" i="7" s="1"/>
  <c r="J25" i="7" s="1"/>
  <c r="D18" i="7"/>
  <c r="D10" i="5"/>
  <c r="D24" i="5" s="1"/>
  <c r="D35" i="5" s="1"/>
  <c r="F41" i="13"/>
  <c r="F39" i="13" s="1"/>
  <c r="H10" i="5"/>
  <c r="H24" i="5" s="1"/>
  <c r="H35" i="5" s="1"/>
  <c r="J10" i="5"/>
  <c r="H16" i="7"/>
  <c r="H18" i="7" s="1"/>
  <c r="N25" i="8"/>
  <c r="F79" i="1" s="1"/>
  <c r="P15" i="8"/>
  <c r="N18" i="8"/>
  <c r="L78" i="1"/>
  <c r="L80" i="1" s="1"/>
  <c r="H78" i="1"/>
  <c r="H80" i="1" s="1"/>
  <c r="J16" i="7" l="1"/>
  <c r="J18" i="7" s="1"/>
  <c r="J26" i="11" l="1"/>
  <c r="H26" i="11"/>
  <c r="F26" i="11"/>
  <c r="K33" i="2" l="1"/>
  <c r="I33" i="2"/>
  <c r="H18" i="8" l="1"/>
  <c r="H20" i="8" s="1"/>
  <c r="H25" i="8" s="1"/>
  <c r="F18" i="8"/>
  <c r="F20" i="8" s="1"/>
  <c r="L20" i="8" l="1"/>
  <c r="P20" i="8" s="1"/>
  <c r="F25" i="8"/>
  <c r="L24" i="1"/>
  <c r="L37" i="1" s="1"/>
  <c r="H24" i="1"/>
  <c r="J24" i="5" l="1"/>
  <c r="J35" i="5" s="1"/>
  <c r="H14" i="2" l="1"/>
  <c r="J24" i="1" l="1"/>
  <c r="J37" i="1" s="1"/>
  <c r="F24" i="1"/>
  <c r="H64" i="1" l="1"/>
  <c r="J64" i="1" l="1"/>
  <c r="F64" i="1"/>
  <c r="J57" i="1"/>
  <c r="F36" i="1"/>
  <c r="F20" i="2"/>
  <c r="J20" i="2"/>
  <c r="L20" i="2"/>
  <c r="F14" i="2"/>
  <c r="L14" i="2"/>
  <c r="J14" i="2"/>
  <c r="F21" i="2" l="1"/>
  <c r="J21" i="2"/>
  <c r="J38" i="5"/>
  <c r="J28" i="11" s="1"/>
  <c r="J30" i="11" s="1"/>
  <c r="H20" i="2"/>
  <c r="H21" i="2" l="1"/>
  <c r="H23" i="2" s="1"/>
  <c r="H25" i="2" s="1"/>
  <c r="H30" i="2" s="1"/>
  <c r="N87" i="8" l="1"/>
  <c r="N87" i="7"/>
  <c r="L87" i="8"/>
  <c r="J87" i="8"/>
  <c r="J87" i="7"/>
  <c r="H33" i="2" l="1"/>
  <c r="H35" i="2" l="1"/>
  <c r="H38" i="2"/>
  <c r="H40" i="2" s="1"/>
  <c r="L21" i="2" l="1"/>
  <c r="L23" i="2" s="1"/>
  <c r="L25" i="2" s="1"/>
  <c r="L30" i="2" l="1"/>
  <c r="L33" i="2" s="1"/>
  <c r="F23" i="2"/>
  <c r="F25" i="2" s="1"/>
  <c r="F35" i="2" l="1"/>
  <c r="F33" i="2" s="1"/>
  <c r="F40" i="2"/>
  <c r="F38" i="2" s="1"/>
  <c r="L38" i="2"/>
  <c r="L40" i="2" s="1"/>
  <c r="L35" i="2"/>
  <c r="F30" i="2"/>
  <c r="L64" i="1"/>
  <c r="H36" i="1"/>
  <c r="H37" i="1" s="1"/>
  <c r="J23" i="2" l="1"/>
  <c r="J25" i="2" s="1"/>
  <c r="J33" i="2" s="1"/>
  <c r="L65" i="1"/>
  <c r="L81" i="1" s="1"/>
  <c r="H65" i="1"/>
  <c r="H81" i="1" s="1"/>
  <c r="F37" i="1"/>
  <c r="J65" i="1"/>
  <c r="F65" i="1"/>
  <c r="J30" i="2" l="1"/>
  <c r="H22" i="9"/>
  <c r="D22" i="9"/>
  <c r="J38" i="2" l="1"/>
  <c r="H38" i="5"/>
  <c r="H28" i="11" s="1"/>
  <c r="H30" i="11" s="1"/>
  <c r="D14" i="9"/>
  <c r="J35" i="2" l="1"/>
  <c r="J40" i="2"/>
  <c r="D38" i="5"/>
  <c r="D28" i="11" s="1"/>
  <c r="D30" i="11" s="1"/>
  <c r="J22" i="9"/>
  <c r="F22" i="9"/>
  <c r="D24" i="9"/>
  <c r="D26" i="9" s="1"/>
  <c r="J14" i="9"/>
  <c r="H14" i="9"/>
  <c r="F14" i="9"/>
  <c r="J78" i="1" l="1"/>
  <c r="J80" i="1" s="1"/>
  <c r="J81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  <c r="F10" i="5" l="1"/>
  <c r="F24" i="5" s="1"/>
  <c r="F35" i="5" s="1"/>
  <c r="F38" i="5" s="1"/>
  <c r="F28" i="11" s="1"/>
  <c r="F30" i="11" s="1"/>
  <c r="J13" i="8"/>
  <c r="L13" i="8" l="1"/>
  <c r="L16" i="8" s="1"/>
  <c r="L18" i="8" s="1"/>
  <c r="J16" i="8"/>
  <c r="J18" i="8" s="1"/>
  <c r="P13" i="8" l="1"/>
  <c r="P16" i="8" l="1"/>
  <c r="P18" i="8" s="1"/>
  <c r="J22" i="8" l="1"/>
  <c r="L22" i="8" l="1"/>
  <c r="L23" i="8" s="1"/>
  <c r="J23" i="8"/>
  <c r="J25" i="8" s="1"/>
  <c r="F77" i="1" l="1"/>
  <c r="F78" i="1" s="1"/>
  <c r="F80" i="1" s="1"/>
  <c r="F81" i="1" s="1"/>
  <c r="L25" i="8"/>
  <c r="P22" i="8"/>
  <c r="P23" i="8" l="1"/>
  <c r="P25" i="8" s="1"/>
</calcChain>
</file>

<file path=xl/sharedStrings.xml><?xml version="1.0" encoding="utf-8"?>
<sst xmlns="http://schemas.openxmlformats.org/spreadsheetml/2006/main" count="360" uniqueCount="214">
  <si>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</si>
  <si>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</si>
  <si>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</si>
  <si>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</si>
  <si>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</si>
  <si>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</si>
  <si>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Note</t>
  </si>
  <si>
    <t>(in thousand Baht)</t>
  </si>
  <si>
    <t>Assets</t>
  </si>
  <si>
    <t>Current assets</t>
  </si>
  <si>
    <t>Cash and cash equivalents</t>
  </si>
  <si>
    <t>Current investments</t>
  </si>
  <si>
    <t xml:space="preserve">Inventories - net </t>
  </si>
  <si>
    <t>Other current assets</t>
  </si>
  <si>
    <t>Total current assets</t>
  </si>
  <si>
    <t>Non-current assets</t>
  </si>
  <si>
    <t>Investment in subsidiaries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</si>
  <si>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</si>
  <si>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</si>
  <si>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</si>
  <si>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</si>
  <si>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</si>
  <si>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</si>
  <si>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Total assets</t>
  </si>
  <si>
    <t>Liabilities and equity</t>
  </si>
  <si>
    <t>Current liabilities</t>
  </si>
  <si>
    <t xml:space="preserve">Bank overdrafts and short-term loans 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</si>
  <si>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</si>
  <si>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</si>
  <si>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</si>
  <si>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</si>
  <si>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</si>
  <si>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</si>
  <si>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 xml:space="preserve">Non-current provisions for 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</si>
  <si>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</si>
  <si>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</si>
  <si>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</si>
  <si>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</si>
  <si>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</si>
  <si>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</si>
  <si>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</si>
  <si>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</si>
  <si>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</si>
  <si>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</si>
  <si>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</si>
  <si>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</si>
  <si>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</si>
  <si>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</si>
  <si>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</si>
  <si>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</si>
  <si>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</si>
  <si>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</si>
  <si>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</si>
  <si>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</si>
  <si>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</si>
  <si>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</si>
  <si>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</si>
  <si>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</si>
  <si>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</si>
  <si>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</si>
  <si>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</si>
  <si>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</si>
  <si>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</si>
  <si>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</si>
  <si>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</si>
  <si>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</si>
  <si>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</si>
  <si>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</si>
  <si>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</si>
  <si>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</si>
  <si>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</si>
  <si>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</si>
  <si>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</si>
  <si>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</si>
  <si>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</si>
  <si>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</si>
  <si>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</si>
  <si>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</si>
  <si>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</si>
  <si>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</si>
  <si>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</si>
  <si>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</si>
  <si>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</si>
  <si>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</si>
  <si>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</si>
  <si>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</si>
  <si>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</si>
  <si>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</si>
  <si>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Statement of comprehensive income (Unaudited)</t>
  </si>
  <si>
    <t>Three-month period ended</t>
  </si>
  <si>
    <t>Other expenses</t>
  </si>
  <si>
    <t>Other comprehensive income (expense)</t>
  </si>
  <si>
    <t>Item that will not be reclassified subsequently to profit or loss :</t>
  </si>
  <si>
    <t>Profit (loss) on remeasurements of defined benefit plans</t>
  </si>
  <si>
    <t>Total comprehensive income (expense) for the period</t>
  </si>
  <si>
    <t xml:space="preserve">Owners of the parent </t>
  </si>
  <si>
    <t>Non-controlling interest</t>
  </si>
  <si>
    <t>Total comprehensive income (expenses) for the period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</si>
  <si>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</si>
  <si>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</si>
  <si>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</si>
  <si>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</si>
  <si>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</si>
  <si>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</si>
  <si>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</si>
  <si>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</si>
  <si>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</si>
  <si>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</si>
  <si>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</si>
  <si>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</si>
  <si>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</si>
  <si>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Comprehensive income (expense) for the period</t>
  </si>
  <si>
    <t xml:space="preserve">   Loss for the period</t>
  </si>
  <si>
    <t xml:space="preserve">   Other comprehensive income (expense) for the period</t>
  </si>
  <si>
    <t>Separate financial statements</t>
  </si>
  <si>
    <t>Impact of rectrospective adjustment</t>
  </si>
  <si>
    <t>Cash Flows from operating activities</t>
  </si>
  <si>
    <t>cash receipts (payments) from operating activities:</t>
  </si>
  <si>
    <t>Interest income</t>
  </si>
  <si>
    <t>Depreciation</t>
  </si>
  <si>
    <t>Amortization of intangible assets</t>
  </si>
  <si>
    <t xml:space="preserve">   assets and liabilities</t>
  </si>
  <si>
    <t>Trade accounts receivable</t>
  </si>
  <si>
    <t>Inventories</t>
  </si>
  <si>
    <t>Cash from (used in) operating activities</t>
  </si>
  <si>
    <t>Net cash from (used in) operating activities</t>
  </si>
  <si>
    <t>Cash Flows from Investing Activities</t>
  </si>
  <si>
    <t>Interest received</t>
  </si>
  <si>
    <t>Purchase of equipment</t>
  </si>
  <si>
    <t>Cash received of  short-term loans</t>
  </si>
  <si>
    <t>Cash Flows from Financing Activities</t>
  </si>
  <si>
    <t xml:space="preserve"> </t>
  </si>
  <si>
    <t>Net cash flows from (used in) financing activities</t>
  </si>
  <si>
    <t>Cash and cash equivalents at beginning of period</t>
  </si>
  <si>
    <t>Contract assets</t>
  </si>
  <si>
    <t>Cash receive from witholding tax refundable</t>
  </si>
  <si>
    <t>Net cash flows from (used in) investing activities</t>
  </si>
  <si>
    <t>Loss from operating activies</t>
  </si>
  <si>
    <t>Loss before income tax</t>
  </si>
  <si>
    <t>Loss for the period</t>
  </si>
  <si>
    <t>Investment in short-term financial assets increased</t>
  </si>
  <si>
    <t>Short-term loans increased</t>
  </si>
  <si>
    <t>Total comprehensive income (expenses) attributatable to:</t>
  </si>
  <si>
    <t>Short-term loans</t>
  </si>
  <si>
    <t xml:space="preserve">Bank overdrafts  and short-term loan </t>
  </si>
  <si>
    <t xml:space="preserve">Financial assets at fair value </t>
  </si>
  <si>
    <t>Balance as at 1 January 2025</t>
  </si>
  <si>
    <t>Non-cash transactions</t>
  </si>
  <si>
    <t>Cash received from non-controlling interests</t>
  </si>
  <si>
    <t>Share profit of investment in joint ventures</t>
  </si>
  <si>
    <t>Tax income (expense)</t>
  </si>
  <si>
    <t>Tax income (expenses)</t>
  </si>
  <si>
    <t>Current investments decreased</t>
  </si>
  <si>
    <t>Other non-current assets</t>
  </si>
  <si>
    <t>Total non-current assets</t>
  </si>
  <si>
    <t>Lease liabilities</t>
  </si>
  <si>
    <t>Reversal of loss from devauation of inventories</t>
  </si>
  <si>
    <t>Paid of prepaid withholding tax</t>
  </si>
  <si>
    <t>Investment in a subsidiary increased</t>
  </si>
  <si>
    <t>Other current receivables</t>
  </si>
  <si>
    <t>Revenue from sale of goods and rendering of services</t>
  </si>
  <si>
    <t>Costs of sale  of goods and rendering of services</t>
  </si>
  <si>
    <t>Costs of sale of goods and rendering of services</t>
  </si>
  <si>
    <t>Revenue from sale  of goods and rendering of services</t>
  </si>
  <si>
    <t xml:space="preserve">   Non-controlling interests in a subsidiary increased</t>
  </si>
  <si>
    <t>Finance costs paid</t>
  </si>
  <si>
    <t>Lease labilities payment</t>
  </si>
  <si>
    <t>Reversal of expected credit loss</t>
  </si>
  <si>
    <t>Changes in operating assets and liabilities</t>
  </si>
  <si>
    <t>Profit (loss) for the period</t>
  </si>
  <si>
    <t>Profit (loss) per share</t>
  </si>
  <si>
    <t>Basic profit (loss) per share</t>
  </si>
  <si>
    <t>Purchase of intangible assets</t>
  </si>
  <si>
    <t>(Gain) loss on fair value adjustments of financial assets</t>
  </si>
  <si>
    <t>31 March</t>
  </si>
  <si>
    <t>Balance as at 31 March 2025</t>
  </si>
  <si>
    <t>Cash and cash equivalents at 31 March</t>
  </si>
  <si>
    <t>Balance as at 1 January 2026</t>
  </si>
  <si>
    <t>Balance as at 31 March 2026</t>
  </si>
  <si>
    <t>Balance as at 1 January 2025  as reported</t>
  </si>
  <si>
    <t>Three-month period ended  31 March 2025</t>
  </si>
  <si>
    <t>Current portion of lease receivable</t>
  </si>
  <si>
    <t>Lease receivable under power purchase agreement</t>
  </si>
  <si>
    <t>Current provisions for employee benefit</t>
  </si>
  <si>
    <t xml:space="preserve">Revenue from lease contracts under power purchase </t>
  </si>
  <si>
    <t>(Reversal) Expected credit loss</t>
  </si>
  <si>
    <t>Loss on write-off of other current assets</t>
  </si>
  <si>
    <t>4,5</t>
  </si>
  <si>
    <t>4,7</t>
  </si>
  <si>
    <t>4,9</t>
  </si>
  <si>
    <t>Profit (loss) from operating activies</t>
  </si>
  <si>
    <t xml:space="preserve">   Profit (loss) for the period</t>
  </si>
  <si>
    <t xml:space="preserve">Adjustments to reconcile profit (loss) for the period to </t>
  </si>
  <si>
    <t>As at 31 March 2026</t>
  </si>
  <si>
    <t>(Unaudited but reviewed)</t>
  </si>
  <si>
    <t>(Audited)</t>
  </si>
  <si>
    <t>For the three-month period ended 31 March 2026 (Unaudited but reviewed)</t>
  </si>
  <si>
    <t>Statement of cash flows</t>
  </si>
  <si>
    <t>Statement of changes in equity</t>
  </si>
  <si>
    <t>Statement of comprehensive income</t>
  </si>
  <si>
    <t>Provision for employee benefits</t>
  </si>
  <si>
    <t xml:space="preserve">Profit (Loss) from operating activities before changes in operational </t>
  </si>
  <si>
    <t xml:space="preserve">   through profit or loss</t>
  </si>
  <si>
    <t xml:space="preserve">   under power purchase agreement</t>
  </si>
  <si>
    <t xml:space="preserve">   agreement</t>
  </si>
  <si>
    <t>Right-of-use increased from lease liabilities</t>
  </si>
  <si>
    <t xml:space="preserve">   form financial institutions</t>
  </si>
  <si>
    <t xml:space="preserve">   employee benefit</t>
  </si>
  <si>
    <t xml:space="preserve">   from financial institution increased</t>
  </si>
  <si>
    <t>Payments of provision for employee benefits</t>
  </si>
  <si>
    <t>Statement of cash flows (continued)</t>
  </si>
  <si>
    <t>Statement of financial position (continued)</t>
  </si>
  <si>
    <t>Equipment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</si>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</sst>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-* #,##0_-;* \(#,##0\);_-* &quot;-&quot;_-;_-@_-"/>
    <numFmt numFmtId="176" formatCode="_-* #,##0.0000_-;* \(#,##0.0000\);_-* &quot;-&quot;_-;_-@_-"/>
    <numFmt numFmtId="177" formatCode="#,##0.00;[Red]\(#,##0.00\);\-"/>
    <numFmt numFmtId="178" formatCode="#,##0.00\ ;\(#,##0.00\)"/>
    <numFmt numFmtId="179" formatCode="dd\ mmmm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6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9" fontId="17" fillId="0" borderId="0"/>
    <xf numFmtId="169" fontId="17" fillId="0" borderId="0"/>
    <xf numFmtId="169" fontId="17" fillId="0" borderId="0"/>
    <xf numFmtId="38" fontId="18" fillId="16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NumberFormat="0" applyFill="0" applyBorder="0" applyAlignment="0" applyProtection="0">
      <alignment vertical="top"/>
      <protection locked="0"/>
    </xf>
    <xf numFmtId="10" fontId="18" fillId="17" borderId="6" applyNumberFormat="0" applyBorder="0" applyAlignment="0" applyProtection="0"/>
    <xf numFmtId="37" fontId="21" fillId="0" borderId="0"/>
    <xf numFmtId="37" fontId="21" fillId="0" borderId="0"/>
    <xf numFmtId="170" fontId="22" fillId="0" borderId="0"/>
    <xf numFmtId="0" fontId="23" fillId="0" borderId="0"/>
    <xf numFmtId="0" fontId="2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6" fillId="0" borderId="0"/>
    <xf numFmtId="0" fontId="17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4" fillId="18" borderId="8" applyNumberFormat="0" applyAlignment="0" applyProtection="0"/>
    <xf numFmtId="0" fontId="25" fillId="0" borderId="9" applyNumberFormat="0" applyFill="0" applyAlignment="0" applyProtection="0"/>
    <xf numFmtId="9" fontId="13" fillId="0" borderId="0" applyFont="0" applyFill="0" applyBorder="0" applyAlignment="0" applyProtection="0"/>
    <xf numFmtId="0" fontId="26" fillId="3" borderId="0" applyNumberFormat="0" applyBorder="0" applyAlignment="0" applyProtection="0"/>
    <xf numFmtId="0" fontId="27" fillId="19" borderId="10" applyNumberFormat="0" applyAlignment="0" applyProtection="0"/>
    <xf numFmtId="0" fontId="28" fillId="19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33" fillId="7" borderId="11" applyNumberFormat="0" applyAlignment="0" applyProtection="0"/>
    <xf numFmtId="0" fontId="34" fillId="20" borderId="0" applyNumberFormat="0" applyBorder="0" applyAlignment="0" applyProtection="0"/>
    <xf numFmtId="0" fontId="35" fillId="0" borderId="12" applyNumberFormat="0" applyFill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4" borderId="0" applyNumberFormat="0" applyBorder="0" applyAlignment="0" applyProtection="0"/>
    <xf numFmtId="0" fontId="13" fillId="25" borderId="13" applyNumberFormat="0" applyFont="0" applyAlignment="0" applyProtection="0"/>
    <xf numFmtId="0" fontId="10" fillId="25" borderId="13" applyNumberFormat="0" applyFont="0" applyAlignment="0" applyProtection="0"/>
    <xf numFmtId="0" fontId="6" fillId="25" borderId="13" applyNumberFormat="0" applyFont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3" fillId="0" borderId="0"/>
    <xf numFmtId="0" fontId="41" fillId="0" borderId="0"/>
    <xf numFmtId="4" fontId="41" fillId="0" borderId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0" fontId="42" fillId="0" borderId="0"/>
    <xf numFmtId="0" fontId="13" fillId="0" borderId="0"/>
    <xf numFmtId="0" fontId="40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</cellStyleXfs>
  <cellXfs count="306">
    <xf numFmtId="0" fontId="0" fillId="0" borderId="0" xfId="0"/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166" fontId="5" fillId="0" borderId="1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174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top"/>
    </xf>
    <xf numFmtId="173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175" fontId="5" fillId="0" borderId="0" xfId="188" applyNumberFormat="1" applyFont="1" applyAlignment="1">
      <alignment horizontal="right" vertical="center"/>
    </xf>
    <xf numFmtId="176" fontId="39" fillId="0" borderId="3" xfId="188" applyNumberFormat="1" applyFont="1" applyBorder="1" applyAlignment="1">
      <alignment horizontal="right" vertical="center"/>
    </xf>
    <xf numFmtId="166" fontId="5" fillId="0" borderId="17" xfId="0" applyNumberFormat="1" applyFont="1" applyBorder="1" applyAlignment="1">
      <alignment vertical="center"/>
    </xf>
    <xf numFmtId="43" fontId="45" fillId="0" borderId="0" xfId="1" applyFont="1" applyFill="1" applyAlignment="1">
      <alignment vertical="center"/>
    </xf>
    <xf numFmtId="0" fontId="49" fillId="0" borderId="0" xfId="0" applyFont="1" applyAlignment="1">
      <alignment horizont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vertical="center"/>
    </xf>
    <xf numFmtId="166" fontId="47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right"/>
    </xf>
    <xf numFmtId="166" fontId="48" fillId="0" borderId="0" xfId="1" applyNumberFormat="1" applyFont="1" applyFill="1" applyAlignment="1"/>
    <xf numFmtId="43" fontId="48" fillId="0" borderId="0" xfId="1" applyFont="1" applyFill="1" applyAlignment="1">
      <alignment vertical="center"/>
    </xf>
    <xf numFmtId="43" fontId="48" fillId="0" borderId="0" xfId="1" applyFont="1" applyFill="1" applyBorder="1" applyAlignment="1">
      <alignment vertical="center"/>
    </xf>
    <xf numFmtId="166" fontId="48" fillId="0" borderId="4" xfId="1" applyNumberFormat="1" applyFont="1" applyFill="1" applyBorder="1" applyAlignment="1">
      <alignment vertical="center"/>
    </xf>
    <xf numFmtId="0" fontId="48" fillId="0" borderId="4" xfId="0" applyFont="1" applyBorder="1" applyAlignment="1">
      <alignment horizontal="center"/>
    </xf>
    <xf numFmtId="0" fontId="48" fillId="0" borderId="0" xfId="0" applyFont="1" applyAlignment="1">
      <alignment horizontal="left"/>
    </xf>
    <xf numFmtId="166" fontId="58" fillId="0" borderId="0" xfId="1" applyNumberFormat="1" applyFont="1" applyFill="1" applyBorder="1" applyAlignment="1">
      <alignment vertical="center"/>
    </xf>
    <xf numFmtId="166" fontId="58" fillId="0" borderId="0" xfId="1" applyNumberFormat="1" applyFont="1" applyFill="1" applyAlignment="1">
      <alignment vertical="center"/>
    </xf>
    <xf numFmtId="43" fontId="60" fillId="0" borderId="0" xfId="1" applyFont="1" applyFill="1" applyAlignment="1">
      <alignment vertical="center"/>
    </xf>
    <xf numFmtId="166" fontId="47" fillId="0" borderId="4" xfId="1" applyNumberFormat="1" applyFont="1" applyFill="1" applyBorder="1" applyAlignment="1">
      <alignment vertical="center"/>
    </xf>
    <xf numFmtId="166" fontId="61" fillId="0" borderId="0" xfId="1" applyNumberFormat="1" applyFont="1" applyFill="1" applyBorder="1" applyAlignment="1">
      <alignment vertical="center"/>
    </xf>
    <xf numFmtId="166" fontId="47" fillId="0" borderId="3" xfId="1" applyNumberFormat="1" applyFont="1" applyFill="1" applyBorder="1" applyAlignment="1">
      <alignment vertical="center"/>
    </xf>
    <xf numFmtId="43" fontId="48" fillId="0" borderId="0" xfId="1" applyFont="1" applyFill="1" applyAlignment="1"/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3" fillId="0" borderId="0" xfId="0" applyFont="1"/>
    <xf numFmtId="0" fontId="44" fillId="0" borderId="0" xfId="0" applyFont="1" applyAlignment="1">
      <alignment horizontal="left"/>
    </xf>
    <xf numFmtId="0" fontId="45" fillId="0" borderId="0" xfId="0" applyFont="1" applyAlignment="1">
      <alignment horizontal="center"/>
    </xf>
    <xf numFmtId="0" fontId="45" fillId="0" borderId="0" xfId="0" applyFont="1"/>
    <xf numFmtId="43" fontId="45" fillId="0" borderId="0" xfId="1" applyFont="1" applyFill="1" applyAlignment="1"/>
    <xf numFmtId="0" fontId="46" fillId="0" borderId="0" xfId="0" applyFont="1"/>
    <xf numFmtId="0" fontId="60" fillId="0" borderId="0" xfId="0" applyFont="1" applyAlignment="1">
      <alignment horizontal="center"/>
    </xf>
    <xf numFmtId="0" fontId="60" fillId="0" borderId="0" xfId="0" applyFont="1"/>
    <xf numFmtId="43" fontId="60" fillId="0" borderId="0" xfId="1" applyFont="1" applyFill="1" applyAlignment="1"/>
    <xf numFmtId="0" fontId="44" fillId="0" borderId="0" xfId="0" applyFont="1"/>
    <xf numFmtId="0" fontId="48" fillId="0" borderId="0" xfId="0" applyFont="1"/>
    <xf numFmtId="0" fontId="49" fillId="0" borderId="0" xfId="0" quotePrefix="1" applyFont="1" applyAlignment="1">
      <alignment horizontal="center"/>
    </xf>
    <xf numFmtId="0" fontId="51" fillId="0" borderId="0" xfId="0" applyFont="1"/>
    <xf numFmtId="0" fontId="44" fillId="0" borderId="0" xfId="0" applyFont="1" applyAlignment="1">
      <alignment wrapText="1"/>
    </xf>
    <xf numFmtId="166" fontId="48" fillId="0" borderId="0" xfId="1" applyNumberFormat="1" applyFont="1" applyFill="1" applyBorder="1" applyAlignment="1"/>
    <xf numFmtId="0" fontId="47" fillId="0" borderId="0" xfId="0" applyFont="1"/>
    <xf numFmtId="0" fontId="47" fillId="0" borderId="0" xfId="0" applyFont="1" applyAlignment="1">
      <alignment wrapText="1"/>
    </xf>
    <xf numFmtId="166" fontId="47" fillId="0" borderId="2" xfId="1" applyNumberFormat="1" applyFont="1" applyFill="1" applyBorder="1" applyAlignment="1"/>
    <xf numFmtId="166" fontId="47" fillId="0" borderId="0" xfId="1" applyNumberFormat="1" applyFont="1" applyFill="1" applyBorder="1" applyAlignment="1"/>
    <xf numFmtId="49" fontId="52" fillId="0" borderId="0" xfId="1" applyNumberFormat="1" applyFont="1" applyFill="1" applyAlignment="1">
      <alignment horizontal="center"/>
    </xf>
    <xf numFmtId="166" fontId="45" fillId="0" borderId="0" xfId="1" applyNumberFormat="1" applyFont="1" applyFill="1" applyAlignment="1"/>
    <xf numFmtId="166" fontId="47" fillId="0" borderId="1" xfId="1" applyNumberFormat="1" applyFont="1" applyFill="1" applyBorder="1" applyAlignment="1"/>
    <xf numFmtId="43" fontId="47" fillId="0" borderId="0" xfId="1" applyFont="1" applyFill="1" applyBorder="1" applyAlignment="1"/>
    <xf numFmtId="166" fontId="47" fillId="0" borderId="0" xfId="1" applyNumberFormat="1" applyFont="1" applyFill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47" fillId="0" borderId="0" xfId="1" applyFont="1" applyFill="1" applyAlignment="1"/>
    <xf numFmtId="166" fontId="47" fillId="0" borderId="17" xfId="1" applyNumberFormat="1" applyFont="1" applyFill="1" applyBorder="1" applyAlignment="1"/>
    <xf numFmtId="166" fontId="48" fillId="0" borderId="4" xfId="1" applyNumberFormat="1" applyFont="1" applyFill="1" applyBorder="1" applyAlignment="1"/>
    <xf numFmtId="0" fontId="59" fillId="0" borderId="0" xfId="0" applyFont="1"/>
    <xf numFmtId="0" fontId="45" fillId="0" borderId="0" xfId="0" applyFont="1" applyAlignment="1">
      <alignment horizontal="center" wrapText="1"/>
    </xf>
    <xf numFmtId="0" fontId="48" fillId="0" borderId="0" xfId="0" applyFont="1" applyAlignment="1">
      <alignment horizontal="right" wrapText="1"/>
    </xf>
    <xf numFmtId="166" fontId="48" fillId="0" borderId="0" xfId="0" applyNumberFormat="1" applyFont="1"/>
    <xf numFmtId="43" fontId="45" fillId="0" borderId="0" xfId="1" applyFont="1" applyAlignment="1"/>
    <xf numFmtId="171" fontId="47" fillId="0" borderId="0" xfId="0" applyNumberFormat="1" applyFont="1"/>
    <xf numFmtId="171" fontId="51" fillId="0" borderId="0" xfId="0" applyNumberFormat="1" applyFont="1"/>
    <xf numFmtId="171" fontId="48" fillId="0" borderId="0" xfId="0" applyNumberFormat="1" applyFont="1"/>
    <xf numFmtId="38" fontId="44" fillId="0" borderId="0" xfId="0" applyNumberFormat="1" applyFont="1"/>
    <xf numFmtId="173" fontId="48" fillId="0" borderId="3" xfId="0" applyNumberFormat="1" applyFont="1" applyBorder="1"/>
    <xf numFmtId="173" fontId="48" fillId="0" borderId="0" xfId="0" applyNumberFormat="1" applyFont="1"/>
    <xf numFmtId="166" fontId="45" fillId="0" borderId="0" xfId="0" applyNumberFormat="1" applyFont="1"/>
    <xf numFmtId="3" fontId="45" fillId="0" borderId="0" xfId="0" applyNumberFormat="1" applyFont="1" applyAlignment="1">
      <alignment horizontal="right" wrapText="1"/>
    </xf>
    <xf numFmtId="38" fontId="45" fillId="0" borderId="0" xfId="0" applyNumberFormat="1" applyFont="1"/>
    <xf numFmtId="166" fontId="48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41" fontId="48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8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62" fillId="0" borderId="0" xfId="1" applyNumberFormat="1" applyFont="1" applyFill="1" applyAlignment="1">
      <alignment vertical="center"/>
    </xf>
    <xf numFmtId="41" fontId="48" fillId="0" borderId="0" xfId="1" applyNumberFormat="1" applyFont="1" applyFill="1" applyAlignment="1">
      <alignment horizontal="center" vertical="center"/>
    </xf>
    <xf numFmtId="166" fontId="48" fillId="0" borderId="0" xfId="1" applyNumberFormat="1" applyFont="1"/>
    <xf numFmtId="173" fontId="48" fillId="0" borderId="3" xfId="0" quotePrefix="1" applyNumberFormat="1" applyFont="1" applyBorder="1" applyAlignment="1">
      <alignment horizontal="right"/>
    </xf>
    <xf numFmtId="173" fontId="47" fillId="0" borderId="0" xfId="0" applyNumberFormat="1" applyFont="1" applyAlignment="1">
      <alignment wrapText="1"/>
    </xf>
    <xf numFmtId="166" fontId="47" fillId="0" borderId="0" xfId="1" applyNumberFormat="1" applyFont="1" applyFill="1" applyAlignment="1">
      <alignment vertical="center"/>
    </xf>
    <xf numFmtId="166" fontId="48" fillId="0" borderId="0" xfId="1" applyNumberFormat="1" applyFont="1" applyFill="1" applyBorder="1" applyAlignment="1">
      <alignment horizontal="right"/>
    </xf>
    <xf numFmtId="39" fontId="48" fillId="0" borderId="0" xfId="190" applyNumberFormat="1" applyFont="1" applyFill="1" applyAlignment="1">
      <alignment vertical="center"/>
    </xf>
    <xf numFmtId="166" fontId="48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73" fontId="48" fillId="0" borderId="0" xfId="1" applyNumberFormat="1" applyFont="1" applyFill="1" applyAlignment="1">
      <alignment horizontal="center" vertical="center"/>
    </xf>
    <xf numFmtId="166" fontId="48" fillId="0" borderId="0" xfId="1" applyNumberFormat="1" applyFont="1" applyFill="1" applyAlignment="1">
      <alignment horizontal="right" vertical="center"/>
    </xf>
    <xf numFmtId="41" fontId="48" fillId="0" borderId="0" xfId="1" applyNumberFormat="1" applyFont="1" applyFill="1" applyBorder="1" applyAlignment="1">
      <alignment horizontal="center" vertical="center"/>
    </xf>
    <xf numFmtId="41" fontId="47" fillId="0" borderId="1" xfId="1" applyNumberFormat="1" applyFont="1" applyFill="1" applyBorder="1" applyAlignment="1">
      <alignment horizontal="center" vertical="center"/>
    </xf>
    <xf numFmtId="41" fontId="47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Alignment="1">
      <alignment wrapText="1"/>
    </xf>
    <xf numFmtId="166" fontId="47" fillId="0" borderId="2" xfId="1" applyNumberFormat="1" applyFont="1" applyBorder="1"/>
    <xf numFmtId="166" fontId="47" fillId="0" borderId="0" xfId="1" applyNumberFormat="1" applyFont="1"/>
    <xf numFmtId="166" fontId="48" fillId="0" borderId="0" xfId="1" applyNumberFormat="1" applyFont="1" applyAlignment="1">
      <alignment horizontal="right"/>
    </xf>
    <xf numFmtId="166" fontId="47" fillId="0" borderId="17" xfId="1" applyNumberFormat="1" applyFont="1" applyBorder="1"/>
    <xf numFmtId="166" fontId="47" fillId="0" borderId="1" xfId="1" applyNumberFormat="1" applyFont="1" applyBorder="1"/>
    <xf numFmtId="173" fontId="48" fillId="0" borderId="3" xfId="0" applyNumberFormat="1" applyFont="1" applyBorder="1" applyAlignment="1">
      <alignment horizontal="right"/>
    </xf>
    <xf numFmtId="166" fontId="62" fillId="0" borderId="1" xfId="1" applyNumberFormat="1" applyFont="1" applyFill="1" applyBorder="1" applyAlignment="1">
      <alignment vertical="center"/>
    </xf>
    <xf numFmtId="166" fontId="62" fillId="0" borderId="17" xfId="1" applyNumberFormat="1" applyFont="1" applyFill="1" applyBorder="1" applyAlignment="1">
      <alignment vertical="center"/>
    </xf>
    <xf numFmtId="166" fontId="48" fillId="0" borderId="0" xfId="1" applyNumberFormat="1" applyFont="1" applyFill="1"/>
    <xf numFmtId="166" fontId="49" fillId="0" borderId="0" xfId="1" quotePrefix="1" applyNumberFormat="1" applyFont="1" applyFill="1"/>
    <xf numFmtId="166" fontId="48" fillId="0" borderId="4" xfId="1" applyNumberFormat="1" applyFont="1" applyFill="1" applyBorder="1" applyAlignment="1">
      <alignment horizontal="right"/>
    </xf>
    <xf numFmtId="166" fontId="48" fillId="0" borderId="3" xfId="1" applyNumberFormat="1" applyFont="1" applyFill="1" applyBorder="1"/>
    <xf numFmtId="166" fontId="47" fillId="0" borderId="2" xfId="1" applyNumberFormat="1" applyFont="1" applyFill="1" applyBorder="1" applyAlignment="1">
      <alignment vertical="center"/>
    </xf>
    <xf numFmtId="166" fontId="47" fillId="0" borderId="17" xfId="1" applyNumberFormat="1" applyFont="1" applyFill="1" applyBorder="1" applyAlignment="1">
      <alignment vertical="center"/>
    </xf>
    <xf numFmtId="166" fontId="47" fillId="0" borderId="1" xfId="1" applyNumberFormat="1" applyFont="1" applyFill="1" applyBorder="1" applyAlignment="1">
      <alignment vertical="center"/>
    </xf>
    <xf numFmtId="166" fontId="48" fillId="0" borderId="4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43" fontId="48" fillId="0" borderId="0" xfId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right"/>
    </xf>
    <xf numFmtId="43" fontId="45" fillId="0" borderId="0" xfId="1" applyFont="1" applyFill="1" applyBorder="1" applyAlignment="1"/>
    <xf numFmtId="43" fontId="48" fillId="0" borderId="4" xfId="1" applyFont="1" applyFill="1" applyBorder="1" applyAlignment="1">
      <alignment vertical="center"/>
    </xf>
    <xf numFmtId="0" fontId="50" fillId="0" borderId="0" xfId="0" applyFont="1"/>
    <xf numFmtId="179" fontId="48" fillId="0" borderId="17" xfId="189" quotePrefix="1" applyNumberFormat="1" applyFont="1" applyBorder="1" applyAlignment="1">
      <alignment horizontal="center"/>
    </xf>
    <xf numFmtId="0" fontId="47" fillId="0" borderId="17" xfId="189" applyFont="1" applyBorder="1" applyAlignment="1">
      <alignment horizontal="left"/>
    </xf>
    <xf numFmtId="179" fontId="48" fillId="0" borderId="0" xfId="197" applyNumberFormat="1" applyFont="1"/>
    <xf numFmtId="179" fontId="48" fillId="0" borderId="0" xfId="197" quotePrefix="1" applyNumberFormat="1" applyFont="1" applyAlignment="1">
      <alignment horizontal="center"/>
    </xf>
    <xf numFmtId="0" fontId="48" fillId="0" borderId="4" xfId="189" applyFont="1" applyBorder="1" applyAlignment="1">
      <alignment horizontal="center"/>
    </xf>
    <xf numFmtId="0" fontId="48" fillId="0" borderId="0" xfId="189" applyFont="1"/>
    <xf numFmtId="166" fontId="48" fillId="0" borderId="0" xfId="1" quotePrefix="1" applyNumberFormat="1" applyFont="1" applyFill="1" applyAlignment="1">
      <alignment horizontal="center" vertical="top" wrapText="1"/>
    </xf>
    <xf numFmtId="166" fontId="48" fillId="0" borderId="0" xfId="0" quotePrefix="1" applyNumberFormat="1" applyFont="1" applyAlignment="1">
      <alignment horizontal="center" vertical="top"/>
    </xf>
    <xf numFmtId="166" fontId="48" fillId="0" borderId="0" xfId="0" applyNumberFormat="1" applyFont="1" applyAlignment="1">
      <alignment horizontal="right" vertical="top"/>
    </xf>
    <xf numFmtId="166" fontId="48" fillId="0" borderId="0" xfId="0" quotePrefix="1" applyNumberFormat="1" applyFont="1" applyAlignment="1">
      <alignment horizontal="center" vertical="top" wrapText="1"/>
    </xf>
    <xf numFmtId="166" fontId="48" fillId="0" borderId="0" xfId="0" applyNumberFormat="1" applyFont="1" applyAlignment="1">
      <alignment vertical="top"/>
    </xf>
    <xf numFmtId="0" fontId="50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57" fillId="0" borderId="0" xfId="0" applyFont="1"/>
    <xf numFmtId="0" fontId="45" fillId="0" borderId="0" xfId="0" applyFont="1" applyAlignment="1">
      <alignment horizontal="right"/>
    </xf>
    <xf numFmtId="0" fontId="49" fillId="0" borderId="0" xfId="0" applyFont="1" applyAlignment="1">
      <alignment horizontal="center" wrapText="1"/>
    </xf>
    <xf numFmtId="0" fontId="49" fillId="0" borderId="0" xfId="0" applyFont="1"/>
    <xf numFmtId="0" fontId="53" fillId="0" borderId="0" xfId="0" applyFont="1"/>
    <xf numFmtId="49" fontId="44" fillId="0" borderId="0" xfId="0" applyNumberFormat="1" applyFont="1" applyAlignment="1">
      <alignment horizontal="center"/>
    </xf>
    <xf numFmtId="0" fontId="6" fillId="0" borderId="0" xfId="0" applyFont="1"/>
    <xf numFmtId="49" fontId="48" fillId="0" borderId="0" xfId="0" applyNumberFormat="1" applyFont="1" applyAlignment="1">
      <alignment horizontal="center"/>
    </xf>
    <xf numFmtId="0" fontId="54" fillId="0" borderId="0" xfId="0" applyFont="1"/>
    <xf numFmtId="0" fontId="55" fillId="0" borderId="0" xfId="0" applyFont="1"/>
    <xf numFmtId="49" fontId="49" fillId="0" borderId="0" xfId="0" applyNumberFormat="1" applyFont="1" applyAlignment="1">
      <alignment horizontal="center"/>
    </xf>
    <xf numFmtId="0" fontId="56" fillId="0" borderId="0" xfId="0" applyFont="1"/>
    <xf numFmtId="41" fontId="49" fillId="0" borderId="0" xfId="0" applyNumberFormat="1" applyFont="1" applyAlignment="1">
      <alignment horizontal="center"/>
    </xf>
    <xf numFmtId="41" fontId="48" fillId="0" borderId="0" xfId="0" applyNumberFormat="1" applyFont="1" applyAlignment="1">
      <alignment horizontal="center"/>
    </xf>
    <xf numFmtId="177" fontId="50" fillId="0" borderId="0" xfId="123" applyNumberFormat="1" applyFont="1" applyAlignment="1">
      <alignment horizontal="left"/>
    </xf>
    <xf numFmtId="166" fontId="49" fillId="0" borderId="0" xfId="1" applyNumberFormat="1" applyFont="1" applyFill="1"/>
    <xf numFmtId="0" fontId="48" fillId="0" borderId="0" xfId="199" applyFont="1"/>
    <xf numFmtId="0" fontId="41" fillId="0" borderId="0" xfId="199"/>
    <xf numFmtId="0" fontId="49" fillId="0" borderId="0" xfId="199" applyFont="1"/>
    <xf numFmtId="0" fontId="48" fillId="0" borderId="0" xfId="0" applyFont="1" applyAlignment="1">
      <alignment wrapText="1"/>
    </xf>
    <xf numFmtId="0" fontId="47" fillId="0" borderId="0" xfId="199" applyFont="1"/>
    <xf numFmtId="0" fontId="41" fillId="0" borderId="0" xfId="200"/>
    <xf numFmtId="41" fontId="48" fillId="0" borderId="0" xfId="0" applyNumberFormat="1" applyFont="1"/>
    <xf numFmtId="41" fontId="45" fillId="0" borderId="0" xfId="0" applyNumberFormat="1" applyFont="1"/>
    <xf numFmtId="41" fontId="57" fillId="0" borderId="0" xfId="0" applyNumberFormat="1" applyFont="1"/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horizontal="right" vertical="center"/>
    </xf>
    <xf numFmtId="0" fontId="50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41" fontId="47" fillId="0" borderId="0" xfId="0" applyNumberFormat="1" applyFont="1" applyAlignment="1">
      <alignment horizontal="center" vertical="center"/>
    </xf>
    <xf numFmtId="0" fontId="48" fillId="0" borderId="0" xfId="107" applyFont="1" applyAlignment="1">
      <alignment vertical="center"/>
    </xf>
    <xf numFmtId="41" fontId="48" fillId="0" borderId="0" xfId="0" applyNumberFormat="1" applyFont="1" applyAlignment="1">
      <alignment vertical="center"/>
    </xf>
    <xf numFmtId="166" fontId="48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left" vertical="center" indent="1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 indent="1"/>
    </xf>
    <xf numFmtId="0" fontId="44" fillId="0" borderId="0" xfId="171" applyFont="1" applyAlignment="1">
      <alignment horizontal="center" vertical="center"/>
    </xf>
    <xf numFmtId="0" fontId="44" fillId="0" borderId="0" xfId="171" applyFont="1" applyAlignment="1">
      <alignment vertical="center"/>
    </xf>
    <xf numFmtId="172" fontId="45" fillId="0" borderId="0" xfId="171" applyNumberFormat="1" applyFont="1" applyAlignment="1">
      <alignment vertical="center"/>
    </xf>
    <xf numFmtId="0" fontId="44" fillId="0" borderId="0" xfId="171" applyFont="1" applyAlignment="1">
      <alignment horizontal="right" vertical="center"/>
    </xf>
    <xf numFmtId="0" fontId="45" fillId="0" borderId="0" xfId="171" applyFont="1" applyAlignment="1">
      <alignment vertical="center"/>
    </xf>
    <xf numFmtId="0" fontId="50" fillId="0" borderId="0" xfId="122" applyFont="1" applyAlignment="1">
      <alignment horizontal="left" vertical="center"/>
    </xf>
    <xf numFmtId="0" fontId="50" fillId="0" borderId="0" xfId="171" applyFont="1" applyAlignment="1">
      <alignment horizontal="center" vertical="center"/>
    </xf>
    <xf numFmtId="0" fontId="50" fillId="0" borderId="0" xfId="171" applyFont="1" applyAlignment="1">
      <alignment vertical="center"/>
    </xf>
    <xf numFmtId="172" fontId="60" fillId="0" borderId="0" xfId="171" applyNumberFormat="1" applyFont="1" applyAlignment="1">
      <alignment vertical="center"/>
    </xf>
    <xf numFmtId="0" fontId="50" fillId="0" borderId="0" xfId="171" applyFont="1" applyAlignment="1">
      <alignment horizontal="right" vertical="center"/>
    </xf>
    <xf numFmtId="0" fontId="60" fillId="0" borderId="0" xfId="171" applyFont="1" applyAlignment="1">
      <alignment vertical="center"/>
    </xf>
    <xf numFmtId="0" fontId="48" fillId="0" borderId="0" xfId="171" applyFont="1" applyAlignment="1">
      <alignment horizontal="center" vertical="center"/>
    </xf>
    <xf numFmtId="0" fontId="48" fillId="0" borderId="0" xfId="171" applyFont="1" applyAlignment="1">
      <alignment vertical="center"/>
    </xf>
    <xf numFmtId="172" fontId="48" fillId="0" borderId="0" xfId="171" applyNumberFormat="1" applyFont="1" applyAlignment="1">
      <alignment vertical="center"/>
    </xf>
    <xf numFmtId="172" fontId="48" fillId="0" borderId="0" xfId="171" applyNumberFormat="1" applyFont="1" applyAlignment="1">
      <alignment horizontal="center" vertical="center"/>
    </xf>
    <xf numFmtId="172" fontId="49" fillId="0" borderId="4" xfId="171" applyNumberFormat="1" applyFont="1" applyBorder="1" applyAlignment="1">
      <alignment horizontal="center" vertical="center"/>
    </xf>
    <xf numFmtId="172" fontId="48" fillId="0" borderId="4" xfId="171" applyNumberFormat="1" applyFont="1" applyBorder="1" applyAlignment="1">
      <alignment horizontal="center" vertical="center"/>
    </xf>
    <xf numFmtId="0" fontId="48" fillId="0" borderId="4" xfId="171" applyFont="1" applyBorder="1" applyAlignment="1">
      <alignment horizontal="center" vertical="center"/>
    </xf>
    <xf numFmtId="0" fontId="47" fillId="0" borderId="0" xfId="171" applyFont="1" applyAlignment="1">
      <alignment vertical="center"/>
    </xf>
    <xf numFmtId="172" fontId="49" fillId="0" borderId="0" xfId="171" applyNumberFormat="1" applyFont="1" applyAlignment="1">
      <alignment horizontal="center" vertical="center"/>
    </xf>
    <xf numFmtId="0" fontId="48" fillId="0" borderId="0" xfId="171" quotePrefix="1" applyFont="1" applyAlignment="1">
      <alignment vertical="center"/>
    </xf>
    <xf numFmtId="0" fontId="47" fillId="0" borderId="0" xfId="202" applyFont="1" applyAlignment="1">
      <alignment horizontal="left" vertical="center"/>
    </xf>
    <xf numFmtId="0" fontId="48" fillId="0" borderId="0" xfId="202" applyFont="1" applyAlignment="1">
      <alignment horizontal="left" vertical="center"/>
    </xf>
    <xf numFmtId="166" fontId="47" fillId="0" borderId="4" xfId="0" applyNumberFormat="1" applyFont="1" applyBorder="1" applyAlignment="1">
      <alignment vertical="center"/>
    </xf>
    <xf numFmtId="166" fontId="47" fillId="0" borderId="0" xfId="0" applyNumberFormat="1" applyFont="1" applyAlignment="1">
      <alignment vertical="center"/>
    </xf>
    <xf numFmtId="0" fontId="47" fillId="0" borderId="0" xfId="171" applyFont="1" applyAlignment="1">
      <alignment horizontal="center" vertical="center"/>
    </xf>
    <xf numFmtId="0" fontId="58" fillId="0" borderId="0" xfId="171" applyFont="1" applyAlignment="1">
      <alignment vertical="center"/>
    </xf>
    <xf numFmtId="166" fontId="48" fillId="0" borderId="0" xfId="171" applyNumberFormat="1" applyFont="1" applyAlignment="1">
      <alignment vertical="center"/>
    </xf>
    <xf numFmtId="166" fontId="58" fillId="0" borderId="0" xfId="171" applyNumberFormat="1" applyFont="1" applyAlignment="1">
      <alignment vertical="center"/>
    </xf>
    <xf numFmtId="0" fontId="43" fillId="0" borderId="0" xfId="171" applyFont="1" applyAlignment="1">
      <alignment vertical="center"/>
    </xf>
    <xf numFmtId="0" fontId="48" fillId="0" borderId="0" xfId="171" applyFont="1" applyAlignment="1">
      <alignment horizontal="right" vertical="center"/>
    </xf>
    <xf numFmtId="0" fontId="48" fillId="0" borderId="0" xfId="122" applyFont="1" applyAlignment="1">
      <alignment vertical="center"/>
    </xf>
    <xf numFmtId="0" fontId="48" fillId="0" borderId="17" xfId="122" applyFont="1" applyBorder="1" applyAlignment="1">
      <alignment vertical="center"/>
    </xf>
    <xf numFmtId="172" fontId="58" fillId="0" borderId="0" xfId="171" applyNumberFormat="1" applyFont="1" applyAlignment="1">
      <alignment horizontal="center" vertical="center"/>
    </xf>
    <xf numFmtId="166" fontId="47" fillId="0" borderId="0" xfId="1" applyNumberFormat="1" applyFont="1" applyFill="1" applyAlignment="1">
      <alignment horizontal="right" vertical="center"/>
    </xf>
    <xf numFmtId="166" fontId="48" fillId="0" borderId="0" xfId="0" applyNumberFormat="1" applyFont="1" applyAlignment="1">
      <alignment horizontal="right" vertical="center"/>
    </xf>
    <xf numFmtId="166" fontId="47" fillId="0" borderId="3" xfId="171" applyNumberFormat="1" applyFont="1" applyBorder="1" applyAlignment="1">
      <alignment vertical="center"/>
    </xf>
    <xf numFmtId="172" fontId="58" fillId="0" borderId="0" xfId="171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9" fillId="0" borderId="0" xfId="0" quotePrefix="1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horizontal="right" vertical="center" wrapText="1"/>
    </xf>
    <xf numFmtId="0" fontId="47" fillId="0" borderId="0" xfId="0" applyFont="1" applyAlignment="1">
      <alignment vertical="center" wrapText="1"/>
    </xf>
    <xf numFmtId="0" fontId="63" fillId="0" borderId="0" xfId="0" applyFont="1" applyAlignment="1">
      <alignment horizontal="left"/>
    </xf>
    <xf numFmtId="166" fontId="47" fillId="0" borderId="0" xfId="1" applyNumberFormat="1" applyFont="1" applyFill="1" applyAlignment="1">
      <alignment vertical="center" wrapText="1"/>
    </xf>
    <xf numFmtId="0" fontId="63" fillId="0" borderId="0" xfId="0" applyFont="1"/>
    <xf numFmtId="166" fontId="45" fillId="0" borderId="0" xfId="0" applyNumberFormat="1" applyFont="1" applyAlignment="1">
      <alignment vertical="center"/>
    </xf>
    <xf numFmtId="171" fontId="47" fillId="0" borderId="0" xfId="0" applyNumberFormat="1" applyFont="1" applyAlignment="1">
      <alignment vertical="center"/>
    </xf>
    <xf numFmtId="171" fontId="51" fillId="0" borderId="0" xfId="0" applyNumberFormat="1" applyFont="1" applyAlignment="1">
      <alignment vertical="center"/>
    </xf>
    <xf numFmtId="171" fontId="48" fillId="0" borderId="0" xfId="0" applyNumberFormat="1" applyFont="1" applyAlignment="1">
      <alignment vertical="center"/>
    </xf>
    <xf numFmtId="166" fontId="47" fillId="0" borderId="0" xfId="1" applyNumberFormat="1" applyFont="1" applyFill="1" applyBorder="1" applyAlignment="1">
      <alignment vertical="center" wrapText="1"/>
    </xf>
    <xf numFmtId="38" fontId="44" fillId="0" borderId="0" xfId="0" applyNumberFormat="1" applyFont="1" applyAlignment="1">
      <alignment vertical="center"/>
    </xf>
    <xf numFmtId="173" fontId="48" fillId="0" borderId="3" xfId="0" applyNumberFormat="1" applyFont="1" applyBorder="1" applyAlignment="1">
      <alignment vertical="center"/>
    </xf>
    <xf numFmtId="173" fontId="47" fillId="0" borderId="0" xfId="0" applyNumberFormat="1" applyFont="1" applyAlignment="1">
      <alignment vertical="center" wrapText="1"/>
    </xf>
    <xf numFmtId="173" fontId="48" fillId="0" borderId="0" xfId="0" applyNumberFormat="1" applyFont="1" applyAlignment="1">
      <alignment vertical="center"/>
    </xf>
    <xf numFmtId="0" fontId="44" fillId="0" borderId="0" xfId="0" applyFont="1" applyAlignment="1">
      <alignment vertical="center" wrapText="1"/>
    </xf>
    <xf numFmtId="43" fontId="48" fillId="0" borderId="0" xfId="0" applyNumberFormat="1" applyFont="1" applyAlignment="1">
      <alignment vertical="center"/>
    </xf>
    <xf numFmtId="43" fontId="47" fillId="0" borderId="0" xfId="0" applyNumberFormat="1" applyFont="1" applyAlignment="1">
      <alignment vertical="center" wrapText="1"/>
    </xf>
    <xf numFmtId="3" fontId="45" fillId="0" borderId="0" xfId="0" applyNumberFormat="1" applyFont="1" applyAlignment="1">
      <alignment horizontal="right" vertical="center" wrapText="1"/>
    </xf>
    <xf numFmtId="38" fontId="45" fillId="0" borderId="0" xfId="0" applyNumberFormat="1" applyFont="1" applyAlignment="1">
      <alignment vertical="center"/>
    </xf>
    <xf numFmtId="0" fontId="47" fillId="0" borderId="0" xfId="189" applyFont="1" applyAlignment="1">
      <alignment horizontal="center"/>
    </xf>
    <xf numFmtId="178" fontId="47" fillId="0" borderId="0" xfId="197" applyNumberFormat="1" applyFont="1" applyAlignment="1">
      <alignment horizontal="center"/>
    </xf>
    <xf numFmtId="178" fontId="47" fillId="0" borderId="4" xfId="197" applyNumberFormat="1" applyFont="1" applyBorder="1" applyAlignment="1">
      <alignment horizontal="center"/>
    </xf>
    <xf numFmtId="0" fontId="49" fillId="0" borderId="0" xfId="0" quotePrefix="1" applyFont="1" applyAlignment="1">
      <alignment horizontal="center"/>
    </xf>
    <xf numFmtId="0" fontId="7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4" xfId="0" applyFont="1" applyBorder="1" applyAlignment="1">
      <alignment horizontal="center"/>
    </xf>
    <xf numFmtId="0" fontId="48" fillId="0" borderId="0" xfId="0" applyFont="1" applyAlignment="1">
      <alignment horizontal="center"/>
    </xf>
    <xf numFmtId="16" fontId="48" fillId="0" borderId="0" xfId="0" quotePrefix="1" applyNumberFormat="1" applyFont="1" applyAlignment="1">
      <alignment horizontal="center"/>
    </xf>
    <xf numFmtId="178" fontId="47" fillId="0" borderId="0" xfId="0" applyNumberFormat="1" applyFont="1" applyAlignment="1">
      <alignment horizontal="center"/>
    </xf>
    <xf numFmtId="178" fontId="47" fillId="0" borderId="4" xfId="0" applyNumberFormat="1" applyFont="1" applyBorder="1" applyAlignment="1">
      <alignment horizontal="center"/>
    </xf>
    <xf numFmtId="16" fontId="48" fillId="0" borderId="0" xfId="0" applyNumberFormat="1" applyFont="1" applyAlignment="1">
      <alignment horizontal="center"/>
    </xf>
    <xf numFmtId="0" fontId="49" fillId="0" borderId="0" xfId="0" quotePrefix="1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178" fontId="47" fillId="0" borderId="0" xfId="0" applyNumberFormat="1" applyFont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178" fontId="47" fillId="0" borderId="4" xfId="0" applyNumberFormat="1" applyFont="1" applyBorder="1" applyAlignment="1">
      <alignment horizontal="center" vertical="center"/>
    </xf>
    <xf numFmtId="172" fontId="49" fillId="0" borderId="0" xfId="171" quotePrefix="1" applyNumberFormat="1" applyFont="1" applyAlignment="1">
      <alignment horizontal="center" vertical="center"/>
    </xf>
    <xf numFmtId="172" fontId="49" fillId="0" borderId="0" xfId="171" applyNumberFormat="1" applyFont="1" applyAlignment="1">
      <alignment horizontal="center" vertical="center"/>
    </xf>
    <xf numFmtId="0" fontId="48" fillId="0" borderId="0" xfId="17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7" fillId="0" borderId="4" xfId="122" applyFont="1" applyBorder="1" applyAlignment="1">
      <alignment horizontal="center" vertical="center"/>
    </xf>
    <xf numFmtId="0" fontId="48" fillId="0" borderId="2" xfId="122" applyFont="1" applyBorder="1" applyAlignment="1">
      <alignment horizontal="center" vertical="center"/>
    </xf>
    <xf numFmtId="172" fontId="47" fillId="0" borderId="4" xfId="171" applyNumberFormat="1" applyFont="1" applyBorder="1" applyAlignment="1">
      <alignment horizontal="center" vertical="center"/>
    </xf>
    <xf numFmtId="172" fontId="48" fillId="0" borderId="17" xfId="171" applyNumberFormat="1" applyFont="1" applyBorder="1" applyAlignment="1">
      <alignment horizontal="center" wrapText="1"/>
    </xf>
    <xf numFmtId="172" fontId="48" fillId="0" borderId="4" xfId="171" applyNumberFormat="1" applyFont="1" applyBorder="1" applyAlignment="1">
      <alignment horizontal="center" wrapText="1"/>
    </xf>
    <xf numFmtId="0" fontId="50" fillId="0" borderId="0" xfId="0" applyFont="1" applyAlignment="1">
      <alignment horizontal="left" vertical="center"/>
    </xf>
    <xf numFmtId="0" fontId="49" fillId="0" borderId="0" xfId="0" quotePrefix="1" applyFont="1" applyAlignment="1">
      <alignment horizontal="center" vertical="center" wrapText="1"/>
    </xf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O170"/>
  <sheetViews>
    <sheetView showGridLines="0" tabSelected="1" view="pageBreakPreview" topLeftCell="A62" zoomScaleNormal="70" zoomScaleSheetLayoutView="100" zoomScalePageLayoutView="80" workbookViewId="0">
      <selection activeCell="B68" sqref="A67:B68"/>
    </sheetView>
  </sheetViews>
  <sheetFormatPr defaultColWidth="9.453125" defaultRowHeight="16.5" customHeight="1"/>
  <cols>
    <col min="1" max="1" width="4.08984375" style="57" customWidth="1"/>
    <col min="2" max="2" width="44.81640625" style="57" customWidth="1"/>
    <col min="3" max="3" width="1.1796875" style="57" customWidth="1"/>
    <col min="4" max="4" width="6.1796875" style="57" customWidth="1"/>
    <col min="5" max="5" width="1" style="57" customWidth="1"/>
    <col min="6" max="6" width="14.453125" style="159" customWidth="1"/>
    <col min="7" max="7" width="1" style="57" customWidth="1"/>
    <col min="8" max="8" width="14.453125" style="57" customWidth="1"/>
    <col min="9" max="9" width="1" style="57" customWidth="1"/>
    <col min="10" max="10" width="14.453125" style="57" customWidth="1"/>
    <col min="11" max="11" width="1" style="57" customWidth="1"/>
    <col min="12" max="12" width="14.453125" style="57" customWidth="1"/>
    <col min="13" max="13" width="1.1796875" style="58" customWidth="1"/>
    <col min="15" max="16384" width="9.453125" style="57"/>
  </cols>
  <sheetData>
    <row r="1" spans="1:15" ht="18.649999999999999" customHeight="1">
      <c r="A1" s="54" t="s">
        <v>0</v>
      </c>
      <c r="B1" s="55"/>
      <c r="C1" s="55"/>
      <c r="D1" s="56"/>
      <c r="E1" s="56"/>
      <c r="F1" s="57"/>
    </row>
    <row r="2" spans="1:15" s="61" customFormat="1" ht="18.649999999999999" customHeight="1">
      <c r="A2" s="59" t="s">
        <v>1</v>
      </c>
      <c r="B2" s="59"/>
      <c r="C2" s="59"/>
      <c r="D2" s="60"/>
      <c r="M2" s="62"/>
    </row>
    <row r="3" spans="1:15" ht="18.5">
      <c r="A3" s="145" t="s">
        <v>193</v>
      </c>
      <c r="B3" s="63"/>
      <c r="C3" s="63"/>
      <c r="D3" s="56"/>
      <c r="F3" s="57"/>
    </row>
    <row r="4" spans="1:15" ht="18.5">
      <c r="A4" s="63"/>
      <c r="B4" s="63"/>
      <c r="C4" s="63"/>
      <c r="D4" s="56"/>
      <c r="F4" s="274" t="s">
        <v>2</v>
      </c>
      <c r="G4" s="274"/>
      <c r="H4" s="274"/>
      <c r="J4" s="275" t="s">
        <v>3</v>
      </c>
      <c r="K4" s="275"/>
      <c r="L4" s="275"/>
      <c r="M4" s="275"/>
    </row>
    <row r="5" spans="1:15" ht="18.5">
      <c r="A5" s="63"/>
      <c r="B5" s="63"/>
      <c r="C5" s="63"/>
      <c r="D5" s="56"/>
      <c r="F5" s="274" t="s">
        <v>4</v>
      </c>
      <c r="G5" s="274"/>
      <c r="H5" s="274"/>
      <c r="J5" s="276" t="s">
        <v>4</v>
      </c>
      <c r="K5" s="276"/>
      <c r="L5" s="276"/>
      <c r="M5" s="276"/>
    </row>
    <row r="6" spans="1:15" ht="18.5">
      <c r="A6" s="63"/>
      <c r="B6" s="63"/>
      <c r="C6" s="63"/>
      <c r="D6" s="34" t="s">
        <v>6</v>
      </c>
      <c r="E6" s="34"/>
      <c r="F6" s="146" t="s">
        <v>174</v>
      </c>
      <c r="G6" s="147"/>
      <c r="H6" s="146" t="s">
        <v>5</v>
      </c>
      <c r="J6" s="146" t="s">
        <v>174</v>
      </c>
      <c r="K6" s="148"/>
      <c r="L6" s="149" t="s">
        <v>5</v>
      </c>
    </row>
    <row r="7" spans="1:15" ht="18.5">
      <c r="C7" s="64"/>
      <c r="D7" s="34"/>
      <c r="E7" s="53"/>
      <c r="F7" s="150">
        <v>2026</v>
      </c>
      <c r="G7" s="151"/>
      <c r="H7" s="150">
        <v>2025</v>
      </c>
      <c r="I7" s="52"/>
      <c r="J7" s="150">
        <v>2026</v>
      </c>
      <c r="K7" s="151"/>
      <c r="L7" s="150">
        <v>2025</v>
      </c>
    </row>
    <row r="8" spans="1:15" ht="29">
      <c r="C8" s="64"/>
      <c r="D8" s="34"/>
      <c r="E8" s="53"/>
      <c r="F8" s="152" t="s">
        <v>194</v>
      </c>
      <c r="G8" s="151"/>
      <c r="H8" s="153" t="s">
        <v>195</v>
      </c>
      <c r="I8" s="154"/>
      <c r="J8" s="155" t="s">
        <v>194</v>
      </c>
      <c r="K8" s="156"/>
      <c r="L8" s="153" t="s">
        <v>195</v>
      </c>
      <c r="M8" s="143"/>
    </row>
    <row r="9" spans="1:15" ht="18.5">
      <c r="B9" s="57" t="s">
        <v>131</v>
      </c>
      <c r="C9" s="64"/>
      <c r="E9" s="53"/>
      <c r="F9" s="277" t="s">
        <v>7</v>
      </c>
      <c r="G9" s="277"/>
      <c r="H9" s="277"/>
      <c r="I9" s="277"/>
      <c r="J9" s="277"/>
      <c r="K9" s="277"/>
      <c r="L9" s="277"/>
      <c r="M9" s="277"/>
    </row>
    <row r="10" spans="1:15" ht="18.5">
      <c r="A10" s="157" t="s">
        <v>8</v>
      </c>
      <c r="B10" s="55"/>
      <c r="C10" s="55"/>
      <c r="D10" s="158"/>
      <c r="E10" s="158"/>
    </row>
    <row r="11" spans="1:15" ht="18.5">
      <c r="A11" s="66" t="s">
        <v>9</v>
      </c>
      <c r="B11" s="67"/>
      <c r="C11" s="67"/>
      <c r="D11" s="158"/>
      <c r="E11" s="158"/>
      <c r="F11" s="57"/>
      <c r="G11" s="158"/>
      <c r="H11" s="160"/>
      <c r="I11" s="160"/>
      <c r="K11" s="160"/>
      <c r="L11" s="160"/>
    </row>
    <row r="12" spans="1:15" ht="18.5">
      <c r="A12" s="44" t="s">
        <v>10</v>
      </c>
      <c r="C12" s="44"/>
      <c r="D12" s="34"/>
      <c r="E12" s="52"/>
      <c r="F12" s="39">
        <v>62455</v>
      </c>
      <c r="G12" s="68"/>
      <c r="H12" s="131">
        <v>48023</v>
      </c>
      <c r="I12" s="68"/>
      <c r="J12" s="39">
        <v>39282</v>
      </c>
      <c r="K12" s="68"/>
      <c r="L12" s="131">
        <v>22484</v>
      </c>
      <c r="M12" s="51"/>
    </row>
    <row r="13" spans="1:15" ht="18.5" hidden="1">
      <c r="A13" s="44" t="s">
        <v>11</v>
      </c>
      <c r="C13" s="44"/>
      <c r="D13" s="34"/>
      <c r="E13" s="52"/>
      <c r="F13" s="39"/>
      <c r="G13" s="68"/>
      <c r="H13" s="131">
        <v>0</v>
      </c>
      <c r="I13" s="68"/>
      <c r="J13" s="39"/>
      <c r="K13" s="68"/>
      <c r="L13" s="131">
        <v>0</v>
      </c>
      <c r="M13" s="51"/>
    </row>
    <row r="14" spans="1:15" ht="18.5">
      <c r="A14" s="44" t="s">
        <v>122</v>
      </c>
      <c r="C14" s="44"/>
      <c r="D14" s="34" t="s">
        <v>187</v>
      </c>
      <c r="E14" s="52"/>
      <c r="F14" s="39">
        <v>33405</v>
      </c>
      <c r="G14" s="68"/>
      <c r="H14" s="131">
        <v>33097</v>
      </c>
      <c r="I14" s="68"/>
      <c r="J14" s="39">
        <v>0</v>
      </c>
      <c r="K14" s="68"/>
      <c r="L14" s="39">
        <v>0</v>
      </c>
      <c r="M14" s="51"/>
    </row>
    <row r="15" spans="1:15" ht="18.5">
      <c r="A15" s="44" t="s">
        <v>181</v>
      </c>
      <c r="C15" s="44"/>
      <c r="D15" s="34"/>
      <c r="E15" s="52"/>
      <c r="F15" s="39"/>
      <c r="G15" s="68"/>
      <c r="H15" s="131"/>
      <c r="I15" s="68"/>
      <c r="J15" s="39"/>
      <c r="K15" s="68"/>
      <c r="L15" s="39"/>
      <c r="M15" s="51"/>
      <c r="O15" s="57" t="s">
        <v>131</v>
      </c>
    </row>
    <row r="16" spans="1:15" ht="18.5">
      <c r="A16" s="44" t="s">
        <v>203</v>
      </c>
      <c r="B16" s="44"/>
      <c r="C16" s="44"/>
      <c r="D16" s="34">
        <v>6</v>
      </c>
      <c r="E16" s="52"/>
      <c r="F16" s="39">
        <v>185</v>
      </c>
      <c r="G16" s="68"/>
      <c r="H16" s="131">
        <v>0</v>
      </c>
      <c r="I16" s="68"/>
      <c r="J16" s="39">
        <v>185</v>
      </c>
      <c r="K16" s="68"/>
      <c r="L16" s="39">
        <v>0</v>
      </c>
      <c r="M16" s="51"/>
    </row>
    <row r="17" spans="1:15" ht="18.5">
      <c r="A17" s="44" t="s">
        <v>159</v>
      </c>
      <c r="C17" s="44"/>
      <c r="D17" s="34" t="s">
        <v>188</v>
      </c>
      <c r="E17" s="52"/>
      <c r="F17" s="39">
        <v>37655</v>
      </c>
      <c r="G17" s="68"/>
      <c r="H17" s="131">
        <v>33548</v>
      </c>
      <c r="I17" s="68"/>
      <c r="J17" s="39">
        <v>62456</v>
      </c>
      <c r="K17" s="68"/>
      <c r="L17" s="131">
        <v>54377</v>
      </c>
      <c r="M17" s="51"/>
    </row>
    <row r="18" spans="1:15" ht="18.5">
      <c r="A18" s="44" t="s">
        <v>134</v>
      </c>
      <c r="C18" s="44"/>
      <c r="D18" s="34">
        <v>8</v>
      </c>
      <c r="E18" s="52"/>
      <c r="F18" s="39">
        <v>227522</v>
      </c>
      <c r="G18" s="68"/>
      <c r="H18" s="131">
        <v>179612</v>
      </c>
      <c r="I18" s="68"/>
      <c r="J18" s="39">
        <v>5301</v>
      </c>
      <c r="K18" s="68"/>
      <c r="L18" s="131">
        <v>0</v>
      </c>
      <c r="M18" s="51"/>
    </row>
    <row r="19" spans="1:15" ht="18.5">
      <c r="A19" s="44" t="s">
        <v>12</v>
      </c>
      <c r="C19" s="44"/>
      <c r="D19" s="34"/>
      <c r="E19" s="64"/>
      <c r="F19" s="39">
        <v>0</v>
      </c>
      <c r="G19" s="68"/>
      <c r="H19" s="131">
        <v>0</v>
      </c>
      <c r="I19" s="68"/>
      <c r="J19" s="39">
        <v>0</v>
      </c>
      <c r="K19" s="68"/>
      <c r="L19" s="131">
        <v>0</v>
      </c>
      <c r="M19" s="51"/>
    </row>
    <row r="20" spans="1:15" ht="18.5">
      <c r="A20" s="44" t="s">
        <v>143</v>
      </c>
      <c r="C20" s="44"/>
      <c r="D20" s="34" t="s">
        <v>189</v>
      </c>
      <c r="E20" s="52"/>
      <c r="F20" s="39">
        <v>38136</v>
      </c>
      <c r="G20" s="68"/>
      <c r="H20" s="131">
        <v>36474</v>
      </c>
      <c r="I20" s="68"/>
      <c r="J20" s="39">
        <v>294986</v>
      </c>
      <c r="K20" s="68"/>
      <c r="L20" s="131">
        <v>253174</v>
      </c>
      <c r="M20" s="51"/>
      <c r="O20" s="57" t="s">
        <v>131</v>
      </c>
    </row>
    <row r="21" spans="1:15" ht="18.5">
      <c r="A21" s="44" t="s">
        <v>145</v>
      </c>
      <c r="C21" s="44"/>
      <c r="D21" s="34"/>
      <c r="E21" s="64"/>
      <c r="F21" s="39"/>
      <c r="G21" s="68"/>
      <c r="H21" s="131"/>
      <c r="I21" s="68"/>
      <c r="J21" s="39"/>
      <c r="K21" s="68"/>
      <c r="L21" s="131"/>
      <c r="M21" s="51"/>
    </row>
    <row r="22" spans="1:15" ht="18.5">
      <c r="A22" s="44" t="s">
        <v>202</v>
      </c>
      <c r="C22" s="44"/>
      <c r="D22" s="34">
        <v>15</v>
      </c>
      <c r="E22" s="64"/>
      <c r="F22" s="39">
        <v>64650</v>
      </c>
      <c r="G22" s="68"/>
      <c r="H22" s="131">
        <v>143775</v>
      </c>
      <c r="I22" s="68"/>
      <c r="J22" s="39">
        <v>61678</v>
      </c>
      <c r="K22" s="68"/>
      <c r="L22" s="131">
        <v>140698</v>
      </c>
      <c r="M22" s="51"/>
    </row>
    <row r="23" spans="1:15" ht="18.5">
      <c r="A23" s="44" t="s">
        <v>13</v>
      </c>
      <c r="C23" s="44"/>
      <c r="D23" s="161"/>
      <c r="E23" s="52"/>
      <c r="F23" s="81">
        <v>87943</v>
      </c>
      <c r="G23" s="68"/>
      <c r="H23" s="131">
        <v>86373</v>
      </c>
      <c r="I23" s="68">
        <v>11062</v>
      </c>
      <c r="J23" s="81">
        <v>18468</v>
      </c>
      <c r="K23" s="68"/>
      <c r="L23" s="131">
        <v>17619</v>
      </c>
      <c r="M23" s="51"/>
    </row>
    <row r="24" spans="1:15" ht="18.5">
      <c r="A24" s="69" t="s">
        <v>14</v>
      </c>
      <c r="B24" s="70"/>
      <c r="D24" s="161" t="s">
        <v>131</v>
      </c>
      <c r="E24" s="39"/>
      <c r="F24" s="71">
        <f>SUM(F12:F23)</f>
        <v>551951</v>
      </c>
      <c r="G24" s="72"/>
      <c r="H24" s="71">
        <f>SUM(H12:H23)</f>
        <v>560902</v>
      </c>
      <c r="I24" s="72"/>
      <c r="J24" s="71">
        <f>SUM(J12:J23)</f>
        <v>482356</v>
      </c>
      <c r="K24" s="72"/>
      <c r="L24" s="71">
        <f>SUM(L12:L23)</f>
        <v>488352</v>
      </c>
      <c r="M24" s="51"/>
    </row>
    <row r="25" spans="1:15" ht="18.5">
      <c r="A25" s="69"/>
      <c r="B25" s="70"/>
      <c r="D25" s="161"/>
      <c r="E25" s="39"/>
      <c r="F25" s="72"/>
      <c r="G25" s="72"/>
      <c r="H25" s="72"/>
      <c r="I25" s="72"/>
      <c r="J25" s="72"/>
      <c r="K25" s="72"/>
      <c r="L25" s="72"/>
      <c r="M25" s="51"/>
    </row>
    <row r="26" spans="1:15" ht="18.5">
      <c r="A26" s="66" t="s">
        <v>15</v>
      </c>
      <c r="B26" s="67"/>
      <c r="C26" s="67"/>
      <c r="D26" s="73"/>
      <c r="E26" s="74"/>
      <c r="F26" s="39"/>
      <c r="G26" s="68"/>
      <c r="H26" s="39"/>
      <c r="I26" s="68"/>
      <c r="J26" s="39"/>
      <c r="K26" s="68"/>
      <c r="L26" s="39"/>
      <c r="M26" s="51"/>
    </row>
    <row r="27" spans="1:15" ht="18.5">
      <c r="A27" s="64" t="s">
        <v>16</v>
      </c>
      <c r="B27" s="44"/>
      <c r="C27" s="44"/>
      <c r="D27" s="34">
        <v>10</v>
      </c>
      <c r="E27" s="39"/>
      <c r="F27" s="39">
        <v>0</v>
      </c>
      <c r="G27" s="68"/>
      <c r="H27" s="39">
        <v>0</v>
      </c>
      <c r="I27" s="68"/>
      <c r="J27" s="39">
        <v>700</v>
      </c>
      <c r="K27" s="68"/>
      <c r="L27" s="39">
        <v>700</v>
      </c>
      <c r="M27" s="51"/>
    </row>
    <row r="28" spans="1:15" ht="18.5">
      <c r="A28" s="64" t="s">
        <v>17</v>
      </c>
      <c r="B28" s="64"/>
      <c r="C28" s="64"/>
      <c r="D28" s="34">
        <v>11</v>
      </c>
      <c r="E28" s="64"/>
      <c r="F28" s="39">
        <v>0</v>
      </c>
      <c r="G28" s="131"/>
      <c r="H28" s="39">
        <v>0</v>
      </c>
      <c r="I28" s="131"/>
      <c r="J28" s="39">
        <v>0</v>
      </c>
      <c r="K28" s="39"/>
      <c r="L28" s="39">
        <v>0</v>
      </c>
      <c r="M28" s="51"/>
    </row>
    <row r="29" spans="1:15" ht="18.5">
      <c r="A29" s="64" t="s">
        <v>182</v>
      </c>
      <c r="B29" s="64"/>
      <c r="C29" s="64"/>
      <c r="D29" s="34">
        <v>6</v>
      </c>
      <c r="E29" s="64"/>
      <c r="F29" s="39">
        <v>35343</v>
      </c>
      <c r="G29" s="131"/>
      <c r="H29" s="39">
        <v>0</v>
      </c>
      <c r="I29" s="131"/>
      <c r="J29" s="39">
        <v>35343</v>
      </c>
      <c r="K29" s="39"/>
      <c r="L29" s="39">
        <v>0</v>
      </c>
      <c r="M29" s="51"/>
    </row>
    <row r="30" spans="1:15" ht="18.5">
      <c r="A30" s="64" t="s">
        <v>18</v>
      </c>
      <c r="B30" s="44"/>
      <c r="C30" s="44"/>
      <c r="D30" s="34"/>
      <c r="E30" s="39"/>
      <c r="F30" s="131">
        <v>4708</v>
      </c>
      <c r="G30" s="68"/>
      <c r="H30" s="131">
        <v>40046</v>
      </c>
      <c r="I30" s="68"/>
      <c r="J30" s="39">
        <v>3394</v>
      </c>
      <c r="K30" s="68"/>
      <c r="L30" s="39">
        <v>38600</v>
      </c>
      <c r="M30" s="39"/>
      <c r="O30" s="57" t="s">
        <v>131</v>
      </c>
    </row>
    <row r="31" spans="1:15" ht="18.5">
      <c r="A31" s="64" t="s">
        <v>19</v>
      </c>
      <c r="B31" s="44"/>
      <c r="C31" s="44"/>
      <c r="D31" s="34"/>
      <c r="E31" s="39"/>
      <c r="F31" s="131">
        <v>13684</v>
      </c>
      <c r="G31" s="68"/>
      <c r="H31" s="131">
        <v>2872</v>
      </c>
      <c r="I31" s="68"/>
      <c r="J31" s="39">
        <v>1062</v>
      </c>
      <c r="K31" s="68"/>
      <c r="L31" s="39">
        <v>1176</v>
      </c>
      <c r="M31" s="39"/>
    </row>
    <row r="32" spans="1:15" ht="18.5">
      <c r="A32" s="64" t="s">
        <v>20</v>
      </c>
      <c r="B32" s="44"/>
      <c r="C32" s="44"/>
      <c r="D32" s="34"/>
      <c r="E32" s="39"/>
      <c r="F32" s="131">
        <v>805</v>
      </c>
      <c r="G32" s="68"/>
      <c r="H32" s="131">
        <v>834</v>
      </c>
      <c r="I32" s="68"/>
      <c r="J32" s="39">
        <v>788</v>
      </c>
      <c r="K32" s="68"/>
      <c r="L32" s="39">
        <v>810</v>
      </c>
      <c r="M32" s="39"/>
    </row>
    <row r="33" spans="1:13" ht="18.5" hidden="1">
      <c r="A33" s="64" t="s">
        <v>21</v>
      </c>
      <c r="B33" s="44"/>
      <c r="C33" s="44"/>
      <c r="D33" s="34"/>
      <c r="E33" s="39"/>
      <c r="F33" s="39"/>
      <c r="G33" s="68"/>
      <c r="H33" s="39">
        <v>0</v>
      </c>
      <c r="I33" s="68"/>
      <c r="J33" s="38"/>
      <c r="K33" s="68"/>
      <c r="L33" s="38">
        <v>0</v>
      </c>
      <c r="M33" s="39"/>
    </row>
    <row r="34" spans="1:13" ht="18.5">
      <c r="A34" s="64" t="s">
        <v>22</v>
      </c>
      <c r="B34" s="44"/>
      <c r="C34" s="44"/>
      <c r="D34" s="34">
        <v>12</v>
      </c>
      <c r="E34" s="39"/>
      <c r="F34" s="68">
        <v>46687</v>
      </c>
      <c r="G34" s="68"/>
      <c r="H34" s="68">
        <v>46687</v>
      </c>
      <c r="I34" s="68"/>
      <c r="J34" s="39">
        <v>46687</v>
      </c>
      <c r="K34" s="68"/>
      <c r="L34" s="39">
        <v>46687</v>
      </c>
      <c r="M34" s="39"/>
    </row>
    <row r="35" spans="1:13" ht="18.5">
      <c r="A35" s="64" t="s">
        <v>153</v>
      </c>
      <c r="B35" s="44"/>
      <c r="C35" s="44"/>
      <c r="D35" s="34"/>
      <c r="E35" s="39"/>
      <c r="F35" s="131">
        <v>967</v>
      </c>
      <c r="G35" s="68"/>
      <c r="H35" s="131">
        <v>975</v>
      </c>
      <c r="I35" s="68"/>
      <c r="J35" s="39">
        <v>204</v>
      </c>
      <c r="K35" s="68"/>
      <c r="L35" s="39">
        <v>204</v>
      </c>
      <c r="M35" s="39"/>
    </row>
    <row r="36" spans="1:13" ht="18.5">
      <c r="A36" s="69" t="s">
        <v>154</v>
      </c>
      <c r="B36" s="64"/>
      <c r="D36" s="161"/>
      <c r="E36" s="39"/>
      <c r="F36" s="71">
        <f>SUM(F27:F35)</f>
        <v>102194</v>
      </c>
      <c r="G36" s="72"/>
      <c r="H36" s="71">
        <f>SUM(H27:H35)</f>
        <v>91414</v>
      </c>
      <c r="I36" s="72"/>
      <c r="J36" s="71">
        <f>SUM(J27:J35)</f>
        <v>88178</v>
      </c>
      <c r="K36" s="72"/>
      <c r="L36" s="71">
        <f>SUM(L27:L35)</f>
        <v>88177</v>
      </c>
      <c r="M36" s="39"/>
    </row>
    <row r="37" spans="1:13" ht="19" thickBot="1">
      <c r="A37" s="69" t="s">
        <v>23</v>
      </c>
      <c r="B37" s="70"/>
      <c r="C37" s="70"/>
      <c r="D37" s="162"/>
      <c r="E37" s="64"/>
      <c r="F37" s="75">
        <f>F24+F36</f>
        <v>654145</v>
      </c>
      <c r="G37" s="72"/>
      <c r="H37" s="75">
        <f>H24+H36</f>
        <v>652316</v>
      </c>
      <c r="I37" s="72"/>
      <c r="J37" s="75">
        <f>J24+J36</f>
        <v>570534</v>
      </c>
      <c r="K37" s="72"/>
      <c r="L37" s="75">
        <f>L24+L36</f>
        <v>576529</v>
      </c>
      <c r="M37" s="51"/>
    </row>
    <row r="38" spans="1:13" ht="19" thickTop="1">
      <c r="A38" s="69"/>
      <c r="B38" s="70"/>
      <c r="C38" s="70"/>
      <c r="D38" s="162"/>
      <c r="E38" s="64"/>
      <c r="F38" s="72"/>
      <c r="G38" s="72"/>
      <c r="H38" s="72"/>
      <c r="I38" s="72"/>
      <c r="J38" s="72"/>
      <c r="K38" s="76"/>
      <c r="L38" s="72"/>
      <c r="M38" s="51"/>
    </row>
    <row r="39" spans="1:13" ht="18.649999999999999" customHeight="1">
      <c r="A39" s="54" t="s">
        <v>0</v>
      </c>
      <c r="B39" s="55"/>
      <c r="C39" s="55"/>
      <c r="D39" s="56"/>
      <c r="E39" s="56"/>
      <c r="F39" s="57"/>
    </row>
    <row r="40" spans="1:13" s="61" customFormat="1" ht="18.649999999999999" customHeight="1">
      <c r="A40" s="59" t="s">
        <v>211</v>
      </c>
      <c r="B40" s="59"/>
      <c r="C40" s="59"/>
      <c r="D40" s="60"/>
      <c r="M40" s="62"/>
    </row>
    <row r="41" spans="1:13" ht="18.5">
      <c r="A41" s="145" t="s">
        <v>193</v>
      </c>
      <c r="B41" s="63"/>
      <c r="C41" s="63"/>
      <c r="D41" s="56"/>
      <c r="F41" s="57"/>
    </row>
    <row r="42" spans="1:13" ht="18.5">
      <c r="A42" s="63"/>
      <c r="B42" s="63"/>
      <c r="C42" s="63"/>
      <c r="D42" s="56"/>
      <c r="F42" s="274" t="s">
        <v>2</v>
      </c>
      <c r="G42" s="274"/>
      <c r="H42" s="274"/>
      <c r="J42" s="275" t="s">
        <v>3</v>
      </c>
      <c r="K42" s="275"/>
      <c r="L42" s="275"/>
      <c r="M42" s="275"/>
    </row>
    <row r="43" spans="1:13" ht="18.5">
      <c r="A43" s="63"/>
      <c r="B43" s="63"/>
      <c r="C43" s="63"/>
      <c r="D43" s="56"/>
      <c r="F43" s="274" t="s">
        <v>4</v>
      </c>
      <c r="G43" s="274"/>
      <c r="H43" s="274"/>
      <c r="J43" s="276" t="s">
        <v>4</v>
      </c>
      <c r="K43" s="276"/>
      <c r="L43" s="276"/>
      <c r="M43" s="276"/>
    </row>
    <row r="44" spans="1:13" ht="18.5">
      <c r="A44" s="63"/>
      <c r="B44" s="63"/>
      <c r="C44" s="63"/>
      <c r="D44" s="34" t="s">
        <v>6</v>
      </c>
      <c r="E44" s="34"/>
      <c r="F44" s="146" t="s">
        <v>174</v>
      </c>
      <c r="G44" s="147"/>
      <c r="H44" s="146" t="s">
        <v>5</v>
      </c>
      <c r="J44" s="146" t="s">
        <v>174</v>
      </c>
      <c r="K44" s="148"/>
      <c r="L44" s="149" t="s">
        <v>5</v>
      </c>
    </row>
    <row r="45" spans="1:13" ht="18.5">
      <c r="C45" s="64"/>
      <c r="D45" s="34"/>
      <c r="E45" s="53"/>
      <c r="F45" s="150">
        <v>2026</v>
      </c>
      <c r="G45" s="151"/>
      <c r="H45" s="150">
        <v>2025</v>
      </c>
      <c r="I45" s="52"/>
      <c r="J45" s="150">
        <v>2026</v>
      </c>
      <c r="K45" s="151"/>
      <c r="L45" s="150">
        <v>2025</v>
      </c>
    </row>
    <row r="46" spans="1:13" ht="29">
      <c r="C46" s="64"/>
      <c r="D46" s="34"/>
      <c r="E46" s="53"/>
      <c r="F46" s="152" t="s">
        <v>194</v>
      </c>
      <c r="G46" s="151"/>
      <c r="H46" s="153" t="s">
        <v>195</v>
      </c>
      <c r="I46" s="154"/>
      <c r="J46" s="155" t="s">
        <v>194</v>
      </c>
      <c r="K46" s="156"/>
      <c r="L46" s="153" t="s">
        <v>195</v>
      </c>
      <c r="M46" s="143"/>
    </row>
    <row r="47" spans="1:13" ht="18.5">
      <c r="B47" s="57" t="s">
        <v>131</v>
      </c>
      <c r="C47" s="64"/>
      <c r="E47" s="53"/>
      <c r="F47" s="277" t="s">
        <v>7</v>
      </c>
      <c r="G47" s="277"/>
      <c r="H47" s="277"/>
      <c r="I47" s="277"/>
      <c r="J47" s="277"/>
      <c r="K47" s="277"/>
      <c r="L47" s="277"/>
      <c r="M47" s="277"/>
    </row>
    <row r="48" spans="1:13" ht="18.5">
      <c r="A48" s="145" t="s">
        <v>24</v>
      </c>
      <c r="B48" s="163"/>
      <c r="C48" s="163"/>
      <c r="D48" s="158"/>
      <c r="E48" s="158"/>
    </row>
    <row r="49" spans="1:15" ht="18.5">
      <c r="A49" s="66" t="s">
        <v>25</v>
      </c>
      <c r="B49" s="63"/>
      <c r="C49" s="63"/>
      <c r="D49" s="158"/>
      <c r="E49" s="158"/>
      <c r="F49" s="57"/>
      <c r="G49" s="158"/>
      <c r="H49" s="158"/>
      <c r="I49" s="164"/>
      <c r="J49" s="158"/>
    </row>
    <row r="50" spans="1:15" ht="18.5">
      <c r="A50" s="64" t="s">
        <v>26</v>
      </c>
      <c r="B50" s="69"/>
      <c r="C50" s="69"/>
      <c r="D50" s="34"/>
      <c r="E50" s="52"/>
      <c r="F50" s="64"/>
      <c r="G50" s="64"/>
      <c r="H50" s="64"/>
      <c r="I50" s="64"/>
      <c r="J50" s="64"/>
      <c r="K50" s="64"/>
      <c r="L50" s="64"/>
    </row>
    <row r="51" spans="1:15" ht="18.5">
      <c r="A51" s="64" t="s">
        <v>206</v>
      </c>
      <c r="C51" s="69"/>
      <c r="D51" s="34"/>
      <c r="E51" s="52"/>
      <c r="F51" s="39">
        <v>3059</v>
      </c>
      <c r="G51" s="77"/>
      <c r="H51" s="39">
        <v>41</v>
      </c>
      <c r="I51" s="77"/>
      <c r="J51" s="38">
        <v>617</v>
      </c>
      <c r="K51" s="68"/>
      <c r="L51" s="39">
        <v>0</v>
      </c>
      <c r="M51" s="51"/>
    </row>
    <row r="52" spans="1:15" ht="18.5">
      <c r="A52" s="64" t="s">
        <v>27</v>
      </c>
      <c r="B52" s="44"/>
      <c r="C52" s="44"/>
      <c r="D52" s="34"/>
      <c r="E52" s="78"/>
      <c r="F52" s="39">
        <v>48333</v>
      </c>
      <c r="G52" s="68"/>
      <c r="H52" s="38">
        <v>68636</v>
      </c>
      <c r="I52" s="68"/>
      <c r="J52" s="38">
        <v>34439</v>
      </c>
      <c r="K52" s="68"/>
      <c r="L52" s="39">
        <v>37394</v>
      </c>
      <c r="M52" s="51"/>
      <c r="N52" s="165" t="s">
        <v>131</v>
      </c>
    </row>
    <row r="53" spans="1:15" ht="18.5">
      <c r="A53" s="64" t="s">
        <v>28</v>
      </c>
      <c r="B53" s="44"/>
      <c r="C53" s="44"/>
      <c r="D53" s="34"/>
      <c r="E53" s="78"/>
      <c r="F53" s="39">
        <v>74606</v>
      </c>
      <c r="G53" s="68"/>
      <c r="H53" s="38">
        <v>78678</v>
      </c>
      <c r="I53" s="68"/>
      <c r="J53" s="38">
        <v>7478</v>
      </c>
      <c r="K53" s="68"/>
      <c r="L53" s="39">
        <v>6292</v>
      </c>
      <c r="M53" s="51"/>
    </row>
    <row r="54" spans="1:15" ht="18.5">
      <c r="A54" s="64" t="s">
        <v>29</v>
      </c>
      <c r="B54" s="64"/>
      <c r="C54" s="44"/>
      <c r="D54" s="34"/>
      <c r="E54" s="78"/>
      <c r="F54" s="39">
        <v>4888</v>
      </c>
      <c r="G54" s="39"/>
      <c r="H54" s="38">
        <v>990</v>
      </c>
      <c r="I54" s="68"/>
      <c r="J54" s="39">
        <v>475</v>
      </c>
      <c r="K54" s="68"/>
      <c r="L54" s="39">
        <v>470</v>
      </c>
      <c r="M54" s="51"/>
    </row>
    <row r="55" spans="1:15" ht="18.5">
      <c r="A55" s="64" t="s">
        <v>183</v>
      </c>
      <c r="B55" s="64"/>
      <c r="C55" s="44"/>
      <c r="D55" s="34"/>
      <c r="E55" s="78"/>
      <c r="F55" s="39">
        <v>5111</v>
      </c>
      <c r="G55" s="39"/>
      <c r="H55" s="38">
        <v>6413</v>
      </c>
      <c r="I55" s="68"/>
      <c r="J55" s="39">
        <v>0</v>
      </c>
      <c r="K55" s="68"/>
      <c r="L55" s="39">
        <v>0</v>
      </c>
      <c r="M55" s="51"/>
    </row>
    <row r="56" spans="1:15" ht="18.5">
      <c r="A56" s="64" t="s">
        <v>30</v>
      </c>
      <c r="B56" s="44"/>
      <c r="C56" s="44"/>
      <c r="D56" s="34">
        <v>13</v>
      </c>
      <c r="E56" s="78"/>
      <c r="F56" s="39">
        <v>14955</v>
      </c>
      <c r="G56" s="68"/>
      <c r="H56" s="39">
        <v>14955</v>
      </c>
      <c r="I56" s="68"/>
      <c r="J56" s="39">
        <v>1169</v>
      </c>
      <c r="K56" s="68"/>
      <c r="L56" s="39">
        <v>1169</v>
      </c>
      <c r="M56" s="51"/>
    </row>
    <row r="57" spans="1:15" ht="18.5">
      <c r="A57" s="69" t="s">
        <v>31</v>
      </c>
      <c r="B57" s="70"/>
      <c r="C57" s="64"/>
      <c r="D57" s="34"/>
      <c r="E57" s="166"/>
      <c r="F57" s="71">
        <f>SUM(F51:F56)</f>
        <v>150952</v>
      </c>
      <c r="G57" s="72"/>
      <c r="H57" s="71">
        <f>SUM(H51:H56)</f>
        <v>169713</v>
      </c>
      <c r="I57" s="72"/>
      <c r="J57" s="71">
        <f>SUM(J51:J56)</f>
        <v>44178</v>
      </c>
      <c r="K57" s="72"/>
      <c r="L57" s="71">
        <f>SUM(L51:L56)</f>
        <v>45325</v>
      </c>
      <c r="M57" s="79"/>
    </row>
    <row r="58" spans="1:15" ht="18.5">
      <c r="A58" s="69"/>
      <c r="B58" s="70"/>
      <c r="C58" s="64"/>
      <c r="D58" s="34"/>
      <c r="E58" s="166"/>
      <c r="F58" s="68"/>
      <c r="G58" s="68"/>
      <c r="H58" s="68"/>
      <c r="I58" s="68"/>
      <c r="J58" s="68"/>
      <c r="K58" s="68"/>
      <c r="L58" s="68"/>
      <c r="M58" s="51"/>
      <c r="O58" s="57" t="s">
        <v>131</v>
      </c>
    </row>
    <row r="59" spans="1:15" ht="18.5">
      <c r="A59" s="167" t="s">
        <v>32</v>
      </c>
      <c r="B59" s="168"/>
      <c r="C59" s="168"/>
      <c r="D59" s="169"/>
      <c r="E59" s="166"/>
      <c r="F59" s="39"/>
      <c r="G59" s="68"/>
      <c r="H59" s="39"/>
      <c r="I59" s="68"/>
      <c r="J59" s="39"/>
      <c r="K59" s="68"/>
      <c r="L59" s="39"/>
      <c r="M59" s="51"/>
    </row>
    <row r="60" spans="1:15" ht="18.5">
      <c r="A60" s="170" t="s">
        <v>155</v>
      </c>
      <c r="B60" s="168"/>
      <c r="C60" s="168"/>
      <c r="D60" s="34"/>
      <c r="E60" s="166"/>
      <c r="F60" s="39">
        <v>8981</v>
      </c>
      <c r="G60" s="68"/>
      <c r="H60" s="39">
        <v>2023</v>
      </c>
      <c r="I60" s="68"/>
      <c r="J60" s="39">
        <v>656</v>
      </c>
      <c r="K60" s="68"/>
      <c r="L60" s="39">
        <v>777</v>
      </c>
      <c r="M60" s="51"/>
    </row>
    <row r="61" spans="1:15" ht="18.5">
      <c r="A61" s="64" t="s">
        <v>33</v>
      </c>
      <c r="B61" s="44"/>
      <c r="C61" s="44"/>
      <c r="D61" s="34"/>
      <c r="E61" s="78"/>
      <c r="F61" s="39"/>
      <c r="G61" s="68"/>
      <c r="H61" s="39"/>
      <c r="I61" s="68"/>
      <c r="J61" s="39"/>
      <c r="K61" s="68"/>
      <c r="L61" s="39"/>
      <c r="M61" s="51"/>
    </row>
    <row r="62" spans="1:15" ht="18.5">
      <c r="A62" s="64" t="s">
        <v>207</v>
      </c>
      <c r="C62" s="44"/>
      <c r="D62" s="34"/>
      <c r="E62" s="78"/>
      <c r="F62" s="39">
        <v>6476</v>
      </c>
      <c r="G62" s="68"/>
      <c r="H62" s="39">
        <v>6193</v>
      </c>
      <c r="I62" s="68"/>
      <c r="J62" s="39">
        <v>5303</v>
      </c>
      <c r="K62" s="68"/>
      <c r="L62" s="39">
        <v>5116</v>
      </c>
      <c r="M62" s="51"/>
    </row>
    <row r="63" spans="1:15" ht="18.5">
      <c r="A63" s="64" t="s">
        <v>34</v>
      </c>
      <c r="B63" s="44"/>
      <c r="C63" s="44"/>
      <c r="D63" s="34">
        <v>13</v>
      </c>
      <c r="E63" s="78"/>
      <c r="F63" s="39">
        <v>1512</v>
      </c>
      <c r="G63" s="68"/>
      <c r="H63" s="39">
        <v>1512</v>
      </c>
      <c r="I63" s="68"/>
      <c r="J63" s="133">
        <v>0</v>
      </c>
      <c r="K63" s="68"/>
      <c r="L63" s="39">
        <v>0</v>
      </c>
      <c r="M63" s="51"/>
    </row>
    <row r="64" spans="1:15" ht="18.5">
      <c r="A64" s="168" t="s">
        <v>35</v>
      </c>
      <c r="B64" s="64"/>
      <c r="D64" s="162"/>
      <c r="E64" s="64"/>
      <c r="F64" s="80">
        <f>SUM(F60:F63)</f>
        <v>16969</v>
      </c>
      <c r="G64" s="72"/>
      <c r="H64" s="80">
        <f>SUM(H60:H63)</f>
        <v>9728</v>
      </c>
      <c r="I64" s="72"/>
      <c r="J64" s="80">
        <f>SUM(J60:J63)</f>
        <v>5959</v>
      </c>
      <c r="K64" s="72"/>
      <c r="L64" s="80">
        <f>SUM(L60:L63)</f>
        <v>5893</v>
      </c>
      <c r="M64" s="51"/>
    </row>
    <row r="65" spans="1:13" ht="18.5">
      <c r="A65" s="69" t="s">
        <v>36</v>
      </c>
      <c r="C65" s="69"/>
      <c r="D65" s="171"/>
      <c r="E65" s="172"/>
      <c r="F65" s="71">
        <f>F57+F64</f>
        <v>167921</v>
      </c>
      <c r="G65" s="72"/>
      <c r="H65" s="71">
        <f>H57+H64</f>
        <v>179441</v>
      </c>
      <c r="I65" s="72"/>
      <c r="J65" s="71">
        <f>J57+J64</f>
        <v>50137</v>
      </c>
      <c r="K65" s="72"/>
      <c r="L65" s="71">
        <f>L57+L64</f>
        <v>51218</v>
      </c>
      <c r="M65" s="51"/>
    </row>
    <row r="66" spans="1:13" ht="10" customHeight="1">
      <c r="A66" s="70"/>
      <c r="B66" s="70"/>
      <c r="C66" s="70"/>
      <c r="D66" s="171"/>
      <c r="E66" s="172"/>
      <c r="F66" s="39"/>
      <c r="G66" s="68"/>
      <c r="H66" s="39"/>
      <c r="I66" s="68"/>
      <c r="J66" s="39"/>
      <c r="K66" s="68"/>
      <c r="L66" s="39"/>
    </row>
    <row r="67" spans="1:13" ht="18.5">
      <c r="A67" s="173" t="s">
        <v>37</v>
      </c>
      <c r="B67" s="163"/>
      <c r="C67" s="163"/>
      <c r="D67" s="158"/>
      <c r="E67" s="158"/>
      <c r="F67" s="132"/>
      <c r="G67" s="174"/>
      <c r="H67" s="174"/>
      <c r="I67" s="174"/>
      <c r="J67" s="174"/>
      <c r="K67" s="174"/>
      <c r="L67" s="174"/>
    </row>
    <row r="68" spans="1:13" ht="21.5">
      <c r="A68" s="175" t="s">
        <v>38</v>
      </c>
      <c r="B68" s="176"/>
      <c r="C68" s="176"/>
      <c r="D68" s="64"/>
      <c r="E68" s="172"/>
      <c r="F68" s="68"/>
      <c r="G68" s="68"/>
      <c r="H68" s="39"/>
      <c r="I68" s="68"/>
      <c r="J68" s="39"/>
      <c r="K68" s="68"/>
      <c r="L68" s="39"/>
    </row>
    <row r="69" spans="1:13" ht="18.5">
      <c r="A69" s="175" t="s">
        <v>39</v>
      </c>
      <c r="C69" s="177"/>
      <c r="D69" s="64"/>
      <c r="E69" s="172"/>
      <c r="F69" s="68"/>
      <c r="G69" s="68"/>
      <c r="H69" s="39"/>
      <c r="I69" s="68"/>
      <c r="J69" s="39"/>
      <c r="K69" s="68"/>
      <c r="L69" s="39"/>
    </row>
    <row r="70" spans="1:13" ht="18.5">
      <c r="A70" s="177" t="s">
        <v>40</v>
      </c>
      <c r="C70" s="177"/>
      <c r="D70" s="64"/>
      <c r="E70" s="172"/>
      <c r="F70" s="68"/>
      <c r="G70" s="68"/>
      <c r="H70" s="39"/>
      <c r="I70" s="68"/>
      <c r="J70" s="39"/>
      <c r="K70" s="68"/>
      <c r="L70" s="39"/>
    </row>
    <row r="71" spans="1:13" ht="19" thickBot="1">
      <c r="A71" s="177" t="s">
        <v>41</v>
      </c>
      <c r="D71" s="64"/>
      <c r="E71" s="172"/>
      <c r="F71" s="134">
        <v>37815493</v>
      </c>
      <c r="G71" s="68"/>
      <c r="H71" s="134">
        <v>37815493</v>
      </c>
      <c r="I71" s="68"/>
      <c r="J71" s="134">
        <v>37815493</v>
      </c>
      <c r="K71" s="68"/>
      <c r="L71" s="134">
        <v>37815493</v>
      </c>
      <c r="M71" s="51"/>
    </row>
    <row r="72" spans="1:13" ht="19" thickTop="1">
      <c r="A72" s="175" t="s">
        <v>42</v>
      </c>
      <c r="D72" s="64"/>
      <c r="E72" s="172"/>
      <c r="F72" s="131"/>
      <c r="G72" s="68"/>
      <c r="H72" s="131"/>
      <c r="I72" s="68"/>
      <c r="J72" s="131"/>
      <c r="K72" s="68"/>
      <c r="L72" s="131"/>
      <c r="M72" s="51"/>
    </row>
    <row r="73" spans="1:13" ht="18.5">
      <c r="A73" s="177" t="s">
        <v>43</v>
      </c>
      <c r="C73" s="177"/>
      <c r="D73" s="64"/>
      <c r="E73" s="172"/>
      <c r="F73" s="131"/>
      <c r="G73" s="131"/>
      <c r="H73" s="131"/>
      <c r="I73" s="131"/>
      <c r="J73" s="131"/>
      <c r="K73" s="131"/>
      <c r="L73" s="131"/>
      <c r="M73" s="51"/>
    </row>
    <row r="74" spans="1:13" ht="18.5">
      <c r="A74" s="177" t="s">
        <v>41</v>
      </c>
      <c r="C74" s="177"/>
      <c r="D74" s="64"/>
      <c r="E74" s="172"/>
      <c r="F74" s="39">
        <v>16115264</v>
      </c>
      <c r="G74" s="68"/>
      <c r="H74" s="39">
        <v>16115264</v>
      </c>
      <c r="I74" s="68"/>
      <c r="J74" s="39">
        <v>16115264</v>
      </c>
      <c r="K74" s="68"/>
      <c r="L74" s="39">
        <v>16115264</v>
      </c>
      <c r="M74" s="51"/>
    </row>
    <row r="75" spans="1:13" ht="18.5">
      <c r="A75" s="175" t="s">
        <v>44</v>
      </c>
      <c r="B75" s="177"/>
      <c r="D75" s="34"/>
      <c r="E75" s="172"/>
      <c r="F75" s="39">
        <v>-13596830</v>
      </c>
      <c r="G75" s="131"/>
      <c r="H75" s="39">
        <v>-13596830</v>
      </c>
      <c r="I75" s="131"/>
      <c r="J75" s="39">
        <v>-13596830</v>
      </c>
      <c r="K75" s="131"/>
      <c r="L75" s="39">
        <v>-13596830</v>
      </c>
      <c r="M75" s="51"/>
    </row>
    <row r="76" spans="1:13" ht="18.5">
      <c r="A76" s="64" t="s">
        <v>45</v>
      </c>
      <c r="C76" s="178"/>
      <c r="D76" s="34"/>
      <c r="E76" s="166"/>
      <c r="F76" s="68"/>
      <c r="G76" s="68"/>
      <c r="H76" s="39"/>
      <c r="I76" s="68"/>
      <c r="J76" s="39"/>
      <c r="K76" s="68"/>
      <c r="L76" s="39"/>
      <c r="M76" s="51"/>
    </row>
    <row r="77" spans="1:13" ht="18.5">
      <c r="A77" s="64" t="s">
        <v>46</v>
      </c>
      <c r="C77" s="64"/>
      <c r="D77" s="34"/>
      <c r="E77" s="166"/>
      <c r="F77" s="133">
        <f>'SOE_Conso-Eng'!J25</f>
        <v>-2032118</v>
      </c>
      <c r="G77" s="68"/>
      <c r="H77" s="81">
        <f>+'SOE_Conso-Eng'!J20</f>
        <v>-2045514</v>
      </c>
      <c r="I77" s="68"/>
      <c r="J77" s="133">
        <f>'SOE-Eng'!H25</f>
        <v>-1998037</v>
      </c>
      <c r="K77" s="68"/>
      <c r="L77" s="81">
        <f>+'SOE-Eng'!H20</f>
        <v>-1993123</v>
      </c>
      <c r="M77" s="51"/>
    </row>
    <row r="78" spans="1:13" ht="21.5">
      <c r="A78" s="179" t="s">
        <v>47</v>
      </c>
      <c r="B78" s="180"/>
      <c r="C78" s="64"/>
      <c r="D78" s="34"/>
      <c r="E78" s="166"/>
      <c r="F78" s="142">
        <f>SUM(F74:F77)</f>
        <v>486316</v>
      </c>
      <c r="G78" s="72"/>
      <c r="H78" s="142">
        <f>SUM(H74:H77)</f>
        <v>472920</v>
      </c>
      <c r="I78" s="72"/>
      <c r="J78" s="142">
        <f>SUM(J74:J77)</f>
        <v>520397</v>
      </c>
      <c r="K78" s="72"/>
      <c r="L78" s="142">
        <f>SUM(L74:L77)</f>
        <v>525311</v>
      </c>
      <c r="M78" s="79"/>
    </row>
    <row r="79" spans="1:13" ht="21.5">
      <c r="A79" s="175" t="s">
        <v>48</v>
      </c>
      <c r="B79" s="180"/>
      <c r="C79" s="64"/>
      <c r="D79" s="34"/>
      <c r="E79" s="166"/>
      <c r="F79" s="112">
        <f>'SOE_Conso-Eng'!N25</f>
        <v>-92</v>
      </c>
      <c r="G79" s="68"/>
      <c r="H79" s="112">
        <f>+'SOE_Conso-Eng'!N20</f>
        <v>-45</v>
      </c>
      <c r="I79" s="68"/>
      <c r="J79" s="112">
        <v>0</v>
      </c>
      <c r="K79" s="68"/>
      <c r="L79" s="112">
        <v>0</v>
      </c>
      <c r="M79" s="51"/>
    </row>
    <row r="80" spans="1:13" ht="21.5">
      <c r="A80" s="179" t="s">
        <v>49</v>
      </c>
      <c r="B80" s="180"/>
      <c r="C80" s="170"/>
      <c r="D80" s="34"/>
      <c r="E80" s="53"/>
      <c r="F80" s="80">
        <f>SUM(F79,F78)</f>
        <v>486224</v>
      </c>
      <c r="G80" s="72"/>
      <c r="H80" s="80">
        <f>SUM(H79,H78)</f>
        <v>472875</v>
      </c>
      <c r="I80" s="72"/>
      <c r="J80" s="80">
        <f>SUM(J79,J78)</f>
        <v>520397</v>
      </c>
      <c r="K80" s="72"/>
      <c r="L80" s="80">
        <f>SUM(L79,L78)</f>
        <v>525311</v>
      </c>
      <c r="M80" s="51"/>
    </row>
    <row r="81" spans="1:13" ht="19" thickBot="1">
      <c r="A81" s="69" t="s">
        <v>50</v>
      </c>
      <c r="B81" s="69"/>
      <c r="C81" s="69"/>
      <c r="D81" s="171"/>
      <c r="E81" s="172"/>
      <c r="F81" s="75">
        <f>SUM(F65+F80)</f>
        <v>654145</v>
      </c>
      <c r="G81" s="72"/>
      <c r="H81" s="75">
        <f>SUM(H65+H80)</f>
        <v>652316</v>
      </c>
      <c r="I81" s="72"/>
      <c r="J81" s="75">
        <f>SUM(J65+J80)</f>
        <v>570534</v>
      </c>
      <c r="K81" s="72"/>
      <c r="L81" s="75">
        <f>SUM(L65+L80)</f>
        <v>576529</v>
      </c>
      <c r="M81" s="51"/>
    </row>
    <row r="82" spans="1:13" ht="19" thickTop="1">
      <c r="F82" s="181"/>
      <c r="G82" s="181"/>
      <c r="H82" s="181"/>
      <c r="I82" s="181"/>
      <c r="J82" s="181"/>
      <c r="K82" s="181"/>
      <c r="L82" s="181"/>
      <c r="M82" s="181">
        <f t="shared" ref="F82:M82" si="0">M37-M81</f>
        <v>0</v>
      </c>
    </row>
    <row r="83" spans="1:13" ht="18.5">
      <c r="F83" s="182"/>
      <c r="G83" s="182"/>
      <c r="H83" s="182"/>
      <c r="I83" s="182"/>
      <c r="J83" s="182"/>
      <c r="K83" s="182"/>
      <c r="L83" s="182"/>
    </row>
    <row r="84" spans="1:13" ht="16.5" customHeight="1">
      <c r="F84" s="183"/>
    </row>
    <row r="85" spans="1:13" ht="16.5" customHeight="1">
      <c r="F85" s="183"/>
    </row>
    <row r="86" spans="1:13" ht="16.5" customHeight="1">
      <c r="F86" s="183"/>
    </row>
    <row r="87" spans="1:13" ht="16.5" customHeight="1">
      <c r="F87" s="183"/>
    </row>
    <row r="88" spans="1:13" ht="16.5" customHeight="1">
      <c r="F88" s="183"/>
    </row>
    <row r="89" spans="1:13" ht="16.5" customHeight="1">
      <c r="F89" s="183"/>
    </row>
    <row r="90" spans="1:13" ht="16.5" customHeight="1">
      <c r="F90" s="183"/>
    </row>
    <row r="91" spans="1:13" ht="16.5" customHeight="1">
      <c r="F91" s="183"/>
    </row>
    <row r="92" spans="1:13" ht="16.5" customHeight="1">
      <c r="F92" s="183"/>
    </row>
    <row r="93" spans="1:13" ht="16.5" customHeight="1">
      <c r="F93" s="183"/>
    </row>
    <row r="94" spans="1:13" ht="16.5" customHeight="1">
      <c r="F94" s="183"/>
    </row>
    <row r="95" spans="1:13" ht="16.5" customHeight="1">
      <c r="F95" s="183"/>
    </row>
    <row r="96" spans="1:13" ht="16.5" customHeight="1">
      <c r="F96" s="183"/>
    </row>
    <row r="97" spans="6:6" ht="16.5" customHeight="1">
      <c r="F97" s="183"/>
    </row>
    <row r="98" spans="6:6" ht="16.5" customHeight="1">
      <c r="F98" s="183"/>
    </row>
    <row r="99" spans="6:6" ht="16.5" customHeight="1">
      <c r="F99" s="183"/>
    </row>
    <row r="100" spans="6:6" ht="16.5" customHeight="1">
      <c r="F100" s="183"/>
    </row>
    <row r="101" spans="6:6" ht="16.5" customHeight="1">
      <c r="F101" s="183"/>
    </row>
    <row r="102" spans="6:6" ht="16.5" customHeight="1">
      <c r="F102" s="183"/>
    </row>
    <row r="103" spans="6:6" ht="16.5" customHeight="1">
      <c r="F103" s="183"/>
    </row>
    <row r="104" spans="6:6" ht="16.5" customHeight="1">
      <c r="F104" s="183"/>
    </row>
    <row r="105" spans="6:6" ht="16.5" customHeight="1">
      <c r="F105" s="183"/>
    </row>
    <row r="106" spans="6:6" ht="16.5" customHeight="1">
      <c r="F106" s="183"/>
    </row>
    <row r="107" spans="6:6" ht="16.5" customHeight="1">
      <c r="F107" s="183"/>
    </row>
    <row r="108" spans="6:6" ht="16.5" customHeight="1">
      <c r="F108" s="183"/>
    </row>
    <row r="109" spans="6:6" ht="16.5" customHeight="1">
      <c r="F109" s="183"/>
    </row>
    <row r="110" spans="6:6" ht="16.5" customHeight="1">
      <c r="F110" s="183"/>
    </row>
    <row r="111" spans="6:6" ht="16.5" customHeight="1">
      <c r="F111" s="183"/>
    </row>
    <row r="112" spans="6:6" ht="16.5" customHeight="1">
      <c r="F112" s="183"/>
    </row>
    <row r="113" spans="6:6" ht="16.5" customHeight="1">
      <c r="F113" s="183"/>
    </row>
    <row r="114" spans="6:6" ht="16.5" customHeight="1">
      <c r="F114" s="183"/>
    </row>
    <row r="115" spans="6:6" ht="16.5" customHeight="1">
      <c r="F115" s="183"/>
    </row>
    <row r="116" spans="6:6" ht="16.5" customHeight="1">
      <c r="F116" s="183"/>
    </row>
    <row r="117" spans="6:6" ht="16.5" customHeight="1">
      <c r="F117" s="183"/>
    </row>
    <row r="118" spans="6:6" ht="16.5" customHeight="1">
      <c r="F118" s="183"/>
    </row>
    <row r="119" spans="6:6" ht="16.5" customHeight="1">
      <c r="F119" s="183"/>
    </row>
    <row r="120" spans="6:6" ht="16.5" customHeight="1">
      <c r="F120" s="183"/>
    </row>
    <row r="121" spans="6:6" ht="16.5" customHeight="1">
      <c r="F121" s="183"/>
    </row>
    <row r="122" spans="6:6" ht="16.5" customHeight="1">
      <c r="F122" s="183"/>
    </row>
    <row r="123" spans="6:6" ht="16.5" customHeight="1">
      <c r="F123" s="183"/>
    </row>
    <row r="124" spans="6:6" ht="16.5" customHeight="1">
      <c r="F124" s="183"/>
    </row>
    <row r="125" spans="6:6" ht="16.5" customHeight="1">
      <c r="F125" s="183"/>
    </row>
    <row r="126" spans="6:6" ht="16.5" customHeight="1">
      <c r="F126" s="183"/>
    </row>
    <row r="127" spans="6:6" ht="16.5" customHeight="1">
      <c r="F127" s="183"/>
    </row>
    <row r="128" spans="6:6" ht="16.5" customHeight="1">
      <c r="F128" s="183"/>
    </row>
    <row r="129" spans="6:6" ht="16.5" customHeight="1">
      <c r="F129" s="183"/>
    </row>
    <row r="130" spans="6:6" ht="16.5" customHeight="1">
      <c r="F130" s="183"/>
    </row>
    <row r="131" spans="6:6" ht="16.5" customHeight="1">
      <c r="F131" s="183"/>
    </row>
    <row r="132" spans="6:6" ht="16.5" customHeight="1">
      <c r="F132" s="183"/>
    </row>
    <row r="133" spans="6:6" ht="16.5" customHeight="1">
      <c r="F133" s="183"/>
    </row>
    <row r="134" spans="6:6" ht="16.5" customHeight="1">
      <c r="F134" s="183"/>
    </row>
    <row r="135" spans="6:6" ht="16.5" customHeight="1">
      <c r="F135" s="183"/>
    </row>
    <row r="136" spans="6:6" ht="16.5" customHeight="1">
      <c r="F136" s="183"/>
    </row>
    <row r="137" spans="6:6" ht="16.5" customHeight="1">
      <c r="F137" s="183"/>
    </row>
    <row r="138" spans="6:6" ht="16.5" customHeight="1">
      <c r="F138" s="183"/>
    </row>
    <row r="139" spans="6:6" ht="16.5" customHeight="1">
      <c r="F139" s="183"/>
    </row>
    <row r="140" spans="6:6" ht="16.5" customHeight="1">
      <c r="F140" s="183"/>
    </row>
    <row r="141" spans="6:6" ht="16.5" customHeight="1">
      <c r="F141" s="183"/>
    </row>
    <row r="142" spans="6:6" ht="16.5" customHeight="1">
      <c r="F142" s="183"/>
    </row>
    <row r="143" spans="6:6" ht="16.5" customHeight="1">
      <c r="F143" s="183"/>
    </row>
    <row r="144" spans="6:6" ht="16.5" customHeight="1">
      <c r="F144" s="183"/>
    </row>
    <row r="145" spans="6:6" ht="16.5" customHeight="1">
      <c r="F145" s="183"/>
    </row>
    <row r="146" spans="6:6" ht="16.5" customHeight="1">
      <c r="F146" s="183"/>
    </row>
    <row r="147" spans="6:6" ht="16.5" customHeight="1">
      <c r="F147" s="183"/>
    </row>
    <row r="148" spans="6:6" ht="16.5" customHeight="1">
      <c r="F148" s="183"/>
    </row>
    <row r="149" spans="6:6" ht="16.5" customHeight="1">
      <c r="F149" s="183"/>
    </row>
    <row r="150" spans="6:6" ht="16.5" customHeight="1">
      <c r="F150" s="183"/>
    </row>
    <row r="151" spans="6:6" ht="16.5" customHeight="1">
      <c r="F151" s="183"/>
    </row>
    <row r="152" spans="6:6" ht="16.5" customHeight="1">
      <c r="F152" s="183"/>
    </row>
    <row r="153" spans="6:6" ht="16.5" customHeight="1">
      <c r="F153" s="183"/>
    </row>
    <row r="154" spans="6:6" ht="16.5" customHeight="1">
      <c r="F154" s="183"/>
    </row>
    <row r="155" spans="6:6" ht="16.5" customHeight="1">
      <c r="F155" s="183"/>
    </row>
    <row r="156" spans="6:6" ht="16.5" customHeight="1">
      <c r="F156" s="183"/>
    </row>
    <row r="157" spans="6:6" ht="16.5" customHeight="1">
      <c r="F157" s="183"/>
    </row>
    <row r="158" spans="6:6" ht="16.5" customHeight="1">
      <c r="F158" s="183"/>
    </row>
    <row r="159" spans="6:6" ht="16.5" customHeight="1">
      <c r="F159" s="183"/>
    </row>
    <row r="160" spans="6:6" ht="16.5" customHeight="1">
      <c r="F160" s="183"/>
    </row>
    <row r="161" spans="6:6" ht="16.5" customHeight="1">
      <c r="F161" s="183"/>
    </row>
    <row r="162" spans="6:6" ht="16.5" customHeight="1">
      <c r="F162" s="183"/>
    </row>
    <row r="163" spans="6:6" ht="16.5" customHeight="1">
      <c r="F163" s="183"/>
    </row>
    <row r="164" spans="6:6" ht="16.5" customHeight="1">
      <c r="F164" s="183"/>
    </row>
    <row r="165" spans="6:6" ht="16.5" customHeight="1">
      <c r="F165" s="183"/>
    </row>
    <row r="166" spans="6:6" ht="16.5" customHeight="1">
      <c r="F166" s="183"/>
    </row>
    <row r="167" spans="6:6" ht="16.5" customHeight="1">
      <c r="F167" s="183"/>
    </row>
    <row r="168" spans="6:6" ht="16.5" customHeight="1">
      <c r="F168" s="183"/>
    </row>
    <row r="169" spans="6:6" ht="16.5" customHeight="1">
      <c r="F169" s="183"/>
    </row>
    <row r="170" spans="6:6" ht="16.5" customHeight="1">
      <c r="F170" s="183"/>
    </row>
  </sheetData>
  <mergeCells count="10">
    <mergeCell ref="F42:H42"/>
    <mergeCell ref="J42:M42"/>
    <mergeCell ref="F43:H43"/>
    <mergeCell ref="J43:M43"/>
    <mergeCell ref="F47:M47"/>
    <mergeCell ref="F4:H4"/>
    <mergeCell ref="F5:H5"/>
    <mergeCell ref="J4:M4"/>
    <mergeCell ref="J5:M5"/>
    <mergeCell ref="F9:M9"/>
  </mergeCells>
  <pageMargins left="0.71" right="0.39" top="0.71" bottom="0.51" header="0.2" footer="0.2"/>
  <pageSetup firstPageNumber="2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8" max="12" man="1"/>
  </rowBreaks>
  <ignoredErrors>
    <ignoredError sqref="G80 K80 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278" t="s">
        <v>51</v>
      </c>
      <c r="I1" s="278"/>
      <c r="J1" s="278"/>
    </row>
    <row r="2" spans="1:10" ht="20.5">
      <c r="A2" s="12"/>
      <c r="H2" s="278" t="s">
        <v>52</v>
      </c>
      <c r="I2" s="278"/>
      <c r="J2" s="278"/>
    </row>
    <row r="3" spans="1:10" ht="20.5">
      <c r="A3" s="12" t="s">
        <v>53</v>
      </c>
      <c r="H3" s="28"/>
      <c r="I3" s="28"/>
      <c r="J3" s="28"/>
    </row>
    <row r="4" spans="1:10" ht="20.5">
      <c r="A4" s="12" t="s">
        <v>54</v>
      </c>
      <c r="H4" s="28"/>
      <c r="I4" s="28"/>
      <c r="J4" s="28"/>
    </row>
    <row r="5" spans="1:10" ht="20.5">
      <c r="A5" s="11" t="s">
        <v>55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56</v>
      </c>
    </row>
    <row r="8" spans="1:10" s="6" customFormat="1" ht="20.5">
      <c r="A8" s="3"/>
      <c r="B8" s="4"/>
      <c r="C8" s="4"/>
      <c r="D8" s="279" t="s">
        <v>2</v>
      </c>
      <c r="E8" s="279"/>
      <c r="F8" s="279"/>
      <c r="G8" s="4"/>
      <c r="H8" s="279" t="s">
        <v>57</v>
      </c>
      <c r="I8" s="279"/>
      <c r="J8" s="279"/>
    </row>
    <row r="9" spans="1:10" s="6" customFormat="1" ht="20.5">
      <c r="A9" s="3"/>
      <c r="B9" s="27" t="s">
        <v>6</v>
      </c>
      <c r="C9" s="4"/>
      <c r="D9" s="29" t="s">
        <v>58</v>
      </c>
      <c r="E9" s="9"/>
      <c r="F9" s="29" t="s">
        <v>59</v>
      </c>
      <c r="G9" s="9"/>
      <c r="H9" s="29" t="s">
        <v>58</v>
      </c>
      <c r="I9" s="9"/>
      <c r="J9" s="29" t="s">
        <v>59</v>
      </c>
    </row>
    <row r="10" spans="1:10" ht="20.5">
      <c r="A10" s="6" t="s">
        <v>60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61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62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63</v>
      </c>
      <c r="B13" s="8" t="s">
        <v>64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65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66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67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68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69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70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71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72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73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74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75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76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77</v>
      </c>
      <c r="C27" s="4"/>
    </row>
    <row r="28" spans="1:12" ht="20.5">
      <c r="A28" s="6" t="s">
        <v>78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79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80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81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82</v>
      </c>
      <c r="B33" s="4"/>
      <c r="C33" s="4"/>
      <c r="L33" s="20"/>
    </row>
    <row r="34" spans="1:12" ht="20.5">
      <c r="A34" s="1" t="s">
        <v>83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84</v>
      </c>
      <c r="B37" s="4"/>
      <c r="C37" s="4"/>
    </row>
    <row r="38" spans="1:12" ht="20.5">
      <c r="A38" s="1" t="s">
        <v>83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85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86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87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N76"/>
  <sheetViews>
    <sheetView showGridLines="0" view="pageBreakPreview" zoomScaleNormal="70" zoomScaleSheetLayoutView="100" zoomScalePageLayoutView="70" workbookViewId="0">
      <selection activeCell="B14" sqref="B14"/>
    </sheetView>
  </sheetViews>
  <sheetFormatPr defaultColWidth="8.81640625" defaultRowHeight="16.5" customHeight="1"/>
  <cols>
    <col min="1" max="1" width="3.54296875" style="57" customWidth="1"/>
    <col min="2" max="2" width="44.81640625" style="82" customWidth="1"/>
    <col min="3" max="3" width="3.1796875" style="82" customWidth="1"/>
    <col min="4" max="4" width="8.81640625" style="57" customWidth="1"/>
    <col min="5" max="5" width="0.81640625" style="57" customWidth="1"/>
    <col min="6" max="6" width="14.453125" style="57" customWidth="1"/>
    <col min="7" max="7" width="0.81640625" style="57" customWidth="1"/>
    <col min="8" max="8" width="14.453125" style="57" customWidth="1"/>
    <col min="9" max="9" width="0.81640625" style="57" customWidth="1"/>
    <col min="10" max="10" width="14.453125" style="57" customWidth="1"/>
    <col min="11" max="11" width="0.81640625" style="57" customWidth="1"/>
    <col min="12" max="12" width="14.453125" style="57" customWidth="1"/>
    <col min="13" max="13" width="9.453125" style="57"/>
    <col min="14" max="14" width="13.08984375" style="57" bestFit="1" customWidth="1"/>
    <col min="15" max="258" width="9.453125" style="57"/>
    <col min="259" max="259" width="46.54296875" style="57" customWidth="1"/>
    <col min="260" max="260" width="8.453125" style="57" customWidth="1"/>
    <col min="261" max="261" width="1.54296875" style="57" customWidth="1"/>
    <col min="262" max="262" width="12.54296875" style="57" customWidth="1"/>
    <col min="263" max="263" width="1.54296875" style="57" customWidth="1"/>
    <col min="264" max="264" width="12.54296875" style="57" customWidth="1"/>
    <col min="265" max="265" width="1.54296875" style="57" customWidth="1"/>
    <col min="266" max="266" width="12.54296875" style="57" customWidth="1"/>
    <col min="267" max="267" width="1.54296875" style="57" customWidth="1"/>
    <col min="268" max="268" width="12.54296875" style="57" customWidth="1"/>
    <col min="269" max="514" width="9.453125" style="57"/>
    <col min="515" max="515" width="46.54296875" style="57" customWidth="1"/>
    <col min="516" max="516" width="8.453125" style="57" customWidth="1"/>
    <col min="517" max="517" width="1.54296875" style="57" customWidth="1"/>
    <col min="518" max="518" width="12.54296875" style="57" customWidth="1"/>
    <col min="519" max="519" width="1.54296875" style="57" customWidth="1"/>
    <col min="520" max="520" width="12.54296875" style="57" customWidth="1"/>
    <col min="521" max="521" width="1.54296875" style="57" customWidth="1"/>
    <col min="522" max="522" width="12.54296875" style="57" customWidth="1"/>
    <col min="523" max="523" width="1.54296875" style="57" customWidth="1"/>
    <col min="524" max="524" width="12.54296875" style="57" customWidth="1"/>
    <col min="525" max="770" width="9.453125" style="57"/>
    <col min="771" max="771" width="46.54296875" style="57" customWidth="1"/>
    <col min="772" max="772" width="8.453125" style="57" customWidth="1"/>
    <col min="773" max="773" width="1.54296875" style="57" customWidth="1"/>
    <col min="774" max="774" width="12.54296875" style="57" customWidth="1"/>
    <col min="775" max="775" width="1.54296875" style="57" customWidth="1"/>
    <col min="776" max="776" width="12.54296875" style="57" customWidth="1"/>
    <col min="777" max="777" width="1.54296875" style="57" customWidth="1"/>
    <col min="778" max="778" width="12.54296875" style="57" customWidth="1"/>
    <col min="779" max="779" width="1.54296875" style="57" customWidth="1"/>
    <col min="780" max="780" width="12.54296875" style="57" customWidth="1"/>
    <col min="781" max="1026" width="9.453125" style="57"/>
    <col min="1027" max="1027" width="46.54296875" style="57" customWidth="1"/>
    <col min="1028" max="1028" width="8.453125" style="57" customWidth="1"/>
    <col min="1029" max="1029" width="1.54296875" style="57" customWidth="1"/>
    <col min="1030" max="1030" width="12.54296875" style="57" customWidth="1"/>
    <col min="1031" max="1031" width="1.54296875" style="57" customWidth="1"/>
    <col min="1032" max="1032" width="12.54296875" style="57" customWidth="1"/>
    <col min="1033" max="1033" width="1.54296875" style="57" customWidth="1"/>
    <col min="1034" max="1034" width="12.54296875" style="57" customWidth="1"/>
    <col min="1035" max="1035" width="1.54296875" style="57" customWidth="1"/>
    <col min="1036" max="1036" width="12.54296875" style="57" customWidth="1"/>
    <col min="1037" max="1282" width="9.453125" style="57"/>
    <col min="1283" max="1283" width="46.54296875" style="57" customWidth="1"/>
    <col min="1284" max="1284" width="8.453125" style="57" customWidth="1"/>
    <col min="1285" max="1285" width="1.54296875" style="57" customWidth="1"/>
    <col min="1286" max="1286" width="12.54296875" style="57" customWidth="1"/>
    <col min="1287" max="1287" width="1.54296875" style="57" customWidth="1"/>
    <col min="1288" max="1288" width="12.54296875" style="57" customWidth="1"/>
    <col min="1289" max="1289" width="1.54296875" style="57" customWidth="1"/>
    <col min="1290" max="1290" width="12.54296875" style="57" customWidth="1"/>
    <col min="1291" max="1291" width="1.54296875" style="57" customWidth="1"/>
    <col min="1292" max="1292" width="12.54296875" style="57" customWidth="1"/>
    <col min="1293" max="1538" width="9.453125" style="57"/>
    <col min="1539" max="1539" width="46.54296875" style="57" customWidth="1"/>
    <col min="1540" max="1540" width="8.453125" style="57" customWidth="1"/>
    <col min="1541" max="1541" width="1.54296875" style="57" customWidth="1"/>
    <col min="1542" max="1542" width="12.54296875" style="57" customWidth="1"/>
    <col min="1543" max="1543" width="1.54296875" style="57" customWidth="1"/>
    <col min="1544" max="1544" width="12.54296875" style="57" customWidth="1"/>
    <col min="1545" max="1545" width="1.54296875" style="57" customWidth="1"/>
    <col min="1546" max="1546" width="12.54296875" style="57" customWidth="1"/>
    <col min="1547" max="1547" width="1.54296875" style="57" customWidth="1"/>
    <col min="1548" max="1548" width="12.54296875" style="57" customWidth="1"/>
    <col min="1549" max="1794" width="9.453125" style="57"/>
    <col min="1795" max="1795" width="46.54296875" style="57" customWidth="1"/>
    <col min="1796" max="1796" width="8.453125" style="57" customWidth="1"/>
    <col min="1797" max="1797" width="1.54296875" style="57" customWidth="1"/>
    <col min="1798" max="1798" width="12.54296875" style="57" customWidth="1"/>
    <col min="1799" max="1799" width="1.54296875" style="57" customWidth="1"/>
    <col min="1800" max="1800" width="12.54296875" style="57" customWidth="1"/>
    <col min="1801" max="1801" width="1.54296875" style="57" customWidth="1"/>
    <col min="1802" max="1802" width="12.54296875" style="57" customWidth="1"/>
    <col min="1803" max="1803" width="1.54296875" style="57" customWidth="1"/>
    <col min="1804" max="1804" width="12.54296875" style="57" customWidth="1"/>
    <col min="1805" max="2050" width="9.453125" style="57"/>
    <col min="2051" max="2051" width="46.54296875" style="57" customWidth="1"/>
    <col min="2052" max="2052" width="8.453125" style="57" customWidth="1"/>
    <col min="2053" max="2053" width="1.54296875" style="57" customWidth="1"/>
    <col min="2054" max="2054" width="12.54296875" style="57" customWidth="1"/>
    <col min="2055" max="2055" width="1.54296875" style="57" customWidth="1"/>
    <col min="2056" max="2056" width="12.54296875" style="57" customWidth="1"/>
    <col min="2057" max="2057" width="1.54296875" style="57" customWidth="1"/>
    <col min="2058" max="2058" width="12.54296875" style="57" customWidth="1"/>
    <col min="2059" max="2059" width="1.54296875" style="57" customWidth="1"/>
    <col min="2060" max="2060" width="12.54296875" style="57" customWidth="1"/>
    <col min="2061" max="2306" width="9.453125" style="57"/>
    <col min="2307" max="2307" width="46.54296875" style="57" customWidth="1"/>
    <col min="2308" max="2308" width="8.453125" style="57" customWidth="1"/>
    <col min="2309" max="2309" width="1.54296875" style="57" customWidth="1"/>
    <col min="2310" max="2310" width="12.54296875" style="57" customWidth="1"/>
    <col min="2311" max="2311" width="1.54296875" style="57" customWidth="1"/>
    <col min="2312" max="2312" width="12.54296875" style="57" customWidth="1"/>
    <col min="2313" max="2313" width="1.54296875" style="57" customWidth="1"/>
    <col min="2314" max="2314" width="12.54296875" style="57" customWidth="1"/>
    <col min="2315" max="2315" width="1.54296875" style="57" customWidth="1"/>
    <col min="2316" max="2316" width="12.54296875" style="57" customWidth="1"/>
    <col min="2317" max="2562" width="9.453125" style="57"/>
    <col min="2563" max="2563" width="46.54296875" style="57" customWidth="1"/>
    <col min="2564" max="2564" width="8.453125" style="57" customWidth="1"/>
    <col min="2565" max="2565" width="1.54296875" style="57" customWidth="1"/>
    <col min="2566" max="2566" width="12.54296875" style="57" customWidth="1"/>
    <col min="2567" max="2567" width="1.54296875" style="57" customWidth="1"/>
    <col min="2568" max="2568" width="12.54296875" style="57" customWidth="1"/>
    <col min="2569" max="2569" width="1.54296875" style="57" customWidth="1"/>
    <col min="2570" max="2570" width="12.54296875" style="57" customWidth="1"/>
    <col min="2571" max="2571" width="1.54296875" style="57" customWidth="1"/>
    <col min="2572" max="2572" width="12.54296875" style="57" customWidth="1"/>
    <col min="2573" max="2818" width="9.453125" style="57"/>
    <col min="2819" max="2819" width="46.54296875" style="57" customWidth="1"/>
    <col min="2820" max="2820" width="8.453125" style="57" customWidth="1"/>
    <col min="2821" max="2821" width="1.54296875" style="57" customWidth="1"/>
    <col min="2822" max="2822" width="12.54296875" style="57" customWidth="1"/>
    <col min="2823" max="2823" width="1.54296875" style="57" customWidth="1"/>
    <col min="2824" max="2824" width="12.54296875" style="57" customWidth="1"/>
    <col min="2825" max="2825" width="1.54296875" style="57" customWidth="1"/>
    <col min="2826" max="2826" width="12.54296875" style="57" customWidth="1"/>
    <col min="2827" max="2827" width="1.54296875" style="57" customWidth="1"/>
    <col min="2828" max="2828" width="12.54296875" style="57" customWidth="1"/>
    <col min="2829" max="3074" width="9.453125" style="57"/>
    <col min="3075" max="3075" width="46.54296875" style="57" customWidth="1"/>
    <col min="3076" max="3076" width="8.453125" style="57" customWidth="1"/>
    <col min="3077" max="3077" width="1.54296875" style="57" customWidth="1"/>
    <col min="3078" max="3078" width="12.54296875" style="57" customWidth="1"/>
    <col min="3079" max="3079" width="1.54296875" style="57" customWidth="1"/>
    <col min="3080" max="3080" width="12.54296875" style="57" customWidth="1"/>
    <col min="3081" max="3081" width="1.54296875" style="57" customWidth="1"/>
    <col min="3082" max="3082" width="12.54296875" style="57" customWidth="1"/>
    <col min="3083" max="3083" width="1.54296875" style="57" customWidth="1"/>
    <col min="3084" max="3084" width="12.54296875" style="57" customWidth="1"/>
    <col min="3085" max="3330" width="9.453125" style="57"/>
    <col min="3331" max="3331" width="46.54296875" style="57" customWidth="1"/>
    <col min="3332" max="3332" width="8.453125" style="57" customWidth="1"/>
    <col min="3333" max="3333" width="1.54296875" style="57" customWidth="1"/>
    <col min="3334" max="3334" width="12.54296875" style="57" customWidth="1"/>
    <col min="3335" max="3335" width="1.54296875" style="57" customWidth="1"/>
    <col min="3336" max="3336" width="12.54296875" style="57" customWidth="1"/>
    <col min="3337" max="3337" width="1.54296875" style="57" customWidth="1"/>
    <col min="3338" max="3338" width="12.54296875" style="57" customWidth="1"/>
    <col min="3339" max="3339" width="1.54296875" style="57" customWidth="1"/>
    <col min="3340" max="3340" width="12.54296875" style="57" customWidth="1"/>
    <col min="3341" max="3586" width="9.453125" style="57"/>
    <col min="3587" max="3587" width="46.54296875" style="57" customWidth="1"/>
    <col min="3588" max="3588" width="8.453125" style="57" customWidth="1"/>
    <col min="3589" max="3589" width="1.54296875" style="57" customWidth="1"/>
    <col min="3590" max="3590" width="12.54296875" style="57" customWidth="1"/>
    <col min="3591" max="3591" width="1.54296875" style="57" customWidth="1"/>
    <col min="3592" max="3592" width="12.54296875" style="57" customWidth="1"/>
    <col min="3593" max="3593" width="1.54296875" style="57" customWidth="1"/>
    <col min="3594" max="3594" width="12.54296875" style="57" customWidth="1"/>
    <col min="3595" max="3595" width="1.54296875" style="57" customWidth="1"/>
    <col min="3596" max="3596" width="12.54296875" style="57" customWidth="1"/>
    <col min="3597" max="3842" width="9.453125" style="57"/>
    <col min="3843" max="3843" width="46.54296875" style="57" customWidth="1"/>
    <col min="3844" max="3844" width="8.453125" style="57" customWidth="1"/>
    <col min="3845" max="3845" width="1.54296875" style="57" customWidth="1"/>
    <col min="3846" max="3846" width="12.54296875" style="57" customWidth="1"/>
    <col min="3847" max="3847" width="1.54296875" style="57" customWidth="1"/>
    <col min="3848" max="3848" width="12.54296875" style="57" customWidth="1"/>
    <col min="3849" max="3849" width="1.54296875" style="57" customWidth="1"/>
    <col min="3850" max="3850" width="12.54296875" style="57" customWidth="1"/>
    <col min="3851" max="3851" width="1.54296875" style="57" customWidth="1"/>
    <col min="3852" max="3852" width="12.54296875" style="57" customWidth="1"/>
    <col min="3853" max="4098" width="9.453125" style="57"/>
    <col min="4099" max="4099" width="46.54296875" style="57" customWidth="1"/>
    <col min="4100" max="4100" width="8.453125" style="57" customWidth="1"/>
    <col min="4101" max="4101" width="1.54296875" style="57" customWidth="1"/>
    <col min="4102" max="4102" width="12.54296875" style="57" customWidth="1"/>
    <col min="4103" max="4103" width="1.54296875" style="57" customWidth="1"/>
    <col min="4104" max="4104" width="12.54296875" style="57" customWidth="1"/>
    <col min="4105" max="4105" width="1.54296875" style="57" customWidth="1"/>
    <col min="4106" max="4106" width="12.54296875" style="57" customWidth="1"/>
    <col min="4107" max="4107" width="1.54296875" style="57" customWidth="1"/>
    <col min="4108" max="4108" width="12.54296875" style="57" customWidth="1"/>
    <col min="4109" max="4354" width="9.453125" style="57"/>
    <col min="4355" max="4355" width="46.54296875" style="57" customWidth="1"/>
    <col min="4356" max="4356" width="8.453125" style="57" customWidth="1"/>
    <col min="4357" max="4357" width="1.54296875" style="57" customWidth="1"/>
    <col min="4358" max="4358" width="12.54296875" style="57" customWidth="1"/>
    <col min="4359" max="4359" width="1.54296875" style="57" customWidth="1"/>
    <col min="4360" max="4360" width="12.54296875" style="57" customWidth="1"/>
    <col min="4361" max="4361" width="1.54296875" style="57" customWidth="1"/>
    <col min="4362" max="4362" width="12.54296875" style="57" customWidth="1"/>
    <col min="4363" max="4363" width="1.54296875" style="57" customWidth="1"/>
    <col min="4364" max="4364" width="12.54296875" style="57" customWidth="1"/>
    <col min="4365" max="4610" width="9.453125" style="57"/>
    <col min="4611" max="4611" width="46.54296875" style="57" customWidth="1"/>
    <col min="4612" max="4612" width="8.453125" style="57" customWidth="1"/>
    <col min="4613" max="4613" width="1.54296875" style="57" customWidth="1"/>
    <col min="4614" max="4614" width="12.54296875" style="57" customWidth="1"/>
    <col min="4615" max="4615" width="1.54296875" style="57" customWidth="1"/>
    <col min="4616" max="4616" width="12.54296875" style="57" customWidth="1"/>
    <col min="4617" max="4617" width="1.54296875" style="57" customWidth="1"/>
    <col min="4618" max="4618" width="12.54296875" style="57" customWidth="1"/>
    <col min="4619" max="4619" width="1.54296875" style="57" customWidth="1"/>
    <col min="4620" max="4620" width="12.54296875" style="57" customWidth="1"/>
    <col min="4621" max="4866" width="9.453125" style="57"/>
    <col min="4867" max="4867" width="46.54296875" style="57" customWidth="1"/>
    <col min="4868" max="4868" width="8.453125" style="57" customWidth="1"/>
    <col min="4869" max="4869" width="1.54296875" style="57" customWidth="1"/>
    <col min="4870" max="4870" width="12.54296875" style="57" customWidth="1"/>
    <col min="4871" max="4871" width="1.54296875" style="57" customWidth="1"/>
    <col min="4872" max="4872" width="12.54296875" style="57" customWidth="1"/>
    <col min="4873" max="4873" width="1.54296875" style="57" customWidth="1"/>
    <col min="4874" max="4874" width="12.54296875" style="57" customWidth="1"/>
    <col min="4875" max="4875" width="1.54296875" style="57" customWidth="1"/>
    <col min="4876" max="4876" width="12.54296875" style="57" customWidth="1"/>
    <col min="4877" max="5122" width="9.453125" style="57"/>
    <col min="5123" max="5123" width="46.54296875" style="57" customWidth="1"/>
    <col min="5124" max="5124" width="8.453125" style="57" customWidth="1"/>
    <col min="5125" max="5125" width="1.54296875" style="57" customWidth="1"/>
    <col min="5126" max="5126" width="12.54296875" style="57" customWidth="1"/>
    <col min="5127" max="5127" width="1.54296875" style="57" customWidth="1"/>
    <col min="5128" max="5128" width="12.54296875" style="57" customWidth="1"/>
    <col min="5129" max="5129" width="1.54296875" style="57" customWidth="1"/>
    <col min="5130" max="5130" width="12.54296875" style="57" customWidth="1"/>
    <col min="5131" max="5131" width="1.54296875" style="57" customWidth="1"/>
    <col min="5132" max="5132" width="12.54296875" style="57" customWidth="1"/>
    <col min="5133" max="5378" width="9.453125" style="57"/>
    <col min="5379" max="5379" width="46.54296875" style="57" customWidth="1"/>
    <col min="5380" max="5380" width="8.453125" style="57" customWidth="1"/>
    <col min="5381" max="5381" width="1.54296875" style="57" customWidth="1"/>
    <col min="5382" max="5382" width="12.54296875" style="57" customWidth="1"/>
    <col min="5383" max="5383" width="1.54296875" style="57" customWidth="1"/>
    <col min="5384" max="5384" width="12.54296875" style="57" customWidth="1"/>
    <col min="5385" max="5385" width="1.54296875" style="57" customWidth="1"/>
    <col min="5386" max="5386" width="12.54296875" style="57" customWidth="1"/>
    <col min="5387" max="5387" width="1.54296875" style="57" customWidth="1"/>
    <col min="5388" max="5388" width="12.54296875" style="57" customWidth="1"/>
    <col min="5389" max="5634" width="9.453125" style="57"/>
    <col min="5635" max="5635" width="46.54296875" style="57" customWidth="1"/>
    <col min="5636" max="5636" width="8.453125" style="57" customWidth="1"/>
    <col min="5637" max="5637" width="1.54296875" style="57" customWidth="1"/>
    <col min="5638" max="5638" width="12.54296875" style="57" customWidth="1"/>
    <col min="5639" max="5639" width="1.54296875" style="57" customWidth="1"/>
    <col min="5640" max="5640" width="12.54296875" style="57" customWidth="1"/>
    <col min="5641" max="5641" width="1.54296875" style="57" customWidth="1"/>
    <col min="5642" max="5642" width="12.54296875" style="57" customWidth="1"/>
    <col min="5643" max="5643" width="1.54296875" style="57" customWidth="1"/>
    <col min="5644" max="5644" width="12.54296875" style="57" customWidth="1"/>
    <col min="5645" max="5890" width="9.453125" style="57"/>
    <col min="5891" max="5891" width="46.54296875" style="57" customWidth="1"/>
    <col min="5892" max="5892" width="8.453125" style="57" customWidth="1"/>
    <col min="5893" max="5893" width="1.54296875" style="57" customWidth="1"/>
    <col min="5894" max="5894" width="12.54296875" style="57" customWidth="1"/>
    <col min="5895" max="5895" width="1.54296875" style="57" customWidth="1"/>
    <col min="5896" max="5896" width="12.54296875" style="57" customWidth="1"/>
    <col min="5897" max="5897" width="1.54296875" style="57" customWidth="1"/>
    <col min="5898" max="5898" width="12.54296875" style="57" customWidth="1"/>
    <col min="5899" max="5899" width="1.54296875" style="57" customWidth="1"/>
    <col min="5900" max="5900" width="12.54296875" style="57" customWidth="1"/>
    <col min="5901" max="6146" width="9.453125" style="57"/>
    <col min="6147" max="6147" width="46.54296875" style="57" customWidth="1"/>
    <col min="6148" max="6148" width="8.453125" style="57" customWidth="1"/>
    <col min="6149" max="6149" width="1.54296875" style="57" customWidth="1"/>
    <col min="6150" max="6150" width="12.54296875" style="57" customWidth="1"/>
    <col min="6151" max="6151" width="1.54296875" style="57" customWidth="1"/>
    <col min="6152" max="6152" width="12.54296875" style="57" customWidth="1"/>
    <col min="6153" max="6153" width="1.54296875" style="57" customWidth="1"/>
    <col min="6154" max="6154" width="12.54296875" style="57" customWidth="1"/>
    <col min="6155" max="6155" width="1.54296875" style="57" customWidth="1"/>
    <col min="6156" max="6156" width="12.54296875" style="57" customWidth="1"/>
    <col min="6157" max="6402" width="9.453125" style="57"/>
    <col min="6403" max="6403" width="46.54296875" style="57" customWidth="1"/>
    <col min="6404" max="6404" width="8.453125" style="57" customWidth="1"/>
    <col min="6405" max="6405" width="1.54296875" style="57" customWidth="1"/>
    <col min="6406" max="6406" width="12.54296875" style="57" customWidth="1"/>
    <col min="6407" max="6407" width="1.54296875" style="57" customWidth="1"/>
    <col min="6408" max="6408" width="12.54296875" style="57" customWidth="1"/>
    <col min="6409" max="6409" width="1.54296875" style="57" customWidth="1"/>
    <col min="6410" max="6410" width="12.54296875" style="57" customWidth="1"/>
    <col min="6411" max="6411" width="1.54296875" style="57" customWidth="1"/>
    <col min="6412" max="6412" width="12.54296875" style="57" customWidth="1"/>
    <col min="6413" max="6658" width="9.453125" style="57"/>
    <col min="6659" max="6659" width="46.54296875" style="57" customWidth="1"/>
    <col min="6660" max="6660" width="8.453125" style="57" customWidth="1"/>
    <col min="6661" max="6661" width="1.54296875" style="57" customWidth="1"/>
    <col min="6662" max="6662" width="12.54296875" style="57" customWidth="1"/>
    <col min="6663" max="6663" width="1.54296875" style="57" customWidth="1"/>
    <col min="6664" max="6664" width="12.54296875" style="57" customWidth="1"/>
    <col min="6665" max="6665" width="1.54296875" style="57" customWidth="1"/>
    <col min="6666" max="6666" width="12.54296875" style="57" customWidth="1"/>
    <col min="6667" max="6667" width="1.54296875" style="57" customWidth="1"/>
    <col min="6668" max="6668" width="12.54296875" style="57" customWidth="1"/>
    <col min="6669" max="6914" width="9.453125" style="57"/>
    <col min="6915" max="6915" width="46.54296875" style="57" customWidth="1"/>
    <col min="6916" max="6916" width="8.453125" style="57" customWidth="1"/>
    <col min="6917" max="6917" width="1.54296875" style="57" customWidth="1"/>
    <col min="6918" max="6918" width="12.54296875" style="57" customWidth="1"/>
    <col min="6919" max="6919" width="1.54296875" style="57" customWidth="1"/>
    <col min="6920" max="6920" width="12.54296875" style="57" customWidth="1"/>
    <col min="6921" max="6921" width="1.54296875" style="57" customWidth="1"/>
    <col min="6922" max="6922" width="12.54296875" style="57" customWidth="1"/>
    <col min="6923" max="6923" width="1.54296875" style="57" customWidth="1"/>
    <col min="6924" max="6924" width="12.54296875" style="57" customWidth="1"/>
    <col min="6925" max="7170" width="9.453125" style="57"/>
    <col min="7171" max="7171" width="46.54296875" style="57" customWidth="1"/>
    <col min="7172" max="7172" width="8.453125" style="57" customWidth="1"/>
    <col min="7173" max="7173" width="1.54296875" style="57" customWidth="1"/>
    <col min="7174" max="7174" width="12.54296875" style="57" customWidth="1"/>
    <col min="7175" max="7175" width="1.54296875" style="57" customWidth="1"/>
    <col min="7176" max="7176" width="12.54296875" style="57" customWidth="1"/>
    <col min="7177" max="7177" width="1.54296875" style="57" customWidth="1"/>
    <col min="7178" max="7178" width="12.54296875" style="57" customWidth="1"/>
    <col min="7179" max="7179" width="1.54296875" style="57" customWidth="1"/>
    <col min="7180" max="7180" width="12.54296875" style="57" customWidth="1"/>
    <col min="7181" max="7426" width="9.453125" style="57"/>
    <col min="7427" max="7427" width="46.54296875" style="57" customWidth="1"/>
    <col min="7428" max="7428" width="8.453125" style="57" customWidth="1"/>
    <col min="7429" max="7429" width="1.54296875" style="57" customWidth="1"/>
    <col min="7430" max="7430" width="12.54296875" style="57" customWidth="1"/>
    <col min="7431" max="7431" width="1.54296875" style="57" customWidth="1"/>
    <col min="7432" max="7432" width="12.54296875" style="57" customWidth="1"/>
    <col min="7433" max="7433" width="1.54296875" style="57" customWidth="1"/>
    <col min="7434" max="7434" width="12.54296875" style="57" customWidth="1"/>
    <col min="7435" max="7435" width="1.54296875" style="57" customWidth="1"/>
    <col min="7436" max="7436" width="12.54296875" style="57" customWidth="1"/>
    <col min="7437" max="7682" width="9.453125" style="57"/>
    <col min="7683" max="7683" width="46.54296875" style="57" customWidth="1"/>
    <col min="7684" max="7684" width="8.453125" style="57" customWidth="1"/>
    <col min="7685" max="7685" width="1.54296875" style="57" customWidth="1"/>
    <col min="7686" max="7686" width="12.54296875" style="57" customWidth="1"/>
    <col min="7687" max="7687" width="1.54296875" style="57" customWidth="1"/>
    <col min="7688" max="7688" width="12.54296875" style="57" customWidth="1"/>
    <col min="7689" max="7689" width="1.54296875" style="57" customWidth="1"/>
    <col min="7690" max="7690" width="12.54296875" style="57" customWidth="1"/>
    <col min="7691" max="7691" width="1.54296875" style="57" customWidth="1"/>
    <col min="7692" max="7692" width="12.54296875" style="57" customWidth="1"/>
    <col min="7693" max="7938" width="9.453125" style="57"/>
    <col min="7939" max="7939" width="46.54296875" style="57" customWidth="1"/>
    <col min="7940" max="7940" width="8.453125" style="57" customWidth="1"/>
    <col min="7941" max="7941" width="1.54296875" style="57" customWidth="1"/>
    <col min="7942" max="7942" width="12.54296875" style="57" customWidth="1"/>
    <col min="7943" max="7943" width="1.54296875" style="57" customWidth="1"/>
    <col min="7944" max="7944" width="12.54296875" style="57" customWidth="1"/>
    <col min="7945" max="7945" width="1.54296875" style="57" customWidth="1"/>
    <col min="7946" max="7946" width="12.54296875" style="57" customWidth="1"/>
    <col min="7947" max="7947" width="1.54296875" style="57" customWidth="1"/>
    <col min="7948" max="7948" width="12.54296875" style="57" customWidth="1"/>
    <col min="7949" max="8194" width="9.453125" style="57"/>
    <col min="8195" max="8195" width="46.54296875" style="57" customWidth="1"/>
    <col min="8196" max="8196" width="8.453125" style="57" customWidth="1"/>
    <col min="8197" max="8197" width="1.54296875" style="57" customWidth="1"/>
    <col min="8198" max="8198" width="12.54296875" style="57" customWidth="1"/>
    <col min="8199" max="8199" width="1.54296875" style="57" customWidth="1"/>
    <col min="8200" max="8200" width="12.54296875" style="57" customWidth="1"/>
    <col min="8201" max="8201" width="1.54296875" style="57" customWidth="1"/>
    <col min="8202" max="8202" width="12.54296875" style="57" customWidth="1"/>
    <col min="8203" max="8203" width="1.54296875" style="57" customWidth="1"/>
    <col min="8204" max="8204" width="12.54296875" style="57" customWidth="1"/>
    <col min="8205" max="8450" width="9.453125" style="57"/>
    <col min="8451" max="8451" width="46.54296875" style="57" customWidth="1"/>
    <col min="8452" max="8452" width="8.453125" style="57" customWidth="1"/>
    <col min="8453" max="8453" width="1.54296875" style="57" customWidth="1"/>
    <col min="8454" max="8454" width="12.54296875" style="57" customWidth="1"/>
    <col min="8455" max="8455" width="1.54296875" style="57" customWidth="1"/>
    <col min="8456" max="8456" width="12.54296875" style="57" customWidth="1"/>
    <col min="8457" max="8457" width="1.54296875" style="57" customWidth="1"/>
    <col min="8458" max="8458" width="12.54296875" style="57" customWidth="1"/>
    <col min="8459" max="8459" width="1.54296875" style="57" customWidth="1"/>
    <col min="8460" max="8460" width="12.54296875" style="57" customWidth="1"/>
    <col min="8461" max="8706" width="9.453125" style="57"/>
    <col min="8707" max="8707" width="46.54296875" style="57" customWidth="1"/>
    <col min="8708" max="8708" width="8.453125" style="57" customWidth="1"/>
    <col min="8709" max="8709" width="1.54296875" style="57" customWidth="1"/>
    <col min="8710" max="8710" width="12.54296875" style="57" customWidth="1"/>
    <col min="8711" max="8711" width="1.54296875" style="57" customWidth="1"/>
    <col min="8712" max="8712" width="12.54296875" style="57" customWidth="1"/>
    <col min="8713" max="8713" width="1.54296875" style="57" customWidth="1"/>
    <col min="8714" max="8714" width="12.54296875" style="57" customWidth="1"/>
    <col min="8715" max="8715" width="1.54296875" style="57" customWidth="1"/>
    <col min="8716" max="8716" width="12.54296875" style="57" customWidth="1"/>
    <col min="8717" max="8962" width="9.453125" style="57"/>
    <col min="8963" max="8963" width="46.54296875" style="57" customWidth="1"/>
    <col min="8964" max="8964" width="8.453125" style="57" customWidth="1"/>
    <col min="8965" max="8965" width="1.54296875" style="57" customWidth="1"/>
    <col min="8966" max="8966" width="12.54296875" style="57" customWidth="1"/>
    <col min="8967" max="8967" width="1.54296875" style="57" customWidth="1"/>
    <col min="8968" max="8968" width="12.54296875" style="57" customWidth="1"/>
    <col min="8969" max="8969" width="1.54296875" style="57" customWidth="1"/>
    <col min="8970" max="8970" width="12.54296875" style="57" customWidth="1"/>
    <col min="8971" max="8971" width="1.54296875" style="57" customWidth="1"/>
    <col min="8972" max="8972" width="12.54296875" style="57" customWidth="1"/>
    <col min="8973" max="9218" width="9.453125" style="57"/>
    <col min="9219" max="9219" width="46.54296875" style="57" customWidth="1"/>
    <col min="9220" max="9220" width="8.453125" style="57" customWidth="1"/>
    <col min="9221" max="9221" width="1.54296875" style="57" customWidth="1"/>
    <col min="9222" max="9222" width="12.54296875" style="57" customWidth="1"/>
    <col min="9223" max="9223" width="1.54296875" style="57" customWidth="1"/>
    <col min="9224" max="9224" width="12.54296875" style="57" customWidth="1"/>
    <col min="9225" max="9225" width="1.54296875" style="57" customWidth="1"/>
    <col min="9226" max="9226" width="12.54296875" style="57" customWidth="1"/>
    <col min="9227" max="9227" width="1.54296875" style="57" customWidth="1"/>
    <col min="9228" max="9228" width="12.54296875" style="57" customWidth="1"/>
    <col min="9229" max="9474" width="9.453125" style="57"/>
    <col min="9475" max="9475" width="46.54296875" style="57" customWidth="1"/>
    <col min="9476" max="9476" width="8.453125" style="57" customWidth="1"/>
    <col min="9477" max="9477" width="1.54296875" style="57" customWidth="1"/>
    <col min="9478" max="9478" width="12.54296875" style="57" customWidth="1"/>
    <col min="9479" max="9479" width="1.54296875" style="57" customWidth="1"/>
    <col min="9480" max="9480" width="12.54296875" style="57" customWidth="1"/>
    <col min="9481" max="9481" width="1.54296875" style="57" customWidth="1"/>
    <col min="9482" max="9482" width="12.54296875" style="57" customWidth="1"/>
    <col min="9483" max="9483" width="1.54296875" style="57" customWidth="1"/>
    <col min="9484" max="9484" width="12.54296875" style="57" customWidth="1"/>
    <col min="9485" max="9730" width="9.453125" style="57"/>
    <col min="9731" max="9731" width="46.54296875" style="57" customWidth="1"/>
    <col min="9732" max="9732" width="8.453125" style="57" customWidth="1"/>
    <col min="9733" max="9733" width="1.54296875" style="57" customWidth="1"/>
    <col min="9734" max="9734" width="12.54296875" style="57" customWidth="1"/>
    <col min="9735" max="9735" width="1.54296875" style="57" customWidth="1"/>
    <col min="9736" max="9736" width="12.54296875" style="57" customWidth="1"/>
    <col min="9737" max="9737" width="1.54296875" style="57" customWidth="1"/>
    <col min="9738" max="9738" width="12.54296875" style="57" customWidth="1"/>
    <col min="9739" max="9739" width="1.54296875" style="57" customWidth="1"/>
    <col min="9740" max="9740" width="12.54296875" style="57" customWidth="1"/>
    <col min="9741" max="9986" width="9.453125" style="57"/>
    <col min="9987" max="9987" width="46.54296875" style="57" customWidth="1"/>
    <col min="9988" max="9988" width="8.453125" style="57" customWidth="1"/>
    <col min="9989" max="9989" width="1.54296875" style="57" customWidth="1"/>
    <col min="9990" max="9990" width="12.54296875" style="57" customWidth="1"/>
    <col min="9991" max="9991" width="1.54296875" style="57" customWidth="1"/>
    <col min="9992" max="9992" width="12.54296875" style="57" customWidth="1"/>
    <col min="9993" max="9993" width="1.54296875" style="57" customWidth="1"/>
    <col min="9994" max="9994" width="12.54296875" style="57" customWidth="1"/>
    <col min="9995" max="9995" width="1.54296875" style="57" customWidth="1"/>
    <col min="9996" max="9996" width="12.54296875" style="57" customWidth="1"/>
    <col min="9997" max="10242" width="9.453125" style="57"/>
    <col min="10243" max="10243" width="46.54296875" style="57" customWidth="1"/>
    <col min="10244" max="10244" width="8.453125" style="57" customWidth="1"/>
    <col min="10245" max="10245" width="1.54296875" style="57" customWidth="1"/>
    <col min="10246" max="10246" width="12.54296875" style="57" customWidth="1"/>
    <col min="10247" max="10247" width="1.54296875" style="57" customWidth="1"/>
    <col min="10248" max="10248" width="12.54296875" style="57" customWidth="1"/>
    <col min="10249" max="10249" width="1.54296875" style="57" customWidth="1"/>
    <col min="10250" max="10250" width="12.54296875" style="57" customWidth="1"/>
    <col min="10251" max="10251" width="1.54296875" style="57" customWidth="1"/>
    <col min="10252" max="10252" width="12.54296875" style="57" customWidth="1"/>
    <col min="10253" max="10498" width="9.453125" style="57"/>
    <col min="10499" max="10499" width="46.54296875" style="57" customWidth="1"/>
    <col min="10500" max="10500" width="8.453125" style="57" customWidth="1"/>
    <col min="10501" max="10501" width="1.54296875" style="57" customWidth="1"/>
    <col min="10502" max="10502" width="12.54296875" style="57" customWidth="1"/>
    <col min="10503" max="10503" width="1.54296875" style="57" customWidth="1"/>
    <col min="10504" max="10504" width="12.54296875" style="57" customWidth="1"/>
    <col min="10505" max="10505" width="1.54296875" style="57" customWidth="1"/>
    <col min="10506" max="10506" width="12.54296875" style="57" customWidth="1"/>
    <col min="10507" max="10507" width="1.54296875" style="57" customWidth="1"/>
    <col min="10508" max="10508" width="12.54296875" style="57" customWidth="1"/>
    <col min="10509" max="10754" width="9.453125" style="57"/>
    <col min="10755" max="10755" width="46.54296875" style="57" customWidth="1"/>
    <col min="10756" max="10756" width="8.453125" style="57" customWidth="1"/>
    <col min="10757" max="10757" width="1.54296875" style="57" customWidth="1"/>
    <col min="10758" max="10758" width="12.54296875" style="57" customWidth="1"/>
    <col min="10759" max="10759" width="1.54296875" style="57" customWidth="1"/>
    <col min="10760" max="10760" width="12.54296875" style="57" customWidth="1"/>
    <col min="10761" max="10761" width="1.54296875" style="57" customWidth="1"/>
    <col min="10762" max="10762" width="12.54296875" style="57" customWidth="1"/>
    <col min="10763" max="10763" width="1.54296875" style="57" customWidth="1"/>
    <col min="10764" max="10764" width="12.54296875" style="57" customWidth="1"/>
    <col min="10765" max="11010" width="9.453125" style="57"/>
    <col min="11011" max="11011" width="46.54296875" style="57" customWidth="1"/>
    <col min="11012" max="11012" width="8.453125" style="57" customWidth="1"/>
    <col min="11013" max="11013" width="1.54296875" style="57" customWidth="1"/>
    <col min="11014" max="11014" width="12.54296875" style="57" customWidth="1"/>
    <col min="11015" max="11015" width="1.54296875" style="57" customWidth="1"/>
    <col min="11016" max="11016" width="12.54296875" style="57" customWidth="1"/>
    <col min="11017" max="11017" width="1.54296875" style="57" customWidth="1"/>
    <col min="11018" max="11018" width="12.54296875" style="57" customWidth="1"/>
    <col min="11019" max="11019" width="1.54296875" style="57" customWidth="1"/>
    <col min="11020" max="11020" width="12.54296875" style="57" customWidth="1"/>
    <col min="11021" max="11266" width="9.453125" style="57"/>
    <col min="11267" max="11267" width="46.54296875" style="57" customWidth="1"/>
    <col min="11268" max="11268" width="8.453125" style="57" customWidth="1"/>
    <col min="11269" max="11269" width="1.54296875" style="57" customWidth="1"/>
    <col min="11270" max="11270" width="12.54296875" style="57" customWidth="1"/>
    <col min="11271" max="11271" width="1.54296875" style="57" customWidth="1"/>
    <col min="11272" max="11272" width="12.54296875" style="57" customWidth="1"/>
    <col min="11273" max="11273" width="1.54296875" style="57" customWidth="1"/>
    <col min="11274" max="11274" width="12.54296875" style="57" customWidth="1"/>
    <col min="11275" max="11275" width="1.54296875" style="57" customWidth="1"/>
    <col min="11276" max="11276" width="12.54296875" style="57" customWidth="1"/>
    <col min="11277" max="11522" width="9.453125" style="57"/>
    <col min="11523" max="11523" width="46.54296875" style="57" customWidth="1"/>
    <col min="11524" max="11524" width="8.453125" style="57" customWidth="1"/>
    <col min="11525" max="11525" width="1.54296875" style="57" customWidth="1"/>
    <col min="11526" max="11526" width="12.54296875" style="57" customWidth="1"/>
    <col min="11527" max="11527" width="1.54296875" style="57" customWidth="1"/>
    <col min="11528" max="11528" width="12.54296875" style="57" customWidth="1"/>
    <col min="11529" max="11529" width="1.54296875" style="57" customWidth="1"/>
    <col min="11530" max="11530" width="12.54296875" style="57" customWidth="1"/>
    <col min="11531" max="11531" width="1.54296875" style="57" customWidth="1"/>
    <col min="11532" max="11532" width="12.54296875" style="57" customWidth="1"/>
    <col min="11533" max="11778" width="9.453125" style="57"/>
    <col min="11779" max="11779" width="46.54296875" style="57" customWidth="1"/>
    <col min="11780" max="11780" width="8.453125" style="57" customWidth="1"/>
    <col min="11781" max="11781" width="1.54296875" style="57" customWidth="1"/>
    <col min="11782" max="11782" width="12.54296875" style="57" customWidth="1"/>
    <col min="11783" max="11783" width="1.54296875" style="57" customWidth="1"/>
    <col min="11784" max="11784" width="12.54296875" style="57" customWidth="1"/>
    <col min="11785" max="11785" width="1.54296875" style="57" customWidth="1"/>
    <col min="11786" max="11786" width="12.54296875" style="57" customWidth="1"/>
    <col min="11787" max="11787" width="1.54296875" style="57" customWidth="1"/>
    <col min="11788" max="11788" width="12.54296875" style="57" customWidth="1"/>
    <col min="11789" max="12034" width="9.453125" style="57"/>
    <col min="12035" max="12035" width="46.54296875" style="57" customWidth="1"/>
    <col min="12036" max="12036" width="8.453125" style="57" customWidth="1"/>
    <col min="12037" max="12037" width="1.54296875" style="57" customWidth="1"/>
    <col min="12038" max="12038" width="12.54296875" style="57" customWidth="1"/>
    <col min="12039" max="12039" width="1.54296875" style="57" customWidth="1"/>
    <col min="12040" max="12040" width="12.54296875" style="57" customWidth="1"/>
    <col min="12041" max="12041" width="1.54296875" style="57" customWidth="1"/>
    <col min="12042" max="12042" width="12.54296875" style="57" customWidth="1"/>
    <col min="12043" max="12043" width="1.54296875" style="57" customWidth="1"/>
    <col min="12044" max="12044" width="12.54296875" style="57" customWidth="1"/>
    <col min="12045" max="12290" width="9.453125" style="57"/>
    <col min="12291" max="12291" width="46.54296875" style="57" customWidth="1"/>
    <col min="12292" max="12292" width="8.453125" style="57" customWidth="1"/>
    <col min="12293" max="12293" width="1.54296875" style="57" customWidth="1"/>
    <col min="12294" max="12294" width="12.54296875" style="57" customWidth="1"/>
    <col min="12295" max="12295" width="1.54296875" style="57" customWidth="1"/>
    <col min="12296" max="12296" width="12.54296875" style="57" customWidth="1"/>
    <col min="12297" max="12297" width="1.54296875" style="57" customWidth="1"/>
    <col min="12298" max="12298" width="12.54296875" style="57" customWidth="1"/>
    <col min="12299" max="12299" width="1.54296875" style="57" customWidth="1"/>
    <col min="12300" max="12300" width="12.54296875" style="57" customWidth="1"/>
    <col min="12301" max="12546" width="9.453125" style="57"/>
    <col min="12547" max="12547" width="46.54296875" style="57" customWidth="1"/>
    <col min="12548" max="12548" width="8.453125" style="57" customWidth="1"/>
    <col min="12549" max="12549" width="1.54296875" style="57" customWidth="1"/>
    <col min="12550" max="12550" width="12.54296875" style="57" customWidth="1"/>
    <col min="12551" max="12551" width="1.54296875" style="57" customWidth="1"/>
    <col min="12552" max="12552" width="12.54296875" style="57" customWidth="1"/>
    <col min="12553" max="12553" width="1.54296875" style="57" customWidth="1"/>
    <col min="12554" max="12554" width="12.54296875" style="57" customWidth="1"/>
    <col min="12555" max="12555" width="1.54296875" style="57" customWidth="1"/>
    <col min="12556" max="12556" width="12.54296875" style="57" customWidth="1"/>
    <col min="12557" max="12802" width="9.453125" style="57"/>
    <col min="12803" max="12803" width="46.54296875" style="57" customWidth="1"/>
    <col min="12804" max="12804" width="8.453125" style="57" customWidth="1"/>
    <col min="12805" max="12805" width="1.54296875" style="57" customWidth="1"/>
    <col min="12806" max="12806" width="12.54296875" style="57" customWidth="1"/>
    <col min="12807" max="12807" width="1.54296875" style="57" customWidth="1"/>
    <col min="12808" max="12808" width="12.54296875" style="57" customWidth="1"/>
    <col min="12809" max="12809" width="1.54296875" style="57" customWidth="1"/>
    <col min="12810" max="12810" width="12.54296875" style="57" customWidth="1"/>
    <col min="12811" max="12811" width="1.54296875" style="57" customWidth="1"/>
    <col min="12812" max="12812" width="12.54296875" style="57" customWidth="1"/>
    <col min="12813" max="13058" width="9.453125" style="57"/>
    <col min="13059" max="13059" width="46.54296875" style="57" customWidth="1"/>
    <col min="13060" max="13060" width="8.453125" style="57" customWidth="1"/>
    <col min="13061" max="13061" width="1.54296875" style="57" customWidth="1"/>
    <col min="13062" max="13062" width="12.54296875" style="57" customWidth="1"/>
    <col min="13063" max="13063" width="1.54296875" style="57" customWidth="1"/>
    <col min="13064" max="13064" width="12.54296875" style="57" customWidth="1"/>
    <col min="13065" max="13065" width="1.54296875" style="57" customWidth="1"/>
    <col min="13066" max="13066" width="12.54296875" style="57" customWidth="1"/>
    <col min="13067" max="13067" width="1.54296875" style="57" customWidth="1"/>
    <col min="13068" max="13068" width="12.54296875" style="57" customWidth="1"/>
    <col min="13069" max="13314" width="9.453125" style="57"/>
    <col min="13315" max="13315" width="46.54296875" style="57" customWidth="1"/>
    <col min="13316" max="13316" width="8.453125" style="57" customWidth="1"/>
    <col min="13317" max="13317" width="1.54296875" style="57" customWidth="1"/>
    <col min="13318" max="13318" width="12.54296875" style="57" customWidth="1"/>
    <col min="13319" max="13319" width="1.54296875" style="57" customWidth="1"/>
    <col min="13320" max="13320" width="12.54296875" style="57" customWidth="1"/>
    <col min="13321" max="13321" width="1.54296875" style="57" customWidth="1"/>
    <col min="13322" max="13322" width="12.54296875" style="57" customWidth="1"/>
    <col min="13323" max="13323" width="1.54296875" style="57" customWidth="1"/>
    <col min="13324" max="13324" width="12.54296875" style="57" customWidth="1"/>
    <col min="13325" max="13570" width="9.453125" style="57"/>
    <col min="13571" max="13571" width="46.54296875" style="57" customWidth="1"/>
    <col min="13572" max="13572" width="8.453125" style="57" customWidth="1"/>
    <col min="13573" max="13573" width="1.54296875" style="57" customWidth="1"/>
    <col min="13574" max="13574" width="12.54296875" style="57" customWidth="1"/>
    <col min="13575" max="13575" width="1.54296875" style="57" customWidth="1"/>
    <col min="13576" max="13576" width="12.54296875" style="57" customWidth="1"/>
    <col min="13577" max="13577" width="1.54296875" style="57" customWidth="1"/>
    <col min="13578" max="13578" width="12.54296875" style="57" customWidth="1"/>
    <col min="13579" max="13579" width="1.54296875" style="57" customWidth="1"/>
    <col min="13580" max="13580" width="12.54296875" style="57" customWidth="1"/>
    <col min="13581" max="13826" width="9.453125" style="57"/>
    <col min="13827" max="13827" width="46.54296875" style="57" customWidth="1"/>
    <col min="13828" max="13828" width="8.453125" style="57" customWidth="1"/>
    <col min="13829" max="13829" width="1.54296875" style="57" customWidth="1"/>
    <col min="13830" max="13830" width="12.54296875" style="57" customWidth="1"/>
    <col min="13831" max="13831" width="1.54296875" style="57" customWidth="1"/>
    <col min="13832" max="13832" width="12.54296875" style="57" customWidth="1"/>
    <col min="13833" max="13833" width="1.54296875" style="57" customWidth="1"/>
    <col min="13834" max="13834" width="12.54296875" style="57" customWidth="1"/>
    <col min="13835" max="13835" width="1.54296875" style="57" customWidth="1"/>
    <col min="13836" max="13836" width="12.54296875" style="57" customWidth="1"/>
    <col min="13837" max="14082" width="9.453125" style="57"/>
    <col min="14083" max="14083" width="46.54296875" style="57" customWidth="1"/>
    <col min="14084" max="14084" width="8.453125" style="57" customWidth="1"/>
    <col min="14085" max="14085" width="1.54296875" style="57" customWidth="1"/>
    <col min="14086" max="14086" width="12.54296875" style="57" customWidth="1"/>
    <col min="14087" max="14087" width="1.54296875" style="57" customWidth="1"/>
    <col min="14088" max="14088" width="12.54296875" style="57" customWidth="1"/>
    <col min="14089" max="14089" width="1.54296875" style="57" customWidth="1"/>
    <col min="14090" max="14090" width="12.54296875" style="57" customWidth="1"/>
    <col min="14091" max="14091" width="1.54296875" style="57" customWidth="1"/>
    <col min="14092" max="14092" width="12.54296875" style="57" customWidth="1"/>
    <col min="14093" max="14338" width="9.453125" style="57"/>
    <col min="14339" max="14339" width="46.54296875" style="57" customWidth="1"/>
    <col min="14340" max="14340" width="8.453125" style="57" customWidth="1"/>
    <col min="14341" max="14341" width="1.54296875" style="57" customWidth="1"/>
    <col min="14342" max="14342" width="12.54296875" style="57" customWidth="1"/>
    <col min="14343" max="14343" width="1.54296875" style="57" customWidth="1"/>
    <col min="14344" max="14344" width="12.54296875" style="57" customWidth="1"/>
    <col min="14345" max="14345" width="1.54296875" style="57" customWidth="1"/>
    <col min="14346" max="14346" width="12.54296875" style="57" customWidth="1"/>
    <col min="14347" max="14347" width="1.54296875" style="57" customWidth="1"/>
    <col min="14348" max="14348" width="12.54296875" style="57" customWidth="1"/>
    <col min="14349" max="14594" width="9.453125" style="57"/>
    <col min="14595" max="14595" width="46.54296875" style="57" customWidth="1"/>
    <col min="14596" max="14596" width="8.453125" style="57" customWidth="1"/>
    <col min="14597" max="14597" width="1.54296875" style="57" customWidth="1"/>
    <col min="14598" max="14598" width="12.54296875" style="57" customWidth="1"/>
    <col min="14599" max="14599" width="1.54296875" style="57" customWidth="1"/>
    <col min="14600" max="14600" width="12.54296875" style="57" customWidth="1"/>
    <col min="14601" max="14601" width="1.54296875" style="57" customWidth="1"/>
    <col min="14602" max="14602" width="12.54296875" style="57" customWidth="1"/>
    <col min="14603" max="14603" width="1.54296875" style="57" customWidth="1"/>
    <col min="14604" max="14604" width="12.54296875" style="57" customWidth="1"/>
    <col min="14605" max="14850" width="9.453125" style="57"/>
    <col min="14851" max="14851" width="46.54296875" style="57" customWidth="1"/>
    <col min="14852" max="14852" width="8.453125" style="57" customWidth="1"/>
    <col min="14853" max="14853" width="1.54296875" style="57" customWidth="1"/>
    <col min="14854" max="14854" width="12.54296875" style="57" customWidth="1"/>
    <col min="14855" max="14855" width="1.54296875" style="57" customWidth="1"/>
    <col min="14856" max="14856" width="12.54296875" style="57" customWidth="1"/>
    <col min="14857" max="14857" width="1.54296875" style="57" customWidth="1"/>
    <col min="14858" max="14858" width="12.54296875" style="57" customWidth="1"/>
    <col min="14859" max="14859" width="1.54296875" style="57" customWidth="1"/>
    <col min="14860" max="14860" width="12.54296875" style="57" customWidth="1"/>
    <col min="14861" max="15106" width="9.453125" style="57"/>
    <col min="15107" max="15107" width="46.54296875" style="57" customWidth="1"/>
    <col min="15108" max="15108" width="8.453125" style="57" customWidth="1"/>
    <col min="15109" max="15109" width="1.54296875" style="57" customWidth="1"/>
    <col min="15110" max="15110" width="12.54296875" style="57" customWidth="1"/>
    <col min="15111" max="15111" width="1.54296875" style="57" customWidth="1"/>
    <col min="15112" max="15112" width="12.54296875" style="57" customWidth="1"/>
    <col min="15113" max="15113" width="1.54296875" style="57" customWidth="1"/>
    <col min="15114" max="15114" width="12.54296875" style="57" customWidth="1"/>
    <col min="15115" max="15115" width="1.54296875" style="57" customWidth="1"/>
    <col min="15116" max="15116" width="12.54296875" style="57" customWidth="1"/>
    <col min="15117" max="15362" width="9.453125" style="57"/>
    <col min="15363" max="15363" width="46.54296875" style="57" customWidth="1"/>
    <col min="15364" max="15364" width="8.453125" style="57" customWidth="1"/>
    <col min="15365" max="15365" width="1.54296875" style="57" customWidth="1"/>
    <col min="15366" max="15366" width="12.54296875" style="57" customWidth="1"/>
    <col min="15367" max="15367" width="1.54296875" style="57" customWidth="1"/>
    <col min="15368" max="15368" width="12.54296875" style="57" customWidth="1"/>
    <col min="15369" max="15369" width="1.54296875" style="57" customWidth="1"/>
    <col min="15370" max="15370" width="12.54296875" style="57" customWidth="1"/>
    <col min="15371" max="15371" width="1.54296875" style="57" customWidth="1"/>
    <col min="15372" max="15372" width="12.54296875" style="57" customWidth="1"/>
    <col min="15373" max="15618" width="9.453125" style="57"/>
    <col min="15619" max="15619" width="46.54296875" style="57" customWidth="1"/>
    <col min="15620" max="15620" width="8.453125" style="57" customWidth="1"/>
    <col min="15621" max="15621" width="1.54296875" style="57" customWidth="1"/>
    <col min="15622" max="15622" width="12.54296875" style="57" customWidth="1"/>
    <col min="15623" max="15623" width="1.54296875" style="57" customWidth="1"/>
    <col min="15624" max="15624" width="12.54296875" style="57" customWidth="1"/>
    <col min="15625" max="15625" width="1.54296875" style="57" customWidth="1"/>
    <col min="15626" max="15626" width="12.54296875" style="57" customWidth="1"/>
    <col min="15627" max="15627" width="1.54296875" style="57" customWidth="1"/>
    <col min="15628" max="15628" width="12.54296875" style="57" customWidth="1"/>
    <col min="15629" max="15874" width="9.453125" style="57"/>
    <col min="15875" max="15875" width="46.54296875" style="57" customWidth="1"/>
    <col min="15876" max="15876" width="8.453125" style="57" customWidth="1"/>
    <col min="15877" max="15877" width="1.54296875" style="57" customWidth="1"/>
    <col min="15878" max="15878" width="12.54296875" style="57" customWidth="1"/>
    <col min="15879" max="15879" width="1.54296875" style="57" customWidth="1"/>
    <col min="15880" max="15880" width="12.54296875" style="57" customWidth="1"/>
    <col min="15881" max="15881" width="1.54296875" style="57" customWidth="1"/>
    <col min="15882" max="15882" width="12.54296875" style="57" customWidth="1"/>
    <col min="15883" max="15883" width="1.54296875" style="57" customWidth="1"/>
    <col min="15884" max="15884" width="12.54296875" style="57" customWidth="1"/>
    <col min="15885" max="16130" width="9.453125" style="57"/>
    <col min="16131" max="16131" width="46.54296875" style="57" customWidth="1"/>
    <col min="16132" max="16132" width="8.453125" style="57" customWidth="1"/>
    <col min="16133" max="16133" width="1.54296875" style="57" customWidth="1"/>
    <col min="16134" max="16134" width="12.54296875" style="57" customWidth="1"/>
    <col min="16135" max="16135" width="1.54296875" style="57" customWidth="1"/>
    <col min="16136" max="16136" width="12.54296875" style="57" customWidth="1"/>
    <col min="16137" max="16137" width="1.54296875" style="57" customWidth="1"/>
    <col min="16138" max="16138" width="12.54296875" style="57" customWidth="1"/>
    <col min="16139" max="16139" width="1.54296875" style="57" customWidth="1"/>
    <col min="16140" max="16140" width="12.54296875" style="57" customWidth="1"/>
    <col min="16141" max="16384" width="9.453125" style="57"/>
  </cols>
  <sheetData>
    <row r="1" spans="1:14" ht="18.649999999999999" customHeight="1">
      <c r="A1" s="54" t="s">
        <v>0</v>
      </c>
      <c r="B1" s="55"/>
      <c r="C1" s="55"/>
      <c r="D1" s="56"/>
      <c r="E1" s="56"/>
      <c r="M1" s="58"/>
    </row>
    <row r="2" spans="1:14" s="61" customFormat="1" ht="18.649999999999999" customHeight="1">
      <c r="A2" s="59" t="s">
        <v>88</v>
      </c>
      <c r="B2" s="59"/>
      <c r="C2" s="59"/>
      <c r="D2" s="60"/>
      <c r="M2" s="62"/>
    </row>
    <row r="3" spans="1:14" ht="18.5" hidden="1"/>
    <row r="4" spans="1:14" ht="12" customHeight="1"/>
    <row r="5" spans="1:14" ht="18.5">
      <c r="F5" s="281" t="s">
        <v>2</v>
      </c>
      <c r="G5" s="281"/>
      <c r="H5" s="281"/>
      <c r="J5" s="285" t="s">
        <v>3</v>
      </c>
      <c r="K5" s="285"/>
      <c r="L5" s="285"/>
    </row>
    <row r="6" spans="1:14" ht="18.5">
      <c r="F6" s="282" t="s">
        <v>4</v>
      </c>
      <c r="G6" s="282"/>
      <c r="H6" s="282"/>
      <c r="J6" s="286" t="s">
        <v>4</v>
      </c>
      <c r="K6" s="286"/>
      <c r="L6" s="286"/>
    </row>
    <row r="7" spans="1:14" ht="18.5">
      <c r="F7" s="283" t="s">
        <v>89</v>
      </c>
      <c r="G7" s="283"/>
      <c r="H7" s="283"/>
      <c r="J7" s="287" t="s">
        <v>89</v>
      </c>
      <c r="K7" s="287"/>
      <c r="L7" s="287"/>
    </row>
    <row r="8" spans="1:14" s="63" customFormat="1" ht="18.5">
      <c r="A8" s="57"/>
      <c r="E8" s="57"/>
      <c r="F8" s="284" t="s">
        <v>174</v>
      </c>
      <c r="G8" s="284"/>
      <c r="H8" s="284"/>
      <c r="I8" s="57"/>
      <c r="J8" s="284" t="s">
        <v>174</v>
      </c>
      <c r="K8" s="284"/>
      <c r="L8" s="284"/>
    </row>
    <row r="9" spans="1:14" s="63" customFormat="1" ht="18.649999999999999" customHeight="1">
      <c r="A9" s="57"/>
      <c r="D9" s="43" t="s">
        <v>6</v>
      </c>
      <c r="E9" s="53"/>
      <c r="F9" s="43">
        <v>2026</v>
      </c>
      <c r="G9" s="64"/>
      <c r="H9" s="43">
        <v>2025</v>
      </c>
      <c r="I9" s="52"/>
      <c r="J9" s="43">
        <v>2026</v>
      </c>
      <c r="K9" s="64"/>
      <c r="L9" s="43">
        <v>2025</v>
      </c>
    </row>
    <row r="10" spans="1:14" s="63" customFormat="1" ht="18.5">
      <c r="A10" s="57"/>
      <c r="D10" s="34"/>
      <c r="E10" s="83"/>
      <c r="F10" s="277" t="s">
        <v>7</v>
      </c>
      <c r="G10" s="280"/>
      <c r="H10" s="280"/>
      <c r="I10" s="280"/>
      <c r="J10" s="280"/>
      <c r="K10" s="280"/>
      <c r="L10" s="280"/>
    </row>
    <row r="11" spans="1:14" ht="18.5">
      <c r="A11" s="66" t="s">
        <v>60</v>
      </c>
      <c r="D11" s="34"/>
      <c r="E11" s="78"/>
      <c r="F11" s="84"/>
      <c r="G11" s="84"/>
      <c r="H11" s="84"/>
      <c r="I11" s="70"/>
      <c r="J11" s="84"/>
      <c r="K11" s="84"/>
      <c r="L11" s="84"/>
    </row>
    <row r="12" spans="1:14" ht="18.5">
      <c r="A12" s="44" t="s">
        <v>160</v>
      </c>
      <c r="D12" s="34">
        <v>3</v>
      </c>
      <c r="E12" s="78"/>
      <c r="F12" s="112">
        <v>44124</v>
      </c>
      <c r="G12" s="108"/>
      <c r="H12" s="112">
        <v>71066</v>
      </c>
      <c r="I12" s="122"/>
      <c r="J12" s="112">
        <v>0</v>
      </c>
      <c r="K12" s="108"/>
      <c r="L12" s="112">
        <v>0</v>
      </c>
      <c r="N12" s="86"/>
    </row>
    <row r="13" spans="1:14" ht="18.5">
      <c r="A13" s="64" t="s">
        <v>63</v>
      </c>
      <c r="D13" s="34">
        <v>3</v>
      </c>
      <c r="E13" s="78"/>
      <c r="F13" s="112">
        <v>27364</v>
      </c>
      <c r="G13" s="108"/>
      <c r="H13" s="112">
        <v>2360</v>
      </c>
      <c r="I13" s="122"/>
      <c r="J13" s="112">
        <v>53808</v>
      </c>
      <c r="K13" s="108"/>
      <c r="L13" s="112">
        <v>3924</v>
      </c>
      <c r="N13" s="86"/>
    </row>
    <row r="14" spans="1:14" ht="18.5">
      <c r="A14" s="69" t="s">
        <v>65</v>
      </c>
      <c r="D14" s="34"/>
      <c r="E14" s="78"/>
      <c r="F14" s="123">
        <f>SUM(F12:F13)</f>
        <v>71488</v>
      </c>
      <c r="G14" s="124"/>
      <c r="H14" s="123">
        <f>SUM(H12:H13)</f>
        <v>73426</v>
      </c>
      <c r="I14" s="122"/>
      <c r="J14" s="123">
        <f>SUM(J12:J13)</f>
        <v>53808</v>
      </c>
      <c r="K14" s="124"/>
      <c r="L14" s="123">
        <f>SUM(L12:L13)</f>
        <v>3924</v>
      </c>
    </row>
    <row r="15" spans="1:14" ht="18.5">
      <c r="A15" s="66" t="s">
        <v>66</v>
      </c>
      <c r="D15" s="34"/>
      <c r="E15" s="78"/>
      <c r="F15" s="108"/>
      <c r="G15" s="108"/>
      <c r="H15" s="108"/>
      <c r="I15" s="122"/>
      <c r="J15" s="108"/>
      <c r="K15" s="108"/>
      <c r="L15" s="108"/>
    </row>
    <row r="16" spans="1:14" ht="18.5">
      <c r="A16" s="64" t="s">
        <v>162</v>
      </c>
      <c r="D16" s="34"/>
      <c r="E16" s="78"/>
      <c r="F16" s="112">
        <v>45476</v>
      </c>
      <c r="G16" s="108"/>
      <c r="H16" s="112">
        <v>75395</v>
      </c>
      <c r="I16" s="122"/>
      <c r="J16" s="112">
        <v>0</v>
      </c>
      <c r="K16" s="108"/>
      <c r="L16" s="112">
        <v>0</v>
      </c>
    </row>
    <row r="17" spans="1:14" ht="18.5">
      <c r="A17" s="64" t="s">
        <v>69</v>
      </c>
      <c r="D17" s="34"/>
      <c r="E17" s="78"/>
      <c r="F17" s="112">
        <v>1728</v>
      </c>
      <c r="G17" s="108"/>
      <c r="H17" s="112">
        <v>1910</v>
      </c>
      <c r="I17" s="122"/>
      <c r="J17" s="112">
        <v>0</v>
      </c>
      <c r="K17" s="108"/>
      <c r="L17" s="112">
        <v>9</v>
      </c>
    </row>
    <row r="18" spans="1:14" ht="18.5">
      <c r="A18" s="64" t="s">
        <v>70</v>
      </c>
      <c r="D18" s="34"/>
      <c r="E18" s="78"/>
      <c r="F18" s="112">
        <v>29441</v>
      </c>
      <c r="G18" s="108"/>
      <c r="H18" s="112">
        <v>13259</v>
      </c>
      <c r="I18" s="122"/>
      <c r="J18" s="112">
        <v>9527</v>
      </c>
      <c r="K18" s="108"/>
      <c r="L18" s="112">
        <v>8167</v>
      </c>
    </row>
    <row r="19" spans="1:14" ht="18.5">
      <c r="A19" s="64" t="s">
        <v>90</v>
      </c>
      <c r="D19" s="65"/>
      <c r="E19" s="78"/>
      <c r="F19" s="112">
        <v>37777</v>
      </c>
      <c r="G19" s="108"/>
      <c r="H19" s="112">
        <v>0</v>
      </c>
      <c r="I19" s="122"/>
      <c r="J19" s="112">
        <v>41080</v>
      </c>
      <c r="K19" s="108"/>
      <c r="L19" s="112">
        <v>0</v>
      </c>
    </row>
    <row r="20" spans="1:14" ht="18.5">
      <c r="A20" s="69" t="s">
        <v>72</v>
      </c>
      <c r="D20" s="34"/>
      <c r="E20" s="78"/>
      <c r="F20" s="123">
        <f>SUM(F16:F19)</f>
        <v>114422</v>
      </c>
      <c r="G20" s="124">
        <v>0</v>
      </c>
      <c r="H20" s="123">
        <f>SUM(H16:H19)</f>
        <v>90564</v>
      </c>
      <c r="I20" s="122"/>
      <c r="J20" s="123">
        <f>SUM(J16:J19)</f>
        <v>50607</v>
      </c>
      <c r="K20" s="124"/>
      <c r="L20" s="123">
        <f>SUM(L16:L19)</f>
        <v>8176</v>
      </c>
    </row>
    <row r="21" spans="1:14" ht="18.5">
      <c r="A21" s="69" t="s">
        <v>137</v>
      </c>
      <c r="D21" s="34"/>
      <c r="E21" s="78"/>
      <c r="F21" s="124">
        <f>F14-F20</f>
        <v>-42934</v>
      </c>
      <c r="G21" s="124"/>
      <c r="H21" s="124">
        <f>H14-H20</f>
        <v>-17138</v>
      </c>
      <c r="I21" s="122"/>
      <c r="J21" s="124">
        <f>J14-J20</f>
        <v>3201</v>
      </c>
      <c r="K21" s="124"/>
      <c r="L21" s="124">
        <f>L14-L20</f>
        <v>-4252</v>
      </c>
    </row>
    <row r="22" spans="1:14" ht="18.5">
      <c r="A22" s="64" t="s">
        <v>71</v>
      </c>
      <c r="D22" s="53"/>
      <c r="E22" s="78"/>
      <c r="F22" s="125">
        <v>-54</v>
      </c>
      <c r="G22" s="108"/>
      <c r="H22" s="125">
        <v>-116</v>
      </c>
      <c r="I22" s="122"/>
      <c r="J22" s="125">
        <v>-16</v>
      </c>
      <c r="K22" s="108"/>
      <c r="L22" s="125">
        <v>-20</v>
      </c>
    </row>
    <row r="23" spans="1:14" ht="18.5">
      <c r="A23" s="69" t="s">
        <v>138</v>
      </c>
      <c r="D23" s="53"/>
      <c r="E23" s="78"/>
      <c r="F23" s="126">
        <f>SUM(F21:F22)</f>
        <v>-42988</v>
      </c>
      <c r="G23" s="108"/>
      <c r="H23" s="126">
        <f>SUM(H21:H22)</f>
        <v>-17254</v>
      </c>
      <c r="I23" s="122"/>
      <c r="J23" s="126">
        <f>SUM(J21:J22)</f>
        <v>3185</v>
      </c>
      <c r="K23" s="124"/>
      <c r="L23" s="126">
        <f>SUM(L21:L22)</f>
        <v>-4272</v>
      </c>
    </row>
    <row r="24" spans="1:14" ht="18.5">
      <c r="A24" s="64" t="s">
        <v>151</v>
      </c>
      <c r="D24" s="34"/>
      <c r="E24" s="78"/>
      <c r="F24" s="112">
        <v>0</v>
      </c>
      <c r="G24" s="108"/>
      <c r="H24" s="112">
        <v>0</v>
      </c>
      <c r="I24" s="122"/>
      <c r="J24" s="112">
        <v>0</v>
      </c>
      <c r="K24" s="108"/>
      <c r="L24" s="112">
        <v>0</v>
      </c>
    </row>
    <row r="25" spans="1:14" ht="19" thickBot="1">
      <c r="A25" s="69" t="s">
        <v>139</v>
      </c>
      <c r="D25" s="53"/>
      <c r="E25" s="78"/>
      <c r="F25" s="127">
        <f>F23+F24</f>
        <v>-42988</v>
      </c>
      <c r="G25" s="124"/>
      <c r="H25" s="127">
        <f>H23+H24</f>
        <v>-17254</v>
      </c>
      <c r="I25" s="122"/>
      <c r="J25" s="127">
        <f>SUM(J23:J24)</f>
        <v>3185</v>
      </c>
      <c r="K25" s="124"/>
      <c r="L25" s="127">
        <f>SUM(L23:L24)</f>
        <v>-4272</v>
      </c>
    </row>
    <row r="26" spans="1:14" ht="10.5" customHeight="1" thickTop="1">
      <c r="A26" s="87"/>
      <c r="B26" s="57"/>
      <c r="C26" s="57"/>
      <c r="D26" s="78"/>
      <c r="E26" s="78"/>
      <c r="F26" s="124"/>
      <c r="G26" s="124"/>
      <c r="H26" s="124"/>
      <c r="I26" s="122"/>
      <c r="J26" s="124"/>
      <c r="K26" s="124"/>
      <c r="L26" s="124"/>
    </row>
    <row r="27" spans="1:14" ht="18.5">
      <c r="A27" s="87" t="s">
        <v>91</v>
      </c>
      <c r="B27" s="57"/>
      <c r="C27" s="57"/>
      <c r="D27" s="78"/>
      <c r="E27" s="78"/>
      <c r="F27" s="124"/>
      <c r="G27" s="124"/>
      <c r="H27" s="124"/>
      <c r="I27" s="122"/>
      <c r="J27" s="124"/>
      <c r="K27" s="124"/>
      <c r="L27" s="124"/>
    </row>
    <row r="28" spans="1:14" ht="18.5">
      <c r="A28" s="88" t="s">
        <v>92</v>
      </c>
      <c r="B28" s="57"/>
      <c r="C28" s="57"/>
      <c r="D28" s="78"/>
      <c r="E28" s="78"/>
      <c r="F28" s="124"/>
      <c r="G28" s="124"/>
      <c r="H28" s="124"/>
      <c r="I28" s="122"/>
      <c r="J28" s="124"/>
      <c r="K28" s="124"/>
      <c r="L28" s="124"/>
    </row>
    <row r="29" spans="1:14" ht="18.5">
      <c r="A29" s="89" t="s">
        <v>93</v>
      </c>
      <c r="B29" s="57"/>
      <c r="C29" s="57"/>
      <c r="D29" s="78"/>
      <c r="E29" s="78"/>
      <c r="F29" s="112">
        <v>0</v>
      </c>
      <c r="G29" s="108"/>
      <c r="H29" s="114">
        <v>0</v>
      </c>
      <c r="I29" s="122"/>
      <c r="J29" s="112">
        <v>0</v>
      </c>
      <c r="K29" s="108"/>
      <c r="L29" s="112">
        <v>0</v>
      </c>
    </row>
    <row r="30" spans="1:14" ht="19" thickBot="1">
      <c r="A30" s="87" t="s">
        <v>94</v>
      </c>
      <c r="B30" s="57"/>
      <c r="C30" s="57"/>
      <c r="D30" s="78"/>
      <c r="E30" s="78"/>
      <c r="F30" s="127">
        <f>SUM(F25:F29)</f>
        <v>-42988</v>
      </c>
      <c r="G30" s="124"/>
      <c r="H30" s="127">
        <f>SUM(H25:H29)</f>
        <v>-17254</v>
      </c>
      <c r="I30" s="122"/>
      <c r="J30" s="127">
        <f>SUM(J25:J29)</f>
        <v>3185</v>
      </c>
      <c r="K30" s="124"/>
      <c r="L30" s="127">
        <f>SUM(L25:L29)</f>
        <v>-4272</v>
      </c>
    </row>
    <row r="31" spans="1:14" ht="10.5" customHeight="1" thickTop="1">
      <c r="A31" s="87"/>
      <c r="B31" s="57"/>
      <c r="C31" s="57"/>
      <c r="D31" s="78"/>
      <c r="E31" s="78"/>
      <c r="F31" s="124"/>
      <c r="G31" s="124"/>
      <c r="H31" s="124"/>
      <c r="I31" s="122"/>
      <c r="J31" s="124"/>
      <c r="K31" s="124"/>
      <c r="L31" s="124"/>
    </row>
    <row r="32" spans="1:14" ht="18.5">
      <c r="A32" s="69" t="s">
        <v>82</v>
      </c>
      <c r="B32" s="57"/>
      <c r="C32" s="57"/>
      <c r="D32" s="78"/>
      <c r="E32" s="78"/>
      <c r="F32" s="108"/>
      <c r="G32" s="108"/>
      <c r="H32" s="108"/>
      <c r="I32" s="122"/>
      <c r="J32" s="108"/>
      <c r="K32" s="108"/>
      <c r="L32" s="108"/>
      <c r="N32" s="90"/>
    </row>
    <row r="33" spans="1:14" ht="18.5">
      <c r="A33" s="64" t="s">
        <v>95</v>
      </c>
      <c r="B33" s="57"/>
      <c r="C33" s="57"/>
      <c r="D33" s="78"/>
      <c r="E33" s="78"/>
      <c r="F33" s="108">
        <f>F35-F34</f>
        <v>-42906</v>
      </c>
      <c r="G33" s="108"/>
      <c r="H33" s="108">
        <f t="shared" ref="H33:L33" si="0">+H30</f>
        <v>-17254</v>
      </c>
      <c r="I33" s="122">
        <f t="shared" si="0"/>
        <v>0</v>
      </c>
      <c r="J33" s="108">
        <f>+J25</f>
        <v>3185</v>
      </c>
      <c r="K33" s="108">
        <f t="shared" si="0"/>
        <v>0</v>
      </c>
      <c r="L33" s="108">
        <f t="shared" si="0"/>
        <v>-4272</v>
      </c>
      <c r="N33" s="90"/>
    </row>
    <row r="34" spans="1:14" ht="18.5">
      <c r="A34" s="64" t="s">
        <v>96</v>
      </c>
      <c r="B34" s="57"/>
      <c r="C34" s="57"/>
      <c r="D34" s="78"/>
      <c r="E34" s="78"/>
      <c r="F34" s="38">
        <v>-82</v>
      </c>
      <c r="G34" s="108"/>
      <c r="H34" s="112">
        <v>0</v>
      </c>
      <c r="I34" s="122"/>
      <c r="J34" s="112">
        <v>0</v>
      </c>
      <c r="K34" s="108"/>
      <c r="L34" s="112">
        <v>0</v>
      </c>
      <c r="N34" s="90"/>
    </row>
    <row r="35" spans="1:14" ht="19" thickBot="1">
      <c r="A35" s="69" t="s">
        <v>169</v>
      </c>
      <c r="B35" s="57"/>
      <c r="C35" s="57"/>
      <c r="D35" s="78"/>
      <c r="E35" s="78"/>
      <c r="F35" s="127">
        <f>F25</f>
        <v>-42988</v>
      </c>
      <c r="G35" s="124"/>
      <c r="H35" s="127">
        <f>SUM(H33:H34)</f>
        <v>-17254</v>
      </c>
      <c r="I35" s="122"/>
      <c r="J35" s="127">
        <f>SUM(J33:J34)</f>
        <v>3185</v>
      </c>
      <c r="K35" s="124"/>
      <c r="L35" s="127">
        <f>SUM(L33:L34)</f>
        <v>-4272</v>
      </c>
      <c r="N35" s="90"/>
    </row>
    <row r="36" spans="1:14" ht="10.5" customHeight="1" thickTop="1">
      <c r="A36" s="69"/>
      <c r="B36" s="57"/>
      <c r="C36" s="57"/>
      <c r="D36" s="34"/>
      <c r="E36" s="64"/>
      <c r="F36" s="108"/>
      <c r="G36" s="108"/>
      <c r="H36" s="108"/>
      <c r="I36" s="108"/>
      <c r="J36" s="108"/>
      <c r="K36" s="108"/>
      <c r="L36" s="108"/>
    </row>
    <row r="37" spans="1:14" ht="18.5">
      <c r="A37" s="69" t="s">
        <v>142</v>
      </c>
      <c r="B37" s="57"/>
      <c r="C37" s="57"/>
      <c r="D37" s="34"/>
      <c r="E37" s="64"/>
      <c r="F37" s="108"/>
      <c r="G37" s="108"/>
      <c r="H37" s="108"/>
      <c r="I37" s="108"/>
      <c r="J37" s="108"/>
      <c r="K37" s="108"/>
      <c r="L37" s="108"/>
    </row>
    <row r="38" spans="1:14" ht="18.5">
      <c r="A38" s="64" t="s">
        <v>95</v>
      </c>
      <c r="B38" s="57"/>
      <c r="C38" s="57"/>
      <c r="D38" s="78"/>
      <c r="E38" s="78"/>
      <c r="F38" s="108">
        <f>F40-F39</f>
        <v>-42906</v>
      </c>
      <c r="G38" s="108"/>
      <c r="H38" s="108">
        <f>H33</f>
        <v>-17254</v>
      </c>
      <c r="I38" s="122"/>
      <c r="J38" s="108">
        <f>J30</f>
        <v>3185</v>
      </c>
      <c r="K38" s="108"/>
      <c r="L38" s="108">
        <f>L33</f>
        <v>-4272</v>
      </c>
      <c r="N38" s="90"/>
    </row>
    <row r="39" spans="1:14" ht="18.5">
      <c r="A39" s="64" t="s">
        <v>96</v>
      </c>
      <c r="B39" s="63"/>
      <c r="C39" s="57"/>
      <c r="D39" s="78"/>
      <c r="E39" s="78"/>
      <c r="F39" s="112">
        <v>-82</v>
      </c>
      <c r="G39" s="108"/>
      <c r="H39" s="112">
        <v>0</v>
      </c>
      <c r="I39" s="122"/>
      <c r="J39" s="112">
        <v>0</v>
      </c>
      <c r="K39" s="108"/>
      <c r="L39" s="112">
        <v>0</v>
      </c>
      <c r="N39" s="90"/>
    </row>
    <row r="40" spans="1:14" ht="19" thickBot="1">
      <c r="A40" s="69" t="s">
        <v>97</v>
      </c>
      <c r="B40" s="57"/>
      <c r="C40" s="57"/>
      <c r="D40" s="78"/>
      <c r="E40" s="78"/>
      <c r="F40" s="127">
        <f>F25</f>
        <v>-42988</v>
      </c>
      <c r="G40" s="124"/>
      <c r="H40" s="127">
        <f>SUM(H38:H39)</f>
        <v>-17254</v>
      </c>
      <c r="I40" s="122"/>
      <c r="J40" s="127">
        <f>SUM(J38:J39)</f>
        <v>3185</v>
      </c>
      <c r="K40" s="124"/>
      <c r="L40" s="127">
        <f>SUM(L38:L39)</f>
        <v>-4272</v>
      </c>
      <c r="N40" s="90"/>
    </row>
    <row r="41" spans="1:14" ht="10.5" customHeight="1" thickTop="1">
      <c r="A41" s="69"/>
      <c r="B41" s="57"/>
      <c r="C41" s="57"/>
      <c r="D41" s="34"/>
      <c r="E41" s="64"/>
      <c r="F41" s="64"/>
      <c r="G41" s="64"/>
      <c r="H41" s="64"/>
      <c r="I41" s="64"/>
      <c r="J41" s="64"/>
      <c r="K41" s="64"/>
      <c r="L41" s="64"/>
    </row>
    <row r="42" spans="1:14" ht="18.5">
      <c r="A42" s="69" t="s">
        <v>170</v>
      </c>
      <c r="B42" s="57"/>
      <c r="C42" s="57"/>
      <c r="E42" s="64"/>
      <c r="F42" s="64"/>
      <c r="G42" s="64"/>
      <c r="H42" s="64"/>
      <c r="I42" s="64"/>
      <c r="J42" s="64"/>
      <c r="K42" s="64"/>
      <c r="L42" s="64"/>
    </row>
    <row r="43" spans="1:14" ht="19" thickBot="1">
      <c r="A43" s="44" t="s">
        <v>171</v>
      </c>
      <c r="B43" s="57"/>
      <c r="C43" s="57"/>
      <c r="D43" s="34"/>
      <c r="F43" s="128">
        <v>-1.2999999999999999E-3</v>
      </c>
      <c r="G43" s="85"/>
      <c r="H43" s="109">
        <v>-5.0000000000000001E-4</v>
      </c>
      <c r="I43" s="110"/>
      <c r="J43" s="91">
        <v>1E-4</v>
      </c>
      <c r="K43" s="92"/>
      <c r="L43" s="91">
        <v>-1E-4</v>
      </c>
    </row>
    <row r="44" spans="1:14" ht="16.5" customHeight="1" thickTop="1">
      <c r="B44" s="57"/>
      <c r="C44" s="57"/>
      <c r="D44" s="83"/>
      <c r="E44" s="83"/>
      <c r="F44" s="93"/>
      <c r="G44" s="93"/>
      <c r="H44" s="93"/>
      <c r="I44" s="67"/>
      <c r="J44" s="93"/>
      <c r="K44" s="93"/>
      <c r="L44" s="93"/>
    </row>
    <row r="45" spans="1:14" ht="16.5" customHeight="1">
      <c r="B45" s="57"/>
      <c r="C45" s="57"/>
      <c r="F45" s="53"/>
      <c r="G45" s="53"/>
      <c r="H45" s="53"/>
      <c r="I45" s="53"/>
      <c r="J45" s="53"/>
      <c r="K45" s="53"/>
      <c r="L45" s="53"/>
    </row>
    <row r="46" spans="1:14" ht="16.5" customHeight="1">
      <c r="B46" s="57"/>
      <c r="C46" s="57"/>
      <c r="D46" s="83"/>
      <c r="E46" s="83"/>
      <c r="F46" s="93"/>
      <c r="G46" s="93"/>
      <c r="H46" s="93"/>
      <c r="I46" s="67"/>
      <c r="J46" s="93"/>
      <c r="K46" s="93"/>
      <c r="L46" s="93"/>
    </row>
    <row r="47" spans="1:14" ht="16.5" customHeight="1">
      <c r="B47" s="57"/>
      <c r="C47" s="57"/>
      <c r="D47" s="83"/>
      <c r="E47" s="83"/>
      <c r="F47" s="93"/>
      <c r="G47" s="93"/>
      <c r="H47" s="93"/>
      <c r="I47" s="67"/>
      <c r="J47" s="93"/>
      <c r="K47" s="93"/>
      <c r="L47" s="93"/>
    </row>
    <row r="48" spans="1:14" ht="16.5" customHeight="1">
      <c r="B48" s="57"/>
      <c r="C48" s="57"/>
      <c r="D48" s="83"/>
      <c r="E48" s="83"/>
      <c r="F48" s="93"/>
      <c r="G48" s="93"/>
      <c r="H48" s="93"/>
      <c r="I48" s="67"/>
      <c r="J48" s="93"/>
      <c r="K48" s="93"/>
      <c r="L48" s="93"/>
    </row>
    <row r="49" spans="2:12" ht="16.5" customHeight="1">
      <c r="B49" s="57"/>
      <c r="C49" s="57"/>
      <c r="D49" s="83"/>
      <c r="E49" s="83"/>
      <c r="F49" s="93"/>
      <c r="G49" s="93"/>
      <c r="H49" s="93"/>
      <c r="I49" s="67"/>
      <c r="J49" s="93"/>
      <c r="K49" s="93"/>
      <c r="L49" s="93"/>
    </row>
    <row r="50" spans="2:12" ht="16.5" customHeight="1">
      <c r="B50" s="57"/>
      <c r="C50" s="57"/>
      <c r="D50" s="83"/>
      <c r="E50" s="83"/>
      <c r="F50" s="93"/>
      <c r="G50" s="93"/>
      <c r="H50" s="93"/>
      <c r="I50" s="67"/>
      <c r="J50" s="93"/>
      <c r="K50" s="93"/>
      <c r="L50" s="93"/>
    </row>
    <row r="51" spans="2:12" ht="16.5" customHeight="1">
      <c r="B51" s="57"/>
      <c r="C51" s="57"/>
      <c r="I51" s="67"/>
    </row>
    <row r="52" spans="2:12" ht="16.5" customHeight="1">
      <c r="B52" s="57"/>
      <c r="C52" s="57"/>
      <c r="I52" s="67"/>
    </row>
    <row r="53" spans="2:12" ht="16.5" customHeight="1">
      <c r="B53" s="57"/>
      <c r="C53" s="57"/>
      <c r="H53" s="94"/>
      <c r="I53" s="94"/>
      <c r="J53" s="93"/>
    </row>
    <row r="54" spans="2:12" ht="16.5" customHeight="1">
      <c r="B54" s="57"/>
      <c r="C54" s="57"/>
      <c r="H54" s="94"/>
      <c r="I54" s="94"/>
      <c r="J54" s="93"/>
    </row>
    <row r="55" spans="2:12" ht="16.5" customHeight="1">
      <c r="B55" s="57"/>
      <c r="C55" s="57"/>
      <c r="H55" s="94"/>
      <c r="I55" s="94"/>
      <c r="J55" s="93"/>
    </row>
    <row r="56" spans="2:12" ht="16.5" customHeight="1">
      <c r="B56" s="57"/>
      <c r="C56" s="57"/>
      <c r="H56" s="94"/>
      <c r="I56" s="94"/>
      <c r="J56" s="93"/>
    </row>
    <row r="57" spans="2:12" ht="16.5" customHeight="1">
      <c r="B57" s="57"/>
      <c r="C57" s="57"/>
      <c r="I57" s="94"/>
      <c r="J57" s="93"/>
    </row>
    <row r="58" spans="2:12" ht="16.5" customHeight="1">
      <c r="B58" s="57"/>
      <c r="C58" s="57"/>
      <c r="H58" s="94"/>
      <c r="J58" s="93"/>
    </row>
    <row r="59" spans="2:12" ht="16.5" customHeight="1">
      <c r="B59" s="57"/>
      <c r="C59" s="57"/>
      <c r="I59" s="94"/>
      <c r="J59" s="93"/>
    </row>
    <row r="60" spans="2:12" ht="16.5" customHeight="1">
      <c r="B60" s="57"/>
      <c r="C60" s="57"/>
    </row>
    <row r="61" spans="2:12" ht="16.5" customHeight="1">
      <c r="B61" s="57"/>
      <c r="C61" s="57"/>
      <c r="J61" s="93"/>
    </row>
    <row r="74" spans="2:14" ht="16.5" customHeight="1">
      <c r="B74" s="57"/>
      <c r="C74" s="57"/>
      <c r="L74" s="93"/>
      <c r="N74" s="95"/>
    </row>
    <row r="76" spans="2:14" ht="16.5" customHeight="1">
      <c r="B76" s="57"/>
      <c r="C76" s="57"/>
    </row>
  </sheetData>
  <mergeCells count="9">
    <mergeCell ref="F10:L10"/>
    <mergeCell ref="F5:H5"/>
    <mergeCell ref="F6:H6"/>
    <mergeCell ref="F7:H7"/>
    <mergeCell ref="F8:H8"/>
    <mergeCell ref="J5:L5"/>
    <mergeCell ref="J6:L6"/>
    <mergeCell ref="J7:L7"/>
    <mergeCell ref="J8:L8"/>
  </mergeCells>
  <pageMargins left="0.71" right="0.39" top="0.71" bottom="0.51" header="0.2" footer="0.2"/>
  <pageSetup paperSize="9" scale="76" firstPageNumber="5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ignoredErrors>
    <ignoredError sqref="G25 I25:K25" formulaRange="1"/>
    <ignoredError sqref="J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0070C0"/>
  </sheetPr>
  <dimension ref="A1:N77"/>
  <sheetViews>
    <sheetView showGridLines="0" view="pageBreakPreview" topLeftCell="A17" zoomScale="83" zoomScaleNormal="55" zoomScaleSheetLayoutView="55" zoomScalePageLayoutView="70" workbookViewId="0">
      <selection activeCell="B40" sqref="B40"/>
    </sheetView>
  </sheetViews>
  <sheetFormatPr defaultColWidth="8.81640625" defaultRowHeight="16.5" customHeight="1"/>
  <cols>
    <col min="1" max="1" width="3.54296875" style="186" customWidth="1"/>
    <col min="2" max="2" width="44.81640625" style="249" customWidth="1"/>
    <col min="3" max="3" width="3.1796875" style="249" customWidth="1"/>
    <col min="4" max="4" width="8.81640625" style="186" hidden="1" customWidth="1"/>
    <col min="5" max="5" width="0.81640625" style="186" customWidth="1"/>
    <col min="6" max="6" width="15.08984375" style="186" bestFit="1" customWidth="1"/>
    <col min="7" max="7" width="0.81640625" style="186" customWidth="1"/>
    <col min="8" max="8" width="15.08984375" style="186" bestFit="1" customWidth="1"/>
    <col min="9" max="9" width="0.81640625" style="186" customWidth="1"/>
    <col min="10" max="10" width="15.08984375" style="186" bestFit="1" customWidth="1"/>
    <col min="11" max="11" width="0.81640625" style="186" customWidth="1"/>
    <col min="12" max="12" width="15.08984375" style="186" bestFit="1" customWidth="1"/>
    <col min="13" max="258" width="8.81640625" style="186"/>
    <col min="259" max="259" width="46.54296875" style="186" customWidth="1"/>
    <col min="260" max="260" width="8.453125" style="186" customWidth="1"/>
    <col min="261" max="261" width="1.54296875" style="186" customWidth="1"/>
    <col min="262" max="262" width="12.54296875" style="186" customWidth="1"/>
    <col min="263" max="263" width="1.54296875" style="186" customWidth="1"/>
    <col min="264" max="264" width="12.54296875" style="186" customWidth="1"/>
    <col min="265" max="265" width="1.54296875" style="186" customWidth="1"/>
    <col min="266" max="266" width="12.54296875" style="186" customWidth="1"/>
    <col min="267" max="267" width="1.54296875" style="186" customWidth="1"/>
    <col min="268" max="268" width="12.54296875" style="186" customWidth="1"/>
    <col min="269" max="514" width="8.81640625" style="186"/>
    <col min="515" max="515" width="46.54296875" style="186" customWidth="1"/>
    <col min="516" max="516" width="8.453125" style="186" customWidth="1"/>
    <col min="517" max="517" width="1.54296875" style="186" customWidth="1"/>
    <col min="518" max="518" width="12.54296875" style="186" customWidth="1"/>
    <col min="519" max="519" width="1.54296875" style="186" customWidth="1"/>
    <col min="520" max="520" width="12.54296875" style="186" customWidth="1"/>
    <col min="521" max="521" width="1.54296875" style="186" customWidth="1"/>
    <col min="522" max="522" width="12.54296875" style="186" customWidth="1"/>
    <col min="523" max="523" width="1.54296875" style="186" customWidth="1"/>
    <col min="524" max="524" width="12.54296875" style="186" customWidth="1"/>
    <col min="525" max="770" width="8.81640625" style="186"/>
    <col min="771" max="771" width="46.54296875" style="186" customWidth="1"/>
    <col min="772" max="772" width="8.453125" style="186" customWidth="1"/>
    <col min="773" max="773" width="1.54296875" style="186" customWidth="1"/>
    <col min="774" max="774" width="12.54296875" style="186" customWidth="1"/>
    <col min="775" max="775" width="1.54296875" style="186" customWidth="1"/>
    <col min="776" max="776" width="12.54296875" style="186" customWidth="1"/>
    <col min="777" max="777" width="1.54296875" style="186" customWidth="1"/>
    <col min="778" max="778" width="12.54296875" style="186" customWidth="1"/>
    <col min="779" max="779" width="1.54296875" style="186" customWidth="1"/>
    <col min="780" max="780" width="12.54296875" style="186" customWidth="1"/>
    <col min="781" max="1026" width="8.81640625" style="186"/>
    <col min="1027" max="1027" width="46.54296875" style="186" customWidth="1"/>
    <col min="1028" max="1028" width="8.453125" style="186" customWidth="1"/>
    <col min="1029" max="1029" width="1.54296875" style="186" customWidth="1"/>
    <col min="1030" max="1030" width="12.54296875" style="186" customWidth="1"/>
    <col min="1031" max="1031" width="1.54296875" style="186" customWidth="1"/>
    <col min="1032" max="1032" width="12.54296875" style="186" customWidth="1"/>
    <col min="1033" max="1033" width="1.54296875" style="186" customWidth="1"/>
    <col min="1034" max="1034" width="12.54296875" style="186" customWidth="1"/>
    <col min="1035" max="1035" width="1.54296875" style="186" customWidth="1"/>
    <col min="1036" max="1036" width="12.54296875" style="186" customWidth="1"/>
    <col min="1037" max="1282" width="8.81640625" style="186"/>
    <col min="1283" max="1283" width="46.54296875" style="186" customWidth="1"/>
    <col min="1284" max="1284" width="8.453125" style="186" customWidth="1"/>
    <col min="1285" max="1285" width="1.54296875" style="186" customWidth="1"/>
    <col min="1286" max="1286" width="12.54296875" style="186" customWidth="1"/>
    <col min="1287" max="1287" width="1.54296875" style="186" customWidth="1"/>
    <col min="1288" max="1288" width="12.54296875" style="186" customWidth="1"/>
    <col min="1289" max="1289" width="1.54296875" style="186" customWidth="1"/>
    <col min="1290" max="1290" width="12.54296875" style="186" customWidth="1"/>
    <col min="1291" max="1291" width="1.54296875" style="186" customWidth="1"/>
    <col min="1292" max="1292" width="12.54296875" style="186" customWidth="1"/>
    <col min="1293" max="1538" width="8.81640625" style="186"/>
    <col min="1539" max="1539" width="46.54296875" style="186" customWidth="1"/>
    <col min="1540" max="1540" width="8.453125" style="186" customWidth="1"/>
    <col min="1541" max="1541" width="1.54296875" style="186" customWidth="1"/>
    <col min="1542" max="1542" width="12.54296875" style="186" customWidth="1"/>
    <col min="1543" max="1543" width="1.54296875" style="186" customWidth="1"/>
    <col min="1544" max="1544" width="12.54296875" style="186" customWidth="1"/>
    <col min="1545" max="1545" width="1.54296875" style="186" customWidth="1"/>
    <col min="1546" max="1546" width="12.54296875" style="186" customWidth="1"/>
    <col min="1547" max="1547" width="1.54296875" style="186" customWidth="1"/>
    <col min="1548" max="1548" width="12.54296875" style="186" customWidth="1"/>
    <col min="1549" max="1794" width="8.81640625" style="186"/>
    <col min="1795" max="1795" width="46.54296875" style="186" customWidth="1"/>
    <col min="1796" max="1796" width="8.453125" style="186" customWidth="1"/>
    <col min="1797" max="1797" width="1.54296875" style="186" customWidth="1"/>
    <col min="1798" max="1798" width="12.54296875" style="186" customWidth="1"/>
    <col min="1799" max="1799" width="1.54296875" style="186" customWidth="1"/>
    <col min="1800" max="1800" width="12.54296875" style="186" customWidth="1"/>
    <col min="1801" max="1801" width="1.54296875" style="186" customWidth="1"/>
    <col min="1802" max="1802" width="12.54296875" style="186" customWidth="1"/>
    <col min="1803" max="1803" width="1.54296875" style="186" customWidth="1"/>
    <col min="1804" max="1804" width="12.54296875" style="186" customWidth="1"/>
    <col min="1805" max="2050" width="8.81640625" style="186"/>
    <col min="2051" max="2051" width="46.54296875" style="186" customWidth="1"/>
    <col min="2052" max="2052" width="8.453125" style="186" customWidth="1"/>
    <col min="2053" max="2053" width="1.54296875" style="186" customWidth="1"/>
    <col min="2054" max="2054" width="12.54296875" style="186" customWidth="1"/>
    <col min="2055" max="2055" width="1.54296875" style="186" customWidth="1"/>
    <col min="2056" max="2056" width="12.54296875" style="186" customWidth="1"/>
    <col min="2057" max="2057" width="1.54296875" style="186" customWidth="1"/>
    <col min="2058" max="2058" width="12.54296875" style="186" customWidth="1"/>
    <col min="2059" max="2059" width="1.54296875" style="186" customWidth="1"/>
    <col min="2060" max="2060" width="12.54296875" style="186" customWidth="1"/>
    <col min="2061" max="2306" width="8.81640625" style="186"/>
    <col min="2307" max="2307" width="46.54296875" style="186" customWidth="1"/>
    <col min="2308" max="2308" width="8.453125" style="186" customWidth="1"/>
    <col min="2309" max="2309" width="1.54296875" style="186" customWidth="1"/>
    <col min="2310" max="2310" width="12.54296875" style="186" customWidth="1"/>
    <col min="2311" max="2311" width="1.54296875" style="186" customWidth="1"/>
    <col min="2312" max="2312" width="12.54296875" style="186" customWidth="1"/>
    <col min="2313" max="2313" width="1.54296875" style="186" customWidth="1"/>
    <col min="2314" max="2314" width="12.54296875" style="186" customWidth="1"/>
    <col min="2315" max="2315" width="1.54296875" style="186" customWidth="1"/>
    <col min="2316" max="2316" width="12.54296875" style="186" customWidth="1"/>
    <col min="2317" max="2562" width="8.81640625" style="186"/>
    <col min="2563" max="2563" width="46.54296875" style="186" customWidth="1"/>
    <col min="2564" max="2564" width="8.453125" style="186" customWidth="1"/>
    <col min="2565" max="2565" width="1.54296875" style="186" customWidth="1"/>
    <col min="2566" max="2566" width="12.54296875" style="186" customWidth="1"/>
    <col min="2567" max="2567" width="1.54296875" style="186" customWidth="1"/>
    <col min="2568" max="2568" width="12.54296875" style="186" customWidth="1"/>
    <col min="2569" max="2569" width="1.54296875" style="186" customWidth="1"/>
    <col min="2570" max="2570" width="12.54296875" style="186" customWidth="1"/>
    <col min="2571" max="2571" width="1.54296875" style="186" customWidth="1"/>
    <col min="2572" max="2572" width="12.54296875" style="186" customWidth="1"/>
    <col min="2573" max="2818" width="8.81640625" style="186"/>
    <col min="2819" max="2819" width="46.54296875" style="186" customWidth="1"/>
    <col min="2820" max="2820" width="8.453125" style="186" customWidth="1"/>
    <col min="2821" max="2821" width="1.54296875" style="186" customWidth="1"/>
    <col min="2822" max="2822" width="12.54296875" style="186" customWidth="1"/>
    <col min="2823" max="2823" width="1.54296875" style="186" customWidth="1"/>
    <col min="2824" max="2824" width="12.54296875" style="186" customWidth="1"/>
    <col min="2825" max="2825" width="1.54296875" style="186" customWidth="1"/>
    <col min="2826" max="2826" width="12.54296875" style="186" customWidth="1"/>
    <col min="2827" max="2827" width="1.54296875" style="186" customWidth="1"/>
    <col min="2828" max="2828" width="12.54296875" style="186" customWidth="1"/>
    <col min="2829" max="3074" width="8.81640625" style="186"/>
    <col min="3075" max="3075" width="46.54296875" style="186" customWidth="1"/>
    <col min="3076" max="3076" width="8.453125" style="186" customWidth="1"/>
    <col min="3077" max="3077" width="1.54296875" style="186" customWidth="1"/>
    <col min="3078" max="3078" width="12.54296875" style="186" customWidth="1"/>
    <col min="3079" max="3079" width="1.54296875" style="186" customWidth="1"/>
    <col min="3080" max="3080" width="12.54296875" style="186" customWidth="1"/>
    <col min="3081" max="3081" width="1.54296875" style="186" customWidth="1"/>
    <col min="3082" max="3082" width="12.54296875" style="186" customWidth="1"/>
    <col min="3083" max="3083" width="1.54296875" style="186" customWidth="1"/>
    <col min="3084" max="3084" width="12.54296875" style="186" customWidth="1"/>
    <col min="3085" max="3330" width="8.81640625" style="186"/>
    <col min="3331" max="3331" width="46.54296875" style="186" customWidth="1"/>
    <col min="3332" max="3332" width="8.453125" style="186" customWidth="1"/>
    <col min="3333" max="3333" width="1.54296875" style="186" customWidth="1"/>
    <col min="3334" max="3334" width="12.54296875" style="186" customWidth="1"/>
    <col min="3335" max="3335" width="1.54296875" style="186" customWidth="1"/>
    <col min="3336" max="3336" width="12.54296875" style="186" customWidth="1"/>
    <col min="3337" max="3337" width="1.54296875" style="186" customWidth="1"/>
    <col min="3338" max="3338" width="12.54296875" style="186" customWidth="1"/>
    <col min="3339" max="3339" width="1.54296875" style="186" customWidth="1"/>
    <col min="3340" max="3340" width="12.54296875" style="186" customWidth="1"/>
    <col min="3341" max="3586" width="8.81640625" style="186"/>
    <col min="3587" max="3587" width="46.54296875" style="186" customWidth="1"/>
    <col min="3588" max="3588" width="8.453125" style="186" customWidth="1"/>
    <col min="3589" max="3589" width="1.54296875" style="186" customWidth="1"/>
    <col min="3590" max="3590" width="12.54296875" style="186" customWidth="1"/>
    <col min="3591" max="3591" width="1.54296875" style="186" customWidth="1"/>
    <col min="3592" max="3592" width="12.54296875" style="186" customWidth="1"/>
    <col min="3593" max="3593" width="1.54296875" style="186" customWidth="1"/>
    <col min="3594" max="3594" width="12.54296875" style="186" customWidth="1"/>
    <col min="3595" max="3595" width="1.54296875" style="186" customWidth="1"/>
    <col min="3596" max="3596" width="12.54296875" style="186" customWidth="1"/>
    <col min="3597" max="3842" width="8.81640625" style="186"/>
    <col min="3843" max="3843" width="46.54296875" style="186" customWidth="1"/>
    <col min="3844" max="3844" width="8.453125" style="186" customWidth="1"/>
    <col min="3845" max="3845" width="1.54296875" style="186" customWidth="1"/>
    <col min="3846" max="3846" width="12.54296875" style="186" customWidth="1"/>
    <col min="3847" max="3847" width="1.54296875" style="186" customWidth="1"/>
    <col min="3848" max="3848" width="12.54296875" style="186" customWidth="1"/>
    <col min="3849" max="3849" width="1.54296875" style="186" customWidth="1"/>
    <col min="3850" max="3850" width="12.54296875" style="186" customWidth="1"/>
    <col min="3851" max="3851" width="1.54296875" style="186" customWidth="1"/>
    <col min="3852" max="3852" width="12.54296875" style="186" customWidth="1"/>
    <col min="3853" max="4098" width="8.81640625" style="186"/>
    <col min="4099" max="4099" width="46.54296875" style="186" customWidth="1"/>
    <col min="4100" max="4100" width="8.453125" style="186" customWidth="1"/>
    <col min="4101" max="4101" width="1.54296875" style="186" customWidth="1"/>
    <col min="4102" max="4102" width="12.54296875" style="186" customWidth="1"/>
    <col min="4103" max="4103" width="1.54296875" style="186" customWidth="1"/>
    <col min="4104" max="4104" width="12.54296875" style="186" customWidth="1"/>
    <col min="4105" max="4105" width="1.54296875" style="186" customWidth="1"/>
    <col min="4106" max="4106" width="12.54296875" style="186" customWidth="1"/>
    <col min="4107" max="4107" width="1.54296875" style="186" customWidth="1"/>
    <col min="4108" max="4108" width="12.54296875" style="186" customWidth="1"/>
    <col min="4109" max="4354" width="8.81640625" style="186"/>
    <col min="4355" max="4355" width="46.54296875" style="186" customWidth="1"/>
    <col min="4356" max="4356" width="8.453125" style="186" customWidth="1"/>
    <col min="4357" max="4357" width="1.54296875" style="186" customWidth="1"/>
    <col min="4358" max="4358" width="12.54296875" style="186" customWidth="1"/>
    <col min="4359" max="4359" width="1.54296875" style="186" customWidth="1"/>
    <col min="4360" max="4360" width="12.54296875" style="186" customWidth="1"/>
    <col min="4361" max="4361" width="1.54296875" style="186" customWidth="1"/>
    <col min="4362" max="4362" width="12.54296875" style="186" customWidth="1"/>
    <col min="4363" max="4363" width="1.54296875" style="186" customWidth="1"/>
    <col min="4364" max="4364" width="12.54296875" style="186" customWidth="1"/>
    <col min="4365" max="4610" width="8.81640625" style="186"/>
    <col min="4611" max="4611" width="46.54296875" style="186" customWidth="1"/>
    <col min="4612" max="4612" width="8.453125" style="186" customWidth="1"/>
    <col min="4613" max="4613" width="1.54296875" style="186" customWidth="1"/>
    <col min="4614" max="4614" width="12.54296875" style="186" customWidth="1"/>
    <col min="4615" max="4615" width="1.54296875" style="186" customWidth="1"/>
    <col min="4616" max="4616" width="12.54296875" style="186" customWidth="1"/>
    <col min="4617" max="4617" width="1.54296875" style="186" customWidth="1"/>
    <col min="4618" max="4618" width="12.54296875" style="186" customWidth="1"/>
    <col min="4619" max="4619" width="1.54296875" style="186" customWidth="1"/>
    <col min="4620" max="4620" width="12.54296875" style="186" customWidth="1"/>
    <col min="4621" max="4866" width="8.81640625" style="186"/>
    <col min="4867" max="4867" width="46.54296875" style="186" customWidth="1"/>
    <col min="4868" max="4868" width="8.453125" style="186" customWidth="1"/>
    <col min="4869" max="4869" width="1.54296875" style="186" customWidth="1"/>
    <col min="4870" max="4870" width="12.54296875" style="186" customWidth="1"/>
    <col min="4871" max="4871" width="1.54296875" style="186" customWidth="1"/>
    <col min="4872" max="4872" width="12.54296875" style="186" customWidth="1"/>
    <col min="4873" max="4873" width="1.54296875" style="186" customWidth="1"/>
    <col min="4874" max="4874" width="12.54296875" style="186" customWidth="1"/>
    <col min="4875" max="4875" width="1.54296875" style="186" customWidth="1"/>
    <col min="4876" max="4876" width="12.54296875" style="186" customWidth="1"/>
    <col min="4877" max="5122" width="8.81640625" style="186"/>
    <col min="5123" max="5123" width="46.54296875" style="186" customWidth="1"/>
    <col min="5124" max="5124" width="8.453125" style="186" customWidth="1"/>
    <col min="5125" max="5125" width="1.54296875" style="186" customWidth="1"/>
    <col min="5126" max="5126" width="12.54296875" style="186" customWidth="1"/>
    <col min="5127" max="5127" width="1.54296875" style="186" customWidth="1"/>
    <col min="5128" max="5128" width="12.54296875" style="186" customWidth="1"/>
    <col min="5129" max="5129" width="1.54296875" style="186" customWidth="1"/>
    <col min="5130" max="5130" width="12.54296875" style="186" customWidth="1"/>
    <col min="5131" max="5131" width="1.54296875" style="186" customWidth="1"/>
    <col min="5132" max="5132" width="12.54296875" style="186" customWidth="1"/>
    <col min="5133" max="5378" width="8.81640625" style="186"/>
    <col min="5379" max="5379" width="46.54296875" style="186" customWidth="1"/>
    <col min="5380" max="5380" width="8.453125" style="186" customWidth="1"/>
    <col min="5381" max="5381" width="1.54296875" style="186" customWidth="1"/>
    <col min="5382" max="5382" width="12.54296875" style="186" customWidth="1"/>
    <col min="5383" max="5383" width="1.54296875" style="186" customWidth="1"/>
    <col min="5384" max="5384" width="12.54296875" style="186" customWidth="1"/>
    <col min="5385" max="5385" width="1.54296875" style="186" customWidth="1"/>
    <col min="5386" max="5386" width="12.54296875" style="186" customWidth="1"/>
    <col min="5387" max="5387" width="1.54296875" style="186" customWidth="1"/>
    <col min="5388" max="5388" width="12.54296875" style="186" customWidth="1"/>
    <col min="5389" max="5634" width="8.81640625" style="186"/>
    <col min="5635" max="5635" width="46.54296875" style="186" customWidth="1"/>
    <col min="5636" max="5636" width="8.453125" style="186" customWidth="1"/>
    <col min="5637" max="5637" width="1.54296875" style="186" customWidth="1"/>
    <col min="5638" max="5638" width="12.54296875" style="186" customWidth="1"/>
    <col min="5639" max="5639" width="1.54296875" style="186" customWidth="1"/>
    <col min="5640" max="5640" width="12.54296875" style="186" customWidth="1"/>
    <col min="5641" max="5641" width="1.54296875" style="186" customWidth="1"/>
    <col min="5642" max="5642" width="12.54296875" style="186" customWidth="1"/>
    <col min="5643" max="5643" width="1.54296875" style="186" customWidth="1"/>
    <col min="5644" max="5644" width="12.54296875" style="186" customWidth="1"/>
    <col min="5645" max="5890" width="8.81640625" style="186"/>
    <col min="5891" max="5891" width="46.54296875" style="186" customWidth="1"/>
    <col min="5892" max="5892" width="8.453125" style="186" customWidth="1"/>
    <col min="5893" max="5893" width="1.54296875" style="186" customWidth="1"/>
    <col min="5894" max="5894" width="12.54296875" style="186" customWidth="1"/>
    <col min="5895" max="5895" width="1.54296875" style="186" customWidth="1"/>
    <col min="5896" max="5896" width="12.54296875" style="186" customWidth="1"/>
    <col min="5897" max="5897" width="1.54296875" style="186" customWidth="1"/>
    <col min="5898" max="5898" width="12.54296875" style="186" customWidth="1"/>
    <col min="5899" max="5899" width="1.54296875" style="186" customWidth="1"/>
    <col min="5900" max="5900" width="12.54296875" style="186" customWidth="1"/>
    <col min="5901" max="6146" width="8.81640625" style="186"/>
    <col min="6147" max="6147" width="46.54296875" style="186" customWidth="1"/>
    <col min="6148" max="6148" width="8.453125" style="186" customWidth="1"/>
    <col min="6149" max="6149" width="1.54296875" style="186" customWidth="1"/>
    <col min="6150" max="6150" width="12.54296875" style="186" customWidth="1"/>
    <col min="6151" max="6151" width="1.54296875" style="186" customWidth="1"/>
    <col min="6152" max="6152" width="12.54296875" style="186" customWidth="1"/>
    <col min="6153" max="6153" width="1.54296875" style="186" customWidth="1"/>
    <col min="6154" max="6154" width="12.54296875" style="186" customWidth="1"/>
    <col min="6155" max="6155" width="1.54296875" style="186" customWidth="1"/>
    <col min="6156" max="6156" width="12.54296875" style="186" customWidth="1"/>
    <col min="6157" max="6402" width="8.81640625" style="186"/>
    <col min="6403" max="6403" width="46.54296875" style="186" customWidth="1"/>
    <col min="6404" max="6404" width="8.453125" style="186" customWidth="1"/>
    <col min="6405" max="6405" width="1.54296875" style="186" customWidth="1"/>
    <col min="6406" max="6406" width="12.54296875" style="186" customWidth="1"/>
    <col min="6407" max="6407" width="1.54296875" style="186" customWidth="1"/>
    <col min="6408" max="6408" width="12.54296875" style="186" customWidth="1"/>
    <col min="6409" max="6409" width="1.54296875" style="186" customWidth="1"/>
    <col min="6410" max="6410" width="12.54296875" style="186" customWidth="1"/>
    <col min="6411" max="6411" width="1.54296875" style="186" customWidth="1"/>
    <col min="6412" max="6412" width="12.54296875" style="186" customWidth="1"/>
    <col min="6413" max="6658" width="8.81640625" style="186"/>
    <col min="6659" max="6659" width="46.54296875" style="186" customWidth="1"/>
    <col min="6660" max="6660" width="8.453125" style="186" customWidth="1"/>
    <col min="6661" max="6661" width="1.54296875" style="186" customWidth="1"/>
    <col min="6662" max="6662" width="12.54296875" style="186" customWidth="1"/>
    <col min="6663" max="6663" width="1.54296875" style="186" customWidth="1"/>
    <col min="6664" max="6664" width="12.54296875" style="186" customWidth="1"/>
    <col min="6665" max="6665" width="1.54296875" style="186" customWidth="1"/>
    <col min="6666" max="6666" width="12.54296875" style="186" customWidth="1"/>
    <col min="6667" max="6667" width="1.54296875" style="186" customWidth="1"/>
    <col min="6668" max="6668" width="12.54296875" style="186" customWidth="1"/>
    <col min="6669" max="6914" width="8.81640625" style="186"/>
    <col min="6915" max="6915" width="46.54296875" style="186" customWidth="1"/>
    <col min="6916" max="6916" width="8.453125" style="186" customWidth="1"/>
    <col min="6917" max="6917" width="1.54296875" style="186" customWidth="1"/>
    <col min="6918" max="6918" width="12.54296875" style="186" customWidth="1"/>
    <col min="6919" max="6919" width="1.54296875" style="186" customWidth="1"/>
    <col min="6920" max="6920" width="12.54296875" style="186" customWidth="1"/>
    <col min="6921" max="6921" width="1.54296875" style="186" customWidth="1"/>
    <col min="6922" max="6922" width="12.54296875" style="186" customWidth="1"/>
    <col min="6923" max="6923" width="1.54296875" style="186" customWidth="1"/>
    <col min="6924" max="6924" width="12.54296875" style="186" customWidth="1"/>
    <col min="6925" max="7170" width="8.81640625" style="186"/>
    <col min="7171" max="7171" width="46.54296875" style="186" customWidth="1"/>
    <col min="7172" max="7172" width="8.453125" style="186" customWidth="1"/>
    <col min="7173" max="7173" width="1.54296875" style="186" customWidth="1"/>
    <col min="7174" max="7174" width="12.54296875" style="186" customWidth="1"/>
    <col min="7175" max="7175" width="1.54296875" style="186" customWidth="1"/>
    <col min="7176" max="7176" width="12.54296875" style="186" customWidth="1"/>
    <col min="7177" max="7177" width="1.54296875" style="186" customWidth="1"/>
    <col min="7178" max="7178" width="12.54296875" style="186" customWidth="1"/>
    <col min="7179" max="7179" width="1.54296875" style="186" customWidth="1"/>
    <col min="7180" max="7180" width="12.54296875" style="186" customWidth="1"/>
    <col min="7181" max="7426" width="8.81640625" style="186"/>
    <col min="7427" max="7427" width="46.54296875" style="186" customWidth="1"/>
    <col min="7428" max="7428" width="8.453125" style="186" customWidth="1"/>
    <col min="7429" max="7429" width="1.54296875" style="186" customWidth="1"/>
    <col min="7430" max="7430" width="12.54296875" style="186" customWidth="1"/>
    <col min="7431" max="7431" width="1.54296875" style="186" customWidth="1"/>
    <col min="7432" max="7432" width="12.54296875" style="186" customWidth="1"/>
    <col min="7433" max="7433" width="1.54296875" style="186" customWidth="1"/>
    <col min="7434" max="7434" width="12.54296875" style="186" customWidth="1"/>
    <col min="7435" max="7435" width="1.54296875" style="186" customWidth="1"/>
    <col min="7436" max="7436" width="12.54296875" style="186" customWidth="1"/>
    <col min="7437" max="7682" width="8.81640625" style="186"/>
    <col min="7683" max="7683" width="46.54296875" style="186" customWidth="1"/>
    <col min="7684" max="7684" width="8.453125" style="186" customWidth="1"/>
    <col min="7685" max="7685" width="1.54296875" style="186" customWidth="1"/>
    <col min="7686" max="7686" width="12.54296875" style="186" customWidth="1"/>
    <col min="7687" max="7687" width="1.54296875" style="186" customWidth="1"/>
    <col min="7688" max="7688" width="12.54296875" style="186" customWidth="1"/>
    <col min="7689" max="7689" width="1.54296875" style="186" customWidth="1"/>
    <col min="7690" max="7690" width="12.54296875" style="186" customWidth="1"/>
    <col min="7691" max="7691" width="1.54296875" style="186" customWidth="1"/>
    <col min="7692" max="7692" width="12.54296875" style="186" customWidth="1"/>
    <col min="7693" max="7938" width="8.81640625" style="186"/>
    <col min="7939" max="7939" width="46.54296875" style="186" customWidth="1"/>
    <col min="7940" max="7940" width="8.453125" style="186" customWidth="1"/>
    <col min="7941" max="7941" width="1.54296875" style="186" customWidth="1"/>
    <col min="7942" max="7942" width="12.54296875" style="186" customWidth="1"/>
    <col min="7943" max="7943" width="1.54296875" style="186" customWidth="1"/>
    <col min="7944" max="7944" width="12.54296875" style="186" customWidth="1"/>
    <col min="7945" max="7945" width="1.54296875" style="186" customWidth="1"/>
    <col min="7946" max="7946" width="12.54296875" style="186" customWidth="1"/>
    <col min="7947" max="7947" width="1.54296875" style="186" customWidth="1"/>
    <col min="7948" max="7948" width="12.54296875" style="186" customWidth="1"/>
    <col min="7949" max="8194" width="8.81640625" style="186"/>
    <col min="8195" max="8195" width="46.54296875" style="186" customWidth="1"/>
    <col min="8196" max="8196" width="8.453125" style="186" customWidth="1"/>
    <col min="8197" max="8197" width="1.54296875" style="186" customWidth="1"/>
    <col min="8198" max="8198" width="12.54296875" style="186" customWidth="1"/>
    <col min="8199" max="8199" width="1.54296875" style="186" customWidth="1"/>
    <col min="8200" max="8200" width="12.54296875" style="186" customWidth="1"/>
    <col min="8201" max="8201" width="1.54296875" style="186" customWidth="1"/>
    <col min="8202" max="8202" width="12.54296875" style="186" customWidth="1"/>
    <col min="8203" max="8203" width="1.54296875" style="186" customWidth="1"/>
    <col min="8204" max="8204" width="12.54296875" style="186" customWidth="1"/>
    <col min="8205" max="8450" width="8.81640625" style="186"/>
    <col min="8451" max="8451" width="46.54296875" style="186" customWidth="1"/>
    <col min="8452" max="8452" width="8.453125" style="186" customWidth="1"/>
    <col min="8453" max="8453" width="1.54296875" style="186" customWidth="1"/>
    <col min="8454" max="8454" width="12.54296875" style="186" customWidth="1"/>
    <col min="8455" max="8455" width="1.54296875" style="186" customWidth="1"/>
    <col min="8456" max="8456" width="12.54296875" style="186" customWidth="1"/>
    <col min="8457" max="8457" width="1.54296875" style="186" customWidth="1"/>
    <col min="8458" max="8458" width="12.54296875" style="186" customWidth="1"/>
    <col min="8459" max="8459" width="1.54296875" style="186" customWidth="1"/>
    <col min="8460" max="8460" width="12.54296875" style="186" customWidth="1"/>
    <col min="8461" max="8706" width="8.81640625" style="186"/>
    <col min="8707" max="8707" width="46.54296875" style="186" customWidth="1"/>
    <col min="8708" max="8708" width="8.453125" style="186" customWidth="1"/>
    <col min="8709" max="8709" width="1.54296875" style="186" customWidth="1"/>
    <col min="8710" max="8710" width="12.54296875" style="186" customWidth="1"/>
    <col min="8711" max="8711" width="1.54296875" style="186" customWidth="1"/>
    <col min="8712" max="8712" width="12.54296875" style="186" customWidth="1"/>
    <col min="8713" max="8713" width="1.54296875" style="186" customWidth="1"/>
    <col min="8714" max="8714" width="12.54296875" style="186" customWidth="1"/>
    <col min="8715" max="8715" width="1.54296875" style="186" customWidth="1"/>
    <col min="8716" max="8716" width="12.54296875" style="186" customWidth="1"/>
    <col min="8717" max="8962" width="8.81640625" style="186"/>
    <col min="8963" max="8963" width="46.54296875" style="186" customWidth="1"/>
    <col min="8964" max="8964" width="8.453125" style="186" customWidth="1"/>
    <col min="8965" max="8965" width="1.54296875" style="186" customWidth="1"/>
    <col min="8966" max="8966" width="12.54296875" style="186" customWidth="1"/>
    <col min="8967" max="8967" width="1.54296875" style="186" customWidth="1"/>
    <col min="8968" max="8968" width="12.54296875" style="186" customWidth="1"/>
    <col min="8969" max="8969" width="1.54296875" style="186" customWidth="1"/>
    <col min="8970" max="8970" width="12.54296875" style="186" customWidth="1"/>
    <col min="8971" max="8971" width="1.54296875" style="186" customWidth="1"/>
    <col min="8972" max="8972" width="12.54296875" style="186" customWidth="1"/>
    <col min="8973" max="9218" width="8.81640625" style="186"/>
    <col min="9219" max="9219" width="46.54296875" style="186" customWidth="1"/>
    <col min="9220" max="9220" width="8.453125" style="186" customWidth="1"/>
    <col min="9221" max="9221" width="1.54296875" style="186" customWidth="1"/>
    <col min="9222" max="9222" width="12.54296875" style="186" customWidth="1"/>
    <col min="9223" max="9223" width="1.54296875" style="186" customWidth="1"/>
    <col min="9224" max="9224" width="12.54296875" style="186" customWidth="1"/>
    <col min="9225" max="9225" width="1.54296875" style="186" customWidth="1"/>
    <col min="9226" max="9226" width="12.54296875" style="186" customWidth="1"/>
    <col min="9227" max="9227" width="1.54296875" style="186" customWidth="1"/>
    <col min="9228" max="9228" width="12.54296875" style="186" customWidth="1"/>
    <col min="9229" max="9474" width="8.81640625" style="186"/>
    <col min="9475" max="9475" width="46.54296875" style="186" customWidth="1"/>
    <col min="9476" max="9476" width="8.453125" style="186" customWidth="1"/>
    <col min="9477" max="9477" width="1.54296875" style="186" customWidth="1"/>
    <col min="9478" max="9478" width="12.54296875" style="186" customWidth="1"/>
    <col min="9479" max="9479" width="1.54296875" style="186" customWidth="1"/>
    <col min="9480" max="9480" width="12.54296875" style="186" customWidth="1"/>
    <col min="9481" max="9481" width="1.54296875" style="186" customWidth="1"/>
    <col min="9482" max="9482" width="12.54296875" style="186" customWidth="1"/>
    <col min="9483" max="9483" width="1.54296875" style="186" customWidth="1"/>
    <col min="9484" max="9484" width="12.54296875" style="186" customWidth="1"/>
    <col min="9485" max="9730" width="8.81640625" style="186"/>
    <col min="9731" max="9731" width="46.54296875" style="186" customWidth="1"/>
    <col min="9732" max="9732" width="8.453125" style="186" customWidth="1"/>
    <col min="9733" max="9733" width="1.54296875" style="186" customWidth="1"/>
    <col min="9734" max="9734" width="12.54296875" style="186" customWidth="1"/>
    <col min="9735" max="9735" width="1.54296875" style="186" customWidth="1"/>
    <col min="9736" max="9736" width="12.54296875" style="186" customWidth="1"/>
    <col min="9737" max="9737" width="1.54296875" style="186" customWidth="1"/>
    <col min="9738" max="9738" width="12.54296875" style="186" customWidth="1"/>
    <col min="9739" max="9739" width="1.54296875" style="186" customWidth="1"/>
    <col min="9740" max="9740" width="12.54296875" style="186" customWidth="1"/>
    <col min="9741" max="9986" width="8.81640625" style="186"/>
    <col min="9987" max="9987" width="46.54296875" style="186" customWidth="1"/>
    <col min="9988" max="9988" width="8.453125" style="186" customWidth="1"/>
    <col min="9989" max="9989" width="1.54296875" style="186" customWidth="1"/>
    <col min="9990" max="9990" width="12.54296875" style="186" customWidth="1"/>
    <col min="9991" max="9991" width="1.54296875" style="186" customWidth="1"/>
    <col min="9992" max="9992" width="12.54296875" style="186" customWidth="1"/>
    <col min="9993" max="9993" width="1.54296875" style="186" customWidth="1"/>
    <col min="9994" max="9994" width="12.54296875" style="186" customWidth="1"/>
    <col min="9995" max="9995" width="1.54296875" style="186" customWidth="1"/>
    <col min="9996" max="9996" width="12.54296875" style="186" customWidth="1"/>
    <col min="9997" max="10242" width="8.81640625" style="186"/>
    <col min="10243" max="10243" width="46.54296875" style="186" customWidth="1"/>
    <col min="10244" max="10244" width="8.453125" style="186" customWidth="1"/>
    <col min="10245" max="10245" width="1.54296875" style="186" customWidth="1"/>
    <col min="10246" max="10246" width="12.54296875" style="186" customWidth="1"/>
    <col min="10247" max="10247" width="1.54296875" style="186" customWidth="1"/>
    <col min="10248" max="10248" width="12.54296875" style="186" customWidth="1"/>
    <col min="10249" max="10249" width="1.54296875" style="186" customWidth="1"/>
    <col min="10250" max="10250" width="12.54296875" style="186" customWidth="1"/>
    <col min="10251" max="10251" width="1.54296875" style="186" customWidth="1"/>
    <col min="10252" max="10252" width="12.54296875" style="186" customWidth="1"/>
    <col min="10253" max="10498" width="8.81640625" style="186"/>
    <col min="10499" max="10499" width="46.54296875" style="186" customWidth="1"/>
    <col min="10500" max="10500" width="8.453125" style="186" customWidth="1"/>
    <col min="10501" max="10501" width="1.54296875" style="186" customWidth="1"/>
    <col min="10502" max="10502" width="12.54296875" style="186" customWidth="1"/>
    <col min="10503" max="10503" width="1.54296875" style="186" customWidth="1"/>
    <col min="10504" max="10504" width="12.54296875" style="186" customWidth="1"/>
    <col min="10505" max="10505" width="1.54296875" style="186" customWidth="1"/>
    <col min="10506" max="10506" width="12.54296875" style="186" customWidth="1"/>
    <col min="10507" max="10507" width="1.54296875" style="186" customWidth="1"/>
    <col min="10508" max="10508" width="12.54296875" style="186" customWidth="1"/>
    <col min="10509" max="10754" width="8.81640625" style="186"/>
    <col min="10755" max="10755" width="46.54296875" style="186" customWidth="1"/>
    <col min="10756" max="10756" width="8.453125" style="186" customWidth="1"/>
    <col min="10757" max="10757" width="1.54296875" style="186" customWidth="1"/>
    <col min="10758" max="10758" width="12.54296875" style="186" customWidth="1"/>
    <col min="10759" max="10759" width="1.54296875" style="186" customWidth="1"/>
    <col min="10760" max="10760" width="12.54296875" style="186" customWidth="1"/>
    <col min="10761" max="10761" width="1.54296875" style="186" customWidth="1"/>
    <col min="10762" max="10762" width="12.54296875" style="186" customWidth="1"/>
    <col min="10763" max="10763" width="1.54296875" style="186" customWidth="1"/>
    <col min="10764" max="10764" width="12.54296875" style="186" customWidth="1"/>
    <col min="10765" max="11010" width="8.81640625" style="186"/>
    <col min="11011" max="11011" width="46.54296875" style="186" customWidth="1"/>
    <col min="11012" max="11012" width="8.453125" style="186" customWidth="1"/>
    <col min="11013" max="11013" width="1.54296875" style="186" customWidth="1"/>
    <col min="11014" max="11014" width="12.54296875" style="186" customWidth="1"/>
    <col min="11015" max="11015" width="1.54296875" style="186" customWidth="1"/>
    <col min="11016" max="11016" width="12.54296875" style="186" customWidth="1"/>
    <col min="11017" max="11017" width="1.54296875" style="186" customWidth="1"/>
    <col min="11018" max="11018" width="12.54296875" style="186" customWidth="1"/>
    <col min="11019" max="11019" width="1.54296875" style="186" customWidth="1"/>
    <col min="11020" max="11020" width="12.54296875" style="186" customWidth="1"/>
    <col min="11021" max="11266" width="8.81640625" style="186"/>
    <col min="11267" max="11267" width="46.54296875" style="186" customWidth="1"/>
    <col min="11268" max="11268" width="8.453125" style="186" customWidth="1"/>
    <col min="11269" max="11269" width="1.54296875" style="186" customWidth="1"/>
    <col min="11270" max="11270" width="12.54296875" style="186" customWidth="1"/>
    <col min="11271" max="11271" width="1.54296875" style="186" customWidth="1"/>
    <col min="11272" max="11272" width="12.54296875" style="186" customWidth="1"/>
    <col min="11273" max="11273" width="1.54296875" style="186" customWidth="1"/>
    <col min="11274" max="11274" width="12.54296875" style="186" customWidth="1"/>
    <col min="11275" max="11275" width="1.54296875" style="186" customWidth="1"/>
    <col min="11276" max="11276" width="12.54296875" style="186" customWidth="1"/>
    <col min="11277" max="11522" width="8.81640625" style="186"/>
    <col min="11523" max="11523" width="46.54296875" style="186" customWidth="1"/>
    <col min="11524" max="11524" width="8.453125" style="186" customWidth="1"/>
    <col min="11525" max="11525" width="1.54296875" style="186" customWidth="1"/>
    <col min="11526" max="11526" width="12.54296875" style="186" customWidth="1"/>
    <col min="11527" max="11527" width="1.54296875" style="186" customWidth="1"/>
    <col min="11528" max="11528" width="12.54296875" style="186" customWidth="1"/>
    <col min="11529" max="11529" width="1.54296875" style="186" customWidth="1"/>
    <col min="11530" max="11530" width="12.54296875" style="186" customWidth="1"/>
    <col min="11531" max="11531" width="1.54296875" style="186" customWidth="1"/>
    <col min="11532" max="11532" width="12.54296875" style="186" customWidth="1"/>
    <col min="11533" max="11778" width="8.81640625" style="186"/>
    <col min="11779" max="11779" width="46.54296875" style="186" customWidth="1"/>
    <col min="11780" max="11780" width="8.453125" style="186" customWidth="1"/>
    <col min="11781" max="11781" width="1.54296875" style="186" customWidth="1"/>
    <col min="11782" max="11782" width="12.54296875" style="186" customWidth="1"/>
    <col min="11783" max="11783" width="1.54296875" style="186" customWidth="1"/>
    <col min="11784" max="11784" width="12.54296875" style="186" customWidth="1"/>
    <col min="11785" max="11785" width="1.54296875" style="186" customWidth="1"/>
    <col min="11786" max="11786" width="12.54296875" style="186" customWidth="1"/>
    <col min="11787" max="11787" width="1.54296875" style="186" customWidth="1"/>
    <col min="11788" max="11788" width="12.54296875" style="186" customWidth="1"/>
    <col min="11789" max="12034" width="8.81640625" style="186"/>
    <col min="12035" max="12035" width="46.54296875" style="186" customWidth="1"/>
    <col min="12036" max="12036" width="8.453125" style="186" customWidth="1"/>
    <col min="12037" max="12037" width="1.54296875" style="186" customWidth="1"/>
    <col min="12038" max="12038" width="12.54296875" style="186" customWidth="1"/>
    <col min="12039" max="12039" width="1.54296875" style="186" customWidth="1"/>
    <col min="12040" max="12040" width="12.54296875" style="186" customWidth="1"/>
    <col min="12041" max="12041" width="1.54296875" style="186" customWidth="1"/>
    <col min="12042" max="12042" width="12.54296875" style="186" customWidth="1"/>
    <col min="12043" max="12043" width="1.54296875" style="186" customWidth="1"/>
    <col min="12044" max="12044" width="12.54296875" style="186" customWidth="1"/>
    <col min="12045" max="12290" width="8.81640625" style="186"/>
    <col min="12291" max="12291" width="46.54296875" style="186" customWidth="1"/>
    <col min="12292" max="12292" width="8.453125" style="186" customWidth="1"/>
    <col min="12293" max="12293" width="1.54296875" style="186" customWidth="1"/>
    <col min="12294" max="12294" width="12.54296875" style="186" customWidth="1"/>
    <col min="12295" max="12295" width="1.54296875" style="186" customWidth="1"/>
    <col min="12296" max="12296" width="12.54296875" style="186" customWidth="1"/>
    <col min="12297" max="12297" width="1.54296875" style="186" customWidth="1"/>
    <col min="12298" max="12298" width="12.54296875" style="186" customWidth="1"/>
    <col min="12299" max="12299" width="1.54296875" style="186" customWidth="1"/>
    <col min="12300" max="12300" width="12.54296875" style="186" customWidth="1"/>
    <col min="12301" max="12546" width="8.81640625" style="186"/>
    <col min="12547" max="12547" width="46.54296875" style="186" customWidth="1"/>
    <col min="12548" max="12548" width="8.453125" style="186" customWidth="1"/>
    <col min="12549" max="12549" width="1.54296875" style="186" customWidth="1"/>
    <col min="12550" max="12550" width="12.54296875" style="186" customWidth="1"/>
    <col min="12551" max="12551" width="1.54296875" style="186" customWidth="1"/>
    <col min="12552" max="12552" width="12.54296875" style="186" customWidth="1"/>
    <col min="12553" max="12553" width="1.54296875" style="186" customWidth="1"/>
    <col min="12554" max="12554" width="12.54296875" style="186" customWidth="1"/>
    <col min="12555" max="12555" width="1.54296875" style="186" customWidth="1"/>
    <col min="12556" max="12556" width="12.54296875" style="186" customWidth="1"/>
    <col min="12557" max="12802" width="8.81640625" style="186"/>
    <col min="12803" max="12803" width="46.54296875" style="186" customWidth="1"/>
    <col min="12804" max="12804" width="8.453125" style="186" customWidth="1"/>
    <col min="12805" max="12805" width="1.54296875" style="186" customWidth="1"/>
    <col min="12806" max="12806" width="12.54296875" style="186" customWidth="1"/>
    <col min="12807" max="12807" width="1.54296875" style="186" customWidth="1"/>
    <col min="12808" max="12808" width="12.54296875" style="186" customWidth="1"/>
    <col min="12809" max="12809" width="1.54296875" style="186" customWidth="1"/>
    <col min="12810" max="12810" width="12.54296875" style="186" customWidth="1"/>
    <col min="12811" max="12811" width="1.54296875" style="186" customWidth="1"/>
    <col min="12812" max="12812" width="12.54296875" style="186" customWidth="1"/>
    <col min="12813" max="13058" width="8.81640625" style="186"/>
    <col min="13059" max="13059" width="46.54296875" style="186" customWidth="1"/>
    <col min="13060" max="13060" width="8.453125" style="186" customWidth="1"/>
    <col min="13061" max="13061" width="1.54296875" style="186" customWidth="1"/>
    <col min="13062" max="13062" width="12.54296875" style="186" customWidth="1"/>
    <col min="13063" max="13063" width="1.54296875" style="186" customWidth="1"/>
    <col min="13064" max="13064" width="12.54296875" style="186" customWidth="1"/>
    <col min="13065" max="13065" width="1.54296875" style="186" customWidth="1"/>
    <col min="13066" max="13066" width="12.54296875" style="186" customWidth="1"/>
    <col min="13067" max="13067" width="1.54296875" style="186" customWidth="1"/>
    <col min="13068" max="13068" width="12.54296875" style="186" customWidth="1"/>
    <col min="13069" max="13314" width="8.81640625" style="186"/>
    <col min="13315" max="13315" width="46.54296875" style="186" customWidth="1"/>
    <col min="13316" max="13316" width="8.453125" style="186" customWidth="1"/>
    <col min="13317" max="13317" width="1.54296875" style="186" customWidth="1"/>
    <col min="13318" max="13318" width="12.54296875" style="186" customWidth="1"/>
    <col min="13319" max="13319" width="1.54296875" style="186" customWidth="1"/>
    <col min="13320" max="13320" width="12.54296875" style="186" customWidth="1"/>
    <col min="13321" max="13321" width="1.54296875" style="186" customWidth="1"/>
    <col min="13322" max="13322" width="12.54296875" style="186" customWidth="1"/>
    <col min="13323" max="13323" width="1.54296875" style="186" customWidth="1"/>
    <col min="13324" max="13324" width="12.54296875" style="186" customWidth="1"/>
    <col min="13325" max="13570" width="8.81640625" style="186"/>
    <col min="13571" max="13571" width="46.54296875" style="186" customWidth="1"/>
    <col min="13572" max="13572" width="8.453125" style="186" customWidth="1"/>
    <col min="13573" max="13573" width="1.54296875" style="186" customWidth="1"/>
    <col min="13574" max="13574" width="12.54296875" style="186" customWidth="1"/>
    <col min="13575" max="13575" width="1.54296875" style="186" customWidth="1"/>
    <col min="13576" max="13576" width="12.54296875" style="186" customWidth="1"/>
    <col min="13577" max="13577" width="1.54296875" style="186" customWidth="1"/>
    <col min="13578" max="13578" width="12.54296875" style="186" customWidth="1"/>
    <col min="13579" max="13579" width="1.54296875" style="186" customWidth="1"/>
    <col min="13580" max="13580" width="12.54296875" style="186" customWidth="1"/>
    <col min="13581" max="13826" width="8.81640625" style="186"/>
    <col min="13827" max="13827" width="46.54296875" style="186" customWidth="1"/>
    <col min="13828" max="13828" width="8.453125" style="186" customWidth="1"/>
    <col min="13829" max="13829" width="1.54296875" style="186" customWidth="1"/>
    <col min="13830" max="13830" width="12.54296875" style="186" customWidth="1"/>
    <col min="13831" max="13831" width="1.54296875" style="186" customWidth="1"/>
    <col min="13832" max="13832" width="12.54296875" style="186" customWidth="1"/>
    <col min="13833" max="13833" width="1.54296875" style="186" customWidth="1"/>
    <col min="13834" max="13834" width="12.54296875" style="186" customWidth="1"/>
    <col min="13835" max="13835" width="1.54296875" style="186" customWidth="1"/>
    <col min="13836" max="13836" width="12.54296875" style="186" customWidth="1"/>
    <col min="13837" max="14082" width="8.81640625" style="186"/>
    <col min="14083" max="14083" width="46.54296875" style="186" customWidth="1"/>
    <col min="14084" max="14084" width="8.453125" style="186" customWidth="1"/>
    <col min="14085" max="14085" width="1.54296875" style="186" customWidth="1"/>
    <col min="14086" max="14086" width="12.54296875" style="186" customWidth="1"/>
    <col min="14087" max="14087" width="1.54296875" style="186" customWidth="1"/>
    <col min="14088" max="14088" width="12.54296875" style="186" customWidth="1"/>
    <col min="14089" max="14089" width="1.54296875" style="186" customWidth="1"/>
    <col min="14090" max="14090" width="12.54296875" style="186" customWidth="1"/>
    <col min="14091" max="14091" width="1.54296875" style="186" customWidth="1"/>
    <col min="14092" max="14092" width="12.54296875" style="186" customWidth="1"/>
    <col min="14093" max="14338" width="8.81640625" style="186"/>
    <col min="14339" max="14339" width="46.54296875" style="186" customWidth="1"/>
    <col min="14340" max="14340" width="8.453125" style="186" customWidth="1"/>
    <col min="14341" max="14341" width="1.54296875" style="186" customWidth="1"/>
    <col min="14342" max="14342" width="12.54296875" style="186" customWidth="1"/>
    <col min="14343" max="14343" width="1.54296875" style="186" customWidth="1"/>
    <col min="14344" max="14344" width="12.54296875" style="186" customWidth="1"/>
    <col min="14345" max="14345" width="1.54296875" style="186" customWidth="1"/>
    <col min="14346" max="14346" width="12.54296875" style="186" customWidth="1"/>
    <col min="14347" max="14347" width="1.54296875" style="186" customWidth="1"/>
    <col min="14348" max="14348" width="12.54296875" style="186" customWidth="1"/>
    <col min="14349" max="14594" width="8.81640625" style="186"/>
    <col min="14595" max="14595" width="46.54296875" style="186" customWidth="1"/>
    <col min="14596" max="14596" width="8.453125" style="186" customWidth="1"/>
    <col min="14597" max="14597" width="1.54296875" style="186" customWidth="1"/>
    <col min="14598" max="14598" width="12.54296875" style="186" customWidth="1"/>
    <col min="14599" max="14599" width="1.54296875" style="186" customWidth="1"/>
    <col min="14600" max="14600" width="12.54296875" style="186" customWidth="1"/>
    <col min="14601" max="14601" width="1.54296875" style="186" customWidth="1"/>
    <col min="14602" max="14602" width="12.54296875" style="186" customWidth="1"/>
    <col min="14603" max="14603" width="1.54296875" style="186" customWidth="1"/>
    <col min="14604" max="14604" width="12.54296875" style="186" customWidth="1"/>
    <col min="14605" max="14850" width="8.81640625" style="186"/>
    <col min="14851" max="14851" width="46.54296875" style="186" customWidth="1"/>
    <col min="14852" max="14852" width="8.453125" style="186" customWidth="1"/>
    <col min="14853" max="14853" width="1.54296875" style="186" customWidth="1"/>
    <col min="14854" max="14854" width="12.54296875" style="186" customWidth="1"/>
    <col min="14855" max="14855" width="1.54296875" style="186" customWidth="1"/>
    <col min="14856" max="14856" width="12.54296875" style="186" customWidth="1"/>
    <col min="14857" max="14857" width="1.54296875" style="186" customWidth="1"/>
    <col min="14858" max="14858" width="12.54296875" style="186" customWidth="1"/>
    <col min="14859" max="14859" width="1.54296875" style="186" customWidth="1"/>
    <col min="14860" max="14860" width="12.54296875" style="186" customWidth="1"/>
    <col min="14861" max="15106" width="8.81640625" style="186"/>
    <col min="15107" max="15107" width="46.54296875" style="186" customWidth="1"/>
    <col min="15108" max="15108" width="8.453125" style="186" customWidth="1"/>
    <col min="15109" max="15109" width="1.54296875" style="186" customWidth="1"/>
    <col min="15110" max="15110" width="12.54296875" style="186" customWidth="1"/>
    <col min="15111" max="15111" width="1.54296875" style="186" customWidth="1"/>
    <col min="15112" max="15112" width="12.54296875" style="186" customWidth="1"/>
    <col min="15113" max="15113" width="1.54296875" style="186" customWidth="1"/>
    <col min="15114" max="15114" width="12.54296875" style="186" customWidth="1"/>
    <col min="15115" max="15115" width="1.54296875" style="186" customWidth="1"/>
    <col min="15116" max="15116" width="12.54296875" style="186" customWidth="1"/>
    <col min="15117" max="15362" width="8.81640625" style="186"/>
    <col min="15363" max="15363" width="46.54296875" style="186" customWidth="1"/>
    <col min="15364" max="15364" width="8.453125" style="186" customWidth="1"/>
    <col min="15365" max="15365" width="1.54296875" style="186" customWidth="1"/>
    <col min="15366" max="15366" width="12.54296875" style="186" customWidth="1"/>
    <col min="15367" max="15367" width="1.54296875" style="186" customWidth="1"/>
    <col min="15368" max="15368" width="12.54296875" style="186" customWidth="1"/>
    <col min="15369" max="15369" width="1.54296875" style="186" customWidth="1"/>
    <col min="15370" max="15370" width="12.54296875" style="186" customWidth="1"/>
    <col min="15371" max="15371" width="1.54296875" style="186" customWidth="1"/>
    <col min="15372" max="15372" width="12.54296875" style="186" customWidth="1"/>
    <col min="15373" max="15618" width="8.81640625" style="186"/>
    <col min="15619" max="15619" width="46.54296875" style="186" customWidth="1"/>
    <col min="15620" max="15620" width="8.453125" style="186" customWidth="1"/>
    <col min="15621" max="15621" width="1.54296875" style="186" customWidth="1"/>
    <col min="15622" max="15622" width="12.54296875" style="186" customWidth="1"/>
    <col min="15623" max="15623" width="1.54296875" style="186" customWidth="1"/>
    <col min="15624" max="15624" width="12.54296875" style="186" customWidth="1"/>
    <col min="15625" max="15625" width="1.54296875" style="186" customWidth="1"/>
    <col min="15626" max="15626" width="12.54296875" style="186" customWidth="1"/>
    <col min="15627" max="15627" width="1.54296875" style="186" customWidth="1"/>
    <col min="15628" max="15628" width="12.54296875" style="186" customWidth="1"/>
    <col min="15629" max="15874" width="8.81640625" style="186"/>
    <col min="15875" max="15875" width="46.54296875" style="186" customWidth="1"/>
    <col min="15876" max="15876" width="8.453125" style="186" customWidth="1"/>
    <col min="15877" max="15877" width="1.54296875" style="186" customWidth="1"/>
    <col min="15878" max="15878" width="12.54296875" style="186" customWidth="1"/>
    <col min="15879" max="15879" width="1.54296875" style="186" customWidth="1"/>
    <col min="15880" max="15880" width="12.54296875" style="186" customWidth="1"/>
    <col min="15881" max="15881" width="1.54296875" style="186" customWidth="1"/>
    <col min="15882" max="15882" width="12.54296875" style="186" customWidth="1"/>
    <col min="15883" max="15883" width="1.54296875" style="186" customWidth="1"/>
    <col min="15884" max="15884" width="12.54296875" style="186" customWidth="1"/>
    <col min="15885" max="16130" width="8.81640625" style="186"/>
    <col min="16131" max="16131" width="46.54296875" style="186" customWidth="1"/>
    <col min="16132" max="16132" width="8.453125" style="186" customWidth="1"/>
    <col min="16133" max="16133" width="1.54296875" style="186" customWidth="1"/>
    <col min="16134" max="16134" width="12.54296875" style="186" customWidth="1"/>
    <col min="16135" max="16135" width="1.54296875" style="186" customWidth="1"/>
    <col min="16136" max="16136" width="12.54296875" style="186" customWidth="1"/>
    <col min="16137" max="16137" width="1.54296875" style="186" customWidth="1"/>
    <col min="16138" max="16138" width="12.54296875" style="186" customWidth="1"/>
    <col min="16139" max="16139" width="1.54296875" style="186" customWidth="1"/>
    <col min="16140" max="16140" width="12.54296875" style="186" customWidth="1"/>
    <col min="16141" max="16384" width="8.81640625" style="186"/>
  </cols>
  <sheetData>
    <row r="1" spans="1:14" ht="18.649999999999999" customHeight="1">
      <c r="A1" s="184" t="s">
        <v>0</v>
      </c>
      <c r="B1" s="245"/>
      <c r="C1" s="245"/>
      <c r="D1" s="246"/>
      <c r="E1" s="246"/>
      <c r="M1" s="33"/>
    </row>
    <row r="2" spans="1:14" s="189" customFormat="1" ht="18.649999999999999" customHeight="1">
      <c r="A2" s="247" t="s">
        <v>199</v>
      </c>
      <c r="B2" s="247"/>
      <c r="C2" s="247"/>
      <c r="D2" s="248"/>
      <c r="M2" s="47"/>
    </row>
    <row r="3" spans="1:14" ht="18.5">
      <c r="A3" s="188" t="s">
        <v>196</v>
      </c>
    </row>
    <row r="4" spans="1:14" ht="9.5" customHeight="1">
      <c r="A4" s="188"/>
    </row>
    <row r="5" spans="1:14" ht="18.5">
      <c r="F5" s="290" t="s">
        <v>2</v>
      </c>
      <c r="G5" s="290"/>
      <c r="H5" s="290"/>
      <c r="J5" s="291" t="s">
        <v>3</v>
      </c>
      <c r="K5" s="291"/>
      <c r="L5" s="291"/>
    </row>
    <row r="6" spans="1:14" ht="18.5">
      <c r="F6" s="292" t="s">
        <v>4</v>
      </c>
      <c r="G6" s="292"/>
      <c r="H6" s="292"/>
      <c r="J6" s="293" t="s">
        <v>4</v>
      </c>
      <c r="K6" s="293"/>
      <c r="L6" s="293"/>
    </row>
    <row r="7" spans="1:14" s="185" customFormat="1" ht="18.649999999999999" customHeight="1">
      <c r="A7" s="186"/>
      <c r="D7" s="194" t="s">
        <v>6</v>
      </c>
      <c r="E7" s="250"/>
      <c r="F7" s="194">
        <v>2026</v>
      </c>
      <c r="G7" s="192"/>
      <c r="H7" s="194">
        <v>2025</v>
      </c>
      <c r="I7" s="193"/>
      <c r="J7" s="194">
        <v>2026</v>
      </c>
      <c r="K7" s="192"/>
      <c r="L7" s="194">
        <v>2025</v>
      </c>
    </row>
    <row r="8" spans="1:14" s="185" customFormat="1" ht="18.5">
      <c r="A8" s="186"/>
      <c r="D8" s="251"/>
      <c r="E8" s="252"/>
      <c r="F8" s="288" t="s">
        <v>7</v>
      </c>
      <c r="G8" s="289"/>
      <c r="H8" s="289"/>
      <c r="I8" s="289"/>
      <c r="J8" s="289"/>
      <c r="K8" s="289"/>
      <c r="L8" s="289"/>
    </row>
    <row r="9" spans="1:14" ht="18.5">
      <c r="A9" s="195" t="s">
        <v>60</v>
      </c>
      <c r="D9" s="251"/>
      <c r="E9" s="254"/>
      <c r="F9" s="255"/>
      <c r="G9" s="255"/>
      <c r="H9" s="255"/>
      <c r="I9" s="256"/>
      <c r="J9" s="255"/>
      <c r="K9" s="255"/>
      <c r="L9" s="255"/>
    </row>
    <row r="10" spans="1:14" ht="18.5">
      <c r="A10" s="257" t="s">
        <v>163</v>
      </c>
      <c r="D10" s="34">
        <v>3</v>
      </c>
      <c r="E10" s="254"/>
      <c r="F10" s="96">
        <v>48420</v>
      </c>
      <c r="G10" s="36"/>
      <c r="H10" s="96">
        <v>116764</v>
      </c>
      <c r="I10" s="258"/>
      <c r="J10" s="96">
        <v>5301</v>
      </c>
      <c r="K10" s="36"/>
      <c r="L10" s="96">
        <v>0</v>
      </c>
    </row>
    <row r="11" spans="1:14" ht="18.5">
      <c r="A11" s="257" t="s">
        <v>184</v>
      </c>
      <c r="D11" s="34"/>
      <c r="E11" s="254"/>
      <c r="F11" s="96"/>
      <c r="G11" s="36"/>
      <c r="H11" s="96"/>
      <c r="I11" s="258"/>
      <c r="J11" s="96"/>
      <c r="K11" s="36"/>
      <c r="L11" s="96"/>
    </row>
    <row r="12" spans="1:14" ht="18.5">
      <c r="A12" s="192" t="s">
        <v>204</v>
      </c>
      <c r="B12" s="257"/>
      <c r="D12" s="34"/>
      <c r="E12" s="254"/>
      <c r="F12" s="96">
        <v>528</v>
      </c>
      <c r="G12" s="36"/>
      <c r="H12" s="96">
        <v>0</v>
      </c>
      <c r="I12" s="258"/>
      <c r="J12" s="96">
        <v>528</v>
      </c>
      <c r="K12" s="36"/>
      <c r="L12" s="96">
        <v>0</v>
      </c>
    </row>
    <row r="13" spans="1:14" ht="18.5">
      <c r="A13" s="192" t="s">
        <v>63</v>
      </c>
      <c r="D13" s="34">
        <v>3</v>
      </c>
      <c r="E13" s="254"/>
      <c r="F13" s="96">
        <v>5347</v>
      </c>
      <c r="G13" s="36"/>
      <c r="H13" s="96">
        <v>5998</v>
      </c>
      <c r="I13" s="258"/>
      <c r="J13" s="96">
        <v>8217</v>
      </c>
      <c r="K13" s="36"/>
      <c r="L13" s="96">
        <v>6014</v>
      </c>
      <c r="N13" s="186" t="s">
        <v>131</v>
      </c>
    </row>
    <row r="14" spans="1:14" ht="18.5">
      <c r="A14" s="196" t="s">
        <v>65</v>
      </c>
      <c r="D14" s="251"/>
      <c r="E14" s="254"/>
      <c r="F14" s="135">
        <f>SUM(F10:F13)</f>
        <v>54295</v>
      </c>
      <c r="G14" s="111"/>
      <c r="H14" s="135">
        <f>SUM(H10:H13)</f>
        <v>122762</v>
      </c>
      <c r="I14" s="258"/>
      <c r="J14" s="135">
        <f>SUM(J10:J13)</f>
        <v>14046</v>
      </c>
      <c r="K14" s="111"/>
      <c r="L14" s="135">
        <f>SUM(L10:L13)</f>
        <v>6014</v>
      </c>
    </row>
    <row r="15" spans="1:14" ht="18.5">
      <c r="A15" s="195" t="s">
        <v>66</v>
      </c>
      <c r="D15" s="251"/>
      <c r="E15" s="254"/>
      <c r="F15" s="36"/>
      <c r="G15" s="36"/>
      <c r="H15" s="36"/>
      <c r="I15" s="258"/>
      <c r="J15" s="36"/>
      <c r="K15" s="36"/>
      <c r="L15" s="36"/>
    </row>
    <row r="16" spans="1:14" ht="18.5">
      <c r="A16" s="259" t="s">
        <v>161</v>
      </c>
      <c r="D16" s="251"/>
      <c r="E16" s="254"/>
      <c r="F16" s="96">
        <v>24606</v>
      </c>
      <c r="G16" s="36"/>
      <c r="H16" s="96">
        <v>113971</v>
      </c>
      <c r="I16" s="258"/>
      <c r="J16" s="96">
        <v>5289</v>
      </c>
      <c r="K16" s="36"/>
      <c r="L16" s="96">
        <v>0</v>
      </c>
    </row>
    <row r="17" spans="1:13" ht="18.5">
      <c r="A17" s="192" t="s">
        <v>69</v>
      </c>
      <c r="D17" s="251"/>
      <c r="E17" s="254"/>
      <c r="F17" s="96">
        <v>1616</v>
      </c>
      <c r="G17" s="36"/>
      <c r="H17" s="96">
        <v>1617</v>
      </c>
      <c r="I17" s="258"/>
      <c r="J17" s="96">
        <v>58</v>
      </c>
      <c r="K17" s="36"/>
      <c r="L17" s="96">
        <v>16</v>
      </c>
    </row>
    <row r="18" spans="1:13" ht="18.5">
      <c r="A18" s="192" t="s">
        <v>70</v>
      </c>
      <c r="D18" s="251"/>
      <c r="E18" s="254"/>
      <c r="F18" s="96">
        <v>14536</v>
      </c>
      <c r="G18" s="36"/>
      <c r="H18" s="96">
        <v>12774</v>
      </c>
      <c r="I18" s="258"/>
      <c r="J18" s="96">
        <v>10489</v>
      </c>
      <c r="K18" s="36"/>
      <c r="L18" s="96">
        <v>7713</v>
      </c>
      <c r="M18" s="260"/>
    </row>
    <row r="19" spans="1:13" ht="18.5">
      <c r="A19" s="192" t="s">
        <v>90</v>
      </c>
      <c r="D19" s="253"/>
      <c r="E19" s="254"/>
      <c r="F19" s="96">
        <v>32</v>
      </c>
      <c r="G19" s="36"/>
      <c r="H19" s="96">
        <v>0</v>
      </c>
      <c r="I19" s="258"/>
      <c r="J19" s="96">
        <v>3111</v>
      </c>
      <c r="K19" s="36"/>
      <c r="L19" s="96">
        <v>2504</v>
      </c>
    </row>
    <row r="20" spans="1:13" ht="18.5">
      <c r="A20" s="196" t="s">
        <v>72</v>
      </c>
      <c r="D20" s="251"/>
      <c r="E20" s="254"/>
      <c r="F20" s="135">
        <f>SUM(F16:F19)</f>
        <v>40790</v>
      </c>
      <c r="G20" s="111">
        <v>0</v>
      </c>
      <c r="H20" s="135">
        <f>SUM(H16:H19)</f>
        <v>128362</v>
      </c>
      <c r="I20" s="258"/>
      <c r="J20" s="135">
        <f>SUM(J16:J19)</f>
        <v>18947</v>
      </c>
      <c r="K20" s="111"/>
      <c r="L20" s="135">
        <f>SUM(L16:L19)</f>
        <v>10233</v>
      </c>
    </row>
    <row r="21" spans="1:13" ht="18.5">
      <c r="A21" s="196" t="s">
        <v>190</v>
      </c>
      <c r="D21" s="251"/>
      <c r="E21" s="254"/>
      <c r="F21" s="111">
        <f>F14-F20</f>
        <v>13505</v>
      </c>
      <c r="G21" s="111"/>
      <c r="H21" s="111">
        <f>H14-H20</f>
        <v>-5600</v>
      </c>
      <c r="I21" s="258"/>
      <c r="J21" s="111">
        <f>J14-J20</f>
        <v>-4901</v>
      </c>
      <c r="K21" s="111"/>
      <c r="L21" s="111">
        <f>L14-L20</f>
        <v>-4219</v>
      </c>
    </row>
    <row r="22" spans="1:13" ht="18.5">
      <c r="A22" s="192" t="s">
        <v>71</v>
      </c>
      <c r="D22" s="250"/>
      <c r="E22" s="254"/>
      <c r="F22" s="118">
        <v>-156</v>
      </c>
      <c r="G22" s="36"/>
      <c r="H22" s="118">
        <v>-80</v>
      </c>
      <c r="I22" s="258"/>
      <c r="J22" s="118">
        <v>-13</v>
      </c>
      <c r="K22" s="36"/>
      <c r="L22" s="118">
        <v>-18</v>
      </c>
    </row>
    <row r="23" spans="1:13" ht="18.5" hidden="1">
      <c r="A23" s="192" t="s">
        <v>149</v>
      </c>
      <c r="D23" s="250"/>
      <c r="E23" s="254"/>
      <c r="F23" s="118"/>
      <c r="G23" s="36"/>
      <c r="H23" s="118">
        <v>0</v>
      </c>
      <c r="I23" s="258"/>
      <c r="J23" s="96"/>
      <c r="K23" s="36"/>
      <c r="L23" s="96">
        <v>0</v>
      </c>
    </row>
    <row r="24" spans="1:13" ht="18.5">
      <c r="A24" s="196" t="s">
        <v>74</v>
      </c>
      <c r="D24" s="250"/>
      <c r="E24" s="254"/>
      <c r="F24" s="136">
        <f>SUM(F21:F23)</f>
        <v>13349</v>
      </c>
      <c r="G24" s="36"/>
      <c r="H24" s="136">
        <f>SUM(H21:H23)</f>
        <v>-5680</v>
      </c>
      <c r="I24" s="258"/>
      <c r="J24" s="136">
        <f>SUM(J21:J23)</f>
        <v>-4914</v>
      </c>
      <c r="K24" s="111"/>
      <c r="L24" s="136">
        <f>SUM(L21:L23)</f>
        <v>-4237</v>
      </c>
    </row>
    <row r="25" spans="1:13" ht="18.5">
      <c r="A25" s="192" t="s">
        <v>150</v>
      </c>
      <c r="D25" s="251"/>
      <c r="E25" s="254"/>
      <c r="F25" s="96">
        <v>0</v>
      </c>
      <c r="G25" s="36"/>
      <c r="H25" s="96">
        <v>0</v>
      </c>
      <c r="I25" s="258"/>
      <c r="J25" s="96">
        <v>0</v>
      </c>
      <c r="K25" s="36"/>
      <c r="L25" s="96">
        <v>0</v>
      </c>
    </row>
    <row r="26" spans="1:13" ht="19" thickBot="1">
      <c r="A26" s="196" t="s">
        <v>169</v>
      </c>
      <c r="D26" s="250"/>
      <c r="E26" s="254"/>
      <c r="F26" s="137">
        <f>F24+F25</f>
        <v>13349</v>
      </c>
      <c r="G26" s="111"/>
      <c r="H26" s="137">
        <f>H24+H25</f>
        <v>-5680</v>
      </c>
      <c r="I26" s="258"/>
      <c r="J26" s="137">
        <f>SUM(J24:J25)</f>
        <v>-4914</v>
      </c>
      <c r="K26" s="111"/>
      <c r="L26" s="137">
        <f>SUM(L24:L25)</f>
        <v>-4237</v>
      </c>
    </row>
    <row r="27" spans="1:13" ht="10.5" customHeight="1" thickTop="1">
      <c r="A27" s="261"/>
      <c r="B27" s="186"/>
      <c r="C27" s="186"/>
      <c r="D27" s="254"/>
      <c r="E27" s="254"/>
      <c r="F27" s="111"/>
      <c r="G27" s="111"/>
      <c r="H27" s="111"/>
      <c r="I27" s="258"/>
      <c r="J27" s="111"/>
      <c r="K27" s="111"/>
      <c r="L27" s="111"/>
    </row>
    <row r="28" spans="1:13" ht="18.5">
      <c r="A28" s="261" t="s">
        <v>91</v>
      </c>
      <c r="B28" s="186"/>
      <c r="C28" s="186"/>
      <c r="D28" s="254"/>
      <c r="E28" s="254"/>
      <c r="F28" s="111"/>
      <c r="G28" s="111"/>
      <c r="H28" s="111"/>
      <c r="I28" s="258"/>
      <c r="J28" s="111"/>
      <c r="K28" s="111"/>
      <c r="L28" s="111"/>
    </row>
    <row r="29" spans="1:13" ht="18.5" hidden="1">
      <c r="A29" s="262" t="s">
        <v>92</v>
      </c>
      <c r="B29" s="186"/>
      <c r="C29" s="186"/>
      <c r="D29" s="254"/>
      <c r="E29" s="254"/>
      <c r="F29" s="111"/>
      <c r="G29" s="111"/>
      <c r="H29" s="111"/>
      <c r="I29" s="258"/>
      <c r="J29" s="111"/>
      <c r="K29" s="111"/>
      <c r="L29" s="111"/>
    </row>
    <row r="30" spans="1:13" ht="18.5" hidden="1">
      <c r="A30" s="263" t="s">
        <v>93</v>
      </c>
      <c r="B30" s="186"/>
      <c r="C30" s="186"/>
      <c r="D30" s="254"/>
      <c r="E30" s="254"/>
      <c r="F30" s="96">
        <v>0</v>
      </c>
      <c r="G30" s="36"/>
      <c r="H30" s="96">
        <v>0</v>
      </c>
      <c r="I30" s="258"/>
      <c r="J30" s="36">
        <v>0</v>
      </c>
      <c r="K30" s="36"/>
      <c r="L30" s="36">
        <v>0</v>
      </c>
    </row>
    <row r="31" spans="1:13" ht="19" thickBot="1">
      <c r="A31" s="261" t="s">
        <v>94</v>
      </c>
      <c r="B31" s="186"/>
      <c r="C31" s="186"/>
      <c r="D31" s="254"/>
      <c r="E31" s="254"/>
      <c r="F31" s="50">
        <f>SUM(F26:F30)</f>
        <v>13349</v>
      </c>
      <c r="G31" s="37"/>
      <c r="H31" s="50">
        <f>SUM(H26:H30)</f>
        <v>-5680</v>
      </c>
      <c r="I31" s="264"/>
      <c r="J31" s="50">
        <f>SUM(J26:J30)</f>
        <v>-4914</v>
      </c>
      <c r="K31" s="37"/>
      <c r="L31" s="50">
        <f>SUM(L26:L30)</f>
        <v>-4237</v>
      </c>
    </row>
    <row r="32" spans="1:13" ht="10.5" customHeight="1" thickTop="1">
      <c r="A32" s="261"/>
      <c r="B32" s="186"/>
      <c r="C32" s="186"/>
      <c r="D32" s="254"/>
      <c r="E32" s="254"/>
      <c r="F32" s="111"/>
      <c r="G32" s="111"/>
      <c r="H32" s="111"/>
      <c r="I32" s="258"/>
      <c r="J32" s="111"/>
      <c r="K32" s="111"/>
      <c r="L32" s="111"/>
    </row>
    <row r="33" spans="1:14" ht="18.5">
      <c r="A33" s="196" t="s">
        <v>82</v>
      </c>
      <c r="B33" s="186"/>
      <c r="C33" s="186"/>
      <c r="D33" s="254"/>
      <c r="E33" s="254"/>
      <c r="F33" s="36"/>
      <c r="G33" s="36"/>
      <c r="H33" s="36"/>
      <c r="I33" s="258"/>
      <c r="J33" s="36"/>
      <c r="K33" s="36"/>
      <c r="L33" s="36"/>
      <c r="N33" s="265"/>
    </row>
    <row r="34" spans="1:14" ht="18.5">
      <c r="A34" s="192" t="s">
        <v>95</v>
      </c>
      <c r="B34" s="186"/>
      <c r="C34" s="186"/>
      <c r="D34" s="254"/>
      <c r="E34" s="254"/>
      <c r="F34" s="36">
        <f>F36-F35</f>
        <v>13396</v>
      </c>
      <c r="G34" s="36"/>
      <c r="H34" s="36">
        <f>H36-H35</f>
        <v>-5597</v>
      </c>
      <c r="I34" s="258"/>
      <c r="J34" s="36">
        <f>J36-J35</f>
        <v>-4914</v>
      </c>
      <c r="K34" s="36"/>
      <c r="L34" s="36">
        <f>L36-L35</f>
        <v>-4237</v>
      </c>
      <c r="N34" s="265"/>
    </row>
    <row r="35" spans="1:14" ht="18.5">
      <c r="A35" s="192" t="s">
        <v>96</v>
      </c>
      <c r="B35" s="186"/>
      <c r="C35" s="186"/>
      <c r="D35" s="254"/>
      <c r="E35" s="254"/>
      <c r="F35" s="36">
        <v>-47</v>
      </c>
      <c r="G35" s="36"/>
      <c r="H35" s="96">
        <v>-83</v>
      </c>
      <c r="I35" s="258"/>
      <c r="J35" s="96">
        <v>0</v>
      </c>
      <c r="K35" s="36"/>
      <c r="L35" s="96">
        <v>0</v>
      </c>
      <c r="N35" s="265"/>
    </row>
    <row r="36" spans="1:14" ht="19" thickBot="1">
      <c r="A36" s="196" t="s">
        <v>169</v>
      </c>
      <c r="B36" s="186"/>
      <c r="C36" s="186"/>
      <c r="D36" s="254"/>
      <c r="E36" s="254"/>
      <c r="F36" s="137">
        <f>F26</f>
        <v>13349</v>
      </c>
      <c r="G36" s="111"/>
      <c r="H36" s="137">
        <f>+H26</f>
        <v>-5680</v>
      </c>
      <c r="I36" s="258"/>
      <c r="J36" s="137">
        <f>J26</f>
        <v>-4914</v>
      </c>
      <c r="K36" s="111"/>
      <c r="L36" s="137">
        <f>+L26</f>
        <v>-4237</v>
      </c>
      <c r="N36" s="265"/>
    </row>
    <row r="37" spans="1:14" ht="10.5" customHeight="1" thickTop="1">
      <c r="A37" s="196"/>
      <c r="B37" s="186"/>
      <c r="C37" s="186"/>
      <c r="D37" s="251"/>
      <c r="E37" s="192"/>
      <c r="F37" s="36"/>
      <c r="G37" s="36"/>
      <c r="H37" s="36"/>
      <c r="I37" s="36"/>
      <c r="J37" s="36"/>
      <c r="K37" s="36"/>
      <c r="L37" s="36"/>
    </row>
    <row r="38" spans="1:14" ht="18.5">
      <c r="A38" s="196" t="s">
        <v>142</v>
      </c>
      <c r="B38" s="186"/>
      <c r="C38" s="186"/>
      <c r="D38" s="251"/>
      <c r="E38" s="192"/>
      <c r="F38" s="36"/>
      <c r="G38" s="36"/>
      <c r="H38" s="36"/>
      <c r="I38" s="36"/>
      <c r="J38" s="36"/>
      <c r="K38" s="36"/>
      <c r="L38" s="36"/>
    </row>
    <row r="39" spans="1:14" ht="18.5">
      <c r="A39" s="192" t="s">
        <v>95</v>
      </c>
      <c r="B39" s="186"/>
      <c r="C39" s="186"/>
      <c r="D39" s="254"/>
      <c r="E39" s="254"/>
      <c r="F39" s="36">
        <f>F41-F40</f>
        <v>13396</v>
      </c>
      <c r="G39" s="36"/>
      <c r="H39" s="36">
        <f>H41-H40</f>
        <v>-5597</v>
      </c>
      <c r="I39" s="258"/>
      <c r="J39" s="36">
        <f>J41-J40</f>
        <v>-4914</v>
      </c>
      <c r="K39" s="36"/>
      <c r="L39" s="36">
        <f>L41-L40</f>
        <v>-4237</v>
      </c>
      <c r="N39" s="265"/>
    </row>
    <row r="40" spans="1:14" ht="18.5">
      <c r="A40" s="192" t="s">
        <v>96</v>
      </c>
      <c r="B40" s="185"/>
      <c r="C40" s="186"/>
      <c r="D40" s="254"/>
      <c r="E40" s="254"/>
      <c r="F40" s="36">
        <f>F35</f>
        <v>-47</v>
      </c>
      <c r="G40" s="36"/>
      <c r="H40" s="96">
        <f>H35</f>
        <v>-83</v>
      </c>
      <c r="I40" s="258"/>
      <c r="J40" s="96">
        <v>0</v>
      </c>
      <c r="K40" s="36"/>
      <c r="L40" s="96">
        <v>0</v>
      </c>
      <c r="N40" s="265"/>
    </row>
    <row r="41" spans="1:14" ht="19" thickBot="1">
      <c r="A41" s="196" t="s">
        <v>97</v>
      </c>
      <c r="B41" s="186"/>
      <c r="C41" s="186"/>
      <c r="D41" s="254"/>
      <c r="E41" s="254"/>
      <c r="F41" s="137">
        <f>F31</f>
        <v>13349</v>
      </c>
      <c r="G41" s="111"/>
      <c r="H41" s="137">
        <f>H31</f>
        <v>-5680</v>
      </c>
      <c r="I41" s="258"/>
      <c r="J41" s="137">
        <f>J31</f>
        <v>-4914</v>
      </c>
      <c r="K41" s="111"/>
      <c r="L41" s="137">
        <f>L31</f>
        <v>-4237</v>
      </c>
      <c r="N41" s="265"/>
    </row>
    <row r="42" spans="1:14" ht="10.5" customHeight="1" thickTop="1">
      <c r="A42" s="196"/>
      <c r="B42" s="186"/>
      <c r="C42" s="186"/>
      <c r="D42" s="251"/>
      <c r="E42" s="192"/>
      <c r="F42" s="192"/>
      <c r="G42" s="192"/>
      <c r="H42" s="192"/>
      <c r="I42" s="192"/>
      <c r="J42" s="192"/>
      <c r="K42" s="192"/>
      <c r="L42" s="192"/>
    </row>
    <row r="43" spans="1:14" ht="18.5">
      <c r="A43" s="196" t="s">
        <v>170</v>
      </c>
      <c r="B43" s="186"/>
      <c r="C43" s="186"/>
      <c r="E43" s="192"/>
      <c r="F43" s="192"/>
      <c r="G43" s="192"/>
      <c r="H43" s="192"/>
      <c r="I43" s="192"/>
      <c r="J43" s="192"/>
      <c r="K43" s="192"/>
      <c r="L43" s="192"/>
    </row>
    <row r="44" spans="1:14" ht="19" thickBot="1">
      <c r="A44" s="205" t="s">
        <v>86</v>
      </c>
      <c r="B44" s="186"/>
      <c r="C44" s="186"/>
      <c r="D44" s="251"/>
      <c r="F44" s="266">
        <v>4.0000000000000002E-4</v>
      </c>
      <c r="G44" s="202"/>
      <c r="H44" s="266">
        <v>-2.0000000000000001E-4</v>
      </c>
      <c r="I44" s="267"/>
      <c r="J44" s="266">
        <v>-2.0000000000000001E-4</v>
      </c>
      <c r="K44" s="268"/>
      <c r="L44" s="266">
        <v>-1E-4</v>
      </c>
    </row>
    <row r="45" spans="1:14" ht="16.5" customHeight="1" thickTop="1">
      <c r="B45" s="186"/>
      <c r="C45" s="186"/>
      <c r="D45" s="252"/>
      <c r="E45" s="252"/>
      <c r="F45" s="260"/>
      <c r="G45" s="260"/>
      <c r="H45" s="260"/>
      <c r="I45" s="269"/>
      <c r="J45" s="260"/>
      <c r="K45" s="260"/>
      <c r="L45" s="260"/>
    </row>
    <row r="46" spans="1:14" ht="16.5" customHeight="1">
      <c r="B46" s="186"/>
      <c r="C46" s="186"/>
      <c r="F46" s="117"/>
      <c r="G46" s="250"/>
      <c r="H46" s="250"/>
      <c r="I46" s="250"/>
      <c r="J46" s="250"/>
      <c r="K46" s="250"/>
      <c r="L46" s="250"/>
    </row>
    <row r="47" spans="1:14" ht="16.5" customHeight="1">
      <c r="B47" s="186"/>
      <c r="C47" s="186"/>
      <c r="D47" s="252"/>
      <c r="E47" s="252"/>
      <c r="F47" s="270"/>
      <c r="G47" s="270"/>
      <c r="H47" s="270"/>
      <c r="I47" s="271"/>
      <c r="J47" s="270"/>
      <c r="K47" s="270"/>
      <c r="L47" s="270"/>
    </row>
    <row r="48" spans="1:14" ht="16.5" customHeight="1">
      <c r="B48" s="186" t="s">
        <v>131</v>
      </c>
      <c r="C48" s="186"/>
      <c r="D48" s="252"/>
      <c r="E48" s="252"/>
      <c r="F48" s="260"/>
      <c r="G48" s="260"/>
      <c r="H48" s="260"/>
      <c r="I48" s="269"/>
      <c r="J48" s="260"/>
      <c r="K48" s="260"/>
      <c r="L48" s="260"/>
    </row>
    <row r="49" spans="4:12" s="186" customFormat="1" ht="16.5" customHeight="1">
      <c r="D49" s="252"/>
      <c r="E49" s="252"/>
      <c r="F49" s="260"/>
      <c r="G49" s="260"/>
      <c r="H49" s="260"/>
      <c r="I49" s="269"/>
      <c r="J49" s="260"/>
      <c r="K49" s="260"/>
      <c r="L49" s="260"/>
    </row>
    <row r="50" spans="4:12" s="186" customFormat="1" ht="16.5" customHeight="1">
      <c r="D50" s="252"/>
      <c r="E50" s="252"/>
      <c r="F50" s="260"/>
      <c r="G50" s="260"/>
      <c r="H50" s="260"/>
      <c r="I50" s="269"/>
      <c r="J50" s="260"/>
      <c r="K50" s="260"/>
      <c r="L50" s="260"/>
    </row>
    <row r="51" spans="4:12" s="186" customFormat="1" ht="16.5" customHeight="1">
      <c r="D51" s="252"/>
      <c r="E51" s="252"/>
      <c r="F51" s="260"/>
      <c r="G51" s="260"/>
      <c r="H51" s="260"/>
      <c r="I51" s="269"/>
      <c r="J51" s="260"/>
      <c r="K51" s="260"/>
      <c r="L51" s="260"/>
    </row>
    <row r="52" spans="4:12" s="186" customFormat="1" ht="16.5" customHeight="1">
      <c r="I52" s="269"/>
    </row>
    <row r="53" spans="4:12" s="186" customFormat="1" ht="16.5" customHeight="1">
      <c r="I53" s="269"/>
    </row>
    <row r="54" spans="4:12" s="186" customFormat="1" ht="16.5" customHeight="1">
      <c r="H54" s="272"/>
      <c r="I54" s="272"/>
      <c r="J54" s="260"/>
    </row>
    <row r="55" spans="4:12" s="186" customFormat="1" ht="16.5" customHeight="1">
      <c r="H55" s="272"/>
      <c r="I55" s="272"/>
      <c r="J55" s="260"/>
    </row>
    <row r="56" spans="4:12" s="186" customFormat="1" ht="16.5" customHeight="1">
      <c r="H56" s="272"/>
      <c r="I56" s="272"/>
      <c r="J56" s="260"/>
    </row>
    <row r="57" spans="4:12" s="186" customFormat="1" ht="16.5" customHeight="1">
      <c r="H57" s="272"/>
      <c r="I57" s="272"/>
      <c r="J57" s="260"/>
    </row>
    <row r="58" spans="4:12" s="186" customFormat="1" ht="16.5" customHeight="1">
      <c r="I58" s="272"/>
      <c r="J58" s="260"/>
    </row>
    <row r="59" spans="4:12" s="186" customFormat="1" ht="16.5" customHeight="1">
      <c r="H59" s="272"/>
      <c r="J59" s="260"/>
    </row>
    <row r="60" spans="4:12" s="186" customFormat="1" ht="16.5" customHeight="1">
      <c r="I60" s="272"/>
      <c r="J60" s="260"/>
    </row>
    <row r="61" spans="4:12" s="186" customFormat="1" ht="16.5" customHeight="1"/>
    <row r="62" spans="4:12" s="186" customFormat="1" ht="16.5" customHeight="1">
      <c r="J62" s="260"/>
    </row>
    <row r="75" spans="12:14" s="186" customFormat="1" ht="16.5" customHeight="1">
      <c r="L75" s="260"/>
      <c r="N75" s="273"/>
    </row>
    <row r="77" spans="12:14" s="186" customFormat="1" ht="16.5" customHeight="1"/>
  </sheetData>
  <mergeCells count="5">
    <mergeCell ref="F8:L8"/>
    <mergeCell ref="F5:H5"/>
    <mergeCell ref="J5:L5"/>
    <mergeCell ref="F6:H6"/>
    <mergeCell ref="J6:L6"/>
  </mergeCells>
  <pageMargins left="0.71" right="0.39" top="0.71" bottom="0.51" header="0.2" footer="0.2"/>
  <pageSetup paperSize="9" scale="81" firstPageNumber="4" fitToWidth="0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R87"/>
  <sheetViews>
    <sheetView showGridLines="0" view="pageBreakPreview" topLeftCell="A7" zoomScale="85" zoomScaleNormal="50" zoomScaleSheetLayoutView="85" zoomScalePageLayoutView="70" workbookViewId="0">
      <selection activeCell="C19" sqref="C19"/>
    </sheetView>
  </sheetViews>
  <sheetFormatPr defaultColWidth="9.453125" defaultRowHeight="17.149999999999999" customHeight="1"/>
  <cols>
    <col min="1" max="1" width="4.453125" style="219" customWidth="1"/>
    <col min="2" max="2" width="15.54296875" style="219" customWidth="1"/>
    <col min="3" max="3" width="23.81640625" style="219" customWidth="1"/>
    <col min="4" max="4" width="25.26953125" style="219" customWidth="1"/>
    <col min="5" max="5" width="1.1796875" style="219" customWidth="1"/>
    <col min="6" max="6" width="15.81640625" style="234" customWidth="1"/>
    <col min="7" max="7" width="1.453125" style="234" customWidth="1"/>
    <col min="8" max="8" width="15.81640625" style="234" customWidth="1"/>
    <col min="9" max="9" width="1.453125" style="234" customWidth="1"/>
    <col min="10" max="10" width="15.81640625" style="234" customWidth="1"/>
    <col min="11" max="11" width="1.453125" style="234" customWidth="1"/>
    <col min="12" max="12" width="15.81640625" style="234" customWidth="1"/>
    <col min="13" max="13" width="1.453125" style="235" customWidth="1"/>
    <col min="14" max="14" width="15.81640625" style="234" customWidth="1"/>
    <col min="15" max="15" width="1.453125" style="235" customWidth="1"/>
    <col min="16" max="16" width="15.81640625" style="234" customWidth="1"/>
    <col min="17" max="17" width="4.54296875" style="219" customWidth="1"/>
    <col min="18" max="18" width="14.54296875" style="219" customWidth="1"/>
    <col min="19" max="16384" width="9.453125" style="219"/>
  </cols>
  <sheetData>
    <row r="1" spans="1:18" s="211" customFormat="1" ht="18.649999999999999" customHeight="1">
      <c r="A1" s="184" t="s">
        <v>0</v>
      </c>
      <c r="B1" s="236"/>
      <c r="C1" s="208"/>
      <c r="D1" s="207"/>
      <c r="E1" s="208"/>
      <c r="F1" s="209"/>
      <c r="G1" s="209"/>
      <c r="H1" s="209"/>
      <c r="I1" s="209"/>
      <c r="J1" s="209"/>
      <c r="K1" s="209"/>
      <c r="L1" s="210"/>
      <c r="M1" s="210"/>
      <c r="N1" s="297"/>
      <c r="O1" s="297"/>
      <c r="P1" s="297"/>
    </row>
    <row r="2" spans="1:18" s="217" customFormat="1" ht="18.649999999999999" customHeight="1">
      <c r="A2" s="212" t="s">
        <v>198</v>
      </c>
      <c r="B2" s="212"/>
      <c r="C2" s="214"/>
      <c r="D2" s="213"/>
      <c r="E2" s="214"/>
      <c r="F2" s="215"/>
      <c r="G2" s="215"/>
      <c r="H2" s="215"/>
      <c r="I2" s="215"/>
      <c r="J2" s="215"/>
      <c r="K2" s="215"/>
      <c r="L2" s="216"/>
      <c r="M2" s="216"/>
      <c r="N2" s="298"/>
      <c r="O2" s="298"/>
      <c r="P2" s="298"/>
    </row>
    <row r="3" spans="1:18" ht="15.5">
      <c r="A3" s="212" t="s">
        <v>196</v>
      </c>
      <c r="D3" s="218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8" ht="10.5" customHeight="1">
      <c r="A4" s="185"/>
      <c r="D4" s="218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8" ht="18.649999999999999" customHeight="1">
      <c r="D5" s="218"/>
      <c r="F5" s="299" t="s">
        <v>98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38"/>
      <c r="R5" s="238"/>
    </row>
    <row r="6" spans="1:18" ht="18.649999999999999" customHeight="1">
      <c r="D6" s="218"/>
      <c r="F6" s="300" t="s">
        <v>99</v>
      </c>
      <c r="G6" s="300"/>
      <c r="H6" s="300"/>
      <c r="I6" s="300"/>
      <c r="J6" s="300"/>
      <c r="K6" s="300"/>
      <c r="L6" s="300"/>
      <c r="M6" s="239"/>
      <c r="N6" s="239"/>
      <c r="O6" s="239"/>
      <c r="P6" s="239"/>
    </row>
    <row r="7" spans="1:18" ht="18.649999999999999" customHeight="1">
      <c r="A7" s="218"/>
      <c r="B7" s="218"/>
      <c r="C7" s="218"/>
      <c r="D7" s="218"/>
      <c r="E7" s="218"/>
      <c r="F7" s="221" t="s">
        <v>100</v>
      </c>
      <c r="G7" s="221"/>
      <c r="H7" s="221"/>
      <c r="I7" s="221"/>
      <c r="J7" s="221"/>
      <c r="L7" s="221" t="s">
        <v>101</v>
      </c>
      <c r="M7" s="240"/>
      <c r="N7" s="221"/>
      <c r="O7" s="219"/>
      <c r="P7" s="219"/>
    </row>
    <row r="8" spans="1:18" ht="18.649999999999999" customHeight="1">
      <c r="A8" s="218"/>
      <c r="B8" s="218"/>
      <c r="C8" s="218"/>
      <c r="D8" s="218"/>
      <c r="E8" s="218"/>
      <c r="F8" s="221" t="s">
        <v>102</v>
      </c>
      <c r="G8" s="221"/>
      <c r="H8" s="221" t="s">
        <v>103</v>
      </c>
      <c r="I8" s="221"/>
      <c r="J8" s="223" t="s">
        <v>45</v>
      </c>
      <c r="K8" s="221"/>
      <c r="L8" s="218" t="s">
        <v>104</v>
      </c>
      <c r="M8" s="240"/>
      <c r="N8" s="218" t="s">
        <v>105</v>
      </c>
      <c r="O8" s="219"/>
      <c r="P8" s="219"/>
    </row>
    <row r="9" spans="1:18" ht="18.649999999999999" customHeight="1">
      <c r="A9" s="218"/>
      <c r="B9" s="218"/>
      <c r="C9" s="218"/>
      <c r="D9" s="226"/>
      <c r="E9" s="218"/>
      <c r="F9" s="223" t="s">
        <v>106</v>
      </c>
      <c r="G9" s="221"/>
      <c r="H9" s="223" t="s">
        <v>107</v>
      </c>
      <c r="I9" s="221"/>
      <c r="J9" s="223" t="s">
        <v>108</v>
      </c>
      <c r="K9" s="221"/>
      <c r="L9" s="224" t="s">
        <v>109</v>
      </c>
      <c r="M9" s="240"/>
      <c r="N9" s="224" t="s">
        <v>110</v>
      </c>
      <c r="O9" s="219"/>
      <c r="P9" s="223" t="s">
        <v>49</v>
      </c>
    </row>
    <row r="10" spans="1:18" ht="18.649999999999999" customHeight="1">
      <c r="A10" s="218"/>
      <c r="B10" s="218"/>
      <c r="C10" s="218"/>
      <c r="D10" s="226"/>
      <c r="E10" s="218"/>
      <c r="F10" s="294" t="s">
        <v>7</v>
      </c>
      <c r="G10" s="295"/>
      <c r="H10" s="295"/>
      <c r="I10" s="295"/>
      <c r="J10" s="295"/>
      <c r="K10" s="295"/>
      <c r="L10" s="295"/>
      <c r="M10" s="295"/>
      <c r="N10" s="295"/>
      <c r="O10" s="295"/>
      <c r="P10" s="295"/>
    </row>
    <row r="11" spans="1:18" ht="18.649999999999999" customHeight="1">
      <c r="A11" s="196" t="s">
        <v>146</v>
      </c>
      <c r="B11" s="225"/>
      <c r="C11" s="225"/>
      <c r="D11" s="218"/>
      <c r="E11" s="225"/>
      <c r="F11" s="37">
        <v>16115264</v>
      </c>
      <c r="G11" s="37"/>
      <c r="H11" s="37">
        <v>-13596830</v>
      </c>
      <c r="I11" s="37"/>
      <c r="J11" s="37">
        <v>-1981268</v>
      </c>
      <c r="K11" s="37"/>
      <c r="L11" s="37">
        <f>SUM(F11:J11)</f>
        <v>537166</v>
      </c>
      <c r="M11" s="49"/>
      <c r="N11" s="241">
        <v>0</v>
      </c>
      <c r="O11" s="37"/>
      <c r="P11" s="37">
        <f>SUM(L11,N11)</f>
        <v>537166</v>
      </c>
    </row>
    <row r="12" spans="1:18" ht="18.649999999999999" customHeight="1">
      <c r="A12" s="228" t="s">
        <v>111</v>
      </c>
      <c r="B12" s="225"/>
      <c r="C12" s="225"/>
      <c r="D12" s="218"/>
      <c r="E12" s="225"/>
      <c r="F12" s="35"/>
      <c r="G12" s="35"/>
      <c r="H12" s="35"/>
      <c r="I12" s="35"/>
      <c r="J12" s="35"/>
      <c r="K12" s="35"/>
      <c r="L12" s="35"/>
      <c r="M12" s="45"/>
      <c r="N12" s="118"/>
      <c r="O12" s="35"/>
      <c r="P12" s="35"/>
    </row>
    <row r="13" spans="1:18" ht="18.649999999999999" customHeight="1">
      <c r="A13" s="229" t="s">
        <v>112</v>
      </c>
      <c r="B13" s="225"/>
      <c r="C13" s="225"/>
      <c r="D13" s="218"/>
      <c r="E13" s="225"/>
      <c r="F13" s="35">
        <v>0</v>
      </c>
      <c r="G13" s="35"/>
      <c r="H13" s="35">
        <v>0</v>
      </c>
      <c r="I13" s="35"/>
      <c r="J13" s="35">
        <f>+'PL-Eng'!H34</f>
        <v>-5597</v>
      </c>
      <c r="K13" s="35"/>
      <c r="L13" s="35">
        <f>SUM(F13:J13)</f>
        <v>-5597</v>
      </c>
      <c r="M13" s="45"/>
      <c r="N13" s="118">
        <f>+'PL-Eng'!H35</f>
        <v>-83</v>
      </c>
      <c r="O13" s="35"/>
      <c r="P13" s="35">
        <f>SUM(L13:N13)</f>
        <v>-5680</v>
      </c>
    </row>
    <row r="14" spans="1:18" ht="18.649999999999999" hidden="1" customHeight="1">
      <c r="A14" s="113" t="s">
        <v>113</v>
      </c>
      <c r="B14" s="225"/>
      <c r="C14" s="225"/>
      <c r="D14" s="218"/>
      <c r="E14" s="225"/>
      <c r="F14" s="35">
        <v>0</v>
      </c>
      <c r="G14" s="35"/>
      <c r="H14" s="35">
        <v>0</v>
      </c>
      <c r="I14" s="35"/>
      <c r="J14" s="35">
        <f>'PL-Eng'!H30</f>
        <v>0</v>
      </c>
      <c r="K14" s="35"/>
      <c r="L14" s="35">
        <f>SUM(F14:J14)</f>
        <v>0</v>
      </c>
      <c r="M14" s="45"/>
      <c r="N14" s="118">
        <v>0</v>
      </c>
      <c r="O14" s="35"/>
      <c r="P14" s="35">
        <f>SUM(L14:N14)</f>
        <v>0</v>
      </c>
    </row>
    <row r="15" spans="1:18" ht="18.649999999999999" customHeight="1">
      <c r="A15" s="113" t="s">
        <v>164</v>
      </c>
      <c r="B15" s="225"/>
      <c r="C15" s="225"/>
      <c r="D15" s="218"/>
      <c r="E15" s="225"/>
      <c r="F15" s="42">
        <v>0</v>
      </c>
      <c r="G15" s="35"/>
      <c r="H15" s="42">
        <v>0</v>
      </c>
      <c r="I15" s="35"/>
      <c r="J15" s="42">
        <v>0</v>
      </c>
      <c r="K15" s="35"/>
      <c r="L15" s="42">
        <f>SUM(F15:J15)</f>
        <v>0</v>
      </c>
      <c r="M15" s="45"/>
      <c r="N15" s="138">
        <v>300</v>
      </c>
      <c r="O15" s="35"/>
      <c r="P15" s="42">
        <f>SUM(L15:N15)</f>
        <v>300</v>
      </c>
    </row>
    <row r="16" spans="1:18" ht="18.649999999999999" customHeight="1">
      <c r="A16" s="228" t="s">
        <v>94</v>
      </c>
      <c r="B16" s="225"/>
      <c r="C16" s="225"/>
      <c r="D16" s="218"/>
      <c r="E16" s="225"/>
      <c r="F16" s="48">
        <f>SUM(F13:F15)</f>
        <v>0</v>
      </c>
      <c r="G16" s="37"/>
      <c r="H16" s="48">
        <f>SUM(H13:H15)</f>
        <v>0</v>
      </c>
      <c r="I16" s="37"/>
      <c r="J16" s="48">
        <f>SUM(J13:J15)</f>
        <v>-5597</v>
      </c>
      <c r="K16" s="37"/>
      <c r="L16" s="48">
        <f>SUM(L13:L15)</f>
        <v>-5597</v>
      </c>
      <c r="M16" s="49"/>
      <c r="N16" s="48">
        <f>SUM(N13:N15)</f>
        <v>217</v>
      </c>
      <c r="O16" s="37"/>
      <c r="P16" s="48">
        <f>SUM(P13:P15)</f>
        <v>-5380</v>
      </c>
    </row>
    <row r="17" spans="1:16" ht="18.649999999999999" customHeight="1">
      <c r="D17" s="218"/>
      <c r="E17" s="225"/>
      <c r="F17" s="202"/>
      <c r="G17" s="35"/>
      <c r="H17" s="202"/>
      <c r="I17" s="242"/>
      <c r="J17" s="202"/>
      <c r="K17" s="35"/>
      <c r="L17" s="35"/>
      <c r="M17" s="45"/>
      <c r="N17" s="36"/>
      <c r="O17" s="35"/>
      <c r="P17" s="35"/>
    </row>
    <row r="18" spans="1:16" ht="18.649999999999999" customHeight="1" thickBot="1">
      <c r="A18" s="225" t="s">
        <v>175</v>
      </c>
      <c r="B18" s="225"/>
      <c r="C18" s="225"/>
      <c r="D18" s="218"/>
      <c r="E18" s="225"/>
      <c r="F18" s="50">
        <f>SUM(F11:F17)</f>
        <v>16115264</v>
      </c>
      <c r="G18" s="37"/>
      <c r="H18" s="50">
        <f>SUM(H11:H17)</f>
        <v>-13596830</v>
      </c>
      <c r="I18" s="37"/>
      <c r="J18" s="50">
        <f>SUM(J16,J11)</f>
        <v>-1986865</v>
      </c>
      <c r="K18" s="37"/>
      <c r="L18" s="50">
        <f>SUM(L16,L11)</f>
        <v>531569</v>
      </c>
      <c r="M18" s="49"/>
      <c r="N18" s="50">
        <f>SUM(N16,N11)</f>
        <v>217</v>
      </c>
      <c r="O18" s="37"/>
      <c r="P18" s="50">
        <f>SUM(P16,P11)</f>
        <v>531786</v>
      </c>
    </row>
    <row r="19" spans="1:16" ht="18.649999999999999" customHeight="1" thickTop="1">
      <c r="A19" s="225"/>
      <c r="B19" s="225"/>
      <c r="C19" s="225"/>
      <c r="D19" s="218"/>
      <c r="E19" s="225"/>
      <c r="F19" s="35"/>
      <c r="G19" s="35"/>
      <c r="H19" s="35"/>
      <c r="I19" s="35"/>
      <c r="J19" s="35"/>
      <c r="K19" s="35"/>
      <c r="L19" s="35"/>
      <c r="M19" s="45"/>
      <c r="N19" s="35"/>
      <c r="O19" s="35"/>
      <c r="P19" s="35"/>
    </row>
    <row r="20" spans="1:16" ht="18.649999999999999" customHeight="1">
      <c r="A20" s="196" t="s">
        <v>177</v>
      </c>
      <c r="B20" s="225"/>
      <c r="C20" s="225"/>
      <c r="D20" s="218"/>
      <c r="E20" s="225"/>
      <c r="F20" s="37">
        <f>+F18</f>
        <v>16115264</v>
      </c>
      <c r="G20" s="37"/>
      <c r="H20" s="37">
        <f>+H18</f>
        <v>-13596830</v>
      </c>
      <c r="I20" s="37"/>
      <c r="J20" s="37">
        <v>-2045514</v>
      </c>
      <c r="K20" s="37"/>
      <c r="L20" s="37">
        <f>SUM(F20:J20)</f>
        <v>472920</v>
      </c>
      <c r="M20" s="49"/>
      <c r="N20" s="241">
        <v>-45</v>
      </c>
      <c r="O20" s="37"/>
      <c r="P20" s="37">
        <f>SUM(L20:N20)</f>
        <v>472875</v>
      </c>
    </row>
    <row r="21" spans="1:16" ht="18.649999999999999" customHeight="1">
      <c r="A21" s="228" t="s">
        <v>111</v>
      </c>
      <c r="B21" s="225"/>
      <c r="C21" s="225"/>
      <c r="D21" s="218"/>
      <c r="E21" s="225"/>
      <c r="F21" s="35"/>
      <c r="G21" s="35"/>
      <c r="H21" s="35"/>
      <c r="I21" s="35"/>
      <c r="J21" s="35"/>
      <c r="K21" s="35"/>
      <c r="L21" s="35"/>
      <c r="M21" s="45"/>
      <c r="N21" s="242"/>
      <c r="O21" s="35"/>
      <c r="P21" s="35"/>
    </row>
    <row r="22" spans="1:16" ht="18.649999999999999" customHeight="1">
      <c r="A22" s="229" t="s">
        <v>191</v>
      </c>
      <c r="B22" s="225"/>
      <c r="C22" s="225"/>
      <c r="D22" s="218"/>
      <c r="E22" s="225"/>
      <c r="F22" s="35">
        <v>0</v>
      </c>
      <c r="G22" s="35"/>
      <c r="H22" s="35">
        <v>0</v>
      </c>
      <c r="I22" s="35"/>
      <c r="J22" s="35">
        <f>+'PL-Eng'!F34</f>
        <v>13396</v>
      </c>
      <c r="K22" s="35"/>
      <c r="L22" s="35">
        <f>SUM(F22:J22)</f>
        <v>13396</v>
      </c>
      <c r="M22" s="45"/>
      <c r="N22" s="242">
        <f>+'PL-Eng'!F35</f>
        <v>-47</v>
      </c>
      <c r="O22" s="35"/>
      <c r="P22" s="35">
        <f>SUM(L22:N22)</f>
        <v>13349</v>
      </c>
    </row>
    <row r="23" spans="1:16" ht="18.649999999999999" customHeight="1">
      <c r="A23" s="228" t="s">
        <v>94</v>
      </c>
      <c r="B23" s="225"/>
      <c r="C23" s="225"/>
      <c r="D23" s="218"/>
      <c r="E23" s="225"/>
      <c r="F23" s="135">
        <f>SUM(F22:F22)</f>
        <v>0</v>
      </c>
      <c r="G23" s="35"/>
      <c r="H23" s="135">
        <f>SUM(H22:H22)</f>
        <v>0</v>
      </c>
      <c r="I23" s="35"/>
      <c r="J23" s="135">
        <f>SUM(J22:J22)</f>
        <v>13396</v>
      </c>
      <c r="K23" s="35"/>
      <c r="L23" s="135">
        <f>SUM(L22:L22)</f>
        <v>13396</v>
      </c>
      <c r="M23" s="45"/>
      <c r="N23" s="135">
        <f>SUM(N22:N22)</f>
        <v>-47</v>
      </c>
      <c r="O23" s="35"/>
      <c r="P23" s="135">
        <f>SUM(P22:P22)</f>
        <v>13349</v>
      </c>
    </row>
    <row r="24" spans="1:16" ht="17.149999999999999" customHeight="1">
      <c r="D24" s="232"/>
      <c r="J24" s="35"/>
      <c r="L24" s="35"/>
      <c r="O24" s="234"/>
      <c r="P24" s="35"/>
    </row>
    <row r="25" spans="1:16" ht="17.149999999999999" customHeight="1" thickBot="1">
      <c r="A25" s="225" t="s">
        <v>178</v>
      </c>
      <c r="F25" s="243">
        <f>SUM(F23,F20)</f>
        <v>16115264</v>
      </c>
      <c r="H25" s="243">
        <f>SUM(H23,H20)</f>
        <v>-13596830</v>
      </c>
      <c r="J25" s="243">
        <f>SUM(J23,J20)</f>
        <v>-2032118</v>
      </c>
      <c r="L25" s="243">
        <f>SUM(L23,L20)</f>
        <v>486316</v>
      </c>
      <c r="N25" s="243">
        <f>SUM(N23,N20)</f>
        <v>-92</v>
      </c>
      <c r="P25" s="243">
        <f>SUM(P23,P20)</f>
        <v>486224</v>
      </c>
    </row>
    <row r="26" spans="1:16" ht="17.149999999999999" customHeight="1" thickTop="1">
      <c r="F26" s="231"/>
    </row>
    <row r="27" spans="1:16" ht="17.149999999999999" customHeight="1">
      <c r="F27" s="219"/>
    </row>
    <row r="28" spans="1:16" ht="14.5">
      <c r="D28" s="232"/>
      <c r="F28" s="196"/>
      <c r="G28" s="220"/>
      <c r="H28" s="220"/>
      <c r="I28" s="220"/>
      <c r="J28" s="221"/>
      <c r="K28" s="220"/>
      <c r="L28" s="220"/>
      <c r="M28" s="244"/>
      <c r="N28" s="220"/>
      <c r="O28" s="244"/>
      <c r="P28" s="220"/>
    </row>
    <row r="29" spans="1:16" ht="14.5">
      <c r="A29" s="225"/>
      <c r="B29" s="225"/>
      <c r="C29" s="225"/>
      <c r="D29" s="232"/>
      <c r="E29" s="225"/>
      <c r="F29" s="220"/>
      <c r="G29" s="35"/>
      <c r="H29" s="35"/>
      <c r="I29" s="35"/>
      <c r="J29" s="35"/>
      <c r="K29" s="35"/>
      <c r="L29" s="35"/>
      <c r="M29" s="45"/>
      <c r="N29" s="35"/>
      <c r="O29" s="45"/>
      <c r="P29" s="35"/>
    </row>
    <row r="33" spans="1:17" s="233" customFormat="1" ht="14.5">
      <c r="A33" s="225"/>
      <c r="B33" s="225"/>
      <c r="C33" s="225"/>
      <c r="D33" s="232"/>
      <c r="E33" s="225"/>
      <c r="F33" s="35"/>
      <c r="G33" s="35"/>
      <c r="H33" s="35"/>
      <c r="I33" s="35"/>
      <c r="J33" s="35"/>
      <c r="K33" s="35"/>
      <c r="L33" s="35"/>
      <c r="M33" s="45"/>
      <c r="N33" s="35"/>
      <c r="O33" s="45"/>
      <c r="P33" s="35"/>
    </row>
    <row r="34" spans="1:17" s="233" customFormat="1" ht="14.5">
      <c r="A34" s="225"/>
      <c r="B34" s="225"/>
      <c r="C34" s="225"/>
      <c r="D34" s="232"/>
      <c r="E34" s="225"/>
      <c r="F34" s="35"/>
      <c r="G34" s="35"/>
      <c r="H34" s="35"/>
      <c r="I34" s="35"/>
      <c r="J34" s="35"/>
      <c r="K34" s="35"/>
      <c r="L34" s="35"/>
      <c r="M34" s="45"/>
      <c r="N34" s="35"/>
      <c r="O34" s="45"/>
      <c r="P34" s="35"/>
    </row>
    <row r="35" spans="1:17" s="233" customFormat="1" ht="14.5">
      <c r="A35" s="225"/>
      <c r="B35" s="225"/>
      <c r="C35" s="225"/>
      <c r="D35" s="232"/>
      <c r="E35" s="225"/>
      <c r="F35" s="35"/>
      <c r="G35" s="35"/>
      <c r="H35" s="35"/>
      <c r="I35" s="35"/>
      <c r="J35" s="35"/>
      <c r="K35" s="35"/>
      <c r="L35" s="35"/>
      <c r="M35" s="45"/>
      <c r="N35" s="35"/>
      <c r="O35" s="45"/>
      <c r="P35" s="35"/>
    </row>
    <row r="36" spans="1:17" s="233" customFormat="1" ht="14.5">
      <c r="A36" s="225"/>
      <c r="B36" s="225"/>
      <c r="C36" s="225"/>
      <c r="D36" s="232"/>
      <c r="E36" s="225"/>
      <c r="F36" s="35"/>
      <c r="G36" s="35"/>
      <c r="H36" s="35"/>
      <c r="I36" s="35"/>
      <c r="J36" s="35"/>
      <c r="K36" s="35"/>
      <c r="L36" s="35"/>
      <c r="M36" s="45"/>
      <c r="N36" s="35"/>
      <c r="O36" s="45"/>
      <c r="P36" s="35"/>
      <c r="Q36" s="235"/>
    </row>
    <row r="37" spans="1:17" s="233" customFormat="1" ht="14.5">
      <c r="A37" s="225"/>
      <c r="B37" s="225"/>
      <c r="C37" s="225"/>
      <c r="D37" s="232"/>
      <c r="E37" s="225"/>
      <c r="F37" s="35"/>
      <c r="G37" s="35"/>
      <c r="H37" s="35"/>
      <c r="I37" s="35"/>
      <c r="J37" s="35"/>
      <c r="K37" s="35"/>
      <c r="L37" s="35"/>
      <c r="M37" s="45"/>
      <c r="N37" s="35"/>
      <c r="O37" s="45"/>
      <c r="P37" s="35"/>
      <c r="Q37" s="235"/>
    </row>
    <row r="38" spans="1:17" s="233" customFormat="1" ht="14.5">
      <c r="A38" s="225"/>
      <c r="B38" s="225"/>
      <c r="C38" s="225"/>
      <c r="D38" s="232"/>
      <c r="E38" s="225"/>
      <c r="F38" s="35"/>
      <c r="G38" s="35"/>
      <c r="H38" s="35"/>
      <c r="I38" s="35"/>
      <c r="J38" s="35"/>
      <c r="K38" s="35"/>
      <c r="L38" s="35"/>
      <c r="M38" s="45"/>
      <c r="N38" s="35"/>
      <c r="O38" s="45"/>
      <c r="P38" s="35"/>
      <c r="Q38" s="235"/>
    </row>
    <row r="39" spans="1:17" ht="14.5">
      <c r="C39" s="225"/>
      <c r="D39" s="232"/>
      <c r="E39" s="225"/>
      <c r="F39" s="35"/>
      <c r="G39" s="35"/>
      <c r="H39" s="35"/>
      <c r="I39" s="35"/>
      <c r="J39" s="35"/>
      <c r="K39" s="35"/>
      <c r="L39" s="35"/>
      <c r="M39" s="46"/>
      <c r="N39" s="35"/>
      <c r="O39" s="46"/>
      <c r="P39" s="220"/>
    </row>
    <row r="40" spans="1:17" ht="14.5"/>
    <row r="41" spans="1:17" ht="12.75" customHeight="1"/>
    <row r="47" spans="1:17" ht="17.149999999999999" customHeight="1">
      <c r="B47" s="208"/>
    </row>
    <row r="87" spans="10:14" ht="17.149999999999999" customHeight="1">
      <c r="J87" s="234">
        <f>J38-J84</f>
        <v>0</v>
      </c>
      <c r="L87" s="234">
        <f>L38-L84</f>
        <v>0</v>
      </c>
      <c r="N87" s="234">
        <f>N38-N84</f>
        <v>0</v>
      </c>
    </row>
  </sheetData>
  <mergeCells count="6">
    <mergeCell ref="F10:P10"/>
    <mergeCell ref="F3:P3"/>
    <mergeCell ref="N1:P1"/>
    <mergeCell ref="N2:P2"/>
    <mergeCell ref="F5:P5"/>
    <mergeCell ref="F6:L6"/>
  </mergeCells>
  <pageMargins left="0.71" right="0.39" top="0.71" bottom="0.51" header="0.2" footer="0.2"/>
  <pageSetup paperSize="9" scale="79" firstPageNumber="5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N87"/>
  <sheetViews>
    <sheetView showGridLines="0" view="pageBreakPreview" topLeftCell="A9" zoomScale="85" zoomScaleNormal="60" zoomScaleSheetLayoutView="85" zoomScalePageLayoutView="70" workbookViewId="0">
      <selection activeCell="A29" sqref="A29"/>
    </sheetView>
  </sheetViews>
  <sheetFormatPr defaultColWidth="9.453125" defaultRowHeight="17.149999999999999" customHeight="1"/>
  <cols>
    <col min="1" max="1" width="57.54296875" style="219" customWidth="1"/>
    <col min="2" max="2" width="7.453125" style="219" hidden="1" customWidth="1"/>
    <col min="3" max="3" width="0.81640625" style="219" customWidth="1"/>
    <col min="4" max="4" width="26" style="234" customWidth="1"/>
    <col min="5" max="5" width="0.81640625" style="234" customWidth="1"/>
    <col min="6" max="6" width="26" style="234" customWidth="1"/>
    <col min="7" max="7" width="0.81640625" style="234" customWidth="1"/>
    <col min="8" max="8" width="26" style="234" customWidth="1"/>
    <col min="9" max="9" width="0.81640625" style="234" customWidth="1"/>
    <col min="10" max="10" width="26" style="234" customWidth="1"/>
    <col min="11" max="11" width="2.453125" style="219" customWidth="1"/>
    <col min="12" max="12" width="16.453125" style="219" customWidth="1"/>
    <col min="13" max="16384" width="9.453125" style="219"/>
  </cols>
  <sheetData>
    <row r="1" spans="1:12" s="211" customFormat="1" ht="18.649999999999999" customHeight="1">
      <c r="A1" s="184" t="s">
        <v>0</v>
      </c>
      <c r="B1" s="207"/>
      <c r="C1" s="208"/>
      <c r="D1" s="209"/>
      <c r="E1" s="209"/>
      <c r="F1" s="209"/>
      <c r="G1" s="209"/>
      <c r="H1" s="210"/>
      <c r="I1" s="210"/>
      <c r="J1" s="297"/>
      <c r="K1" s="297"/>
    </row>
    <row r="2" spans="1:12" s="217" customFormat="1" ht="18.649999999999999" customHeight="1">
      <c r="A2" s="212" t="s">
        <v>198</v>
      </c>
      <c r="B2" s="213"/>
      <c r="C2" s="214"/>
      <c r="D2" s="215"/>
      <c r="E2" s="215"/>
      <c r="F2" s="215"/>
      <c r="G2" s="215"/>
      <c r="H2" s="216"/>
      <c r="I2" s="216"/>
      <c r="J2" s="298"/>
      <c r="K2" s="298"/>
    </row>
    <row r="3" spans="1:12" ht="18.649999999999999" customHeight="1">
      <c r="A3" s="212" t="s">
        <v>196</v>
      </c>
      <c r="B3" s="218"/>
      <c r="D3" s="219"/>
      <c r="E3" s="219"/>
      <c r="F3" s="219"/>
      <c r="G3" s="219"/>
      <c r="H3" s="219"/>
      <c r="I3" s="219"/>
      <c r="J3" s="219"/>
    </row>
    <row r="4" spans="1:12" ht="10" customHeight="1">
      <c r="A4" s="185"/>
      <c r="B4" s="218"/>
      <c r="D4" s="219"/>
      <c r="E4" s="219"/>
      <c r="F4" s="219"/>
      <c r="G4" s="219"/>
      <c r="H4" s="219"/>
      <c r="I4" s="219"/>
      <c r="J4" s="219"/>
    </row>
    <row r="5" spans="1:12" ht="18.649999999999999" customHeight="1">
      <c r="B5" s="218"/>
      <c r="D5" s="301" t="s">
        <v>114</v>
      </c>
      <c r="E5" s="301"/>
      <c r="F5" s="301"/>
      <c r="G5" s="301"/>
      <c r="H5" s="301"/>
      <c r="I5" s="301"/>
      <c r="J5" s="301"/>
      <c r="K5" s="220"/>
      <c r="L5" s="220"/>
    </row>
    <row r="6" spans="1:12" ht="18.649999999999999" customHeight="1">
      <c r="A6" s="218"/>
      <c r="B6" s="218"/>
      <c r="C6" s="218"/>
      <c r="D6" s="221" t="s">
        <v>100</v>
      </c>
      <c r="E6" s="221"/>
      <c r="F6" s="221"/>
      <c r="G6" s="221"/>
      <c r="H6" s="302" t="s">
        <v>45</v>
      </c>
      <c r="I6" s="221"/>
      <c r="J6" s="219"/>
    </row>
    <row r="7" spans="1:12" ht="18.649999999999999" customHeight="1">
      <c r="A7" s="218"/>
      <c r="B7" s="218"/>
      <c r="C7" s="218"/>
      <c r="D7" s="221" t="s">
        <v>102</v>
      </c>
      <c r="E7" s="221"/>
      <c r="F7" s="221" t="s">
        <v>103</v>
      </c>
      <c r="G7" s="221"/>
      <c r="H7" s="303"/>
      <c r="I7" s="221"/>
      <c r="J7" s="218"/>
    </row>
    <row r="8" spans="1:12" s="225" customFormat="1" ht="18.649999999999999" customHeight="1">
      <c r="A8" s="218"/>
      <c r="B8" s="222" t="s">
        <v>6</v>
      </c>
      <c r="C8" s="218"/>
      <c r="D8" s="223" t="s">
        <v>106</v>
      </c>
      <c r="E8" s="221"/>
      <c r="F8" s="223" t="s">
        <v>107</v>
      </c>
      <c r="G8" s="221"/>
      <c r="H8" s="224" t="s">
        <v>108</v>
      </c>
      <c r="I8" s="218"/>
      <c r="J8" s="223" t="s">
        <v>49</v>
      </c>
    </row>
    <row r="9" spans="1:12" s="225" customFormat="1" ht="18.649999999999999" customHeight="1">
      <c r="A9" s="218"/>
      <c r="B9" s="226"/>
      <c r="C9" s="218"/>
      <c r="D9" s="294" t="s">
        <v>7</v>
      </c>
      <c r="E9" s="295"/>
      <c r="F9" s="295"/>
      <c r="G9" s="295"/>
      <c r="H9" s="295"/>
      <c r="I9" s="295"/>
      <c r="J9" s="295"/>
    </row>
    <row r="10" spans="1:12" ht="18.649999999999999" hidden="1" customHeight="1">
      <c r="A10" s="225" t="s">
        <v>180</v>
      </c>
      <c r="B10" s="218"/>
      <c r="D10" s="35"/>
      <c r="E10" s="35"/>
      <c r="F10" s="35"/>
      <c r="G10" s="35"/>
      <c r="H10" s="35"/>
      <c r="I10" s="35"/>
      <c r="J10" s="35"/>
      <c r="L10" s="227"/>
    </row>
    <row r="11" spans="1:12" ht="18.649999999999999" hidden="1" customHeight="1">
      <c r="A11" s="196" t="s">
        <v>179</v>
      </c>
      <c r="B11" s="218"/>
      <c r="C11" s="225"/>
      <c r="D11" s="37">
        <v>16115264</v>
      </c>
      <c r="E11" s="37"/>
      <c r="F11" s="37">
        <v>-13596830</v>
      </c>
      <c r="G11" s="37"/>
      <c r="H11" s="37">
        <v>-1293375</v>
      </c>
      <c r="I11" s="37"/>
      <c r="J11" s="37">
        <f>SUM(D11:I11)</f>
        <v>1225059</v>
      </c>
    </row>
    <row r="12" spans="1:12" ht="18.649999999999999" hidden="1" customHeight="1">
      <c r="A12" s="192" t="s">
        <v>115</v>
      </c>
      <c r="B12" s="218"/>
      <c r="C12" s="225"/>
      <c r="D12" s="35">
        <v>0</v>
      </c>
      <c r="E12" s="35"/>
      <c r="F12" s="35">
        <v>0</v>
      </c>
      <c r="G12" s="35"/>
      <c r="H12" s="35">
        <v>-599000</v>
      </c>
      <c r="I12" s="35"/>
      <c r="J12" s="35">
        <f>SUM(D12:I12)</f>
        <v>-599000</v>
      </c>
    </row>
    <row r="13" spans="1:12" ht="18.649999999999999" customHeight="1">
      <c r="A13" s="196" t="s">
        <v>146</v>
      </c>
      <c r="B13" s="218"/>
      <c r="C13" s="225"/>
      <c r="D13" s="37">
        <v>16115264</v>
      </c>
      <c r="E13" s="37"/>
      <c r="F13" s="37">
        <v>-13596830</v>
      </c>
      <c r="G13" s="37"/>
      <c r="H13" s="37">
        <v>-1985413</v>
      </c>
      <c r="I13" s="37"/>
      <c r="J13" s="37">
        <f>SUM(D13:I13)</f>
        <v>533021</v>
      </c>
    </row>
    <row r="14" spans="1:12" ht="18.649999999999999" customHeight="1">
      <c r="A14" s="228" t="s">
        <v>111</v>
      </c>
      <c r="B14" s="218"/>
      <c r="C14" s="225"/>
      <c r="D14" s="35"/>
      <c r="E14" s="35"/>
      <c r="F14" s="35"/>
      <c r="G14" s="35"/>
      <c r="H14" s="35"/>
      <c r="I14" s="35"/>
      <c r="J14" s="35"/>
    </row>
    <row r="15" spans="1:12" ht="18.649999999999999" customHeight="1">
      <c r="A15" s="229" t="s">
        <v>112</v>
      </c>
      <c r="B15" s="218"/>
      <c r="C15" s="225"/>
      <c r="D15" s="144">
        <v>0</v>
      </c>
      <c r="E15" s="35"/>
      <c r="F15" s="42">
        <v>0</v>
      </c>
      <c r="G15" s="35"/>
      <c r="H15" s="42">
        <f>'PL-Eng'!L26</f>
        <v>-4237</v>
      </c>
      <c r="I15" s="35"/>
      <c r="J15" s="42">
        <f>SUM(D15:H15)</f>
        <v>-4237</v>
      </c>
    </row>
    <row r="16" spans="1:12" ht="18.649999999999999" customHeight="1">
      <c r="A16" s="228" t="s">
        <v>94</v>
      </c>
      <c r="B16" s="218"/>
      <c r="C16" s="225"/>
      <c r="D16" s="48">
        <f>SUM(D15:D15)</f>
        <v>0</v>
      </c>
      <c r="E16" s="37"/>
      <c r="F16" s="48">
        <f>SUM(F15:F15)</f>
        <v>0</v>
      </c>
      <c r="G16" s="37"/>
      <c r="H16" s="230">
        <f>SUM(H15:H15)</f>
        <v>-4237</v>
      </c>
      <c r="I16" s="231"/>
      <c r="J16" s="48">
        <f>SUM(D16:I16)</f>
        <v>-4237</v>
      </c>
    </row>
    <row r="17" spans="1:12" ht="13" customHeight="1">
      <c r="B17" s="218"/>
      <c r="C17" s="225"/>
      <c r="D17" s="202"/>
      <c r="E17" s="35"/>
      <c r="F17" s="202"/>
      <c r="G17" s="35"/>
      <c r="H17" s="202"/>
      <c r="I17" s="202"/>
      <c r="J17" s="35"/>
    </row>
    <row r="18" spans="1:12" s="233" customFormat="1" ht="18.649999999999999" customHeight="1" thickBot="1">
      <c r="A18" s="225" t="s">
        <v>175</v>
      </c>
      <c r="B18" s="232"/>
      <c r="C18" s="225"/>
      <c r="D18" s="50">
        <f>SUM(D16,D13)</f>
        <v>16115264</v>
      </c>
      <c r="E18" s="37"/>
      <c r="F18" s="50">
        <f>SUM(F16,F13)</f>
        <v>-13596830</v>
      </c>
      <c r="G18" s="37"/>
      <c r="H18" s="50">
        <f>SUM(H16,H13)</f>
        <v>-1989650</v>
      </c>
      <c r="I18" s="37"/>
      <c r="J18" s="50">
        <f>SUM(J16,J13)</f>
        <v>528784</v>
      </c>
      <c r="L18" s="219"/>
    </row>
    <row r="19" spans="1:12" s="233" customFormat="1" ht="13" customHeight="1" thickTop="1">
      <c r="A19" s="219"/>
      <c r="B19" s="232"/>
      <c r="C19" s="225"/>
      <c r="D19" s="35"/>
      <c r="E19" s="35"/>
      <c r="F19" s="35"/>
      <c r="G19" s="35"/>
      <c r="H19" s="35"/>
      <c r="I19" s="35"/>
      <c r="J19" s="35"/>
      <c r="L19" s="219"/>
    </row>
    <row r="20" spans="1:12" ht="18.649999999999999" customHeight="1">
      <c r="A20" s="196" t="s">
        <v>177</v>
      </c>
      <c r="B20" s="218"/>
      <c r="C20" s="225"/>
      <c r="D20" s="37">
        <v>16115264</v>
      </c>
      <c r="E20" s="37"/>
      <c r="F20" s="37">
        <v>-13596830</v>
      </c>
      <c r="G20" s="37"/>
      <c r="H20" s="37">
        <v>-1993123</v>
      </c>
      <c r="I20" s="37"/>
      <c r="J20" s="37">
        <f>SUM(D20:I20)</f>
        <v>525311</v>
      </c>
    </row>
    <row r="21" spans="1:12" ht="18.649999999999999" customHeight="1">
      <c r="A21" s="228" t="s">
        <v>111</v>
      </c>
      <c r="B21" s="218"/>
      <c r="C21" s="225"/>
      <c r="D21" s="35"/>
      <c r="E21" s="35"/>
      <c r="F21" s="35"/>
      <c r="G21" s="35"/>
      <c r="H21" s="35"/>
      <c r="I21" s="35"/>
      <c r="J21" s="35"/>
    </row>
    <row r="22" spans="1:12" ht="18.649999999999999" customHeight="1">
      <c r="A22" s="229" t="s">
        <v>112</v>
      </c>
      <c r="B22" s="218"/>
      <c r="C22" s="225"/>
      <c r="D22" s="42">
        <v>0</v>
      </c>
      <c r="E22" s="35"/>
      <c r="F22" s="42">
        <v>0</v>
      </c>
      <c r="G22" s="35"/>
      <c r="H22" s="42">
        <f>'PL-Eng'!J26</f>
        <v>-4914</v>
      </c>
      <c r="I22" s="35"/>
      <c r="J22" s="42">
        <f>SUM(D22:H22)</f>
        <v>-4914</v>
      </c>
    </row>
    <row r="23" spans="1:12" ht="18.649999999999999" customHeight="1">
      <c r="A23" s="228" t="s">
        <v>94</v>
      </c>
      <c r="B23" s="218"/>
      <c r="C23" s="225"/>
      <c r="D23" s="48">
        <f>SUM(D22:D22)</f>
        <v>0</v>
      </c>
      <c r="E23" s="37"/>
      <c r="F23" s="48">
        <f>SUM(F22:F22)</f>
        <v>0</v>
      </c>
      <c r="G23" s="37"/>
      <c r="H23" s="48">
        <f>SUM(H22:H22)</f>
        <v>-4914</v>
      </c>
      <c r="I23" s="37"/>
      <c r="J23" s="48">
        <f>SUM(J22:J22)</f>
        <v>-4914</v>
      </c>
    </row>
    <row r="24" spans="1:12" ht="13" customHeight="1">
      <c r="B24" s="218"/>
      <c r="C24" s="225"/>
      <c r="D24" s="202"/>
      <c r="E24" s="35"/>
      <c r="F24" s="202"/>
      <c r="G24" s="35"/>
      <c r="H24" s="202"/>
      <c r="I24" s="202"/>
      <c r="J24" s="35"/>
    </row>
    <row r="25" spans="1:12" s="233" customFormat="1" ht="18.649999999999999" customHeight="1" thickBot="1">
      <c r="A25" s="225" t="s">
        <v>178</v>
      </c>
      <c r="B25" s="232"/>
      <c r="C25" s="225"/>
      <c r="D25" s="50">
        <f>SUM(D23,D20)</f>
        <v>16115264</v>
      </c>
      <c r="E25" s="37"/>
      <c r="F25" s="50">
        <f>SUM(F23,F20)</f>
        <v>-13596830</v>
      </c>
      <c r="G25" s="37"/>
      <c r="H25" s="50">
        <f>SUM(H23,H20)</f>
        <v>-1998037</v>
      </c>
      <c r="I25" s="37"/>
      <c r="J25" s="50">
        <f>SUM(J23,J20)</f>
        <v>520397</v>
      </c>
    </row>
    <row r="26" spans="1:12" ht="15" thickTop="1">
      <c r="B26" s="218"/>
    </row>
    <row r="27" spans="1:12" s="233" customFormat="1" ht="14.5">
      <c r="H27" s="218"/>
      <c r="I27" s="218"/>
      <c r="L27" s="234"/>
    </row>
    <row r="28" spans="1:12" ht="14.5">
      <c r="A28" s="225"/>
      <c r="B28" s="225"/>
      <c r="D28" s="235"/>
      <c r="E28" s="235"/>
      <c r="F28" s="235"/>
      <c r="G28" s="235"/>
      <c r="H28" s="235"/>
      <c r="I28" s="235"/>
      <c r="J28" s="235"/>
    </row>
    <row r="29" spans="1:12" ht="14.5">
      <c r="A29" s="225"/>
      <c r="B29" s="225"/>
      <c r="D29" s="235"/>
      <c r="E29" s="235"/>
      <c r="F29" s="235"/>
      <c r="G29" s="235"/>
      <c r="H29" s="235"/>
      <c r="I29" s="235"/>
      <c r="J29" s="235"/>
    </row>
    <row r="30" spans="1:12" ht="14.5">
      <c r="A30" s="225"/>
      <c r="B30" s="225"/>
      <c r="D30" s="235"/>
      <c r="E30" s="235"/>
      <c r="F30" s="235"/>
      <c r="G30" s="235"/>
      <c r="H30" s="235"/>
      <c r="I30" s="235"/>
      <c r="J30" s="235"/>
    </row>
    <row r="31" spans="1:12" ht="14.5"/>
    <row r="32" spans="1:12" ht="14.5">
      <c r="A32" s="225"/>
      <c r="B32" s="225"/>
    </row>
    <row r="33" spans="1:12" ht="14.5">
      <c r="A33" s="225"/>
      <c r="B33" s="225"/>
    </row>
    <row r="34" spans="1:12" s="234" customFormat="1" ht="14.5">
      <c r="A34" s="219"/>
      <c r="B34" s="219"/>
      <c r="C34" s="219"/>
      <c r="K34" s="219"/>
      <c r="L34" s="219"/>
    </row>
    <row r="35" spans="1:12" s="234" customFormat="1" ht="14.5">
      <c r="A35" s="219"/>
      <c r="B35" s="219"/>
      <c r="C35" s="219"/>
      <c r="K35" s="219"/>
      <c r="L35" s="219"/>
    </row>
    <row r="36" spans="1:12" s="234" customFormat="1" ht="14.5">
      <c r="A36" s="219"/>
      <c r="B36" s="219"/>
      <c r="C36" s="219"/>
      <c r="K36" s="219"/>
      <c r="L36" s="219"/>
    </row>
    <row r="37" spans="1:12" s="234" customFormat="1" ht="14.5">
      <c r="A37" s="219"/>
      <c r="B37" s="219"/>
      <c r="C37" s="219"/>
      <c r="K37" s="219"/>
      <c r="L37" s="219"/>
    </row>
    <row r="38" spans="1:12" s="234" customFormat="1" ht="14.5">
      <c r="A38" s="219"/>
      <c r="B38" s="219"/>
      <c r="C38" s="219"/>
      <c r="K38" s="219"/>
      <c r="L38" s="219"/>
    </row>
    <row r="39" spans="1:12" s="234" customFormat="1" ht="14.5">
      <c r="A39" s="219"/>
      <c r="B39" s="219"/>
      <c r="C39" s="219"/>
      <c r="K39" s="219"/>
      <c r="L39" s="219"/>
    </row>
    <row r="40" spans="1:12" s="234" customFormat="1" ht="14.5">
      <c r="A40" s="219"/>
      <c r="B40" s="219"/>
      <c r="C40" s="219"/>
      <c r="K40" s="219"/>
      <c r="L40" s="219"/>
    </row>
    <row r="41" spans="1:12" s="234" customFormat="1" ht="14.5">
      <c r="A41" s="219"/>
      <c r="B41" s="219"/>
      <c r="C41" s="219"/>
      <c r="K41" s="219"/>
      <c r="L41" s="219"/>
    </row>
    <row r="42" spans="1:12" s="234" customFormat="1" ht="14.5">
      <c r="A42" s="219"/>
      <c r="B42" s="219"/>
      <c r="C42" s="219"/>
      <c r="K42" s="219"/>
      <c r="L42" s="219"/>
    </row>
    <row r="43" spans="1:12" s="234" customFormat="1" ht="14.5">
      <c r="A43" s="219"/>
      <c r="B43" s="219"/>
      <c r="C43" s="219"/>
      <c r="K43" s="219"/>
      <c r="L43" s="219"/>
    </row>
    <row r="44" spans="1:12" s="234" customFormat="1" ht="14.5">
      <c r="A44" s="219"/>
      <c r="B44" s="219"/>
      <c r="C44" s="219"/>
      <c r="K44" s="219"/>
      <c r="L44" s="219"/>
    </row>
    <row r="45" spans="1:12" s="234" customFormat="1" ht="14.5">
      <c r="A45" s="219"/>
      <c r="B45" s="219"/>
      <c r="C45" s="219"/>
      <c r="K45" s="219"/>
      <c r="L45" s="219"/>
    </row>
    <row r="46" spans="1:12" s="234" customFormat="1" ht="14.5">
      <c r="A46" s="219"/>
      <c r="B46" s="219"/>
      <c r="C46" s="219"/>
      <c r="K46" s="219"/>
      <c r="L46" s="219"/>
    </row>
    <row r="47" spans="1:12" s="234" customFormat="1" ht="14.5">
      <c r="A47" s="219"/>
      <c r="B47" s="219"/>
      <c r="C47" s="219"/>
      <c r="K47" s="219"/>
      <c r="L47" s="219"/>
    </row>
    <row r="48" spans="1:12" ht="17.149999999999999" customHeight="1">
      <c r="B48" s="208"/>
    </row>
    <row r="87" spans="10:14" ht="17.149999999999999" customHeight="1">
      <c r="J87" s="234">
        <f>J38-J84</f>
        <v>0</v>
      </c>
      <c r="N87" s="234">
        <f>N38-N84</f>
        <v>0</v>
      </c>
    </row>
  </sheetData>
  <mergeCells count="5">
    <mergeCell ref="D5:J5"/>
    <mergeCell ref="J1:K1"/>
    <mergeCell ref="J2:K2"/>
    <mergeCell ref="D9:J9"/>
    <mergeCell ref="H6:H7"/>
  </mergeCells>
  <pageMargins left="0.71" right="0.39" top="0.71" bottom="0.51" header="0.2" footer="0.2"/>
  <pageSetup paperSize="9" scale="83" firstPageNumber="6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M44"/>
  <sheetViews>
    <sheetView showGridLines="0" view="pageBreakPreview" topLeftCell="A15" zoomScale="85" zoomScaleNormal="120" zoomScaleSheetLayoutView="85" zoomScalePageLayoutView="70" workbookViewId="0">
      <selection activeCell="B28" sqref="B28"/>
    </sheetView>
  </sheetViews>
  <sheetFormatPr defaultColWidth="9.453125" defaultRowHeight="17.149999999999999" customHeight="1"/>
  <cols>
    <col min="1" max="1" width="1.1796875" style="192" customWidth="1"/>
    <col min="2" max="2" width="52.54296875" style="192" customWidth="1"/>
    <col min="3" max="3" width="1.7265625" style="192" customWidth="1"/>
    <col min="4" max="4" width="14.453125" style="192" customWidth="1"/>
    <col min="5" max="5" width="0.81640625" style="192" customWidth="1"/>
    <col min="6" max="6" width="14.453125" style="192" customWidth="1"/>
    <col min="7" max="7" width="0.81640625" style="192" customWidth="1"/>
    <col min="8" max="8" width="14.453125" style="192" customWidth="1"/>
    <col min="9" max="9" width="0.81640625" style="192" customWidth="1"/>
    <col min="10" max="10" width="14.1796875" style="192" customWidth="1"/>
    <col min="11" max="11" width="10.453125" style="40" bestFit="1" customWidth="1"/>
    <col min="12" max="12" width="9.453125" style="40"/>
    <col min="13" max="13" width="9.54296875" style="40" bestFit="1" customWidth="1"/>
    <col min="14" max="16384" width="9.453125" style="192"/>
  </cols>
  <sheetData>
    <row r="1" spans="1:13" s="186" customFormat="1" ht="18" customHeight="1">
      <c r="A1" s="184" t="s">
        <v>0</v>
      </c>
      <c r="B1" s="185"/>
      <c r="C1" s="185"/>
      <c r="H1" s="187"/>
      <c r="I1" s="187"/>
      <c r="J1" s="187"/>
      <c r="K1" s="33"/>
      <c r="L1" s="33"/>
      <c r="M1" s="33"/>
    </row>
    <row r="2" spans="1:13" s="189" customFormat="1" ht="18" customHeight="1">
      <c r="A2" s="188" t="s">
        <v>197</v>
      </c>
      <c r="B2" s="188"/>
      <c r="C2" s="188"/>
      <c r="H2" s="190"/>
      <c r="I2" s="190"/>
      <c r="J2" s="190"/>
      <c r="K2" s="47"/>
      <c r="L2" s="47"/>
      <c r="M2" s="47"/>
    </row>
    <row r="3" spans="1:13" ht="15.5">
      <c r="A3" s="304" t="s">
        <v>196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</row>
    <row r="4" spans="1:13" ht="13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3" ht="18" customHeight="1">
      <c r="D5" s="290" t="s">
        <v>2</v>
      </c>
      <c r="E5" s="290"/>
      <c r="F5" s="290"/>
      <c r="G5" s="186"/>
      <c r="H5" s="291" t="s">
        <v>3</v>
      </c>
      <c r="I5" s="291"/>
      <c r="J5" s="291"/>
    </row>
    <row r="6" spans="1:13" ht="18" customHeight="1">
      <c r="D6" s="292" t="s">
        <v>4</v>
      </c>
      <c r="E6" s="292"/>
      <c r="F6" s="292"/>
      <c r="G6" s="186"/>
      <c r="H6" s="293" t="s">
        <v>4</v>
      </c>
      <c r="I6" s="293"/>
      <c r="J6" s="293"/>
    </row>
    <row r="7" spans="1:13" ht="18" customHeight="1">
      <c r="D7" s="194">
        <v>2026</v>
      </c>
      <c r="F7" s="194">
        <v>2025</v>
      </c>
      <c r="G7" s="193"/>
      <c r="H7" s="194">
        <v>2026</v>
      </c>
      <c r="J7" s="194">
        <v>2025</v>
      </c>
    </row>
    <row r="8" spans="1:13" ht="18" customHeight="1">
      <c r="D8" s="305" t="s">
        <v>7</v>
      </c>
      <c r="E8" s="305"/>
      <c r="F8" s="305"/>
      <c r="G8" s="305"/>
      <c r="H8" s="305"/>
      <c r="I8" s="305"/>
      <c r="J8" s="305"/>
    </row>
    <row r="9" spans="1:13" ht="18" customHeight="1">
      <c r="A9" s="195" t="s">
        <v>116</v>
      </c>
      <c r="B9" s="196"/>
      <c r="C9" s="196"/>
      <c r="E9" s="202"/>
      <c r="G9" s="202"/>
      <c r="I9" s="202"/>
    </row>
    <row r="10" spans="1:13" ht="18" customHeight="1">
      <c r="A10" s="192" t="s">
        <v>169</v>
      </c>
      <c r="D10" s="36">
        <f>+'PL-Eng'!F31</f>
        <v>13349</v>
      </c>
      <c r="E10" s="36"/>
      <c r="F10" s="36">
        <f>'PL-Eng'!H36</f>
        <v>-5680</v>
      </c>
      <c r="G10" s="36"/>
      <c r="H10" s="36">
        <f>'PL-Eng'!J36</f>
        <v>-4914</v>
      </c>
      <c r="I10" s="36"/>
      <c r="J10" s="36">
        <f>'PL-Eng'!L36</f>
        <v>-4237</v>
      </c>
    </row>
    <row r="11" spans="1:13" ht="18" customHeight="1">
      <c r="A11" s="203" t="s">
        <v>192</v>
      </c>
      <c r="B11" s="196"/>
      <c r="C11" s="196"/>
      <c r="D11" s="36"/>
      <c r="E11" s="36"/>
      <c r="F11" s="36"/>
      <c r="G11" s="36"/>
      <c r="H11" s="36"/>
      <c r="I11" s="36"/>
      <c r="J11" s="36"/>
    </row>
    <row r="12" spans="1:13" ht="18" customHeight="1">
      <c r="A12" s="204" t="s">
        <v>117</v>
      </c>
      <c r="C12" s="205"/>
      <c r="D12" s="36"/>
      <c r="E12" s="36"/>
      <c r="F12" s="36"/>
      <c r="G12" s="36"/>
      <c r="H12" s="36"/>
      <c r="I12" s="36"/>
      <c r="J12" s="36"/>
    </row>
    <row r="13" spans="1:13" ht="18" customHeight="1">
      <c r="A13" s="206" t="s">
        <v>119</v>
      </c>
      <c r="B13" s="205"/>
      <c r="D13" s="97">
        <v>1609</v>
      </c>
      <c r="E13" s="36"/>
      <c r="F13" s="97">
        <v>1618</v>
      </c>
      <c r="G13" s="36"/>
      <c r="H13" s="97">
        <v>320</v>
      </c>
      <c r="I13" s="36"/>
      <c r="J13" s="97">
        <v>174</v>
      </c>
    </row>
    <row r="14" spans="1:13" ht="18" customHeight="1">
      <c r="A14" s="206" t="s">
        <v>120</v>
      </c>
      <c r="B14" s="205"/>
      <c r="D14" s="97">
        <v>28</v>
      </c>
      <c r="E14" s="36"/>
      <c r="F14" s="97">
        <v>7</v>
      </c>
      <c r="G14" s="36"/>
      <c r="H14" s="97">
        <v>22</v>
      </c>
      <c r="I14" s="36"/>
      <c r="J14" s="97">
        <v>0</v>
      </c>
    </row>
    <row r="15" spans="1:13" ht="18" customHeight="1">
      <c r="A15" s="206" t="s">
        <v>185</v>
      </c>
      <c r="B15" s="205"/>
      <c r="D15" s="36">
        <v>21</v>
      </c>
      <c r="E15" s="36"/>
      <c r="F15" s="36">
        <v>-73</v>
      </c>
      <c r="G15" s="36"/>
      <c r="H15" s="97">
        <v>3099</v>
      </c>
      <c r="I15" s="36"/>
      <c r="J15" s="97">
        <v>2431</v>
      </c>
    </row>
    <row r="16" spans="1:13" ht="18" hidden="1" customHeight="1">
      <c r="A16" s="206" t="s">
        <v>167</v>
      </c>
      <c r="B16" s="205"/>
      <c r="D16" s="36"/>
      <c r="E16" s="36"/>
      <c r="F16" s="36">
        <v>0</v>
      </c>
      <c r="G16" s="36"/>
      <c r="H16" s="97"/>
      <c r="I16" s="36"/>
      <c r="J16" s="97">
        <v>0</v>
      </c>
    </row>
    <row r="17" spans="1:13" ht="18" customHeight="1">
      <c r="A17" s="206" t="s">
        <v>156</v>
      </c>
      <c r="B17" s="205"/>
      <c r="D17" s="36">
        <v>-26</v>
      </c>
      <c r="E17" s="36"/>
      <c r="F17" s="36">
        <v>-3416</v>
      </c>
      <c r="G17" s="36"/>
      <c r="H17" s="97">
        <v>-8</v>
      </c>
      <c r="I17" s="36"/>
      <c r="J17" s="97">
        <v>-22</v>
      </c>
    </row>
    <row r="18" spans="1:13" ht="18" customHeight="1">
      <c r="A18" s="206" t="s">
        <v>186</v>
      </c>
      <c r="B18" s="205"/>
      <c r="D18" s="36">
        <v>0</v>
      </c>
      <c r="E18" s="36"/>
      <c r="F18" s="36">
        <v>401</v>
      </c>
      <c r="G18" s="36"/>
      <c r="H18" s="97">
        <v>0</v>
      </c>
      <c r="I18" s="36"/>
      <c r="J18" s="97">
        <v>0</v>
      </c>
    </row>
    <row r="19" spans="1:13" ht="18" customHeight="1">
      <c r="A19" s="206" t="s">
        <v>200</v>
      </c>
      <c r="D19" s="97">
        <v>283</v>
      </c>
      <c r="E19" s="36"/>
      <c r="F19" s="97">
        <v>278</v>
      </c>
      <c r="G19" s="36"/>
      <c r="H19" s="97">
        <v>187</v>
      </c>
      <c r="I19" s="36"/>
      <c r="J19" s="97">
        <v>175</v>
      </c>
    </row>
    <row r="20" spans="1:13" ht="18" customHeight="1">
      <c r="A20" s="206" t="s">
        <v>173</v>
      </c>
      <c r="D20" s="97">
        <v>1143</v>
      </c>
      <c r="E20" s="36"/>
      <c r="F20" s="97">
        <v>242</v>
      </c>
      <c r="G20" s="36"/>
      <c r="H20" s="97">
        <v>1038</v>
      </c>
      <c r="I20" s="36"/>
      <c r="J20" s="97">
        <v>-237</v>
      </c>
    </row>
    <row r="21" spans="1:13" ht="18" customHeight="1">
      <c r="A21" s="206" t="s">
        <v>71</v>
      </c>
      <c r="D21" s="118">
        <v>156</v>
      </c>
      <c r="E21" s="36"/>
      <c r="F21" s="36">
        <v>80</v>
      </c>
      <c r="G21" s="36"/>
      <c r="H21" s="97">
        <v>13</v>
      </c>
      <c r="I21" s="36"/>
      <c r="J21" s="97">
        <v>18</v>
      </c>
    </row>
    <row r="22" spans="1:13" ht="18" customHeight="1">
      <c r="A22" s="206" t="s">
        <v>118</v>
      </c>
      <c r="D22" s="138">
        <v>-1103</v>
      </c>
      <c r="E22" s="36"/>
      <c r="F22" s="42">
        <v>-822</v>
      </c>
      <c r="G22" s="36"/>
      <c r="H22" s="99">
        <v>-4726</v>
      </c>
      <c r="I22" s="36"/>
      <c r="J22" s="99">
        <v>-3950</v>
      </c>
    </row>
    <row r="23" spans="1:13" ht="18" customHeight="1">
      <c r="A23" s="203" t="s">
        <v>201</v>
      </c>
      <c r="D23" s="36"/>
      <c r="E23" s="36"/>
      <c r="F23" s="36"/>
      <c r="G23" s="36"/>
      <c r="H23" s="36"/>
      <c r="I23" s="36"/>
      <c r="J23" s="36"/>
    </row>
    <row r="24" spans="1:13" ht="18" customHeight="1">
      <c r="A24" s="203" t="s">
        <v>121</v>
      </c>
      <c r="B24" s="205"/>
      <c r="C24" s="205"/>
      <c r="D24" s="36">
        <f>SUM(D10:D22)</f>
        <v>15460</v>
      </c>
      <c r="E24" s="36"/>
      <c r="F24" s="36">
        <f>SUM(F10:F22)</f>
        <v>-7365</v>
      </c>
      <c r="G24" s="36"/>
      <c r="H24" s="36">
        <f>SUM(H10:H22)</f>
        <v>-4969</v>
      </c>
      <c r="I24" s="36"/>
      <c r="J24" s="36">
        <f>SUM(J10:J22)</f>
        <v>-5648</v>
      </c>
    </row>
    <row r="25" spans="1:13" ht="18" customHeight="1">
      <c r="A25" s="192" t="s">
        <v>168</v>
      </c>
      <c r="B25" s="205"/>
      <c r="C25" s="205"/>
      <c r="D25" s="36"/>
      <c r="E25" s="36"/>
      <c r="F25" s="36"/>
      <c r="G25" s="36"/>
      <c r="H25" s="36"/>
      <c r="I25" s="36"/>
      <c r="J25" s="36"/>
    </row>
    <row r="26" spans="1:13" ht="18" customHeight="1">
      <c r="A26" s="206" t="s">
        <v>122</v>
      </c>
      <c r="B26" s="203"/>
      <c r="D26" s="35">
        <v>-339</v>
      </c>
      <c r="E26" s="36"/>
      <c r="F26" s="35">
        <v>-26449</v>
      </c>
      <c r="G26" s="36"/>
      <c r="H26" s="97">
        <v>0</v>
      </c>
      <c r="I26" s="36"/>
      <c r="J26" s="97">
        <v>23</v>
      </c>
      <c r="K26" s="41"/>
      <c r="L26" s="41"/>
      <c r="M26" s="41"/>
    </row>
    <row r="27" spans="1:13" ht="18" customHeight="1">
      <c r="A27" s="206" t="s">
        <v>182</v>
      </c>
      <c r="B27" s="203"/>
      <c r="D27" s="35">
        <v>-528</v>
      </c>
      <c r="E27" s="36"/>
      <c r="F27" s="35">
        <v>0</v>
      </c>
      <c r="G27" s="36"/>
      <c r="H27" s="97">
        <v>-528</v>
      </c>
      <c r="I27" s="36"/>
      <c r="J27" s="97">
        <v>0</v>
      </c>
      <c r="K27" s="41"/>
      <c r="L27" s="41"/>
      <c r="M27" s="41"/>
    </row>
    <row r="28" spans="1:13" ht="18" customHeight="1">
      <c r="A28" s="206" t="s">
        <v>159</v>
      </c>
      <c r="B28" s="203"/>
      <c r="D28" s="35">
        <v>-3659</v>
      </c>
      <c r="E28" s="36"/>
      <c r="F28" s="35">
        <v>-94</v>
      </c>
      <c r="G28" s="36"/>
      <c r="H28" s="97">
        <v>-6555</v>
      </c>
      <c r="I28" s="36"/>
      <c r="J28" s="97">
        <v>13771</v>
      </c>
      <c r="K28" s="41"/>
      <c r="L28" s="41"/>
      <c r="M28" s="41"/>
    </row>
    <row r="29" spans="1:13" ht="18" customHeight="1">
      <c r="A29" s="206" t="s">
        <v>134</v>
      </c>
      <c r="B29" s="203"/>
      <c r="D29" s="35">
        <v>-47910</v>
      </c>
      <c r="E29" s="36"/>
      <c r="F29" s="35">
        <v>101984</v>
      </c>
      <c r="G29" s="36"/>
      <c r="H29" s="139">
        <v>-5301</v>
      </c>
      <c r="I29" s="36"/>
      <c r="J29" s="97">
        <v>0</v>
      </c>
      <c r="K29" s="41"/>
      <c r="L29" s="41"/>
      <c r="M29" s="41"/>
    </row>
    <row r="30" spans="1:13" ht="18" customHeight="1">
      <c r="A30" s="206" t="s">
        <v>123</v>
      </c>
      <c r="B30" s="203"/>
      <c r="D30" s="35">
        <v>26</v>
      </c>
      <c r="E30" s="36"/>
      <c r="F30" s="35">
        <v>3416</v>
      </c>
      <c r="G30" s="36"/>
      <c r="H30" s="100">
        <v>8</v>
      </c>
      <c r="I30" s="36"/>
      <c r="J30" s="100">
        <v>22</v>
      </c>
      <c r="K30" s="41"/>
      <c r="L30" s="41"/>
      <c r="M30" s="41"/>
    </row>
    <row r="31" spans="1:13" ht="18" customHeight="1">
      <c r="A31" s="206" t="s">
        <v>13</v>
      </c>
      <c r="B31" s="203"/>
      <c r="D31" s="35">
        <v>-3743</v>
      </c>
      <c r="E31" s="36"/>
      <c r="F31" s="35">
        <v>12705</v>
      </c>
      <c r="G31" s="36"/>
      <c r="H31" s="97">
        <v>-837</v>
      </c>
      <c r="I31" s="36"/>
      <c r="J31" s="97">
        <v>267</v>
      </c>
      <c r="K31" s="41"/>
      <c r="L31" s="41"/>
      <c r="M31" s="41"/>
    </row>
    <row r="32" spans="1:13" ht="18" customHeight="1">
      <c r="A32" s="206" t="s">
        <v>27</v>
      </c>
      <c r="D32" s="97">
        <v>-20303</v>
      </c>
      <c r="E32" s="36"/>
      <c r="F32" s="97">
        <v>-12649</v>
      </c>
      <c r="G32" s="36"/>
      <c r="H32" s="97">
        <v>-2955</v>
      </c>
      <c r="I32" s="36"/>
      <c r="J32" s="97">
        <v>470</v>
      </c>
      <c r="K32" s="41"/>
      <c r="L32" s="41"/>
      <c r="M32" s="41"/>
    </row>
    <row r="33" spans="1:13" ht="18" customHeight="1">
      <c r="A33" s="206" t="s">
        <v>28</v>
      </c>
      <c r="D33" s="115">
        <v>-4072</v>
      </c>
      <c r="E33" s="35"/>
      <c r="F33" s="115">
        <v>10883</v>
      </c>
      <c r="G33" s="35"/>
      <c r="H33" s="115">
        <v>1185</v>
      </c>
      <c r="I33" s="35"/>
      <c r="J33" s="115">
        <v>-3172</v>
      </c>
      <c r="K33" s="41"/>
      <c r="L33" s="41"/>
      <c r="M33" s="41"/>
    </row>
    <row r="34" spans="1:13" ht="18" customHeight="1">
      <c r="A34" s="206" t="s">
        <v>209</v>
      </c>
      <c r="D34" s="115">
        <v>-1303</v>
      </c>
      <c r="E34" s="36"/>
      <c r="F34" s="116">
        <v>0</v>
      </c>
      <c r="G34" s="36"/>
      <c r="H34" s="115">
        <v>0</v>
      </c>
      <c r="I34" s="36"/>
      <c r="J34" s="115">
        <v>0</v>
      </c>
      <c r="K34" s="41"/>
      <c r="L34" s="41"/>
      <c r="M34" s="41"/>
    </row>
    <row r="35" spans="1:13" ht="18" customHeight="1">
      <c r="A35" s="196" t="s">
        <v>124</v>
      </c>
      <c r="D35" s="130">
        <f>SUM(D24:D34)</f>
        <v>-66371</v>
      </c>
      <c r="E35" s="36"/>
      <c r="F35" s="130">
        <f>SUM(F24:F34)</f>
        <v>82431</v>
      </c>
      <c r="G35" s="36"/>
      <c r="H35" s="130">
        <f>SUM(H24:H34)</f>
        <v>-19952</v>
      </c>
      <c r="I35" s="36"/>
      <c r="J35" s="130">
        <f>SUM(J24:J34)</f>
        <v>5733</v>
      </c>
      <c r="K35" s="41"/>
      <c r="L35" s="41"/>
      <c r="M35" s="41"/>
    </row>
    <row r="36" spans="1:13" ht="18" customHeight="1">
      <c r="A36" s="206" t="s">
        <v>135</v>
      </c>
      <c r="D36" s="36">
        <v>2179</v>
      </c>
      <c r="E36" s="111"/>
      <c r="F36" s="36">
        <v>3169</v>
      </c>
      <c r="G36" s="36"/>
      <c r="H36" s="36">
        <v>0</v>
      </c>
      <c r="I36" s="36"/>
      <c r="J36" s="36">
        <v>0</v>
      </c>
      <c r="K36" s="41"/>
      <c r="L36" s="41"/>
      <c r="M36" s="41"/>
    </row>
    <row r="37" spans="1:13" ht="18" customHeight="1">
      <c r="A37" s="206" t="s">
        <v>157</v>
      </c>
      <c r="D37" s="140">
        <v>-7</v>
      </c>
      <c r="E37" s="36"/>
      <c r="F37" s="101">
        <v>-6975</v>
      </c>
      <c r="G37" s="36"/>
      <c r="H37" s="140">
        <v>-1</v>
      </c>
      <c r="I37" s="36"/>
      <c r="J37" s="101">
        <v>-401</v>
      </c>
      <c r="K37" s="41"/>
      <c r="L37" s="41"/>
      <c r="M37" s="41"/>
    </row>
    <row r="38" spans="1:13" ht="18" customHeight="1" thickBot="1">
      <c r="A38" s="196" t="s">
        <v>125</v>
      </c>
      <c r="D38" s="129">
        <f>SUM(D35:D37)</f>
        <v>-64199</v>
      </c>
      <c r="E38" s="36"/>
      <c r="F38" s="129">
        <f>SUM(F35:F37)</f>
        <v>78625</v>
      </c>
      <c r="G38" s="36"/>
      <c r="H38" s="129">
        <f>SUM(H35:H37)</f>
        <v>-19953</v>
      </c>
      <c r="I38" s="36"/>
      <c r="J38" s="129">
        <f>SUM(J35:J37)</f>
        <v>5332</v>
      </c>
      <c r="K38" s="41"/>
      <c r="L38" s="41"/>
      <c r="M38" s="41"/>
    </row>
    <row r="39" spans="1:13" ht="17.149999999999999" customHeight="1" thickTop="1">
      <c r="D39" s="202"/>
      <c r="E39" s="202"/>
      <c r="F39" s="202"/>
      <c r="G39" s="202"/>
      <c r="H39" s="202"/>
      <c r="I39" s="202"/>
      <c r="J39" s="202"/>
    </row>
    <row r="44" spans="1:13" ht="17.149999999999999" customHeight="1">
      <c r="E44" s="192" t="s">
        <v>131</v>
      </c>
    </row>
  </sheetData>
  <mergeCells count="6">
    <mergeCell ref="A3:K3"/>
    <mergeCell ref="D8:J8"/>
    <mergeCell ref="D5:F5"/>
    <mergeCell ref="H5:J5"/>
    <mergeCell ref="D6:F6"/>
    <mergeCell ref="H6:J6"/>
  </mergeCells>
  <pageMargins left="0.71" right="0.39" top="0.71" bottom="0.51" header="0.2" footer="0.2"/>
  <pageSetup paperSize="9" scale="80" firstPageNumber="7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0070C0"/>
    <pageSetUpPr fitToPage="1"/>
  </sheetPr>
  <dimension ref="A1:M37"/>
  <sheetViews>
    <sheetView showGridLines="0" view="pageBreakPreview" zoomScale="85" zoomScaleNormal="120" zoomScaleSheetLayoutView="85" zoomScalePageLayoutView="70" workbookViewId="0">
      <selection activeCell="M23" sqref="M23"/>
    </sheetView>
  </sheetViews>
  <sheetFormatPr defaultColWidth="9.453125" defaultRowHeight="17.149999999999999" customHeight="1"/>
  <cols>
    <col min="1" max="1" width="1.1796875" style="192" customWidth="1"/>
    <col min="2" max="2" width="53.453125" style="192" customWidth="1"/>
    <col min="3" max="3" width="1.7265625" style="192" customWidth="1"/>
    <col min="4" max="4" width="14.453125" style="192" customWidth="1"/>
    <col min="5" max="5" width="0.81640625" style="192" customWidth="1"/>
    <col min="6" max="6" width="14.453125" style="192" customWidth="1"/>
    <col min="7" max="7" width="0.81640625" style="192" customWidth="1"/>
    <col min="8" max="8" width="14.453125" style="192" customWidth="1"/>
    <col min="9" max="9" width="0.81640625" style="192" customWidth="1"/>
    <col min="10" max="10" width="14.1796875" style="192" customWidth="1"/>
    <col min="11" max="11" width="10.453125" style="40" bestFit="1" customWidth="1"/>
    <col min="12" max="12" width="9.453125" style="40"/>
    <col min="13" max="13" width="9.54296875" style="40" bestFit="1" customWidth="1"/>
    <col min="14" max="16384" width="9.453125" style="192"/>
  </cols>
  <sheetData>
    <row r="1" spans="1:13" s="186" customFormat="1" ht="18" customHeight="1">
      <c r="A1" s="184" t="s">
        <v>0</v>
      </c>
      <c r="B1" s="185"/>
      <c r="C1" s="185"/>
      <c r="H1" s="187"/>
      <c r="I1" s="187"/>
      <c r="J1" s="187"/>
      <c r="K1" s="33"/>
      <c r="L1" s="33"/>
      <c r="M1" s="33"/>
    </row>
    <row r="2" spans="1:13" s="189" customFormat="1" ht="18" customHeight="1">
      <c r="A2" s="188" t="s">
        <v>210</v>
      </c>
      <c r="B2" s="188"/>
      <c r="C2" s="188"/>
      <c r="H2" s="190"/>
      <c r="I2" s="190"/>
      <c r="J2" s="190"/>
      <c r="K2" s="47"/>
      <c r="L2" s="47"/>
      <c r="M2" s="47"/>
    </row>
    <row r="3" spans="1:13" ht="15.5">
      <c r="A3" s="191" t="s">
        <v>196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3" ht="12.5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3" ht="18" customHeight="1">
      <c r="D5" s="290" t="s">
        <v>2</v>
      </c>
      <c r="E5" s="290"/>
      <c r="F5" s="290"/>
      <c r="G5" s="186"/>
      <c r="H5" s="291" t="s">
        <v>3</v>
      </c>
      <c r="I5" s="291"/>
      <c r="J5" s="291"/>
    </row>
    <row r="6" spans="1:13" ht="18" customHeight="1">
      <c r="D6" s="292" t="s">
        <v>4</v>
      </c>
      <c r="E6" s="292"/>
      <c r="F6" s="292"/>
      <c r="G6" s="186"/>
      <c r="H6" s="293" t="s">
        <v>4</v>
      </c>
      <c r="I6" s="293"/>
      <c r="J6" s="293"/>
    </row>
    <row r="7" spans="1:13" ht="18" customHeight="1">
      <c r="D7" s="194">
        <v>2026</v>
      </c>
      <c r="F7" s="194">
        <v>2025</v>
      </c>
      <c r="G7" s="193"/>
      <c r="H7" s="194">
        <v>2026</v>
      </c>
      <c r="J7" s="194">
        <v>2025</v>
      </c>
    </row>
    <row r="8" spans="1:13" ht="18" customHeight="1">
      <c r="D8" s="305" t="s">
        <v>7</v>
      </c>
      <c r="E8" s="305"/>
      <c r="F8" s="305"/>
      <c r="G8" s="305"/>
      <c r="H8" s="305"/>
      <c r="I8" s="305"/>
      <c r="J8" s="305"/>
    </row>
    <row r="9" spans="1:13" s="40" customFormat="1" ht="18" customHeight="1">
      <c r="A9" s="195" t="s">
        <v>126</v>
      </c>
      <c r="B9" s="196"/>
      <c r="C9" s="196"/>
      <c r="D9" s="193"/>
      <c r="E9" s="193"/>
      <c r="F9" s="193"/>
      <c r="G9" s="193"/>
      <c r="H9" s="193"/>
      <c r="I9" s="193"/>
      <c r="J9" s="193"/>
    </row>
    <row r="10" spans="1:13" s="40" customFormat="1" ht="18" customHeight="1">
      <c r="A10" s="192" t="s">
        <v>127</v>
      </c>
      <c r="B10" s="192"/>
      <c r="C10" s="192"/>
      <c r="D10" s="102">
        <v>667</v>
      </c>
      <c r="E10" s="119"/>
      <c r="F10" s="102">
        <v>599</v>
      </c>
      <c r="G10" s="119"/>
      <c r="H10" s="102">
        <v>93</v>
      </c>
      <c r="I10" s="119"/>
      <c r="J10" s="102">
        <v>399</v>
      </c>
    </row>
    <row r="11" spans="1:13" s="40" customFormat="1" ht="18" customHeight="1">
      <c r="A11" s="192" t="s">
        <v>152</v>
      </c>
      <c r="B11" s="192"/>
      <c r="C11" s="192"/>
      <c r="D11" s="102">
        <v>77982</v>
      </c>
      <c r="E11" s="119"/>
      <c r="F11" s="41">
        <v>0</v>
      </c>
      <c r="G11" s="119"/>
      <c r="H11" s="102">
        <v>77982</v>
      </c>
      <c r="I11" s="119"/>
      <c r="J11" s="41">
        <v>0</v>
      </c>
    </row>
    <row r="12" spans="1:13" s="40" customFormat="1" ht="18" customHeight="1">
      <c r="A12" s="192" t="s">
        <v>140</v>
      </c>
      <c r="B12" s="192"/>
      <c r="C12" s="192"/>
      <c r="D12" s="41">
        <v>0</v>
      </c>
      <c r="E12" s="119"/>
      <c r="F12" s="102">
        <v>-5123</v>
      </c>
      <c r="G12" s="119"/>
      <c r="H12" s="41">
        <v>0</v>
      </c>
      <c r="I12" s="119"/>
      <c r="J12" s="102">
        <v>-5123</v>
      </c>
    </row>
    <row r="13" spans="1:13" s="40" customFormat="1" ht="18" customHeight="1">
      <c r="A13" s="192" t="s">
        <v>128</v>
      </c>
      <c r="B13" s="192"/>
      <c r="C13" s="192"/>
      <c r="D13" s="197">
        <v>-28</v>
      </c>
      <c r="E13" s="119"/>
      <c r="F13" s="197">
        <v>-2029</v>
      </c>
      <c r="G13" s="119"/>
      <c r="H13" s="98">
        <v>0</v>
      </c>
      <c r="I13" s="119"/>
      <c r="J13" s="103">
        <v>-1810</v>
      </c>
    </row>
    <row r="14" spans="1:13" s="40" customFormat="1" ht="18" customHeight="1">
      <c r="A14" s="192" t="s">
        <v>172</v>
      </c>
      <c r="B14" s="192"/>
      <c r="C14" s="192"/>
      <c r="D14" s="98">
        <v>0</v>
      </c>
      <c r="E14" s="119"/>
      <c r="F14" s="103">
        <v>-879</v>
      </c>
      <c r="G14" s="119"/>
      <c r="H14" s="98">
        <v>0</v>
      </c>
      <c r="I14" s="119"/>
      <c r="J14" s="103">
        <v>-879</v>
      </c>
    </row>
    <row r="15" spans="1:13" s="40" customFormat="1" ht="18" customHeight="1">
      <c r="A15" s="192" t="s">
        <v>141</v>
      </c>
      <c r="B15" s="192"/>
      <c r="C15" s="192"/>
      <c r="D15" s="103">
        <v>-1812</v>
      </c>
      <c r="E15" s="119"/>
      <c r="F15" s="198">
        <v>0</v>
      </c>
      <c r="G15" s="119"/>
      <c r="H15" s="103">
        <v>-41812</v>
      </c>
      <c r="I15" s="119"/>
      <c r="J15" s="103">
        <v>-13000</v>
      </c>
      <c r="K15" s="103"/>
    </row>
    <row r="16" spans="1:13" s="40" customFormat="1" ht="18" customHeight="1">
      <c r="A16" s="192" t="s">
        <v>129</v>
      </c>
      <c r="B16" s="192"/>
      <c r="C16" s="192"/>
      <c r="D16" s="197">
        <v>150</v>
      </c>
      <c r="E16" s="119"/>
      <c r="F16" s="98">
        <v>0</v>
      </c>
      <c r="G16" s="119"/>
      <c r="H16" s="98">
        <v>0</v>
      </c>
      <c r="I16" s="119"/>
      <c r="J16" s="103">
        <v>14000</v>
      </c>
    </row>
    <row r="17" spans="1:11" s="40" customFormat="1" ht="18" customHeight="1">
      <c r="A17" s="192" t="s">
        <v>158</v>
      </c>
      <c r="B17" s="192"/>
      <c r="C17" s="192"/>
      <c r="D17" s="98">
        <v>0</v>
      </c>
      <c r="E17" s="141"/>
      <c r="F17" s="40">
        <v>0</v>
      </c>
      <c r="G17" s="119"/>
      <c r="H17" s="40">
        <v>0</v>
      </c>
      <c r="I17" s="119"/>
      <c r="J17" s="104">
        <v>-700</v>
      </c>
    </row>
    <row r="18" spans="1:11" s="40" customFormat="1" ht="18" customHeight="1">
      <c r="A18" s="192" t="s">
        <v>148</v>
      </c>
      <c r="B18" s="192"/>
      <c r="C18" s="192"/>
      <c r="D18" s="98">
        <v>0</v>
      </c>
      <c r="E18" s="119"/>
      <c r="F18" s="36">
        <v>300</v>
      </c>
      <c r="G18" s="119"/>
      <c r="H18" s="40">
        <v>0</v>
      </c>
      <c r="I18" s="119"/>
      <c r="J18" s="40">
        <v>0</v>
      </c>
    </row>
    <row r="19" spans="1:11" s="40" customFormat="1" ht="18" customHeight="1" thickBot="1">
      <c r="A19" s="196" t="s">
        <v>136</v>
      </c>
      <c r="B19" s="196"/>
      <c r="C19" s="196"/>
      <c r="D19" s="120">
        <f>SUM(D10:D18)</f>
        <v>76959</v>
      </c>
      <c r="E19" s="121"/>
      <c r="F19" s="120">
        <f>SUM(F10:F18)</f>
        <v>-7132</v>
      </c>
      <c r="G19" s="121"/>
      <c r="H19" s="120">
        <f>SUM(H10:H18)</f>
        <v>36263</v>
      </c>
      <c r="I19" s="121"/>
      <c r="J19" s="120">
        <f>SUM(J10:J18)</f>
        <v>-7113</v>
      </c>
    </row>
    <row r="20" spans="1:11" s="40" customFormat="1" ht="18" customHeight="1" thickTop="1">
      <c r="A20" s="196"/>
      <c r="B20" s="196"/>
      <c r="C20" s="196"/>
      <c r="D20" s="119"/>
      <c r="E20" s="199"/>
      <c r="F20" s="119"/>
      <c r="G20" s="107"/>
      <c r="H20" s="119"/>
      <c r="I20" s="107"/>
      <c r="J20" s="119"/>
    </row>
    <row r="21" spans="1:11" s="40" customFormat="1" ht="18" customHeight="1">
      <c r="A21" s="195" t="s">
        <v>130</v>
      </c>
      <c r="B21" s="196"/>
      <c r="C21" s="196"/>
      <c r="D21" s="119" t="s">
        <v>131</v>
      </c>
      <c r="E21" s="199"/>
      <c r="F21" s="119"/>
      <c r="G21" s="107"/>
      <c r="H21" s="119"/>
      <c r="I21" s="107"/>
      <c r="J21" s="119"/>
    </row>
    <row r="22" spans="1:11" s="40" customFormat="1" ht="18" customHeight="1">
      <c r="A22" s="200" t="s">
        <v>165</v>
      </c>
      <c r="B22" s="192"/>
      <c r="C22" s="200"/>
      <c r="D22" s="197">
        <v>-156</v>
      </c>
      <c r="E22" s="119"/>
      <c r="F22" s="197">
        <v>-80</v>
      </c>
      <c r="G22" s="119"/>
      <c r="H22" s="103">
        <v>-13</v>
      </c>
      <c r="I22" s="119"/>
      <c r="J22" s="103">
        <v>-18</v>
      </c>
    </row>
    <row r="23" spans="1:11" s="40" customFormat="1" ht="18" customHeight="1">
      <c r="A23" s="200" t="s">
        <v>144</v>
      </c>
      <c r="B23" s="192"/>
      <c r="C23" s="200"/>
      <c r="D23" s="104"/>
      <c r="E23" s="119"/>
      <c r="F23" s="104"/>
      <c r="G23" s="119"/>
      <c r="H23" s="103"/>
      <c r="I23" s="119"/>
      <c r="J23" s="103"/>
    </row>
    <row r="24" spans="1:11" s="40" customFormat="1" ht="18" customHeight="1">
      <c r="A24" s="192" t="s">
        <v>208</v>
      </c>
      <c r="C24" s="200"/>
      <c r="D24" s="104">
        <v>3018</v>
      </c>
      <c r="E24" s="119"/>
      <c r="F24" s="197">
        <v>10</v>
      </c>
      <c r="G24" s="119"/>
      <c r="H24" s="103">
        <v>617</v>
      </c>
      <c r="I24" s="119"/>
      <c r="J24" s="197">
        <v>10</v>
      </c>
      <c r="K24" s="40" t="s">
        <v>131</v>
      </c>
    </row>
    <row r="25" spans="1:11" s="40" customFormat="1" ht="18" customHeight="1">
      <c r="A25" s="192" t="s">
        <v>166</v>
      </c>
      <c r="B25" s="192"/>
      <c r="C25" s="192"/>
      <c r="D25" s="197">
        <v>-1190</v>
      </c>
      <c r="E25" s="119"/>
      <c r="F25" s="197">
        <v>-1252</v>
      </c>
      <c r="G25" s="119"/>
      <c r="H25" s="103">
        <v>-116</v>
      </c>
      <c r="I25" s="119"/>
      <c r="J25" s="105">
        <v>-109</v>
      </c>
    </row>
    <row r="26" spans="1:11" s="40" customFormat="1" ht="18" customHeight="1" thickBot="1">
      <c r="A26" s="196" t="s">
        <v>132</v>
      </c>
      <c r="B26" s="196"/>
      <c r="C26" s="196"/>
      <c r="D26" s="120">
        <f>SUM(D22:D25)</f>
        <v>1672</v>
      </c>
      <c r="E26" s="121"/>
      <c r="F26" s="120">
        <f>SUM(F22:F25)</f>
        <v>-1322</v>
      </c>
      <c r="G26" s="121"/>
      <c r="H26" s="120">
        <f>SUM(H22:H25)</f>
        <v>488</v>
      </c>
      <c r="I26" s="121"/>
      <c r="J26" s="120">
        <f>SUM(J22:J25)</f>
        <v>-117</v>
      </c>
    </row>
    <row r="27" spans="1:11" s="40" customFormat="1" ht="18" customHeight="1" thickTop="1">
      <c r="A27" s="192"/>
      <c r="B27" s="192"/>
      <c r="C27" s="192"/>
      <c r="D27" s="119"/>
      <c r="E27" s="199"/>
      <c r="F27" s="119"/>
      <c r="G27" s="107"/>
      <c r="H27" s="119"/>
      <c r="I27" s="107"/>
      <c r="J27" s="119"/>
    </row>
    <row r="28" spans="1:11" s="40" customFormat="1" ht="18" customHeight="1">
      <c r="A28" s="196" t="s">
        <v>213</v>
      </c>
      <c r="B28" s="196"/>
      <c r="C28" s="196"/>
      <c r="D28" s="106">
        <f>+D26+D19+'CF-Eng'!D38</f>
        <v>14432</v>
      </c>
      <c r="E28" s="121"/>
      <c r="F28" s="106">
        <f>+F26+F19+'CF-Eng'!F38</f>
        <v>70171</v>
      </c>
      <c r="G28" s="121"/>
      <c r="H28" s="106">
        <f>+H26+H19+'CF-Eng'!H38</f>
        <v>16798</v>
      </c>
      <c r="I28" s="121"/>
      <c r="J28" s="106">
        <f>+J26+J19+'CF-Eng'!J38</f>
        <v>-1898</v>
      </c>
    </row>
    <row r="29" spans="1:11" s="40" customFormat="1" ht="18" customHeight="1">
      <c r="A29" s="192" t="s">
        <v>133</v>
      </c>
      <c r="B29" s="196"/>
      <c r="C29" s="196"/>
      <c r="D29" s="107">
        <f>'BS-Eng'!H12</f>
        <v>48023</v>
      </c>
      <c r="E29" s="119"/>
      <c r="F29" s="107">
        <v>49535</v>
      </c>
      <c r="G29" s="119"/>
      <c r="H29" s="103">
        <f>'BS-Eng'!L12</f>
        <v>22484</v>
      </c>
      <c r="I29" s="119"/>
      <c r="J29" s="103">
        <v>33908</v>
      </c>
    </row>
    <row r="30" spans="1:11" s="40" customFormat="1" ht="18" customHeight="1" thickBot="1">
      <c r="A30" s="196" t="s">
        <v>176</v>
      </c>
      <c r="B30" s="196"/>
      <c r="C30" s="196"/>
      <c r="D30" s="120">
        <f>SUM(D28:D29)</f>
        <v>62455</v>
      </c>
      <c r="E30" s="121"/>
      <c r="F30" s="120">
        <f>SUM(F28:F29)</f>
        <v>119706</v>
      </c>
      <c r="G30" s="121"/>
      <c r="H30" s="120">
        <f>SUM(H28:H29)</f>
        <v>39282</v>
      </c>
      <c r="I30" s="121"/>
      <c r="J30" s="120">
        <f>SUM(J28:J29)</f>
        <v>32010</v>
      </c>
    </row>
    <row r="31" spans="1:11" s="40" customFormat="1" ht="18" customHeight="1" thickTop="1">
      <c r="A31" s="196"/>
      <c r="B31" s="196"/>
      <c r="C31" s="196"/>
      <c r="D31" s="104"/>
      <c r="E31" s="104"/>
      <c r="F31" s="104"/>
      <c r="G31" s="201"/>
      <c r="H31" s="104"/>
      <c r="I31" s="104"/>
      <c r="J31" s="104"/>
    </row>
    <row r="32" spans="1:11" s="40" customFormat="1" ht="18" customHeight="1">
      <c r="A32" s="192"/>
      <c r="C32" s="192"/>
      <c r="D32" s="192"/>
      <c r="E32" s="192"/>
      <c r="F32" s="192"/>
      <c r="G32" s="192"/>
      <c r="H32" s="192"/>
      <c r="I32" s="192"/>
      <c r="J32" s="192"/>
    </row>
    <row r="33" spans="1:10" s="40" customFormat="1" ht="18" customHeight="1">
      <c r="A33" s="195" t="s">
        <v>147</v>
      </c>
      <c r="B33" s="192"/>
      <c r="C33" s="192"/>
      <c r="D33" s="192"/>
      <c r="E33" s="192"/>
    </row>
    <row r="34" spans="1:10" s="40" customFormat="1" ht="18" customHeight="1">
      <c r="B34" s="192" t="s">
        <v>205</v>
      </c>
      <c r="C34" s="192"/>
      <c r="D34" s="36">
        <v>10812</v>
      </c>
      <c r="E34" s="192"/>
      <c r="F34" s="40">
        <v>0</v>
      </c>
      <c r="H34" s="40">
        <v>0</v>
      </c>
      <c r="J34" s="40">
        <v>0</v>
      </c>
    </row>
    <row r="35" spans="1:10" s="40" customFormat="1" ht="18" customHeight="1">
      <c r="B35" s="192" t="s">
        <v>212</v>
      </c>
      <c r="C35" s="192"/>
      <c r="D35" s="36">
        <v>8</v>
      </c>
      <c r="E35" s="192"/>
      <c r="F35" s="40">
        <v>0</v>
      </c>
      <c r="H35" s="40">
        <v>0</v>
      </c>
      <c r="J35" s="40">
        <v>0</v>
      </c>
    </row>
    <row r="36" spans="1:10" ht="17.149999999999999" customHeight="1">
      <c r="F36" s="40">
        <v>0</v>
      </c>
      <c r="G36" s="40"/>
      <c r="H36" s="40">
        <v>0</v>
      </c>
      <c r="I36" s="40"/>
      <c r="J36" s="40">
        <v>0</v>
      </c>
    </row>
    <row r="37" spans="1:10" ht="17.149999999999999" customHeight="1">
      <c r="F37" s="40">
        <v>0</v>
      </c>
      <c r="G37" s="40"/>
      <c r="H37" s="40">
        <v>0</v>
      </c>
      <c r="I37" s="40"/>
      <c r="J37" s="40">
        <v>0</v>
      </c>
    </row>
  </sheetData>
  <mergeCells count="5">
    <mergeCell ref="D8:J8"/>
    <mergeCell ref="D5:F5"/>
    <mergeCell ref="H5:J5"/>
    <mergeCell ref="D6:F6"/>
    <mergeCell ref="H6:J6"/>
  </mergeCells>
  <pageMargins left="0.71" right="0.39" top="0.71" bottom="0.51" header="0.2" footer="0.2"/>
  <pageSetup paperSize="9" scale="80" firstPageNumber="8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29b529f7bc900d531aed2e40512d1ca8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305617291807a59d0e1343261ff07ab9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BC4C191A-B406-48C3-8B1B-5B5856FE8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7C2E7-DE80-4D7B-8D86-F7AAE541868C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42a51cc5-887f-45a8-a78e-77aa50c9dad8"/>
    <ds:schemaRef ds:uri="51dfdfde-8af9-4378-bc97-7699a286b8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BS-Eng</vt:lpstr>
      <vt:lpstr>PL-Eng 3M</vt:lpstr>
      <vt:lpstr>PL(3M)-Eng</vt:lpstr>
      <vt:lpstr>PL-Eng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'PL(3M)-Eng'!Print_Area</vt:lpstr>
      <vt:lpstr>'PL-Eng'!Print_Area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Yosita Chompooming</cp:lastModifiedBy>
  <cp:revision/>
  <cp:lastPrinted>2026-05-07T05:59:39Z</cp:lastPrinted>
  <dcterms:created xsi:type="dcterms:W3CDTF">2017-05-06T03:07:47Z</dcterms:created>
  <dcterms:modified xsi:type="dcterms:W3CDTF">2026-05-07T07:29:56Z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