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6\YE3'26\Convert\"/>
    </mc:Choice>
  </mc:AlternateContent>
  <xr:revisionPtr revIDLastSave="0" documentId="13_ncr:1_{8EEA337A-93E5-4233-99A7-DEAB47DBAD3C}" xr6:coauthVersionLast="47" xr6:coauthVersionMax="47" xr10:uidLastSave="{00000000-0000-0000-0000-000000000000}"/>
  <bookViews>
    <workbookView xWindow="-120" yWindow="-120" windowWidth="29040" windowHeight="15720" tabRatio="599" activeTab="4" xr2:uid="{00000000-000D-0000-FFFF-FFFF00000000}"/>
  </bookViews>
  <sheets>
    <sheet name="BS" sheetId="4" r:id="rId1"/>
    <sheet name="PL" sheetId="1" r:id="rId2"/>
    <sheet name="CE-Conso" sheetId="2" r:id="rId3"/>
    <sheet name="CE-TheCom" sheetId="5" r:id="rId4"/>
    <sheet name="CF" sheetId="6" r:id="rId5"/>
  </sheets>
  <externalReferences>
    <externalReference r:id="rId6"/>
  </externalReferences>
  <definedNames>
    <definedName name="_xlnm.Print_Area" localSheetId="0">BS!$A$1:$O$95</definedName>
    <definedName name="_xlnm.Print_Area" localSheetId="2">'CE-Conso'!$A$1:$AA$35</definedName>
    <definedName name="_xlnm.Print_Area" localSheetId="3">'CE-TheCom'!$A$1:$W$37</definedName>
    <definedName name="_xlnm.Print_Area" localSheetId="4">CF!$A$1:$M$86</definedName>
    <definedName name="_xlnm.Print_Area" localSheetId="1">PL!$A$1:$M$77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32" i="2" l="1"/>
  <c r="X32" i="2"/>
  <c r="V32" i="2"/>
  <c r="T32" i="2"/>
  <c r="R32" i="2"/>
  <c r="P32" i="2"/>
  <c r="N32" i="2"/>
  <c r="L32" i="2"/>
  <c r="J32" i="2"/>
  <c r="H32" i="2"/>
  <c r="F32" i="2"/>
  <c r="D32" i="2"/>
  <c r="Z30" i="2"/>
  <c r="X30" i="2"/>
  <c r="V30" i="2"/>
  <c r="T30" i="2"/>
  <c r="R30" i="2"/>
  <c r="P30" i="2"/>
  <c r="N30" i="2"/>
  <c r="L30" i="2"/>
  <c r="J30" i="2"/>
  <c r="H30" i="2"/>
  <c r="F30" i="2"/>
  <c r="D30" i="2"/>
  <c r="L9" i="6"/>
  <c r="J9" i="6"/>
  <c r="H9" i="6"/>
  <c r="F9" i="6"/>
  <c r="H69" i="6"/>
  <c r="L68" i="6"/>
  <c r="J68" i="6"/>
  <c r="H68" i="6"/>
  <c r="F68" i="6"/>
  <c r="L59" i="6"/>
  <c r="J59" i="6"/>
  <c r="H59" i="6"/>
  <c r="F59" i="6"/>
  <c r="L30" i="6"/>
  <c r="F26" i="6" l="1"/>
  <c r="F37" i="6" s="1"/>
  <c r="F39" i="6" s="1"/>
  <c r="F70" i="6" s="1"/>
  <c r="F72" i="6" s="1"/>
  <c r="F73" i="6" s="1"/>
  <c r="H26" i="6"/>
  <c r="H37" i="6" s="1"/>
  <c r="H39" i="6" s="1"/>
  <c r="H70" i="6" s="1"/>
  <c r="H72" i="6" s="1"/>
  <c r="H73" i="6" s="1"/>
  <c r="J26" i="6"/>
  <c r="J37" i="6" s="1"/>
  <c r="J39" i="6" s="1"/>
  <c r="J70" i="6" s="1"/>
  <c r="J72" i="6" s="1"/>
  <c r="J73" i="6" s="1"/>
  <c r="L26" i="6"/>
  <c r="L37" i="6" s="1"/>
  <c r="L39" i="6" s="1"/>
  <c r="L70" i="6" s="1"/>
  <c r="L72" i="6" s="1"/>
  <c r="L73" i="6" s="1"/>
  <c r="N31" i="5" l="1"/>
  <c r="N32" i="5" s="1"/>
  <c r="L31" i="5"/>
  <c r="L32" i="5" s="1"/>
  <c r="T33" i="5"/>
  <c r="V33" i="5" s="1"/>
  <c r="R32" i="5"/>
  <c r="P32" i="5"/>
  <c r="H32" i="5"/>
  <c r="F32" i="5"/>
  <c r="D32" i="5"/>
  <c r="T30" i="5"/>
  <c r="R29" i="5"/>
  <c r="R34" i="5" s="1"/>
  <c r="P29" i="5"/>
  <c r="N29" i="5"/>
  <c r="L29" i="5"/>
  <c r="J29" i="5"/>
  <c r="T28" i="5"/>
  <c r="V28" i="5" s="1"/>
  <c r="T26" i="5"/>
  <c r="T23" i="5"/>
  <c r="V23" i="5" s="1"/>
  <c r="R22" i="5"/>
  <c r="P22" i="5"/>
  <c r="H22" i="5"/>
  <c r="F22" i="5"/>
  <c r="D22" i="5"/>
  <c r="N21" i="5"/>
  <c r="T21" i="5" s="1"/>
  <c r="V21" i="5" s="1"/>
  <c r="N19" i="5"/>
  <c r="L19" i="5"/>
  <c r="L22" i="5" s="1"/>
  <c r="J19" i="5"/>
  <c r="T18" i="5"/>
  <c r="J18" i="5"/>
  <c r="R17" i="5"/>
  <c r="P17" i="5"/>
  <c r="N17" i="5"/>
  <c r="L17" i="5"/>
  <c r="J17" i="5"/>
  <c r="H17" i="5"/>
  <c r="F17" i="5"/>
  <c r="D17" i="5"/>
  <c r="T16" i="5"/>
  <c r="V16" i="5" s="1"/>
  <c r="T14" i="5"/>
  <c r="V14" i="5" s="1"/>
  <c r="V17" i="5" s="1"/>
  <c r="V18" i="5" l="1"/>
  <c r="T29" i="5"/>
  <c r="R24" i="5"/>
  <c r="P34" i="5"/>
  <c r="L24" i="5"/>
  <c r="T19" i="5"/>
  <c r="V19" i="5" s="1"/>
  <c r="V22" i="5" s="1"/>
  <c r="V24" i="5" s="1"/>
  <c r="D24" i="5"/>
  <c r="D26" i="5" s="1"/>
  <c r="P24" i="5"/>
  <c r="F24" i="5"/>
  <c r="F35" i="5" s="1"/>
  <c r="L34" i="5"/>
  <c r="T31" i="5"/>
  <c r="H24" i="5"/>
  <c r="H35" i="5" s="1"/>
  <c r="N34" i="5"/>
  <c r="N22" i="5"/>
  <c r="N24" i="5" s="1"/>
  <c r="J22" i="5"/>
  <c r="J24" i="5" s="1"/>
  <c r="J35" i="5" s="1"/>
  <c r="T17" i="5"/>
  <c r="D29" i="5" l="1"/>
  <c r="D34" i="5" s="1"/>
  <c r="D36" i="5" s="1"/>
  <c r="T22" i="5"/>
  <c r="T24" i="5" s="1"/>
  <c r="T35" i="5" s="1"/>
  <c r="T32" i="5"/>
  <c r="T34" i="5" s="1"/>
  <c r="T36" i="5" s="1"/>
  <c r="F26" i="5"/>
  <c r="F29" i="5" s="1"/>
  <c r="F34" i="5" s="1"/>
  <c r="F36" i="5" s="1"/>
  <c r="D35" i="5"/>
  <c r="H26" i="5"/>
  <c r="H29" i="5" s="1"/>
  <c r="H34" i="5" s="1"/>
  <c r="H36" i="5" s="1"/>
  <c r="V35" i="5"/>
  <c r="V26" i="5" l="1"/>
  <c r="V29" i="5" s="1"/>
  <c r="L67" i="1"/>
  <c r="J67" i="1"/>
  <c r="J31" i="5" s="1"/>
  <c r="V31" i="5" s="1"/>
  <c r="H67" i="1"/>
  <c r="F67" i="1"/>
  <c r="L12" i="1"/>
  <c r="L13" i="1" s="1"/>
  <c r="H60" i="4"/>
  <c r="H61" i="4" s="1"/>
  <c r="F28" i="4"/>
  <c r="H28" i="4"/>
  <c r="J28" i="4"/>
  <c r="L28" i="4"/>
  <c r="N28" i="4"/>
  <c r="L84" i="4"/>
  <c r="L86" i="4" s="1"/>
  <c r="L61" i="4"/>
  <c r="L50" i="4"/>
  <c r="L18" i="4"/>
  <c r="H13" i="1"/>
  <c r="J13" i="1"/>
  <c r="H20" i="1"/>
  <c r="J20" i="1"/>
  <c r="L20" i="1"/>
  <c r="H84" i="4"/>
  <c r="H86" i="4" s="1"/>
  <c r="J84" i="4"/>
  <c r="J86" i="4" s="1"/>
  <c r="N84" i="4"/>
  <c r="N86" i="4" s="1"/>
  <c r="H50" i="4"/>
  <c r="J50" i="4"/>
  <c r="N50" i="4"/>
  <c r="J61" i="4"/>
  <c r="N61" i="4"/>
  <c r="H18" i="4"/>
  <c r="J18" i="4"/>
  <c r="N18" i="4"/>
  <c r="T24" i="2"/>
  <c r="V24" i="2" s="1"/>
  <c r="Z24" i="2" s="1"/>
  <c r="H74" i="1"/>
  <c r="F74" i="1"/>
  <c r="H29" i="4" l="1"/>
  <c r="H21" i="1"/>
  <c r="H25" i="1" s="1"/>
  <c r="N29" i="4"/>
  <c r="L29" i="4"/>
  <c r="J21" i="1"/>
  <c r="J25" i="1" s="1"/>
  <c r="L21" i="1"/>
  <c r="L25" i="1" s="1"/>
  <c r="H62" i="4"/>
  <c r="J62" i="4"/>
  <c r="J87" i="4" s="1"/>
  <c r="L62" i="4"/>
  <c r="L87" i="4" s="1"/>
  <c r="N62" i="4"/>
  <c r="N87" i="4" s="1"/>
  <c r="H87" i="4"/>
  <c r="J29" i="4"/>
  <c r="N19" i="2"/>
  <c r="T19" i="2" s="1"/>
  <c r="R20" i="2"/>
  <c r="R25" i="2" s="1"/>
  <c r="P20" i="2"/>
  <c r="P25" i="2" s="1"/>
  <c r="H20" i="2"/>
  <c r="H25" i="2" s="1"/>
  <c r="F20" i="2"/>
  <c r="F25" i="2" s="1"/>
  <c r="D20" i="2"/>
  <c r="D25" i="2" s="1"/>
  <c r="N29" i="2"/>
  <c r="N16" i="2"/>
  <c r="L27" i="1" l="1"/>
  <c r="J27" i="1"/>
  <c r="H27" i="1"/>
  <c r="L88" i="4"/>
  <c r="V19" i="2"/>
  <c r="N20" i="2"/>
  <c r="N25" i="2" s="1"/>
  <c r="Z19" i="2" l="1"/>
  <c r="H60" i="1" l="1"/>
  <c r="H68" i="1" s="1"/>
  <c r="J16" i="2"/>
  <c r="T14" i="2"/>
  <c r="V14" i="2" l="1"/>
  <c r="H30" i="1"/>
  <c r="J88" i="4"/>
  <c r="F18" i="4"/>
  <c r="Z14" i="2" l="1"/>
  <c r="F29" i="4"/>
  <c r="H32" i="1" l="1"/>
  <c r="L60" i="1"/>
  <c r="L68" i="1" s="1"/>
  <c r="J60" i="1"/>
  <c r="J68" i="1" s="1"/>
  <c r="F60" i="1"/>
  <c r="F68" i="1" s="1"/>
  <c r="H36" i="1" l="1"/>
  <c r="L30" i="1" l="1"/>
  <c r="L36" i="1" s="1"/>
  <c r="L16" i="2"/>
  <c r="L20" i="2" s="1"/>
  <c r="L25" i="2" s="1"/>
  <c r="F61" i="4"/>
  <c r="H47" i="1" l="1"/>
  <c r="H70" i="1" s="1"/>
  <c r="L47" i="1"/>
  <c r="L70" i="1" s="1"/>
  <c r="L29" i="2"/>
  <c r="N27" i="2"/>
  <c r="L73" i="1" l="1"/>
  <c r="H75" i="1"/>
  <c r="H73" i="1" l="1"/>
  <c r="T21" i="2" l="1"/>
  <c r="V21" i="2" s="1"/>
  <c r="X15" i="2"/>
  <c r="X20" i="2" s="1"/>
  <c r="X25" i="2" s="1"/>
  <c r="Z21" i="2" l="1"/>
  <c r="N88" i="4" l="1"/>
  <c r="T28" i="2" l="1"/>
  <c r="T16" i="2" l="1"/>
  <c r="V16" i="2" s="1"/>
  <c r="Z16" i="2" s="1"/>
  <c r="T15" i="2"/>
  <c r="X27" i="2"/>
  <c r="R27" i="2"/>
  <c r="P27" i="2"/>
  <c r="L27" i="2"/>
  <c r="H27" i="2"/>
  <c r="F27" i="2"/>
  <c r="D27" i="2"/>
  <c r="T20" i="2" l="1"/>
  <c r="T25" i="2" l="1"/>
  <c r="T27" i="2" s="1"/>
  <c r="F20" i="1"/>
  <c r="F13" i="1"/>
  <c r="F21" i="1" l="1"/>
  <c r="F25" i="1" s="1"/>
  <c r="X28" i="2" l="1"/>
  <c r="F27" i="1" l="1"/>
  <c r="T31" i="2"/>
  <c r="V31" i="2" s="1"/>
  <c r="Z31" i="2" s="1"/>
  <c r="J29" i="2"/>
  <c r="F84" i="4"/>
  <c r="F50" i="4"/>
  <c r="F47" i="1" l="1"/>
  <c r="F70" i="1" s="1"/>
  <c r="F30" i="1"/>
  <c r="F36" i="1" s="1"/>
  <c r="F32" i="1"/>
  <c r="F86" i="4"/>
  <c r="T29" i="2"/>
  <c r="F62" i="4"/>
  <c r="H88" i="4"/>
  <c r="F87" i="4" l="1"/>
  <c r="V29" i="2"/>
  <c r="Z29" i="2" s="1"/>
  <c r="J47" i="1"/>
  <c r="J70" i="1" s="1"/>
  <c r="F88" i="4" l="1"/>
  <c r="J73" i="1"/>
  <c r="J30" i="1"/>
  <c r="J30" i="5" s="1"/>
  <c r="F75" i="1"/>
  <c r="V30" i="5" l="1"/>
  <c r="V32" i="5" s="1"/>
  <c r="V34" i="5" s="1"/>
  <c r="V36" i="5" s="1"/>
  <c r="J32" i="5"/>
  <c r="J34" i="5" s="1"/>
  <c r="J36" i="5" s="1"/>
  <c r="J36" i="1"/>
  <c r="J28" i="2"/>
  <c r="F73" i="1"/>
  <c r="X33" i="2" l="1"/>
  <c r="X34" i="2"/>
  <c r="V28" i="2"/>
  <c r="T34" i="2" l="1"/>
  <c r="Z28" i="2"/>
  <c r="F34" i="2" l="1"/>
  <c r="D34" i="2" l="1"/>
  <c r="F33" i="2" l="1"/>
  <c r="D33" i="2"/>
  <c r="H33" i="2"/>
  <c r="T33" i="2"/>
  <c r="H34" i="2" l="1"/>
  <c r="J15" i="2" l="1"/>
  <c r="J20" i="2" s="1"/>
  <c r="J25" i="2" s="1"/>
  <c r="V15" i="2" l="1"/>
  <c r="V20" i="2" s="1"/>
  <c r="V25" i="2" s="1"/>
  <c r="Z15" i="2" l="1"/>
  <c r="Z20" i="2" s="1"/>
  <c r="Z25" i="2" s="1"/>
  <c r="J33" i="2"/>
  <c r="J27" i="2"/>
  <c r="J34" i="2" l="1"/>
  <c r="Z33" i="2"/>
  <c r="V33" i="2"/>
  <c r="V27" i="2"/>
  <c r="Z27" i="2" l="1"/>
  <c r="V34" i="2"/>
  <c r="Z34" i="2" l="1"/>
</calcChain>
</file>

<file path=xl/sharedStrings.xml><?xml version="1.0" encoding="utf-8"?>
<sst xmlns="http://schemas.openxmlformats.org/spreadsheetml/2006/main" count="411" uniqueCount="256">
  <si>
    <t>บริษัท โพลีเพล็กซ์ (ประเทศไทย)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</si>
  <si>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</si>
  <si>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</si>
  <si>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</si>
  <si>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</si>
  <si>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</si>
  <si>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</si>
  <si>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</si>
  <si>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</si>
  <si>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</si>
  <si>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</si>
  <si>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</si>
  <si>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</si>
  <si>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</si>
  <si>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</si>
  <si>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</si>
  <si>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</si>
  <si>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</si>
  <si>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</si>
  <si>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</si>
  <si>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</si>
  <si>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</si>
  <si>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จากส่วนที่ถึงกำหนดชำระภายในหนึ่งปี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</si>
  <si>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</si>
  <si>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</si>
  <si>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</si>
  <si>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</si>
  <si>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</si>
  <si>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</si>
  <si>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</si>
  <si>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</si>
  <si>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</si>
  <si>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</si>
  <si>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</si>
  <si>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</si>
  <si>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</si>
  <si>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</si>
  <si>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</si>
  <si>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</si>
  <si>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</si>
  <si>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</si>
  <si>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</si>
  <si>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</si>
  <si>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</si>
  <si>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</si>
  <si>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</si>
  <si>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</si>
  <si>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</si>
  <si>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</si>
  <si>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</si>
  <si>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</si>
  <si>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</si>
  <si>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</si>
  <si>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</si>
  <si>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</si>
  <si>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</si>
  <si>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</si>
  <si>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</si>
  <si>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</si>
  <si>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</si>
  <si>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</si>
  <si>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ยังไม่ได้จัดสรร</t>
  </si>
  <si>
    <t>รวม</t>
  </si>
  <si>
    <t>ผลต่างจาก</t>
  </si>
  <si>
    <t>การแปลงค่า</t>
  </si>
  <si>
    <t>สินค้าคงเหลือ</t>
  </si>
  <si>
    <t>ค่าความนิยม</t>
  </si>
  <si>
    <t xml:space="preserve">ส่วนของผู้ถือหุ้นของบริษัทฯ </t>
  </si>
  <si>
    <t>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</si>
  <si>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</si>
  <si>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</si>
  <si>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</si>
  <si>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</si>
  <si>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</si>
  <si>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 xml:space="preserve">   เจ้าหนี้การค้าและเจ้าหนี้อื่น</t>
  </si>
  <si>
    <t>งบการเงินที่เป็น</t>
  </si>
  <si>
    <t>เงินตราต่างประเทศ</t>
  </si>
  <si>
    <t>ของบริษัทฯ</t>
  </si>
  <si>
    <t>ส่วนของผู้มี</t>
  </si>
  <si>
    <t>ของบริษัทย่อย</t>
  </si>
  <si>
    <t>ส่วนได้เสียที่ไม่มี</t>
  </si>
  <si>
    <t>อำนาจควบคุม</t>
  </si>
  <si>
    <t>ที่ดิน อาคารและอุปกรณ์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</si>
  <si>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</si>
  <si>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</si>
  <si>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จ่ายผลประโยชน์ระยะยาวของพนักงาน</t>
  </si>
  <si>
    <t>เงินจ่ายล่วงหน้าค่าสินค้า</t>
  </si>
  <si>
    <t>เงินฝากธนาคารที่มีภาระค้ำประกัน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</si>
  <si>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</si>
  <si>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</si>
  <si>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</si>
  <si>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ส่วนต่างของราคา</t>
  </si>
  <si>
    <t>ซื้อเงินลงทุนใน</t>
  </si>
  <si>
    <t>บริษัทย่อยกับ</t>
  </si>
  <si>
    <t>มูลค่าตามบัญชี</t>
  </si>
  <si>
    <t>ที่ได้มา</t>
  </si>
  <si>
    <t>ของส่วนได้เสีย</t>
  </si>
  <si>
    <t>ภาษีซื้อรอเรียกคืน</t>
  </si>
  <si>
    <t>สินทรัพย์ภาษีเงินได้รอการตัดบัญชี</t>
  </si>
  <si>
    <t xml:space="preserve">   ลูกหนี้การค้าและลูกหนี้อื่น</t>
  </si>
  <si>
    <t>เงินสดสุทธิใช้ไปในกิจกรรมลงทุน</t>
  </si>
  <si>
    <t>ข้อมูลกระแสเงินสดเปิดเผยเพิ่มเติม</t>
  </si>
  <si>
    <t>กำไรสำหรับปี</t>
  </si>
  <si>
    <t xml:space="preserve">กำไรขาดทุนเบ็ดเสร็จรวมสำหรับปี </t>
  </si>
  <si>
    <t xml:space="preserve">กำไรขาดทุนเบ็ดเสร็จอื่นสำหรับปี </t>
  </si>
  <si>
    <t>ส่วนต่ำกว่า</t>
  </si>
  <si>
    <t>ทุนจากการ</t>
  </si>
  <si>
    <t>เปลี่ยนแปลง</t>
  </si>
  <si>
    <t>สัดส่วนเงินลงทุน</t>
  </si>
  <si>
    <t>ในบริษัทย่อย</t>
  </si>
  <si>
    <t>รายการที่จะถูกบันทึกในส่วนของกำไรหรือขาดทุนในภายหลัง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</si>
  <si>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</si>
  <si>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</si>
  <si>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</si>
  <si>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>เงินสดจากกิจกรรมดำเนินงาน</t>
  </si>
  <si>
    <t>เงินสดสุทธิจากกิจกรรมดำเนินงาน</t>
  </si>
  <si>
    <t xml:space="preserve">      หุ้นสามัญ 900,000,000 หุ้น มูลค่าหุ้นละ 1 บาท</t>
  </si>
  <si>
    <t>ส่วนของเงินกู้ยืมระยะยาวจากธนาคาร</t>
  </si>
  <si>
    <t>เงินกู้ยืมระยะยาวจากธนาคาร - สุทธิ</t>
  </si>
  <si>
    <t>เงินสดรับจากดอกเบี้ย</t>
  </si>
  <si>
    <t>ส่วนของผู้มีส่วนได้เสียที่ไม่มีอำนาจควบคุมของบริษัทย่อย</t>
  </si>
  <si>
    <t xml:space="preserve">   </t>
  </si>
  <si>
    <t>ค่าใช้จ่ายในการขายและจัดจำหน่าย</t>
  </si>
  <si>
    <t>ส่วนของผู้ถือหุ้นบริษัทฯ</t>
  </si>
  <si>
    <t>หนี้สินภาษีเงินได้รอการตัดบัญชี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</si>
  <si>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</si>
  <si>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</si>
  <si>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</si>
  <si>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</si>
  <si>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</si>
  <si>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หนี้สินไม่หมุนเวียนอื่น</t>
  </si>
  <si>
    <t>รายได้ทางการเงิน</t>
  </si>
  <si>
    <t>ต้นทุนทางการเงิน</t>
  </si>
  <si>
    <t xml:space="preserve">   - สุทธิจากภาษีเงินได้</t>
  </si>
  <si>
    <t>เงินรับจากการจำหน่ายอุปกรณ์ และยานพาหนะ</t>
  </si>
  <si>
    <t>กำไรจากอัตราแลกเปลี่ยน</t>
  </si>
  <si>
    <t>ขาดทุนจากตราสารอนุพันธ์</t>
  </si>
  <si>
    <t>หรือขาดทุนเบ็ดเสร็จอื่น</t>
  </si>
  <si>
    <t>การเปลี่ยนแปลงของ</t>
  </si>
  <si>
    <t>มูลค่าของเงินลงทุน</t>
  </si>
  <si>
    <t>ในตราสารหนี้ที่วัด</t>
  </si>
  <si>
    <t>มูลค่ายุติธรรมผ่านกำไร</t>
  </si>
  <si>
    <t>ผลต่างของอัตราแลกเปลี่ยนจากการแปลงค่างบการเงิน</t>
  </si>
  <si>
    <t xml:space="preserve">   ด้วยมูลค่ายุติธรรมผ่านกำไรขาดทุนเบ็ดเสร็จอื่นโอนไปยังกำไร</t>
  </si>
  <si>
    <t xml:space="preserve">   จากกิจกรรมดำเนินงาน</t>
  </si>
  <si>
    <t xml:space="preserve">   รายได้ทางการเงิน</t>
  </si>
  <si>
    <t xml:space="preserve">ชำระคืนเงินต้นของหนี้สินตามสัญญาเช่า </t>
  </si>
  <si>
    <t>รายการที่ไม่ใช่เงินสดประกอบด้วย</t>
  </si>
  <si>
    <t>ที่ออกและชำระแล้ว</t>
  </si>
  <si>
    <t>ส่วนเกินมูลค่า</t>
  </si>
  <si>
    <t>หุ้นสามัญ</t>
  </si>
  <si>
    <t>(หน่วย: บาทต่อหุ้น)</t>
  </si>
  <si>
    <t xml:space="preserve">      - สุทธิจากภาษีเงินได้</t>
  </si>
  <si>
    <t>เงินกู้ยืมระยะยาวจากกิจการที่เกี่ยวข้องกัน</t>
  </si>
  <si>
    <t>กำไรขาดทุนเบ็ดเสร็จอื่น</t>
  </si>
  <si>
    <t xml:space="preserve">      ที่ยังไม่เกิดขึ้นจริง</t>
  </si>
  <si>
    <t xml:space="preserve">   หนี้สินตามสัญญาเช่าเพิ่มขึ้นจากการทำสัญญาเช่าเพิ่มขึ้น</t>
  </si>
  <si>
    <t>เงินกู้ยืมระยะสั้นจากธนาคาร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</si>
  <si>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</si>
  <si>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</si>
  <si>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สำหรับปี</t>
  </si>
  <si>
    <t>การแบ่งปันกำไร (ขาดทุน)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</si>
  <si>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</si>
  <si>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</si>
  <si>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</si>
  <si>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(จ่าย) </t>
  </si>
  <si>
    <t xml:space="preserve">   ค่าใช้จ่ายทางการเงิน</t>
  </si>
  <si>
    <t>เงินสดสุทธิใช้ไปในกิจกรรมจัดหาเงิน</t>
  </si>
  <si>
    <t>ขาดทุนจากอัตราแลกเปลี่ยน</t>
  </si>
  <si>
    <t xml:space="preserve">   หนี้สินไม่หมุนเวียนอื่น</t>
  </si>
  <si>
    <t xml:space="preserve">    ตราสารหนี้ที่วัดมูลค่ายุติธรรม</t>
  </si>
  <si>
    <t xml:space="preserve">    ผ่านกำไรหรือขาดทุนเบ็ดเสร็จอื่น</t>
  </si>
  <si>
    <t>กำไรจากการขายมูลค่าเงินลงทุนใน</t>
  </si>
  <si>
    <t>เงินจ่ายล่วงหน้าค่าซื้อที่ดิน อาคารและอุปกรณ์</t>
  </si>
  <si>
    <t>เงินรับจากการขายเงินลงทุนในหุ้นกู้และพันธบัตร</t>
  </si>
  <si>
    <t xml:space="preserve">   จำนวนหุ้นสามัญถัวเฉลี่ยถ่วงน้ำหนัก (หุ้น)</t>
  </si>
  <si>
    <t>เจ้าหนี้ค่าซื้อที่ดิน อาคารและอุปกรณ์เพิ่มขึ้น (ลดลง)</t>
  </si>
  <si>
    <t>ซื้อที่ดิน อาคารและอุปกรณ์</t>
  </si>
  <si>
    <t xml:space="preserve">   เงินค้างจ่ายค่าที่ดิน อาคารและอุปกรณ์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</si>
  <si>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</si>
  <si>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</si>
  <si>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</si>
  <si>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ยอดคงเหลือ ณ วันที่ 31 มีนาคม 2568</t>
  </si>
  <si>
    <t>ยอดคงเหลือ ณ วันที่ 1 เมษายน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</si>
  <si>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</si>
  <si>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</si>
  <si>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</si>
  <si>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ผลประโยชน์พนักงาน</t>
  </si>
  <si>
    <t>ประมาณการหนี้สินไม่หมุนเวียนสำหรับ</t>
  </si>
  <si>
    <t>กำไรจากตราสารอนุพันธ์</t>
  </si>
  <si>
    <t xml:space="preserve">   ขาดทุน (กำไร) จากอัตราแลกเปลี่ยนและตราสารอนุพันธ์</t>
  </si>
  <si>
    <t>เงินสดรับจากเงินปันผล</t>
  </si>
  <si>
    <t>หนี้สินทางการเงินหมุนเวียนอื่น</t>
  </si>
  <si>
    <t xml:space="preserve">      ด้วยมูลค่ายุติธรรมผ่านกำไรขาดทุนเบ็ดเสร็จอื่นโอนไปยัง</t>
  </si>
  <si>
    <t xml:space="preserve">      กำไรหรือขาดทุน - สุทธิจากภาษีเงินได้</t>
  </si>
  <si>
    <t>บริษัทย่อยจ่ายเงินปันผลให้ผู้มีส่วน</t>
  </si>
  <si>
    <t xml:space="preserve">   การปรับลดสินค้าคงเหลือเป็นมูลค่าสุทธิที่จะได้รับ (กลับรายการ)</t>
  </si>
  <si>
    <t xml:space="preserve">   ค่าใช้จ่ายผลประโยชน์ระยะยาวของพนักงาน</t>
  </si>
  <si>
    <t>เงินจ่ายล่วงหน้าค่าซื้อที่ดิน อาคารและอุปกรณ์ลดลง (เพิ่มขึ้น)</t>
  </si>
  <si>
    <t>เงินสดจ่ายเงินปันผล</t>
  </si>
  <si>
    <t>เงินปันผลจ่ายให้กับผู้มีส่วนได้เสียที่ไม่มีอำนาจควบคุมของบริษัทย่อย</t>
  </si>
  <si>
    <t xml:space="preserve">      มูลค่ายุติธรรมผ่านกำไรขาดทุนเบ็ดเสร็จอื่น - สุทธิจากภาษีเงินได้</t>
  </si>
  <si>
    <t>สำหรับปีสิ้นสุดวันที่ 31 มีนาคม 2569</t>
  </si>
  <si>
    <t>ยอดคงเหลือ ณ วันที่ 1 เมษายน 2568</t>
  </si>
  <si>
    <t>ยอดคงเหลือ ณ วันที่ 31 มีนาคม 2569</t>
  </si>
  <si>
    <t>ณ วันที่ 31 มีนาคม 2569</t>
  </si>
  <si>
    <t>2569</t>
  </si>
  <si>
    <t>ณ วันที่</t>
  </si>
  <si>
    <t xml:space="preserve"> 31 มีนาคม 2569</t>
  </si>
  <si>
    <t xml:space="preserve"> 31 มีนาคม 2568</t>
  </si>
  <si>
    <t xml:space="preserve"> 1 เมษายน 2567</t>
  </si>
  <si>
    <t>(ปรับปรุงใหม่)</t>
  </si>
  <si>
    <t>ส่วนแบ่งกำไรจากเงินลงทุนในบริษัทย่อย</t>
  </si>
  <si>
    <t>ขาดทุนจากการเปลี่ยนแปลงมูลค่าของตราสารหนี้</t>
  </si>
  <si>
    <t>กำไรจากการขายหรือตัดจำหน่ายตราสารหนี้ที่วัดมูลค่า</t>
  </si>
  <si>
    <t>เงินปันผลจ่าย (หมายเหตุ 28)</t>
  </si>
  <si>
    <t xml:space="preserve">   ผลขาดทุนด้านเครดิตที่คาดว่าจะเกิดขึ้น (กลับรายการ)</t>
  </si>
  <si>
    <t xml:space="preserve">   กำไรจากการยกเลิกสัญญาเช่า</t>
  </si>
  <si>
    <t xml:space="preserve">   กำไรจากการจำหน่ายและตัดจำหน่ายอุปกรณ์และยานพาหนะ</t>
  </si>
  <si>
    <t xml:space="preserve">   กำไรจากการขายเงินลงทุนในหุ้นกู้และพันธบัตร</t>
  </si>
  <si>
    <t xml:space="preserve">   ส่วนแบ่งกำไรจากเงินลงทุนในบริษัทย่อย</t>
  </si>
  <si>
    <t>เงินฝากธนาคารที่มีภาระค้ำประกันเพิ่มขึ้น</t>
  </si>
  <si>
    <t xml:space="preserve">เงินกู้ยืมระยะสั้นจากธนาคารเพิ่มขึ้น </t>
  </si>
  <si>
    <t>ผลต่างจากการแปลงค่างบการเงินลดลง</t>
  </si>
  <si>
    <t>เงินสดและรายการเทียบเท่าเงินสดลดลงสุทธิ</t>
  </si>
  <si>
    <t xml:space="preserve">   ขาดทุนจากการเปลี่ยนแปลงมูลค่าของตราสารหนี้ที่วัด</t>
  </si>
  <si>
    <t xml:space="preserve">   กำไรจากการขายหรือตัดจำหน่ายตราสารหนี้ที่วัดมูลค่า</t>
  </si>
  <si>
    <t>ผลสะสมจากการเปลี่ยนแปลงนโยบายบัญชีเกี่ยวกับ</t>
  </si>
  <si>
    <t xml:space="preserve">   การบันทึกบัญชีเงินลงทุนในบริษัทย่อย (หมายเหตุ 4)</t>
  </si>
  <si>
    <t>ยอดคงเหลือ ณ วันที่ 1 เมษายน 2567 - ปรับปรุงใหม่</t>
  </si>
  <si>
    <t>กำไรสำหรับปี - ปรับปรุงใหม่</t>
  </si>
  <si>
    <t>กำไรขาดทุนเบ็ดเสร็จรวมสำหรับปี - ปรับปรุงใหม่</t>
  </si>
  <si>
    <t>ยอดคงเหลือ ณ วันที่ 1 เมษายน 2568 - ปรับปรุงใหม่</t>
  </si>
  <si>
    <t>ยอดคงเหลือ ณ วันที่ 1 เมษายน 2567 - ตามที่รายงานไว้เดิม</t>
  </si>
  <si>
    <t>กำไรจากการขายมูลค่าเงินลงทุนในตราสารหนี้ที่วัดมูลค่ายุติธรรม</t>
  </si>
  <si>
    <t>ยอดคงเหลือ ณ วันที่ 1 เมษายน 2568 - ตามที่รายงานไว้เดิม</t>
  </si>
  <si>
    <t>กำไรต่อหุ้น</t>
  </si>
  <si>
    <t xml:space="preserve">   ที่เป็นเงินตราต่างประเทศของบริษัทย่อย</t>
  </si>
  <si>
    <t xml:space="preserve">   ที่วัดมูลค่าด้วยมูลค่ายุติธรรมผ่านกำไรขาดทุนเบ็ดเสร็จอื่นของบริษัทย่อย</t>
  </si>
  <si>
    <t xml:space="preserve">   หรือขาดทุนของบริษัทย่อย - สุทธิจากภาษีเงินได้</t>
  </si>
  <si>
    <t xml:space="preserve">   ได้เสียที่ไม่มีอำนาจควบคุมของบริษัทย่อย </t>
  </si>
  <si>
    <t xml:space="preserve">   ผลขาดทุนจากการวัดมูลค่าใหม่ของผลประโยชน์อื่นของพนักงาน</t>
  </si>
  <si>
    <t>เงินสดจ่ายซื้อเงินลงทุนในหุ้นกู้</t>
  </si>
  <si>
    <t xml:space="preserve">   ผลกำไร (ขาดทุน) จากการวัดมูลค่าใหม่ของสำรองเงินบำเหน็จพนักงาน</t>
  </si>
  <si>
    <t>กำไร (ขาดทุน) จากการดำเนินงาน</t>
  </si>
  <si>
    <t>ผลกำไร (ขาดทุน) จากการวัดมูลค่าใหม่ของสำรองเงินบำเหน็จพนักงาน</t>
  </si>
  <si>
    <t xml:space="preserve">   ของบริษัทย่อย - สุทธิจากภาษีเงินได้</t>
  </si>
  <si>
    <t>จัดสรรแล้ว -</t>
  </si>
  <si>
    <t>สำรองตามกฎหมาย</t>
  </si>
  <si>
    <t xml:space="preserve">   (หมายเหตุ 13)</t>
  </si>
  <si>
    <t>ขาดทุนสำหรับปี</t>
  </si>
  <si>
    <t>กำไรขาดทุนเบ็ดเสร็จอื่นสำหรับปี - ปรับปรุงใหม่</t>
  </si>
  <si>
    <t xml:space="preserve">    ผ่านกำไรหรือขาดทุนเบ็ดเสร็จอื่น - ปรับปรุงใหม่</t>
  </si>
  <si>
    <t>ยอดคงเหลือ ณ วันที่ 31 มีนาคม 2568 - ปรับปรุงใหม่</t>
  </si>
  <si>
    <t>เงินสดรับจากเงินกู้ระยะยาวจากธนาคาร</t>
  </si>
  <si>
    <t>ชำระคืนเงินกู้ยืมระยะยาวจากธนาคาร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</si>
</sst>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  <numFmt numFmtId="167" formatCode="#,##0.0_);\(#,##0.0\)"/>
  </numFmts>
  <fonts count="7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70">
    <xf numFmtId="0" fontId="0" fillId="0" borderId="0" xfId="0"/>
    <xf numFmtId="37" fontId="2" fillId="0" borderId="0" xfId="0" applyNumberFormat="1" applyFont="1"/>
    <xf numFmtId="37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41" fontId="2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41" fontId="2" fillId="0" borderId="0" xfId="0" applyNumberFormat="1" applyFont="1"/>
    <xf numFmtId="164" fontId="2" fillId="0" borderId="0" xfId="1" applyFont="1" applyFill="1" applyBorder="1" applyAlignment="1"/>
    <xf numFmtId="0" fontId="2" fillId="0" borderId="0" xfId="0" applyFont="1"/>
    <xf numFmtId="166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37" fontId="1" fillId="0" borderId="0" xfId="0" applyNumberFormat="1" applyFont="1"/>
    <xf numFmtId="37" fontId="2" fillId="0" borderId="4" xfId="0" applyNumberFormat="1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0" fontId="1" fillId="0" borderId="0" xfId="0" applyFont="1"/>
    <xf numFmtId="0" fontId="5" fillId="0" borderId="0" xfId="0" applyFont="1" applyAlignment="1">
      <alignment horizontal="center"/>
    </xf>
    <xf numFmtId="41" fontId="2" fillId="0" borderId="2" xfId="0" applyNumberFormat="1" applyFont="1" applyBorder="1" applyAlignment="1">
      <alignment horizontal="right"/>
    </xf>
    <xf numFmtId="41" fontId="2" fillId="0" borderId="5" xfId="0" applyNumberFormat="1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2" xfId="0" quotePrefix="1" applyFont="1" applyBorder="1" applyAlignment="1">
      <alignment horizontal="center"/>
    </xf>
    <xf numFmtId="41" fontId="2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9" fontId="2" fillId="0" borderId="0" xfId="2" applyFont="1" applyFill="1" applyBorder="1" applyAlignment="1">
      <alignment horizontal="right"/>
    </xf>
    <xf numFmtId="9" fontId="2" fillId="0" borderId="0" xfId="2" applyFont="1" applyFill="1" applyAlignment="1"/>
    <xf numFmtId="166" fontId="2" fillId="0" borderId="2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left"/>
    </xf>
    <xf numFmtId="166" fontId="2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/>
    </xf>
    <xf numFmtId="37" fontId="2" fillId="0" borderId="2" xfId="0" applyNumberFormat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1" fontId="2" fillId="0" borderId="5" xfId="0" applyNumberFormat="1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vertical="center"/>
    </xf>
    <xf numFmtId="165" fontId="2" fillId="0" borderId="3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7" fontId="5" fillId="0" borderId="0" xfId="0" applyNumberFormat="1" applyFont="1" applyAlignment="1">
      <alignment horizontal="center" vertical="center"/>
    </xf>
    <xf numFmtId="37" fontId="1" fillId="0" borderId="2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166" fontId="1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66" fontId="2" fillId="0" borderId="2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left"/>
    </xf>
    <xf numFmtId="166" fontId="2" fillId="0" borderId="1" xfId="0" applyNumberFormat="1" applyFont="1" applyBorder="1" applyAlignment="1">
      <alignment horizontal="center"/>
    </xf>
  </cellXfs>
  <cellStyles count="3">
    <cellStyle name="Comma_Lead TRC YE_2005" xfId="1" xr:uid="{00000000-0005-0000-0000-000000000000}"/>
    <cellStyle name="Normal" xfId="0" builtinId="0"/>
    <cellStyle name="Percent" xfId="2" builtinId="5"/>
  </cellStyles>
  <dxfs count="0"/>
  <tableStyles count="1" defaultTableStyle="TableStyleMedium9" defaultPivotStyle="PivotStyleLight16">
    <tableStyle name="Invisible" pivot="0" table="0" count="0" xr9:uid="{52BD32B3-9931-4352-9F58-43C0872375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anpen.Thammapapun\AppData\Local\Microsoft\Windows\INetCache\Content.Outlook\B3YZL9W0\CE-TheCom-Thai.xlsx" TargetMode="External"/><Relationship Id="rId1" Type="http://schemas.openxmlformats.org/officeDocument/2006/relationships/externalLinkPath" Target="file:///C:\Users\Wanpen.Thammapapun\AppData\Local\Microsoft\Windows\INetCache\Content.Outlook\B3YZL9W0\CE-TheCom-Tha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&amp;CF"/>
      <sheetName val="CE-Conso"/>
      <sheetName val="CE-TheCom"/>
    </sheetNames>
    <sheetDataSet>
      <sheetData sheetId="0">
        <row r="80">
          <cell r="F80">
            <v>900000000</v>
          </cell>
          <cell r="H80">
            <v>900000000</v>
          </cell>
        </row>
        <row r="81">
          <cell r="F81">
            <v>1908449678</v>
          </cell>
          <cell r="H81">
            <v>1908449678</v>
          </cell>
        </row>
        <row r="83">
          <cell r="F83">
            <v>96000000</v>
          </cell>
          <cell r="H83">
            <v>96000000</v>
          </cell>
        </row>
        <row r="84">
          <cell r="F84">
            <v>17362595498</v>
          </cell>
          <cell r="H84">
            <v>17728771628</v>
          </cell>
        </row>
        <row r="85">
          <cell r="F85">
            <v>-976815602</v>
          </cell>
          <cell r="H85">
            <v>-1168109945</v>
          </cell>
        </row>
        <row r="86">
          <cell r="H86">
            <v>19465111361</v>
          </cell>
        </row>
      </sheetData>
      <sheetData sheetId="1">
        <row r="32">
          <cell r="H32">
            <v>1155031733</v>
          </cell>
        </row>
        <row r="54">
          <cell r="H54">
            <v>-1490404615</v>
          </cell>
        </row>
        <row r="57">
          <cell r="H57">
            <v>-4546279</v>
          </cell>
        </row>
        <row r="60">
          <cell r="H60">
            <v>6166592</v>
          </cell>
        </row>
        <row r="69">
          <cell r="H69">
            <v>8863051</v>
          </cell>
        </row>
      </sheetData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4"/>
  <sheetViews>
    <sheetView showGridLines="0" view="pageBreakPreview" topLeftCell="A81" zoomScaleNormal="60" zoomScaleSheetLayoutView="100" workbookViewId="0">
      <selection activeCell="A58" sqref="A58"/>
    </sheetView>
  </sheetViews>
  <sheetFormatPr defaultColWidth="10.7109375" defaultRowHeight="24" customHeight="1" x14ac:dyDescent="0.5"/>
  <cols>
    <col min="1" max="1" width="28.28515625" style="1" customWidth="1"/>
    <col min="2" max="2" width="8.28515625" style="1" customWidth="1"/>
    <col min="3" max="3" width="2.42578125" style="1" customWidth="1"/>
    <col min="4" max="4" width="8.7109375" style="1" bestFit="1" customWidth="1"/>
    <col min="5" max="5" width="0.7109375" style="1" customWidth="1"/>
    <col min="6" max="6" width="14.7109375" style="1" customWidth="1"/>
    <col min="7" max="7" width="0.7109375" style="1" customWidth="1"/>
    <col min="8" max="8" width="15.5703125" style="1" bestFit="1" customWidth="1"/>
    <col min="9" max="9" width="0.7109375" style="1" customWidth="1"/>
    <col min="10" max="10" width="14.7109375" style="1" customWidth="1"/>
    <col min="11" max="11" width="0.7109375" style="1" customWidth="1"/>
    <col min="12" max="12" width="14.7109375" style="1" customWidth="1"/>
    <col min="13" max="13" width="0.7109375" style="1" customWidth="1"/>
    <col min="14" max="14" width="14.7109375" style="1" bestFit="1" customWidth="1"/>
    <col min="15" max="15" width="0.7109375" style="1" customWidth="1"/>
    <col min="16" max="16" width="18.42578125" style="1" customWidth="1"/>
    <col min="17" max="17" width="12.5703125" style="1" customWidth="1"/>
    <col min="18" max="18" width="16.5703125" style="1" customWidth="1"/>
    <col min="19" max="19" width="11.140625" style="1" bestFit="1" customWidth="1"/>
    <col min="20" max="16384" width="10.7109375" style="1"/>
  </cols>
  <sheetData>
    <row r="1" spans="1:17" ht="24" customHeight="1" x14ac:dyDescent="0.5">
      <c r="A1" s="44" t="s">
        <v>0</v>
      </c>
    </row>
    <row r="2" spans="1:17" ht="24" customHeight="1" x14ac:dyDescent="0.5">
      <c r="A2" s="44" t="s">
        <v>179</v>
      </c>
      <c r="Q2" s="8"/>
    </row>
    <row r="3" spans="1:17" ht="24" customHeight="1" x14ac:dyDescent="0.5">
      <c r="A3" s="44" t="s">
        <v>205</v>
      </c>
      <c r="Q3" s="8"/>
    </row>
    <row r="4" spans="1:17" ht="24" customHeight="1" x14ac:dyDescent="0.5">
      <c r="N4" s="3" t="s">
        <v>1</v>
      </c>
    </row>
    <row r="5" spans="1:17" ht="24" customHeight="1" x14ac:dyDescent="0.5">
      <c r="A5" s="2"/>
      <c r="B5" s="2"/>
      <c r="C5" s="2"/>
      <c r="D5" s="9"/>
      <c r="E5" s="10"/>
      <c r="F5" s="65" t="s">
        <v>2</v>
      </c>
      <c r="G5" s="65"/>
      <c r="H5" s="65"/>
      <c r="I5" s="12"/>
      <c r="J5" s="65" t="s">
        <v>3</v>
      </c>
      <c r="K5" s="65"/>
      <c r="L5" s="65"/>
      <c r="M5" s="65"/>
      <c r="N5" s="65"/>
      <c r="O5" s="12"/>
    </row>
    <row r="6" spans="1:17" ht="24" customHeight="1" x14ac:dyDescent="0.5">
      <c r="A6" s="2"/>
      <c r="B6" s="2"/>
      <c r="C6" s="2"/>
      <c r="D6" s="9"/>
      <c r="E6" s="10"/>
      <c r="F6" s="6" t="s">
        <v>207</v>
      </c>
      <c r="G6" s="46"/>
      <c r="H6" s="6" t="s">
        <v>207</v>
      </c>
      <c r="I6" s="12"/>
      <c r="J6" s="6" t="s">
        <v>207</v>
      </c>
      <c r="K6" s="46"/>
      <c r="L6" s="6" t="s">
        <v>207</v>
      </c>
      <c r="M6" s="46"/>
      <c r="N6" s="6" t="s">
        <v>207</v>
      </c>
      <c r="O6" s="12"/>
    </row>
    <row r="7" spans="1:17" ht="24" customHeight="1" x14ac:dyDescent="0.5">
      <c r="D7" s="16" t="s">
        <v>4</v>
      </c>
      <c r="E7" s="33"/>
      <c r="F7" s="36" t="s">
        <v>208</v>
      </c>
      <c r="G7" s="35"/>
      <c r="H7" s="36" t="s">
        <v>209</v>
      </c>
      <c r="I7" s="34"/>
      <c r="J7" s="36" t="s">
        <v>208</v>
      </c>
      <c r="K7" s="35"/>
      <c r="L7" s="36" t="s">
        <v>209</v>
      </c>
      <c r="M7" s="35"/>
      <c r="N7" s="36" t="s">
        <v>210</v>
      </c>
      <c r="O7" s="34"/>
    </row>
    <row r="8" spans="1:17" ht="24" customHeight="1" x14ac:dyDescent="0.5">
      <c r="D8" s="15"/>
      <c r="E8" s="33"/>
      <c r="F8" s="34"/>
      <c r="G8" s="35"/>
      <c r="H8" s="34"/>
      <c r="I8" s="34"/>
      <c r="J8" s="34"/>
      <c r="K8" s="35"/>
      <c r="L8" s="34" t="s">
        <v>211</v>
      </c>
      <c r="M8" s="35"/>
      <c r="N8" s="34" t="s">
        <v>211</v>
      </c>
      <c r="O8" s="34"/>
    </row>
    <row r="9" spans="1:17" ht="24" customHeight="1" x14ac:dyDescent="0.5">
      <c r="A9" s="13" t="s">
        <v>5</v>
      </c>
      <c r="F9" s="2"/>
      <c r="I9" s="2"/>
      <c r="J9" s="2"/>
      <c r="K9" s="2"/>
      <c r="L9" s="2"/>
      <c r="M9" s="2"/>
      <c r="N9" s="2"/>
      <c r="O9" s="2"/>
    </row>
    <row r="10" spans="1:17" ht="24" customHeight="1" x14ac:dyDescent="0.5">
      <c r="A10" s="13" t="s">
        <v>6</v>
      </c>
      <c r="F10" s="2"/>
      <c r="H10" s="2"/>
      <c r="I10" s="2"/>
      <c r="J10" s="2"/>
      <c r="K10" s="2"/>
      <c r="L10" s="2"/>
      <c r="M10" s="2"/>
      <c r="N10" s="2"/>
      <c r="O10" s="2"/>
    </row>
    <row r="11" spans="1:17" ht="24" customHeight="1" x14ac:dyDescent="0.5">
      <c r="A11" s="1" t="s">
        <v>7</v>
      </c>
      <c r="D11" s="40">
        <v>8</v>
      </c>
      <c r="E11" s="39"/>
      <c r="F11" s="37">
        <v>1133858880</v>
      </c>
      <c r="G11" s="37"/>
      <c r="H11" s="37">
        <v>1395184969</v>
      </c>
      <c r="I11" s="37"/>
      <c r="J11" s="37">
        <v>14439436</v>
      </c>
      <c r="K11" s="37"/>
      <c r="L11" s="37">
        <v>29583395</v>
      </c>
      <c r="M11" s="37"/>
      <c r="N11" s="37">
        <v>52992638</v>
      </c>
      <c r="O11" s="37"/>
    </row>
    <row r="12" spans="1:17" ht="24" customHeight="1" x14ac:dyDescent="0.5">
      <c r="A12" s="1" t="s">
        <v>184</v>
      </c>
      <c r="D12" s="40">
        <v>9</v>
      </c>
      <c r="E12" s="39"/>
      <c r="F12" s="37">
        <v>3445224971</v>
      </c>
      <c r="G12" s="37"/>
      <c r="H12" s="37">
        <v>3452720518</v>
      </c>
      <c r="I12" s="37"/>
      <c r="J12" s="37">
        <v>1391109125</v>
      </c>
      <c r="K12" s="37"/>
      <c r="L12" s="37">
        <v>1468205991</v>
      </c>
      <c r="M12" s="37"/>
      <c r="N12" s="37">
        <v>1472480173</v>
      </c>
      <c r="O12" s="37"/>
    </row>
    <row r="13" spans="1:17" ht="24" customHeight="1" x14ac:dyDescent="0.5">
      <c r="A13" s="1" t="s">
        <v>65</v>
      </c>
      <c r="D13" s="40">
        <v>10</v>
      </c>
      <c r="E13" s="39"/>
      <c r="F13" s="37">
        <v>5231082305</v>
      </c>
      <c r="G13" s="37"/>
      <c r="H13" s="37">
        <v>5434358858</v>
      </c>
      <c r="I13" s="37"/>
      <c r="J13" s="37">
        <v>1304519785</v>
      </c>
      <c r="K13" s="37"/>
      <c r="L13" s="37">
        <v>1354676510</v>
      </c>
      <c r="M13" s="37"/>
      <c r="N13" s="37">
        <v>1232763235</v>
      </c>
      <c r="O13" s="37"/>
    </row>
    <row r="14" spans="1:17" ht="24" customHeight="1" x14ac:dyDescent="0.5">
      <c r="A14" s="1" t="s">
        <v>86</v>
      </c>
      <c r="D14" s="40"/>
      <c r="E14" s="39"/>
      <c r="F14" s="37">
        <v>400943515</v>
      </c>
      <c r="G14" s="37"/>
      <c r="H14" s="37">
        <v>202073375</v>
      </c>
      <c r="I14" s="37"/>
      <c r="J14" s="37">
        <v>25850194</v>
      </c>
      <c r="K14" s="37"/>
      <c r="L14" s="37">
        <v>24204387</v>
      </c>
      <c r="M14" s="37"/>
      <c r="N14" s="37">
        <v>13163915</v>
      </c>
      <c r="O14" s="37"/>
    </row>
    <row r="15" spans="1:17" ht="24" customHeight="1" x14ac:dyDescent="0.5">
      <c r="A15" s="1" t="s">
        <v>97</v>
      </c>
      <c r="D15" s="40"/>
      <c r="E15" s="39"/>
      <c r="F15" s="37">
        <v>116638601</v>
      </c>
      <c r="G15" s="37"/>
      <c r="H15" s="37">
        <v>117514871</v>
      </c>
      <c r="I15" s="37"/>
      <c r="J15" s="37">
        <v>87576649</v>
      </c>
      <c r="K15" s="37"/>
      <c r="L15" s="37">
        <v>80671083</v>
      </c>
      <c r="M15" s="37"/>
      <c r="N15" s="37">
        <v>82518965</v>
      </c>
      <c r="O15" s="37"/>
    </row>
    <row r="16" spans="1:17" ht="24" customHeight="1" x14ac:dyDescent="0.5">
      <c r="A16" s="1" t="s">
        <v>125</v>
      </c>
      <c r="D16" s="40">
        <v>11</v>
      </c>
      <c r="E16" s="39"/>
      <c r="F16" s="37">
        <v>236474179</v>
      </c>
      <c r="G16" s="37"/>
      <c r="H16" s="37">
        <v>59437022</v>
      </c>
      <c r="I16" s="37"/>
      <c r="J16" s="37">
        <v>212123</v>
      </c>
      <c r="K16" s="37"/>
      <c r="L16" s="37">
        <v>3235495</v>
      </c>
      <c r="M16" s="37"/>
      <c r="N16" s="37">
        <v>327155</v>
      </c>
      <c r="O16" s="37"/>
    </row>
    <row r="17" spans="1:16" ht="24" customHeight="1" x14ac:dyDescent="0.5">
      <c r="A17" s="1" t="s">
        <v>8</v>
      </c>
      <c r="D17" s="40"/>
      <c r="E17" s="39"/>
      <c r="F17" s="37">
        <v>153569954</v>
      </c>
      <c r="G17" s="37"/>
      <c r="H17" s="37">
        <v>226525126</v>
      </c>
      <c r="I17" s="37"/>
      <c r="J17" s="37">
        <v>20263225</v>
      </c>
      <c r="K17" s="37"/>
      <c r="L17" s="37">
        <v>26556872</v>
      </c>
      <c r="M17" s="37"/>
      <c r="N17" s="37">
        <v>23423117</v>
      </c>
      <c r="O17" s="37"/>
    </row>
    <row r="18" spans="1:16" ht="24" customHeight="1" x14ac:dyDescent="0.5">
      <c r="A18" s="13" t="s">
        <v>9</v>
      </c>
      <c r="D18" s="40"/>
      <c r="E18" s="39"/>
      <c r="F18" s="20">
        <f>SUM(F11:F17)</f>
        <v>10717792405</v>
      </c>
      <c r="G18" s="37"/>
      <c r="H18" s="20">
        <f>SUM(H11:H17)</f>
        <v>10887814739</v>
      </c>
      <c r="I18" s="37"/>
      <c r="J18" s="20">
        <f>SUM(J11:J17)</f>
        <v>2843970537</v>
      </c>
      <c r="K18" s="37"/>
      <c r="L18" s="20">
        <f>SUM(L11:L17)</f>
        <v>2987133733</v>
      </c>
      <c r="M18" s="37"/>
      <c r="N18" s="20">
        <f>SUM(N11:N17)</f>
        <v>2877669198</v>
      </c>
      <c r="O18" s="37"/>
    </row>
    <row r="19" spans="1:16" ht="24" customHeight="1" x14ac:dyDescent="0.5">
      <c r="A19" s="13" t="s">
        <v>10</v>
      </c>
      <c r="D19" s="40"/>
      <c r="E19" s="39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6" ht="24" customHeight="1" x14ac:dyDescent="0.5">
      <c r="A20" s="1" t="s">
        <v>87</v>
      </c>
      <c r="D20" s="40">
        <v>12</v>
      </c>
      <c r="E20" s="39"/>
      <c r="F20" s="37">
        <v>1017382</v>
      </c>
      <c r="G20" s="37"/>
      <c r="H20" s="37">
        <v>691745</v>
      </c>
      <c r="I20" s="37"/>
      <c r="J20" s="37">
        <v>0</v>
      </c>
      <c r="K20" s="37"/>
      <c r="L20" s="37">
        <v>0</v>
      </c>
      <c r="M20" s="37"/>
      <c r="N20" s="37">
        <v>0</v>
      </c>
      <c r="O20" s="37"/>
    </row>
    <row r="21" spans="1:16" ht="24" customHeight="1" x14ac:dyDescent="0.5">
      <c r="A21" s="1" t="s">
        <v>11</v>
      </c>
      <c r="D21" s="40">
        <v>13</v>
      </c>
      <c r="E21" s="39"/>
      <c r="F21" s="37">
        <v>0</v>
      </c>
      <c r="G21" s="37"/>
      <c r="H21" s="37">
        <v>0</v>
      </c>
      <c r="I21" s="37"/>
      <c r="J21" s="37">
        <v>19703117303</v>
      </c>
      <c r="K21" s="37"/>
      <c r="L21" s="37">
        <v>19493429708</v>
      </c>
      <c r="M21" s="37"/>
      <c r="N21" s="37">
        <v>20253763827</v>
      </c>
      <c r="O21" s="37"/>
      <c r="P21" s="39"/>
    </row>
    <row r="22" spans="1:16" ht="24" customHeight="1" x14ac:dyDescent="0.5">
      <c r="A22" s="1" t="s">
        <v>82</v>
      </c>
      <c r="D22" s="40">
        <v>14</v>
      </c>
      <c r="E22" s="39"/>
      <c r="F22" s="37">
        <v>13766417857</v>
      </c>
      <c r="G22" s="37"/>
      <c r="H22" s="37">
        <v>14646894330</v>
      </c>
      <c r="I22" s="37"/>
      <c r="J22" s="37">
        <v>2640247324</v>
      </c>
      <c r="K22" s="37"/>
      <c r="L22" s="37">
        <v>2727611146</v>
      </c>
      <c r="M22" s="37"/>
      <c r="N22" s="37">
        <v>2944491115</v>
      </c>
      <c r="O22" s="37"/>
    </row>
    <row r="23" spans="1:16" ht="24" customHeight="1" x14ac:dyDescent="0.5">
      <c r="A23" s="1" t="s">
        <v>98</v>
      </c>
      <c r="D23" s="40">
        <v>26</v>
      </c>
      <c r="E23" s="39"/>
      <c r="F23" s="37">
        <v>209326093</v>
      </c>
      <c r="G23" s="37"/>
      <c r="H23" s="37">
        <v>127975670</v>
      </c>
      <c r="I23" s="37"/>
      <c r="J23" s="37">
        <v>68848125</v>
      </c>
      <c r="K23" s="37"/>
      <c r="L23" s="37">
        <v>28743607</v>
      </c>
      <c r="M23" s="37"/>
      <c r="N23" s="37">
        <v>75899549</v>
      </c>
      <c r="O23" s="37"/>
    </row>
    <row r="24" spans="1:16" ht="24" customHeight="1" x14ac:dyDescent="0.5">
      <c r="A24" s="1" t="s">
        <v>66</v>
      </c>
      <c r="D24" s="40"/>
      <c r="E24" s="39"/>
      <c r="F24" s="37">
        <v>3164328</v>
      </c>
      <c r="G24" s="37"/>
      <c r="H24" s="37">
        <v>3164328</v>
      </c>
      <c r="I24" s="37"/>
      <c r="J24" s="37">
        <v>0</v>
      </c>
      <c r="K24" s="37"/>
      <c r="L24" s="37">
        <v>0</v>
      </c>
      <c r="M24" s="37"/>
      <c r="N24" s="37">
        <v>0</v>
      </c>
      <c r="O24" s="37"/>
    </row>
    <row r="25" spans="1:16" ht="24" customHeight="1" x14ac:dyDescent="0.5">
      <c r="A25" s="1" t="s">
        <v>173</v>
      </c>
      <c r="D25" s="40"/>
      <c r="E25" s="39"/>
      <c r="F25" s="37">
        <v>203074703</v>
      </c>
      <c r="G25" s="37"/>
      <c r="H25" s="37">
        <v>122476561</v>
      </c>
      <c r="I25" s="37"/>
      <c r="J25" s="37">
        <v>11799015</v>
      </c>
      <c r="K25" s="37"/>
      <c r="L25" s="37">
        <v>22598434</v>
      </c>
      <c r="M25" s="37"/>
      <c r="N25" s="37">
        <v>248744</v>
      </c>
      <c r="O25" s="37"/>
    </row>
    <row r="26" spans="1:16" ht="24" customHeight="1" x14ac:dyDescent="0.5">
      <c r="A26" s="39" t="s">
        <v>126</v>
      </c>
      <c r="D26" s="40">
        <v>11</v>
      </c>
      <c r="E26" s="39"/>
      <c r="F26" s="37">
        <v>90872244</v>
      </c>
      <c r="G26" s="37"/>
      <c r="H26" s="37">
        <v>163328312</v>
      </c>
      <c r="I26" s="37"/>
      <c r="J26" s="37">
        <v>0</v>
      </c>
      <c r="K26" s="37"/>
      <c r="L26" s="37">
        <v>0</v>
      </c>
      <c r="M26" s="37"/>
      <c r="N26" s="37">
        <v>0</v>
      </c>
      <c r="O26" s="37"/>
    </row>
    <row r="27" spans="1:16" ht="24" customHeight="1" x14ac:dyDescent="0.5">
      <c r="A27" s="1" t="s">
        <v>12</v>
      </c>
      <c r="D27" s="40"/>
      <c r="E27" s="39"/>
      <c r="F27" s="38">
        <v>38244177</v>
      </c>
      <c r="G27" s="37"/>
      <c r="H27" s="38">
        <v>36799569</v>
      </c>
      <c r="I27" s="37"/>
      <c r="J27" s="38">
        <v>11031871</v>
      </c>
      <c r="K27" s="37"/>
      <c r="L27" s="38">
        <v>8055145</v>
      </c>
      <c r="M27" s="37"/>
      <c r="N27" s="38">
        <v>10250855</v>
      </c>
      <c r="O27" s="37"/>
    </row>
    <row r="28" spans="1:16" ht="24" customHeight="1" x14ac:dyDescent="0.5">
      <c r="A28" s="13" t="s">
        <v>13</v>
      </c>
      <c r="D28" s="39"/>
      <c r="E28" s="39"/>
      <c r="F28" s="20">
        <f>SUM(F20:F27)</f>
        <v>14312116784</v>
      </c>
      <c r="G28" s="37"/>
      <c r="H28" s="20">
        <f>SUM(H20:H27)</f>
        <v>15101330515</v>
      </c>
      <c r="I28" s="37"/>
      <c r="J28" s="20">
        <f>SUM(J20:J27)</f>
        <v>22435043638</v>
      </c>
      <c r="K28" s="37"/>
      <c r="L28" s="20">
        <f>SUM(L20:L27)</f>
        <v>22280438040</v>
      </c>
      <c r="M28" s="37"/>
      <c r="N28" s="20">
        <f>SUM(N20:N27)</f>
        <v>23284654090</v>
      </c>
      <c r="O28" s="37"/>
    </row>
    <row r="29" spans="1:16" ht="24" customHeight="1" thickBot="1" x14ac:dyDescent="0.55000000000000004">
      <c r="A29" s="13" t="s">
        <v>14</v>
      </c>
      <c r="D29" s="25"/>
      <c r="E29" s="39"/>
      <c r="F29" s="21">
        <f>F18+F28</f>
        <v>25029909189</v>
      </c>
      <c r="G29" s="37"/>
      <c r="H29" s="21">
        <f>H18+H28</f>
        <v>25989145254</v>
      </c>
      <c r="I29" s="37"/>
      <c r="J29" s="21">
        <f>J18+J28</f>
        <v>25279014175</v>
      </c>
      <c r="K29" s="37"/>
      <c r="L29" s="21">
        <f>L18+L28</f>
        <v>25267571773</v>
      </c>
      <c r="M29" s="37"/>
      <c r="N29" s="21">
        <f>N18+N28</f>
        <v>26162323288</v>
      </c>
      <c r="O29" s="37"/>
    </row>
    <row r="30" spans="1:16" ht="24" customHeight="1" thickTop="1" x14ac:dyDescent="0.5"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6" ht="24" customHeight="1" x14ac:dyDescent="0.5">
      <c r="A31" s="1" t="s">
        <v>15</v>
      </c>
    </row>
    <row r="32" spans="1:16" ht="24" customHeight="1" x14ac:dyDescent="0.5">
      <c r="A32" s="44" t="s">
        <v>0</v>
      </c>
    </row>
    <row r="33" spans="1:17" ht="24" customHeight="1" x14ac:dyDescent="0.5">
      <c r="A33" s="44" t="s">
        <v>180</v>
      </c>
    </row>
    <row r="34" spans="1:17" ht="24" customHeight="1" x14ac:dyDescent="0.5">
      <c r="A34" s="44" t="s">
        <v>205</v>
      </c>
      <c r="Q34" s="8"/>
    </row>
    <row r="35" spans="1:17" ht="24" customHeight="1" x14ac:dyDescent="0.5">
      <c r="N35" s="3" t="s">
        <v>1</v>
      </c>
    </row>
    <row r="36" spans="1:17" ht="24" customHeight="1" x14ac:dyDescent="0.5">
      <c r="A36" s="2"/>
      <c r="B36" s="2"/>
      <c r="C36" s="2"/>
      <c r="D36" s="9"/>
      <c r="E36" s="10"/>
      <c r="F36" s="65" t="s">
        <v>2</v>
      </c>
      <c r="G36" s="65"/>
      <c r="H36" s="65"/>
      <c r="I36" s="12"/>
      <c r="J36" s="65" t="s">
        <v>3</v>
      </c>
      <c r="K36" s="65"/>
      <c r="L36" s="65"/>
      <c r="M36" s="65"/>
      <c r="N36" s="65"/>
      <c r="O36" s="12"/>
    </row>
    <row r="37" spans="1:17" ht="24" customHeight="1" x14ac:dyDescent="0.5">
      <c r="A37" s="2"/>
      <c r="B37" s="2"/>
      <c r="C37" s="2"/>
      <c r="D37" s="9"/>
      <c r="E37" s="10"/>
      <c r="F37" s="6" t="s">
        <v>207</v>
      </c>
      <c r="G37" s="46"/>
      <c r="H37" s="6" t="s">
        <v>207</v>
      </c>
      <c r="I37" s="12"/>
      <c r="J37" s="6" t="s">
        <v>207</v>
      </c>
      <c r="K37" s="46"/>
      <c r="L37" s="6" t="s">
        <v>207</v>
      </c>
      <c r="M37" s="46"/>
      <c r="N37" s="6" t="s">
        <v>207</v>
      </c>
      <c r="O37" s="12"/>
    </row>
    <row r="38" spans="1:17" ht="24" customHeight="1" x14ac:dyDescent="0.5">
      <c r="D38" s="16" t="s">
        <v>4</v>
      </c>
      <c r="E38" s="33"/>
      <c r="F38" s="36" t="s">
        <v>208</v>
      </c>
      <c r="G38" s="35"/>
      <c r="H38" s="36" t="s">
        <v>209</v>
      </c>
      <c r="I38" s="34"/>
      <c r="J38" s="36" t="s">
        <v>208</v>
      </c>
      <c r="K38" s="35"/>
      <c r="L38" s="36" t="s">
        <v>209</v>
      </c>
      <c r="M38" s="35"/>
      <c r="N38" s="36" t="s">
        <v>210</v>
      </c>
      <c r="O38" s="34"/>
    </row>
    <row r="39" spans="1:17" ht="24" customHeight="1" x14ac:dyDescent="0.5">
      <c r="A39" s="13" t="s">
        <v>16</v>
      </c>
    </row>
    <row r="40" spans="1:17" ht="24" customHeight="1" x14ac:dyDescent="0.5">
      <c r="A40" s="13" t="s">
        <v>17</v>
      </c>
    </row>
    <row r="41" spans="1:17" ht="24" customHeight="1" x14ac:dyDescent="0.5">
      <c r="A41" s="1" t="s">
        <v>157</v>
      </c>
      <c r="D41" s="40">
        <v>16</v>
      </c>
      <c r="E41" s="40"/>
      <c r="F41" s="37">
        <v>1963016250</v>
      </c>
      <c r="G41" s="37"/>
      <c r="H41" s="37">
        <v>1455235250</v>
      </c>
      <c r="I41" s="37"/>
      <c r="J41" s="37">
        <v>1143000000</v>
      </c>
      <c r="K41" s="37"/>
      <c r="L41" s="37">
        <v>1070000000</v>
      </c>
      <c r="M41" s="37"/>
      <c r="N41" s="37">
        <v>715000000</v>
      </c>
      <c r="O41" s="37"/>
    </row>
    <row r="42" spans="1:17" ht="24" customHeight="1" x14ac:dyDescent="0.5">
      <c r="A42" s="1" t="s">
        <v>185</v>
      </c>
      <c r="D42" s="40">
        <v>17</v>
      </c>
      <c r="E42" s="39"/>
      <c r="F42" s="37">
        <v>2052723042</v>
      </c>
      <c r="G42" s="37"/>
      <c r="H42" s="37">
        <v>2332025279</v>
      </c>
      <c r="I42" s="37"/>
      <c r="J42" s="37">
        <v>662695041</v>
      </c>
      <c r="K42" s="37"/>
      <c r="L42" s="37">
        <v>739203967</v>
      </c>
      <c r="M42" s="37"/>
      <c r="N42" s="37">
        <v>1039385326</v>
      </c>
      <c r="O42" s="37"/>
    </row>
    <row r="43" spans="1:17" ht="24" customHeight="1" x14ac:dyDescent="0.5">
      <c r="A43" s="1" t="s">
        <v>117</v>
      </c>
      <c r="D43" s="40"/>
      <c r="E43" s="39"/>
      <c r="G43" s="37"/>
      <c r="I43" s="37"/>
      <c r="K43" s="37"/>
      <c r="M43" s="37"/>
      <c r="O43" s="37"/>
    </row>
    <row r="44" spans="1:17" ht="24" customHeight="1" x14ac:dyDescent="0.5">
      <c r="A44" s="1" t="s">
        <v>18</v>
      </c>
      <c r="D44" s="40">
        <v>18</v>
      </c>
      <c r="E44" s="40"/>
      <c r="F44" s="37">
        <v>186319940</v>
      </c>
      <c r="G44" s="37"/>
      <c r="H44" s="37">
        <v>329839585</v>
      </c>
      <c r="I44" s="37"/>
      <c r="J44" s="37">
        <v>0</v>
      </c>
      <c r="K44" s="37"/>
      <c r="L44" s="37">
        <v>0</v>
      </c>
      <c r="M44" s="37"/>
      <c r="N44" s="37">
        <v>0</v>
      </c>
      <c r="O44" s="37"/>
    </row>
    <row r="45" spans="1:17" ht="24" customHeight="1" x14ac:dyDescent="0.5">
      <c r="A45" s="1" t="s">
        <v>127</v>
      </c>
      <c r="D45" s="40"/>
      <c r="E45" s="40"/>
      <c r="G45" s="37"/>
      <c r="I45" s="37"/>
      <c r="K45" s="37"/>
      <c r="M45" s="37"/>
      <c r="O45" s="37"/>
    </row>
    <row r="46" spans="1:17" ht="24" customHeight="1" x14ac:dyDescent="0.5">
      <c r="A46" s="1" t="s">
        <v>18</v>
      </c>
      <c r="D46" s="40"/>
      <c r="E46" s="40"/>
      <c r="F46" s="37">
        <v>19209659</v>
      </c>
      <c r="G46" s="37"/>
      <c r="H46" s="37">
        <v>24063817</v>
      </c>
      <c r="I46" s="37"/>
      <c r="J46" s="37">
        <v>362617</v>
      </c>
      <c r="K46" s="37"/>
      <c r="L46" s="37">
        <v>1422199</v>
      </c>
      <c r="M46" s="37"/>
      <c r="N46" s="37">
        <v>1378024</v>
      </c>
      <c r="O46" s="37"/>
    </row>
    <row r="47" spans="1:17" ht="24" customHeight="1" x14ac:dyDescent="0.5">
      <c r="A47" s="1" t="s">
        <v>186</v>
      </c>
      <c r="D47" s="40"/>
      <c r="E47" s="40"/>
      <c r="F47" s="37">
        <v>6115197</v>
      </c>
      <c r="G47" s="37"/>
      <c r="H47" s="37">
        <v>38825395</v>
      </c>
      <c r="I47" s="37"/>
      <c r="J47" s="37">
        <v>0</v>
      </c>
      <c r="K47" s="37"/>
      <c r="L47" s="37">
        <v>27024330</v>
      </c>
      <c r="M47" s="37"/>
      <c r="N47" s="37">
        <v>0</v>
      </c>
      <c r="O47" s="37"/>
    </row>
    <row r="48" spans="1:17" ht="24" customHeight="1" x14ac:dyDescent="0.5">
      <c r="A48" s="39" t="s">
        <v>192</v>
      </c>
      <c r="D48" s="40">
        <v>19</v>
      </c>
      <c r="E48" s="40"/>
      <c r="F48" s="37">
        <v>63435479</v>
      </c>
      <c r="G48" s="37"/>
      <c r="H48" s="37">
        <v>17453699</v>
      </c>
      <c r="I48" s="37"/>
      <c r="J48" s="37">
        <v>61873885</v>
      </c>
      <c r="K48" s="37"/>
      <c r="L48" s="37">
        <v>17268617</v>
      </c>
      <c r="M48" s="37"/>
      <c r="N48" s="37">
        <v>49247428</v>
      </c>
      <c r="O48" s="37"/>
    </row>
    <row r="49" spans="1:17" ht="24" customHeight="1" x14ac:dyDescent="0.5">
      <c r="A49" s="1" t="s">
        <v>19</v>
      </c>
      <c r="D49" s="39"/>
      <c r="E49" s="39"/>
      <c r="F49" s="37">
        <v>591317498</v>
      </c>
      <c r="G49" s="37"/>
      <c r="H49" s="37">
        <v>428785658</v>
      </c>
      <c r="I49" s="37"/>
      <c r="J49" s="37">
        <v>216814459</v>
      </c>
      <c r="K49" s="37"/>
      <c r="L49" s="37">
        <v>138752453</v>
      </c>
      <c r="M49" s="37"/>
      <c r="N49" s="37">
        <v>158312302</v>
      </c>
      <c r="O49" s="37"/>
    </row>
    <row r="50" spans="1:17" ht="24" customHeight="1" x14ac:dyDescent="0.5">
      <c r="A50" s="13" t="s">
        <v>20</v>
      </c>
      <c r="D50" s="40"/>
      <c r="E50" s="40"/>
      <c r="F50" s="20">
        <f>SUM(F41:F49)</f>
        <v>4882137065</v>
      </c>
      <c r="G50" s="37"/>
      <c r="H50" s="20">
        <f>SUM(H41:H49)</f>
        <v>4626228683</v>
      </c>
      <c r="I50" s="37"/>
      <c r="J50" s="20">
        <f>SUM(J41:J49)</f>
        <v>2084746002</v>
      </c>
      <c r="K50" s="37"/>
      <c r="L50" s="20">
        <f>SUM(L41:L49)</f>
        <v>1993671566</v>
      </c>
      <c r="M50" s="37"/>
      <c r="N50" s="20">
        <f>SUM(N41:N49)</f>
        <v>1963323080</v>
      </c>
      <c r="O50" s="37"/>
    </row>
    <row r="51" spans="1:17" ht="24" customHeight="1" x14ac:dyDescent="0.5">
      <c r="A51" s="13" t="s">
        <v>21</v>
      </c>
      <c r="D51" s="40"/>
      <c r="E51" s="40"/>
      <c r="F51" s="37"/>
      <c r="G51" s="37"/>
      <c r="H51" s="37"/>
      <c r="I51" s="37"/>
      <c r="J51" s="37"/>
      <c r="K51" s="37"/>
      <c r="L51" s="37"/>
      <c r="M51" s="37"/>
      <c r="N51" s="37"/>
      <c r="O51" s="37"/>
    </row>
    <row r="52" spans="1:17" ht="24" customHeight="1" x14ac:dyDescent="0.5">
      <c r="A52" s="1" t="s">
        <v>153</v>
      </c>
      <c r="D52" s="40">
        <v>7</v>
      </c>
      <c r="E52" s="40"/>
      <c r="F52" s="37">
        <v>0</v>
      </c>
      <c r="G52" s="37"/>
      <c r="H52" s="37">
        <v>0</v>
      </c>
      <c r="I52" s="37"/>
      <c r="J52" s="37">
        <v>3833586300</v>
      </c>
      <c r="K52" s="37"/>
      <c r="L52" s="37">
        <v>3744302300</v>
      </c>
      <c r="M52" s="37"/>
      <c r="N52" s="37">
        <v>4004508600</v>
      </c>
      <c r="O52" s="37"/>
    </row>
    <row r="53" spans="1:17" ht="24" customHeight="1" x14ac:dyDescent="0.5">
      <c r="A53" s="1" t="s">
        <v>118</v>
      </c>
    </row>
    <row r="54" spans="1:17" ht="24" customHeight="1" x14ac:dyDescent="0.5">
      <c r="A54" s="1" t="s">
        <v>22</v>
      </c>
      <c r="D54" s="40">
        <v>18</v>
      </c>
      <c r="E54" s="40"/>
      <c r="F54" s="37">
        <v>204342177</v>
      </c>
      <c r="G54" s="37"/>
      <c r="H54" s="37">
        <v>1136961043</v>
      </c>
      <c r="I54" s="37"/>
      <c r="J54" s="37">
        <v>0</v>
      </c>
      <c r="K54" s="37"/>
      <c r="L54" s="37">
        <v>0</v>
      </c>
      <c r="M54" s="37"/>
      <c r="N54" s="37">
        <v>0</v>
      </c>
      <c r="O54" s="37"/>
    </row>
    <row r="55" spans="1:17" ht="24" customHeight="1" x14ac:dyDescent="0.5">
      <c r="A55" s="1" t="s">
        <v>128</v>
      </c>
      <c r="D55" s="40"/>
      <c r="E55" s="40"/>
      <c r="G55" s="37"/>
      <c r="I55" s="37"/>
      <c r="K55" s="37"/>
      <c r="M55" s="37"/>
      <c r="O55" s="37"/>
    </row>
    <row r="56" spans="1:17" ht="24" customHeight="1" x14ac:dyDescent="0.5">
      <c r="A56" s="1" t="s">
        <v>129</v>
      </c>
      <c r="D56" s="40"/>
      <c r="E56" s="40"/>
      <c r="F56" s="37">
        <v>41403187</v>
      </c>
      <c r="G56" s="37"/>
      <c r="H56" s="37">
        <v>42594513</v>
      </c>
      <c r="I56" s="37"/>
      <c r="J56" s="37">
        <v>0</v>
      </c>
      <c r="K56" s="37"/>
      <c r="L56" s="37">
        <v>362617</v>
      </c>
      <c r="M56" s="37"/>
      <c r="N56" s="37">
        <v>1784816</v>
      </c>
      <c r="O56" s="37"/>
    </row>
    <row r="57" spans="1:17" ht="24" customHeight="1" x14ac:dyDescent="0.5">
      <c r="A57" s="1" t="s">
        <v>188</v>
      </c>
      <c r="D57" s="40"/>
      <c r="E57" s="40"/>
      <c r="F57" s="37"/>
      <c r="G57" s="37"/>
      <c r="H57" s="37"/>
      <c r="I57" s="37"/>
      <c r="J57" s="37"/>
      <c r="K57" s="37"/>
      <c r="L57" s="37"/>
      <c r="M57" s="37"/>
      <c r="N57" s="37"/>
      <c r="O57" s="37"/>
    </row>
    <row r="58" spans="1:17" ht="24" customHeight="1" x14ac:dyDescent="0.5">
      <c r="A58" s="1" t="s">
        <v>187</v>
      </c>
      <c r="D58" s="40">
        <v>20</v>
      </c>
      <c r="E58" s="40"/>
      <c r="F58" s="37">
        <v>119260017</v>
      </c>
      <c r="G58" s="37"/>
      <c r="H58" s="37">
        <v>98794397</v>
      </c>
      <c r="I58" s="37"/>
      <c r="J58" s="37">
        <v>69801814</v>
      </c>
      <c r="K58" s="37"/>
      <c r="L58" s="37">
        <v>63493648</v>
      </c>
      <c r="M58" s="37"/>
      <c r="N58" s="37">
        <v>51095210</v>
      </c>
      <c r="O58" s="37"/>
    </row>
    <row r="59" spans="1:17" ht="24" customHeight="1" x14ac:dyDescent="0.5">
      <c r="A59" s="1" t="s">
        <v>124</v>
      </c>
      <c r="D59" s="40">
        <v>26</v>
      </c>
      <c r="E59" s="40"/>
      <c r="F59" s="37">
        <v>153296554</v>
      </c>
      <c r="G59" s="37"/>
      <c r="H59" s="37">
        <v>361572471</v>
      </c>
      <c r="I59" s="37"/>
      <c r="J59" s="37">
        <v>0</v>
      </c>
      <c r="K59" s="37"/>
      <c r="L59" s="37">
        <v>0</v>
      </c>
      <c r="M59" s="37"/>
      <c r="N59" s="37">
        <v>0</v>
      </c>
      <c r="O59" s="37"/>
    </row>
    <row r="60" spans="1:17" ht="24" customHeight="1" x14ac:dyDescent="0.5">
      <c r="A60" s="1" t="s">
        <v>130</v>
      </c>
      <c r="D60" s="40"/>
      <c r="E60" s="40"/>
      <c r="F60" s="38">
        <v>9786774</v>
      </c>
      <c r="G60" s="37"/>
      <c r="H60" s="38">
        <f>630280+1</f>
        <v>630281</v>
      </c>
      <c r="I60" s="37"/>
      <c r="J60" s="38">
        <v>650485</v>
      </c>
      <c r="K60" s="37"/>
      <c r="L60" s="38">
        <v>630281</v>
      </c>
      <c r="M60" s="37"/>
      <c r="N60" s="38">
        <v>610703</v>
      </c>
      <c r="O60" s="37"/>
    </row>
    <row r="61" spans="1:17" ht="24" customHeight="1" x14ac:dyDescent="0.5">
      <c r="A61" s="13" t="s">
        <v>23</v>
      </c>
      <c r="D61" s="40"/>
      <c r="E61" s="40"/>
      <c r="F61" s="38">
        <f>SUM(F52:F60)</f>
        <v>528088709</v>
      </c>
      <c r="G61" s="37"/>
      <c r="H61" s="38">
        <f>SUM(H52:H60)</f>
        <v>1640552705</v>
      </c>
      <c r="I61" s="37"/>
      <c r="J61" s="38">
        <f>SUM(J52:J60)</f>
        <v>3904038599</v>
      </c>
      <c r="K61" s="37"/>
      <c r="L61" s="38">
        <f>SUM(L52:L60)</f>
        <v>3808788846</v>
      </c>
      <c r="M61" s="37"/>
      <c r="N61" s="38">
        <f>SUM(N52:N60)</f>
        <v>4057999329</v>
      </c>
      <c r="O61" s="37"/>
    </row>
    <row r="62" spans="1:17" ht="24" customHeight="1" x14ac:dyDescent="0.5">
      <c r="A62" s="13" t="s">
        <v>24</v>
      </c>
      <c r="D62" s="5"/>
      <c r="E62" s="5"/>
      <c r="F62" s="38">
        <f>F50+F61</f>
        <v>5410225774</v>
      </c>
      <c r="G62" s="37"/>
      <c r="H62" s="38">
        <f>H50+H61</f>
        <v>6266781388</v>
      </c>
      <c r="I62" s="37"/>
      <c r="J62" s="38">
        <f>J50+J61</f>
        <v>5988784601</v>
      </c>
      <c r="K62" s="37"/>
      <c r="L62" s="38">
        <f>L50+L61</f>
        <v>5802460412</v>
      </c>
      <c r="M62" s="37"/>
      <c r="N62" s="38">
        <f>N50+N61</f>
        <v>6021322409</v>
      </c>
      <c r="O62" s="37"/>
    </row>
    <row r="63" spans="1:17" ht="24" customHeight="1" x14ac:dyDescent="0.5">
      <c r="A63" s="13"/>
      <c r="D63" s="5"/>
      <c r="E63" s="5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2"/>
      <c r="Q63" s="42"/>
    </row>
    <row r="64" spans="1:17" ht="24" customHeight="1" x14ac:dyDescent="0.5">
      <c r="A64" s="1" t="s">
        <v>15</v>
      </c>
    </row>
    <row r="65" spans="1:17" ht="24" customHeight="1" x14ac:dyDescent="0.5">
      <c r="A65" s="44" t="s">
        <v>0</v>
      </c>
    </row>
    <row r="66" spans="1:17" ht="24" customHeight="1" x14ac:dyDescent="0.5">
      <c r="A66" s="44" t="s">
        <v>180</v>
      </c>
    </row>
    <row r="67" spans="1:17" ht="24" customHeight="1" x14ac:dyDescent="0.5">
      <c r="A67" s="44" t="s">
        <v>205</v>
      </c>
      <c r="Q67" s="8"/>
    </row>
    <row r="68" spans="1:17" ht="24" customHeight="1" x14ac:dyDescent="0.5">
      <c r="N68" s="3" t="s">
        <v>1</v>
      </c>
    </row>
    <row r="69" spans="1:17" ht="24" customHeight="1" x14ac:dyDescent="0.5">
      <c r="A69" s="2"/>
      <c r="B69" s="2"/>
      <c r="C69" s="2"/>
      <c r="D69" s="9"/>
      <c r="E69" s="10"/>
      <c r="F69" s="65" t="s">
        <v>2</v>
      </c>
      <c r="G69" s="65"/>
      <c r="H69" s="65"/>
      <c r="I69" s="12"/>
      <c r="J69" s="65" t="s">
        <v>3</v>
      </c>
      <c r="K69" s="65"/>
      <c r="L69" s="65"/>
      <c r="M69" s="65"/>
      <c r="N69" s="65"/>
      <c r="O69" s="12"/>
    </row>
    <row r="70" spans="1:17" ht="24" customHeight="1" x14ac:dyDescent="0.5">
      <c r="A70" s="2"/>
      <c r="B70" s="2"/>
      <c r="C70" s="2"/>
      <c r="D70" s="9"/>
      <c r="E70" s="10"/>
      <c r="F70" s="6" t="s">
        <v>207</v>
      </c>
      <c r="G70" s="46"/>
      <c r="H70" s="6" t="s">
        <v>207</v>
      </c>
      <c r="I70" s="12"/>
      <c r="J70" s="6" t="s">
        <v>207</v>
      </c>
      <c r="K70" s="46"/>
      <c r="L70" s="6" t="s">
        <v>207</v>
      </c>
      <c r="M70" s="46"/>
      <c r="N70" s="6" t="s">
        <v>207</v>
      </c>
      <c r="O70" s="12"/>
    </row>
    <row r="71" spans="1:17" ht="24" customHeight="1" x14ac:dyDescent="0.5">
      <c r="D71" s="16" t="s">
        <v>4</v>
      </c>
      <c r="E71" s="33"/>
      <c r="F71" s="36" t="s">
        <v>208</v>
      </c>
      <c r="G71" s="35"/>
      <c r="H71" s="36" t="s">
        <v>209</v>
      </c>
      <c r="I71" s="34"/>
      <c r="J71" s="36" t="s">
        <v>208</v>
      </c>
      <c r="K71" s="35"/>
      <c r="L71" s="36" t="s">
        <v>209</v>
      </c>
      <c r="M71" s="35"/>
      <c r="N71" s="36" t="s">
        <v>210</v>
      </c>
      <c r="O71" s="34"/>
    </row>
    <row r="72" spans="1:17" ht="24" customHeight="1" x14ac:dyDescent="0.5">
      <c r="D72" s="15"/>
      <c r="E72" s="33"/>
      <c r="F72" s="34"/>
      <c r="G72" s="35"/>
      <c r="H72" s="34"/>
      <c r="I72" s="34"/>
      <c r="J72" s="34"/>
      <c r="K72" s="35"/>
      <c r="L72" s="34" t="s">
        <v>211</v>
      </c>
      <c r="M72" s="35"/>
      <c r="N72" s="34" t="s">
        <v>211</v>
      </c>
      <c r="O72" s="34"/>
    </row>
    <row r="73" spans="1:17" ht="24" customHeight="1" x14ac:dyDescent="0.5">
      <c r="A73" s="13" t="s">
        <v>25</v>
      </c>
      <c r="D73" s="5"/>
      <c r="E73" s="5"/>
      <c r="F73" s="2"/>
      <c r="G73" s="3"/>
      <c r="H73" s="2"/>
      <c r="I73" s="2"/>
      <c r="J73" s="2"/>
      <c r="K73" s="2"/>
      <c r="L73" s="2"/>
      <c r="M73" s="2"/>
      <c r="N73" s="2"/>
      <c r="O73" s="2"/>
    </row>
    <row r="74" spans="1:17" ht="24" customHeight="1" x14ac:dyDescent="0.5">
      <c r="A74" s="1" t="s">
        <v>26</v>
      </c>
      <c r="D74" s="5"/>
      <c r="E74" s="5"/>
      <c r="F74" s="2"/>
      <c r="G74" s="3"/>
      <c r="H74" s="2"/>
      <c r="I74" s="2"/>
      <c r="J74" s="2"/>
      <c r="K74" s="2"/>
      <c r="L74" s="2"/>
      <c r="M74" s="2"/>
      <c r="N74" s="2"/>
      <c r="O74" s="2"/>
    </row>
    <row r="75" spans="1:17" ht="24" customHeight="1" x14ac:dyDescent="0.5">
      <c r="A75" s="1" t="s">
        <v>27</v>
      </c>
      <c r="D75" s="5"/>
      <c r="E75" s="5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1:17" ht="24" customHeight="1" thickBot="1" x14ac:dyDescent="0.55000000000000004">
      <c r="A76" s="1" t="s">
        <v>116</v>
      </c>
      <c r="D76" s="40"/>
      <c r="E76" s="40"/>
      <c r="F76" s="21">
        <v>900000000</v>
      </c>
      <c r="G76" s="37"/>
      <c r="H76" s="21">
        <v>900000000</v>
      </c>
      <c r="I76" s="37"/>
      <c r="J76" s="21">
        <v>900000000</v>
      </c>
      <c r="K76" s="37"/>
      <c r="L76" s="21">
        <v>900000000</v>
      </c>
      <c r="M76" s="37"/>
      <c r="N76" s="21">
        <v>900000000</v>
      </c>
      <c r="O76" s="37"/>
    </row>
    <row r="77" spans="1:17" ht="24" customHeight="1" thickTop="1" x14ac:dyDescent="0.5">
      <c r="A77" s="1" t="s">
        <v>28</v>
      </c>
      <c r="D77" s="40"/>
      <c r="E77" s="40"/>
      <c r="F77" s="37"/>
      <c r="G77" s="37"/>
      <c r="H77" s="37"/>
      <c r="I77" s="37"/>
      <c r="J77" s="37"/>
      <c r="K77" s="37"/>
      <c r="L77" s="37"/>
      <c r="M77" s="37"/>
      <c r="N77" s="37"/>
      <c r="O77" s="37"/>
    </row>
    <row r="78" spans="1:17" ht="24" customHeight="1" x14ac:dyDescent="0.5">
      <c r="A78" s="1" t="s">
        <v>116</v>
      </c>
      <c r="D78" s="40"/>
      <c r="E78" s="40"/>
      <c r="F78" s="37">
        <v>900000000</v>
      </c>
      <c r="G78" s="37"/>
      <c r="H78" s="37">
        <v>900000000</v>
      </c>
      <c r="I78" s="37"/>
      <c r="J78" s="37">
        <v>900000000</v>
      </c>
      <c r="K78" s="37"/>
      <c r="L78" s="37">
        <v>900000000</v>
      </c>
      <c r="M78" s="37"/>
      <c r="N78" s="37">
        <v>900000000</v>
      </c>
      <c r="O78" s="37"/>
    </row>
    <row r="79" spans="1:17" ht="24" customHeight="1" x14ac:dyDescent="0.5">
      <c r="A79" s="1" t="s">
        <v>29</v>
      </c>
      <c r="D79" s="40"/>
      <c r="E79" s="40"/>
      <c r="F79" s="37">
        <v>1908449678</v>
      </c>
      <c r="G79" s="37"/>
      <c r="H79" s="37">
        <v>1908449678</v>
      </c>
      <c r="I79" s="37"/>
      <c r="J79" s="37">
        <v>1908449678</v>
      </c>
      <c r="K79" s="37"/>
      <c r="L79" s="37">
        <v>1908449678</v>
      </c>
      <c r="M79" s="37"/>
      <c r="N79" s="37">
        <v>1908449678</v>
      </c>
      <c r="O79" s="37"/>
    </row>
    <row r="80" spans="1:17" ht="24" customHeight="1" x14ac:dyDescent="0.5">
      <c r="A80" s="1" t="s">
        <v>30</v>
      </c>
      <c r="D80" s="40"/>
      <c r="E80" s="40"/>
      <c r="F80" s="37"/>
      <c r="G80" s="37"/>
      <c r="H80" s="37"/>
      <c r="I80" s="37"/>
      <c r="J80" s="37"/>
      <c r="K80" s="37"/>
      <c r="L80" s="37"/>
      <c r="M80" s="37"/>
      <c r="N80" s="37"/>
      <c r="O80" s="37"/>
    </row>
    <row r="81" spans="1:15" ht="24" customHeight="1" x14ac:dyDescent="0.5">
      <c r="A81" s="1" t="s">
        <v>31</v>
      </c>
      <c r="D81" s="40">
        <v>21</v>
      </c>
      <c r="E81" s="40"/>
      <c r="F81" s="37">
        <v>96000000</v>
      </c>
      <c r="G81" s="37"/>
      <c r="H81" s="37">
        <v>96000000</v>
      </c>
      <c r="I81" s="37"/>
      <c r="J81" s="37">
        <v>96000000</v>
      </c>
      <c r="K81" s="37"/>
      <c r="L81" s="37">
        <v>96000000</v>
      </c>
      <c r="M81" s="37"/>
      <c r="N81" s="37">
        <v>96000000</v>
      </c>
      <c r="O81" s="37"/>
    </row>
    <row r="82" spans="1:15" ht="24" customHeight="1" x14ac:dyDescent="0.5">
      <c r="A82" s="1" t="s">
        <v>32</v>
      </c>
      <c r="D82" s="39"/>
      <c r="E82" s="39"/>
      <c r="F82" s="37">
        <v>17362595498</v>
      </c>
      <c r="G82" s="37"/>
      <c r="H82" s="37">
        <v>17728771628</v>
      </c>
      <c r="I82" s="37"/>
      <c r="J82" s="37">
        <v>17362595498</v>
      </c>
      <c r="K82" s="37"/>
      <c r="L82" s="37">
        <v>17728771628</v>
      </c>
      <c r="M82" s="37"/>
      <c r="N82" s="37">
        <v>16915876844</v>
      </c>
      <c r="O82" s="37"/>
    </row>
    <row r="83" spans="1:15" ht="24" customHeight="1" x14ac:dyDescent="0.5">
      <c r="A83" s="1" t="s">
        <v>88</v>
      </c>
      <c r="D83" s="40"/>
      <c r="E83" s="40"/>
      <c r="F83" s="38">
        <v>-976815602</v>
      </c>
      <c r="G83" s="37"/>
      <c r="H83" s="38">
        <v>-1168109945</v>
      </c>
      <c r="I83" s="37"/>
      <c r="J83" s="38">
        <v>-976815602</v>
      </c>
      <c r="K83" s="37"/>
      <c r="L83" s="38">
        <v>-1168109945</v>
      </c>
      <c r="M83" s="37"/>
      <c r="N83" s="38">
        <v>320674357</v>
      </c>
      <c r="O83" s="37"/>
    </row>
    <row r="84" spans="1:15" ht="24" customHeight="1" x14ac:dyDescent="0.5">
      <c r="A84" s="1" t="s">
        <v>67</v>
      </c>
      <c r="F84" s="37">
        <f>SUM(F78:F83)</f>
        <v>19290229574</v>
      </c>
      <c r="G84" s="37"/>
      <c r="H84" s="37">
        <f>SUM(H78:H83)</f>
        <v>19465111361</v>
      </c>
      <c r="I84" s="37"/>
      <c r="J84" s="37">
        <f>SUM(J78:J83)</f>
        <v>19290229574</v>
      </c>
      <c r="K84" s="37"/>
      <c r="L84" s="37">
        <f>SUM(L78:L83)</f>
        <v>19465111361</v>
      </c>
      <c r="M84" s="37"/>
      <c r="N84" s="37">
        <f>SUM(N78:N83)</f>
        <v>20141000879</v>
      </c>
      <c r="O84" s="37"/>
    </row>
    <row r="85" spans="1:15" ht="24" customHeight="1" x14ac:dyDescent="0.5">
      <c r="A85" s="1" t="s">
        <v>120</v>
      </c>
      <c r="F85" s="37">
        <v>329453841</v>
      </c>
      <c r="G85" s="37"/>
      <c r="H85" s="37">
        <v>257252505</v>
      </c>
      <c r="I85" s="37"/>
      <c r="J85" s="37">
        <v>0</v>
      </c>
      <c r="K85" s="37"/>
      <c r="L85" s="37">
        <v>0</v>
      </c>
      <c r="M85" s="37"/>
      <c r="N85" s="37">
        <v>0</v>
      </c>
      <c r="O85" s="37"/>
    </row>
    <row r="86" spans="1:15" ht="24" customHeight="1" x14ac:dyDescent="0.5">
      <c r="A86" s="13" t="s">
        <v>33</v>
      </c>
      <c r="F86" s="20">
        <f>SUM(F84:F85)</f>
        <v>19619683415</v>
      </c>
      <c r="G86" s="37"/>
      <c r="H86" s="20">
        <f>SUM(H84:H85)</f>
        <v>19722363866</v>
      </c>
      <c r="I86" s="37"/>
      <c r="J86" s="20">
        <f>SUM(J84:J85)</f>
        <v>19290229574</v>
      </c>
      <c r="K86" s="37"/>
      <c r="L86" s="20">
        <f>SUM(L84:L85)</f>
        <v>19465111361</v>
      </c>
      <c r="M86" s="37"/>
      <c r="N86" s="20">
        <f>SUM(N84:N85)</f>
        <v>20141000879</v>
      </c>
      <c r="O86" s="37"/>
    </row>
    <row r="87" spans="1:15" ht="24" customHeight="1" thickBot="1" x14ac:dyDescent="0.55000000000000004">
      <c r="A87" s="13" t="s">
        <v>34</v>
      </c>
      <c r="D87" s="2"/>
      <c r="F87" s="21">
        <f>F62+F86</f>
        <v>25029909189</v>
      </c>
      <c r="G87" s="37"/>
      <c r="H87" s="21">
        <f>H62+H86</f>
        <v>25989145254</v>
      </c>
      <c r="I87" s="37"/>
      <c r="J87" s="21">
        <f>J62+J86</f>
        <v>25279014175</v>
      </c>
      <c r="K87" s="37"/>
      <c r="L87" s="21">
        <f>L62+L86</f>
        <v>25267571773</v>
      </c>
      <c r="M87" s="37"/>
      <c r="N87" s="21">
        <f>N62+N86</f>
        <v>26162323288</v>
      </c>
      <c r="O87" s="37"/>
    </row>
    <row r="88" spans="1:15" ht="24" customHeight="1" thickTop="1" x14ac:dyDescent="0.5">
      <c r="D88" s="2"/>
      <c r="F88" s="7">
        <f>SUM(F87-F29)</f>
        <v>0</v>
      </c>
      <c r="G88" s="4"/>
      <c r="H88" s="7">
        <f>SUM(H87-H29)</f>
        <v>0</v>
      </c>
      <c r="I88" s="7"/>
      <c r="J88" s="7">
        <f>SUM(J87-J29)</f>
        <v>0</v>
      </c>
      <c r="K88" s="7"/>
      <c r="L88" s="7">
        <f>SUM(L87-L29)</f>
        <v>0</v>
      </c>
      <c r="M88" s="7"/>
      <c r="N88" s="7">
        <f>N87-N29</f>
        <v>0</v>
      </c>
      <c r="O88" s="7"/>
    </row>
    <row r="89" spans="1:15" ht="24" customHeight="1" x14ac:dyDescent="0.5">
      <c r="A89" s="1" t="s">
        <v>15</v>
      </c>
    </row>
    <row r="91" spans="1:15" ht="24" customHeight="1" x14ac:dyDescent="0.5">
      <c r="A91" s="14"/>
      <c r="B91" s="14"/>
      <c r="C91" s="14"/>
    </row>
    <row r="93" spans="1:15" ht="24" customHeight="1" x14ac:dyDescent="0.5">
      <c r="D93" s="1" t="s">
        <v>35</v>
      </c>
    </row>
    <row r="94" spans="1:15" ht="24" customHeight="1" x14ac:dyDescent="0.5">
      <c r="A94" s="14"/>
      <c r="B94" s="14"/>
      <c r="C94" s="14"/>
    </row>
  </sheetData>
  <mergeCells count="6">
    <mergeCell ref="J5:N5"/>
    <mergeCell ref="J36:N36"/>
    <mergeCell ref="J69:N69"/>
    <mergeCell ref="F5:H5"/>
    <mergeCell ref="F36:H36"/>
    <mergeCell ref="F69:H69"/>
  </mergeCells>
  <pageMargins left="0.78740157480314965" right="0.39370078740157483" top="0.78740157480314965" bottom="0.39370078740157483" header="0.31496062992125984" footer="0.31496062992125984"/>
  <pageSetup paperSize="9" scale="72" fitToWidth="0" fitToHeight="0" orientation="portrait" r:id="rId1"/>
  <rowBreaks count="2" manualBreakCount="2">
    <brk id="31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7"/>
  <sheetViews>
    <sheetView showGridLines="0" view="pageBreakPreview" zoomScaleNormal="60" zoomScaleSheetLayoutView="100" workbookViewId="0">
      <selection activeCell="A67" sqref="A67"/>
    </sheetView>
  </sheetViews>
  <sheetFormatPr defaultColWidth="10.7109375" defaultRowHeight="24" customHeight="1" x14ac:dyDescent="0.2"/>
  <cols>
    <col min="1" max="1" width="22" style="39" customWidth="1"/>
    <col min="2" max="2" width="25.85546875" style="39" customWidth="1"/>
    <col min="3" max="3" width="1.5703125" style="39" customWidth="1"/>
    <col min="4" max="4" width="8.5703125" style="39" bestFit="1" customWidth="1"/>
    <col min="5" max="5" width="1.85546875" style="39" customWidth="1"/>
    <col min="6" max="6" width="15.5703125" style="39" bestFit="1" customWidth="1"/>
    <col min="7" max="7" width="1.85546875" style="39" customWidth="1"/>
    <col min="8" max="8" width="15.5703125" style="39" bestFit="1" customWidth="1"/>
    <col min="9" max="9" width="1.85546875" style="39" customWidth="1"/>
    <col min="10" max="10" width="14.7109375" style="39" customWidth="1"/>
    <col min="11" max="11" width="1.85546875" style="39" customWidth="1"/>
    <col min="12" max="12" width="14.7109375" style="39" customWidth="1"/>
    <col min="13" max="13" width="1.85546875" style="39" customWidth="1"/>
    <col min="14" max="14" width="18.42578125" style="39" customWidth="1"/>
    <col min="15" max="15" width="12.5703125" style="39" customWidth="1"/>
    <col min="16" max="16384" width="10.7109375" style="39"/>
  </cols>
  <sheetData>
    <row r="1" spans="1:12" ht="24" customHeight="1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24" customHeight="1" x14ac:dyDescent="0.2">
      <c r="A2" s="23" t="s">
        <v>36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24" customHeight="1" x14ac:dyDescent="0.2">
      <c r="A3" s="23" t="s">
        <v>202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ht="24" customHeight="1" x14ac:dyDescent="0.2">
      <c r="L4" s="24" t="s">
        <v>1</v>
      </c>
    </row>
    <row r="5" spans="1:12" ht="24" customHeight="1" x14ac:dyDescent="0.2">
      <c r="A5" s="25"/>
      <c r="B5" s="25"/>
      <c r="C5" s="25"/>
      <c r="D5" s="25"/>
      <c r="E5" s="25"/>
      <c r="F5" s="63" t="s">
        <v>2</v>
      </c>
      <c r="G5" s="63"/>
      <c r="H5" s="63"/>
      <c r="I5" s="25"/>
      <c r="J5" s="63" t="s">
        <v>3</v>
      </c>
      <c r="K5" s="63"/>
      <c r="L5" s="63"/>
    </row>
    <row r="6" spans="1:12" ht="24" customHeight="1" x14ac:dyDescent="0.2">
      <c r="D6" s="47" t="s">
        <v>4</v>
      </c>
      <c r="E6" s="25"/>
      <c r="F6" s="48" t="s">
        <v>206</v>
      </c>
      <c r="G6" s="49"/>
      <c r="H6" s="48">
        <v>2568</v>
      </c>
      <c r="I6" s="49"/>
      <c r="J6" s="48" t="s">
        <v>206</v>
      </c>
      <c r="K6" s="49"/>
      <c r="L6" s="48">
        <v>2568</v>
      </c>
    </row>
    <row r="7" spans="1:12" ht="24" customHeight="1" x14ac:dyDescent="0.2">
      <c r="D7" s="25"/>
      <c r="E7" s="25"/>
      <c r="F7" s="59"/>
      <c r="G7" s="49"/>
      <c r="H7" s="59"/>
      <c r="I7" s="49"/>
      <c r="J7" s="59"/>
      <c r="K7" s="49"/>
      <c r="L7" s="59" t="s">
        <v>211</v>
      </c>
    </row>
    <row r="8" spans="1:12" ht="24" customHeight="1" x14ac:dyDescent="0.2">
      <c r="A8" s="50" t="s">
        <v>37</v>
      </c>
    </row>
    <row r="9" spans="1:12" ht="24" customHeight="1" x14ac:dyDescent="0.2">
      <c r="A9" s="39" t="s">
        <v>38</v>
      </c>
      <c r="D9" s="40">
        <v>27</v>
      </c>
      <c r="E9" s="51"/>
      <c r="F9" s="37">
        <v>20371699042</v>
      </c>
      <c r="G9" s="22"/>
      <c r="H9" s="37">
        <v>22336579494</v>
      </c>
      <c r="I9" s="22"/>
      <c r="J9" s="37">
        <v>5740977614</v>
      </c>
      <c r="K9" s="22"/>
      <c r="L9" s="37">
        <v>6941320484</v>
      </c>
    </row>
    <row r="10" spans="1:12" ht="24" customHeight="1" x14ac:dyDescent="0.2">
      <c r="A10" s="39" t="s">
        <v>135</v>
      </c>
      <c r="D10" s="40"/>
      <c r="E10" s="51"/>
      <c r="F10" s="37">
        <v>0</v>
      </c>
      <c r="G10" s="22"/>
      <c r="H10" s="37">
        <v>60937607</v>
      </c>
      <c r="I10" s="22"/>
      <c r="J10" s="37">
        <v>0</v>
      </c>
      <c r="K10" s="22"/>
      <c r="L10" s="37">
        <v>209467687</v>
      </c>
    </row>
    <row r="11" spans="1:12" ht="24" customHeight="1" x14ac:dyDescent="0.2">
      <c r="A11" s="39" t="s">
        <v>189</v>
      </c>
      <c r="D11" s="40"/>
      <c r="E11" s="51"/>
      <c r="F11" s="37">
        <v>0</v>
      </c>
      <c r="G11" s="22"/>
      <c r="H11" s="37">
        <v>38025645</v>
      </c>
      <c r="I11" s="22"/>
      <c r="J11" s="37">
        <v>0</v>
      </c>
      <c r="K11" s="22"/>
      <c r="L11" s="37">
        <v>34887151</v>
      </c>
    </row>
    <row r="12" spans="1:12" ht="24" customHeight="1" x14ac:dyDescent="0.2">
      <c r="A12" s="39" t="s">
        <v>39</v>
      </c>
      <c r="D12" s="40">
        <v>22</v>
      </c>
      <c r="E12" s="51"/>
      <c r="F12" s="37">
        <v>68434267</v>
      </c>
      <c r="G12" s="22"/>
      <c r="H12" s="37">
        <v>97940884</v>
      </c>
      <c r="I12" s="22"/>
      <c r="J12" s="37">
        <v>15850533</v>
      </c>
      <c r="K12" s="22"/>
      <c r="L12" s="37">
        <f>41499296-23570842</f>
        <v>17928454</v>
      </c>
    </row>
    <row r="13" spans="1:12" ht="24" customHeight="1" x14ac:dyDescent="0.2">
      <c r="A13" s="50" t="s">
        <v>40</v>
      </c>
      <c r="D13" s="51"/>
      <c r="E13" s="51"/>
      <c r="F13" s="20">
        <f>SUM(F9:F12)</f>
        <v>20440133309</v>
      </c>
      <c r="G13" s="22"/>
      <c r="H13" s="20">
        <f>SUM(H9:H12)</f>
        <v>22533483630</v>
      </c>
      <c r="I13" s="22"/>
      <c r="J13" s="20">
        <f>SUM(J9:J12)</f>
        <v>5756828147</v>
      </c>
      <c r="K13" s="22"/>
      <c r="L13" s="20">
        <f>SUM(L9:L12)</f>
        <v>7203603776</v>
      </c>
    </row>
    <row r="14" spans="1:12" ht="24" customHeight="1" x14ac:dyDescent="0.2">
      <c r="A14" s="50" t="s">
        <v>41</v>
      </c>
      <c r="D14" s="51"/>
      <c r="E14" s="51"/>
      <c r="F14" s="37"/>
      <c r="G14" s="22"/>
      <c r="H14" s="37"/>
      <c r="I14" s="22"/>
      <c r="J14" s="37"/>
      <c r="K14" s="22"/>
      <c r="L14" s="37"/>
    </row>
    <row r="15" spans="1:12" ht="24" customHeight="1" x14ac:dyDescent="0.2">
      <c r="A15" s="39" t="s">
        <v>42</v>
      </c>
      <c r="D15" s="51"/>
      <c r="E15" s="51"/>
      <c r="F15" s="37">
        <v>18151951287</v>
      </c>
      <c r="G15" s="22"/>
      <c r="H15" s="37">
        <v>19199606968</v>
      </c>
      <c r="I15" s="22"/>
      <c r="J15" s="37">
        <v>5379039721</v>
      </c>
      <c r="K15" s="22"/>
      <c r="L15" s="37">
        <v>6020978105</v>
      </c>
    </row>
    <row r="16" spans="1:12" ht="24" customHeight="1" x14ac:dyDescent="0.2">
      <c r="A16" s="39" t="s">
        <v>122</v>
      </c>
      <c r="D16" s="51"/>
      <c r="E16" s="51"/>
      <c r="F16" s="37">
        <v>999712612</v>
      </c>
      <c r="G16" s="22"/>
      <c r="H16" s="37">
        <v>1005563547</v>
      </c>
      <c r="I16" s="22"/>
      <c r="J16" s="37">
        <v>234855020</v>
      </c>
      <c r="K16" s="22"/>
      <c r="L16" s="37">
        <v>298944677</v>
      </c>
    </row>
    <row r="17" spans="1:12" ht="24" customHeight="1" x14ac:dyDescent="0.2">
      <c r="A17" s="39" t="s">
        <v>43</v>
      </c>
      <c r="D17" s="51"/>
      <c r="E17" s="51"/>
      <c r="F17" s="37">
        <v>850383037</v>
      </c>
      <c r="G17" s="22"/>
      <c r="H17" s="37">
        <v>774268435</v>
      </c>
      <c r="I17" s="22"/>
      <c r="J17" s="37">
        <v>162988260</v>
      </c>
      <c r="K17" s="22"/>
      <c r="L17" s="37">
        <v>153926488</v>
      </c>
    </row>
    <row r="18" spans="1:12" ht="24" customHeight="1" x14ac:dyDescent="0.2">
      <c r="A18" s="39" t="s">
        <v>168</v>
      </c>
      <c r="D18" s="51"/>
      <c r="E18" s="51"/>
      <c r="F18" s="37">
        <v>543790095</v>
      </c>
      <c r="G18" s="22"/>
      <c r="H18" s="37">
        <v>0</v>
      </c>
      <c r="I18" s="22"/>
      <c r="J18" s="37">
        <v>38454555</v>
      </c>
      <c r="K18" s="22"/>
      <c r="L18" s="37">
        <v>0</v>
      </c>
    </row>
    <row r="19" spans="1:12" ht="24" customHeight="1" x14ac:dyDescent="0.2">
      <c r="A19" s="39" t="s">
        <v>136</v>
      </c>
      <c r="D19" s="40"/>
      <c r="E19" s="51"/>
      <c r="F19" s="37">
        <v>38243035</v>
      </c>
      <c r="G19" s="22"/>
      <c r="H19" s="37">
        <v>0</v>
      </c>
      <c r="I19" s="22"/>
      <c r="J19" s="37">
        <v>47628640</v>
      </c>
      <c r="K19" s="22"/>
      <c r="L19" s="37">
        <v>0</v>
      </c>
    </row>
    <row r="20" spans="1:12" ht="24" customHeight="1" x14ac:dyDescent="0.2">
      <c r="A20" s="50" t="s">
        <v>44</v>
      </c>
      <c r="D20" s="51"/>
      <c r="E20" s="51"/>
      <c r="F20" s="20">
        <f>SUM(F15:F19)</f>
        <v>20584080066</v>
      </c>
      <c r="G20" s="22"/>
      <c r="H20" s="20">
        <f>SUM(H15:H19)</f>
        <v>20979438950</v>
      </c>
      <c r="I20" s="22"/>
      <c r="J20" s="20">
        <f>SUM(J15:J19)</f>
        <v>5862966196</v>
      </c>
      <c r="K20" s="22"/>
      <c r="L20" s="20">
        <f>SUM(L15:L19)</f>
        <v>6473849270</v>
      </c>
    </row>
    <row r="21" spans="1:12" ht="24" customHeight="1" x14ac:dyDescent="0.2">
      <c r="A21" s="52" t="s">
        <v>244</v>
      </c>
      <c r="D21" s="51"/>
      <c r="E21" s="51"/>
      <c r="F21" s="37">
        <f>F13-F20</f>
        <v>-143946757</v>
      </c>
      <c r="G21" s="22"/>
      <c r="H21" s="37">
        <f>H13-H20</f>
        <v>1554044680</v>
      </c>
      <c r="I21" s="22"/>
      <c r="J21" s="37">
        <f>J13-J20</f>
        <v>-106138049</v>
      </c>
      <c r="K21" s="22"/>
      <c r="L21" s="37">
        <f>L13-L20</f>
        <v>729754506</v>
      </c>
    </row>
    <row r="22" spans="1:12" ht="24" customHeight="1" x14ac:dyDescent="0.2">
      <c r="A22" s="39" t="s">
        <v>212</v>
      </c>
      <c r="D22" s="62">
        <v>13.2</v>
      </c>
      <c r="E22" s="51"/>
      <c r="F22" s="37">
        <v>0</v>
      </c>
      <c r="G22" s="22"/>
      <c r="H22" s="37">
        <v>0</v>
      </c>
      <c r="I22" s="22"/>
      <c r="J22" s="37">
        <v>32104752</v>
      </c>
      <c r="K22" s="22"/>
      <c r="L22" s="37">
        <v>743157974</v>
      </c>
    </row>
    <row r="23" spans="1:12" ht="24" customHeight="1" x14ac:dyDescent="0.2">
      <c r="A23" s="53" t="s">
        <v>131</v>
      </c>
      <c r="D23" s="40">
        <v>23</v>
      </c>
      <c r="E23" s="51"/>
      <c r="F23" s="37">
        <v>40688388</v>
      </c>
      <c r="G23" s="22"/>
      <c r="H23" s="37">
        <v>47668969</v>
      </c>
      <c r="I23" s="22"/>
      <c r="J23" s="37">
        <v>95052</v>
      </c>
      <c r="K23" s="22"/>
      <c r="L23" s="37">
        <v>215303</v>
      </c>
    </row>
    <row r="24" spans="1:12" ht="24" customHeight="1" x14ac:dyDescent="0.2">
      <c r="A24" s="53" t="s">
        <v>132</v>
      </c>
      <c r="D24" s="40">
        <v>24</v>
      </c>
      <c r="E24" s="51"/>
      <c r="F24" s="38">
        <v>-160510778</v>
      </c>
      <c r="G24" s="22"/>
      <c r="H24" s="38">
        <v>-148467887</v>
      </c>
      <c r="I24" s="22"/>
      <c r="J24" s="38">
        <v>-150797751</v>
      </c>
      <c r="K24" s="22"/>
      <c r="L24" s="38">
        <v>-210504751</v>
      </c>
    </row>
    <row r="25" spans="1:12" ht="24" customHeight="1" x14ac:dyDescent="0.2">
      <c r="A25" s="50" t="s">
        <v>158</v>
      </c>
      <c r="D25" s="51"/>
      <c r="E25" s="51"/>
      <c r="F25" s="37">
        <f>SUM(F21:F24)</f>
        <v>-263769147</v>
      </c>
      <c r="G25" s="22"/>
      <c r="H25" s="37">
        <f>SUM(H21:H24)</f>
        <v>1453245762</v>
      </c>
      <c r="I25" s="22"/>
      <c r="J25" s="37">
        <f>SUM(J21:J24)</f>
        <v>-224735996</v>
      </c>
      <c r="K25" s="22"/>
      <c r="L25" s="37">
        <f>SUM(L21:L24)</f>
        <v>1262623032</v>
      </c>
    </row>
    <row r="26" spans="1:12" ht="24" customHeight="1" x14ac:dyDescent="0.2">
      <c r="A26" s="39" t="s">
        <v>159</v>
      </c>
      <c r="D26" s="40">
        <v>26</v>
      </c>
      <c r="E26" s="40"/>
      <c r="F26" s="38">
        <v>158611170</v>
      </c>
      <c r="G26" s="22"/>
      <c r="H26" s="38">
        <v>-251825951</v>
      </c>
      <c r="I26" s="22"/>
      <c r="J26" s="38">
        <v>47376683</v>
      </c>
      <c r="K26" s="22"/>
      <c r="L26" s="38">
        <v>-107591299</v>
      </c>
    </row>
    <row r="27" spans="1:12" ht="24" customHeight="1" thickBot="1" x14ac:dyDescent="0.25">
      <c r="A27" s="50" t="s">
        <v>160</v>
      </c>
      <c r="D27" s="51"/>
      <c r="E27" s="51"/>
      <c r="F27" s="54">
        <f>SUM(F25:F26)</f>
        <v>-105157977</v>
      </c>
      <c r="G27" s="22"/>
      <c r="H27" s="54">
        <f>SUM(H25:H26)</f>
        <v>1201419811</v>
      </c>
      <c r="I27" s="22"/>
      <c r="J27" s="54">
        <f>SUM(J25,J26)</f>
        <v>-177359313</v>
      </c>
      <c r="K27" s="22"/>
      <c r="L27" s="54">
        <f>SUM(L25:L26)</f>
        <v>1155031733</v>
      </c>
    </row>
    <row r="28" spans="1:12" ht="24" customHeight="1" thickTop="1" x14ac:dyDescent="0.2">
      <c r="A28" s="50"/>
      <c r="D28" s="51"/>
      <c r="E28" s="51"/>
      <c r="F28" s="22"/>
      <c r="G28" s="22"/>
      <c r="H28" s="22"/>
      <c r="I28" s="22"/>
      <c r="J28" s="22"/>
      <c r="K28" s="22"/>
      <c r="L28" s="22"/>
    </row>
    <row r="29" spans="1:12" ht="24" customHeight="1" x14ac:dyDescent="0.2">
      <c r="A29" s="26" t="s">
        <v>161</v>
      </c>
      <c r="D29" s="51"/>
      <c r="E29" s="51"/>
      <c r="F29" s="22"/>
      <c r="G29" s="22"/>
      <c r="H29" s="22"/>
      <c r="I29" s="22"/>
      <c r="J29" s="22"/>
      <c r="K29" s="22"/>
      <c r="L29" s="22"/>
    </row>
    <row r="30" spans="1:12" ht="24" customHeight="1" thickBot="1" x14ac:dyDescent="0.25">
      <c r="A30" s="17" t="s">
        <v>68</v>
      </c>
      <c r="D30" s="51"/>
      <c r="E30" s="51"/>
      <c r="F30" s="22">
        <f>SUM(F27-F31)</f>
        <v>-177359313</v>
      </c>
      <c r="G30" s="22"/>
      <c r="H30" s="22">
        <f>SUM(H27-H31)</f>
        <v>1155031733</v>
      </c>
      <c r="I30" s="22"/>
      <c r="J30" s="55">
        <f>J27</f>
        <v>-177359313</v>
      </c>
      <c r="K30" s="22"/>
      <c r="L30" s="55">
        <f>L27</f>
        <v>1155031733</v>
      </c>
    </row>
    <row r="31" spans="1:12" ht="24" customHeight="1" thickTop="1" x14ac:dyDescent="0.2">
      <c r="A31" s="39" t="s">
        <v>120</v>
      </c>
      <c r="D31" s="51"/>
      <c r="E31" s="51"/>
      <c r="F31" s="22">
        <v>72201336</v>
      </c>
      <c r="G31" s="22"/>
      <c r="H31" s="22">
        <v>46388078</v>
      </c>
      <c r="I31" s="22"/>
      <c r="J31" s="22"/>
      <c r="K31" s="22"/>
      <c r="L31" s="22"/>
    </row>
    <row r="32" spans="1:12" ht="24" customHeight="1" thickBot="1" x14ac:dyDescent="0.25">
      <c r="A32" s="39" t="s">
        <v>121</v>
      </c>
      <c r="D32" s="51"/>
      <c r="E32" s="51"/>
      <c r="F32" s="54">
        <f>F27</f>
        <v>-105157977</v>
      </c>
      <c r="G32" s="22"/>
      <c r="H32" s="54">
        <f>H27</f>
        <v>1201419811</v>
      </c>
      <c r="I32" s="22"/>
      <c r="J32" s="22"/>
      <c r="K32" s="22"/>
      <c r="L32" s="22"/>
    </row>
    <row r="33" spans="1:12" ht="24" customHeight="1" thickTop="1" x14ac:dyDescent="0.2">
      <c r="A33" s="17"/>
      <c r="D33" s="51"/>
      <c r="E33" s="51"/>
      <c r="F33" s="56"/>
      <c r="G33" s="56"/>
      <c r="H33" s="56"/>
      <c r="I33" s="56"/>
      <c r="J33" s="56"/>
      <c r="K33" s="22"/>
      <c r="L33" s="24" t="s">
        <v>151</v>
      </c>
    </row>
    <row r="34" spans="1:12" ht="24" customHeight="1" x14ac:dyDescent="0.2">
      <c r="A34" s="50" t="s">
        <v>236</v>
      </c>
      <c r="D34" s="40"/>
      <c r="E34" s="51"/>
      <c r="F34" s="56"/>
      <c r="G34" s="56"/>
      <c r="H34" s="56"/>
      <c r="I34" s="56"/>
      <c r="J34" s="56"/>
      <c r="K34" s="56"/>
      <c r="L34" s="56"/>
    </row>
    <row r="35" spans="1:12" ht="24" customHeight="1" x14ac:dyDescent="0.2">
      <c r="A35" s="39" t="s">
        <v>162</v>
      </c>
      <c r="D35" s="40"/>
      <c r="E35" s="51"/>
      <c r="F35" s="56"/>
      <c r="G35" s="56"/>
      <c r="H35" s="56"/>
      <c r="I35" s="56"/>
      <c r="J35" s="56"/>
      <c r="K35" s="56"/>
      <c r="L35" s="56"/>
    </row>
    <row r="36" spans="1:12" ht="24" customHeight="1" thickBot="1" x14ac:dyDescent="0.25">
      <c r="A36" s="39" t="s">
        <v>163</v>
      </c>
      <c r="D36" s="51"/>
      <c r="E36" s="51"/>
      <c r="F36" s="57">
        <f>F30/F37</f>
        <v>-0.19706590333333332</v>
      </c>
      <c r="G36" s="58"/>
      <c r="H36" s="57">
        <f>H30/H37</f>
        <v>1.2833685922222222</v>
      </c>
      <c r="I36" s="58"/>
      <c r="J36" s="57">
        <f>J30/J37</f>
        <v>-0.19706590333333332</v>
      </c>
      <c r="K36" s="58"/>
      <c r="L36" s="57">
        <f>L30/L37</f>
        <v>1.2833685922222222</v>
      </c>
    </row>
    <row r="37" spans="1:12" ht="24" customHeight="1" thickTop="1" thickBot="1" x14ac:dyDescent="0.25">
      <c r="A37" s="39" t="s">
        <v>175</v>
      </c>
      <c r="D37" s="51"/>
      <c r="E37" s="51"/>
      <c r="F37" s="54">
        <v>900000000</v>
      </c>
      <c r="G37" s="58"/>
      <c r="H37" s="54">
        <v>900000000</v>
      </c>
      <c r="I37" s="58"/>
      <c r="J37" s="54">
        <v>900000000</v>
      </c>
      <c r="K37" s="58"/>
      <c r="L37" s="54">
        <v>900000000</v>
      </c>
    </row>
    <row r="38" spans="1:12" ht="24" customHeight="1" thickTop="1" x14ac:dyDescent="0.2"/>
    <row r="39" spans="1:12" ht="24" customHeight="1" x14ac:dyDescent="0.2">
      <c r="A39" s="39" t="s">
        <v>15</v>
      </c>
    </row>
    <row r="40" spans="1:12" ht="24" customHeight="1" x14ac:dyDescent="0.2">
      <c r="A40" s="23" t="s">
        <v>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</row>
    <row r="41" spans="1:12" ht="24" customHeight="1" x14ac:dyDescent="0.2">
      <c r="A41" s="23" t="s">
        <v>69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</row>
    <row r="42" spans="1:12" ht="24" customHeight="1" x14ac:dyDescent="0.2">
      <c r="A42" s="23" t="s">
        <v>202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spans="1:12" ht="24" customHeight="1" x14ac:dyDescent="0.2">
      <c r="L43" s="24" t="s">
        <v>1</v>
      </c>
    </row>
    <row r="44" spans="1:12" ht="24" customHeight="1" x14ac:dyDescent="0.2">
      <c r="A44" s="25"/>
      <c r="B44" s="25"/>
      <c r="C44" s="25"/>
      <c r="D44" s="25"/>
      <c r="E44" s="25"/>
      <c r="F44" s="63" t="s">
        <v>2</v>
      </c>
      <c r="G44" s="63"/>
      <c r="H44" s="63"/>
      <c r="I44" s="25"/>
      <c r="J44" s="63" t="s">
        <v>3</v>
      </c>
      <c r="K44" s="63"/>
      <c r="L44" s="63"/>
    </row>
    <row r="45" spans="1:12" ht="24" customHeight="1" x14ac:dyDescent="0.2">
      <c r="D45" s="25"/>
      <c r="E45" s="25"/>
      <c r="F45" s="48" t="s">
        <v>206</v>
      </c>
      <c r="G45" s="49"/>
      <c r="H45" s="48">
        <v>2568</v>
      </c>
      <c r="I45" s="49"/>
      <c r="J45" s="48" t="s">
        <v>206</v>
      </c>
      <c r="K45" s="49"/>
      <c r="L45" s="48">
        <v>2568</v>
      </c>
    </row>
    <row r="46" spans="1:12" ht="24" customHeight="1" x14ac:dyDescent="0.2">
      <c r="D46" s="25"/>
      <c r="E46" s="25"/>
      <c r="F46" s="59"/>
      <c r="G46" s="49"/>
      <c r="H46" s="59"/>
      <c r="I46" s="49"/>
      <c r="J46" s="59"/>
      <c r="K46" s="49"/>
      <c r="L46" s="59" t="s">
        <v>211</v>
      </c>
    </row>
    <row r="47" spans="1:12" ht="24" customHeight="1" x14ac:dyDescent="0.2">
      <c r="A47" s="50" t="s">
        <v>160</v>
      </c>
      <c r="F47" s="38">
        <f>F27</f>
        <v>-105157977</v>
      </c>
      <c r="G47" s="22"/>
      <c r="H47" s="38">
        <f>H27</f>
        <v>1201419811</v>
      </c>
      <c r="I47" s="37"/>
      <c r="J47" s="38">
        <f>J27</f>
        <v>-177359313</v>
      </c>
      <c r="K47" s="37"/>
      <c r="L47" s="38">
        <f>L27</f>
        <v>1155031733</v>
      </c>
    </row>
    <row r="48" spans="1:12" ht="24" customHeight="1" x14ac:dyDescent="0.2">
      <c r="D48" s="51"/>
      <c r="E48" s="51"/>
      <c r="F48" s="37"/>
      <c r="G48" s="22"/>
      <c r="H48" s="37"/>
      <c r="I48" s="37"/>
      <c r="J48" s="37"/>
      <c r="K48" s="37"/>
      <c r="L48" s="37"/>
    </row>
    <row r="49" spans="1:12" ht="24" customHeight="1" x14ac:dyDescent="0.2">
      <c r="A49" s="50" t="s">
        <v>70</v>
      </c>
      <c r="D49" s="51"/>
      <c r="E49" s="51"/>
      <c r="F49" s="37"/>
      <c r="G49" s="22"/>
      <c r="H49" s="37"/>
      <c r="I49" s="37"/>
      <c r="J49" s="37"/>
      <c r="K49" s="37"/>
      <c r="L49" s="37"/>
    </row>
    <row r="50" spans="1:12" ht="24" customHeight="1" x14ac:dyDescent="0.2">
      <c r="A50" s="51" t="s">
        <v>110</v>
      </c>
      <c r="D50" s="51"/>
      <c r="E50" s="51"/>
      <c r="F50" s="37"/>
      <c r="G50" s="22"/>
      <c r="H50" s="37"/>
      <c r="I50" s="37"/>
      <c r="J50" s="37"/>
      <c r="K50" s="37"/>
      <c r="L50" s="37"/>
    </row>
    <row r="51" spans="1:12" ht="24" customHeight="1" x14ac:dyDescent="0.2">
      <c r="A51" s="39" t="s">
        <v>142</v>
      </c>
      <c r="D51" s="51"/>
      <c r="E51" s="51"/>
      <c r="F51" s="37"/>
      <c r="G51" s="22"/>
      <c r="H51" s="37"/>
      <c r="I51" s="37"/>
      <c r="J51" s="37"/>
      <c r="K51" s="37"/>
      <c r="L51" s="37"/>
    </row>
    <row r="52" spans="1:12" ht="24" customHeight="1" x14ac:dyDescent="0.2">
      <c r="A52" s="39" t="s">
        <v>237</v>
      </c>
      <c r="D52" s="51"/>
      <c r="E52" s="51"/>
      <c r="F52" s="37">
        <v>192441235</v>
      </c>
      <c r="G52" s="22"/>
      <c r="H52" s="37">
        <v>-1490404615</v>
      </c>
      <c r="I52" s="22"/>
      <c r="J52" s="37">
        <v>192441235</v>
      </c>
      <c r="K52" s="22"/>
      <c r="L52" s="37">
        <v>-1490404615</v>
      </c>
    </row>
    <row r="53" spans="1:12" ht="24" customHeight="1" x14ac:dyDescent="0.2">
      <c r="A53" s="53" t="s">
        <v>213</v>
      </c>
      <c r="D53" s="51"/>
      <c r="E53" s="51"/>
      <c r="F53" s="37"/>
      <c r="G53" s="22"/>
      <c r="H53" s="37"/>
      <c r="I53" s="22"/>
      <c r="J53" s="37"/>
      <c r="K53" s="22"/>
      <c r="L53" s="37"/>
    </row>
    <row r="54" spans="1:12" ht="24" customHeight="1" x14ac:dyDescent="0.2">
      <c r="A54" s="39" t="s">
        <v>238</v>
      </c>
      <c r="D54" s="51"/>
      <c r="E54" s="51"/>
      <c r="F54" s="37"/>
      <c r="G54" s="22"/>
      <c r="H54" s="37"/>
      <c r="I54" s="22"/>
      <c r="J54" s="37"/>
      <c r="K54" s="22"/>
      <c r="L54" s="37"/>
    </row>
    <row r="55" spans="1:12" ht="24" customHeight="1" x14ac:dyDescent="0.2">
      <c r="A55" s="39" t="s">
        <v>133</v>
      </c>
      <c r="D55" s="51"/>
      <c r="E55" s="51"/>
      <c r="F55" s="37">
        <v>-1146892</v>
      </c>
      <c r="G55" s="22"/>
      <c r="H55" s="37">
        <v>-4546279</v>
      </c>
      <c r="I55" s="22"/>
      <c r="J55" s="37">
        <v>-1146892</v>
      </c>
      <c r="K55" s="22"/>
      <c r="L55" s="37">
        <v>-4546279</v>
      </c>
    </row>
    <row r="56" spans="1:12" ht="24" customHeight="1" x14ac:dyDescent="0.2">
      <c r="A56" s="39" t="s">
        <v>214</v>
      </c>
      <c r="D56" s="51"/>
      <c r="E56" s="51"/>
      <c r="F56" s="37"/>
      <c r="G56" s="22"/>
      <c r="H56" s="37"/>
      <c r="I56" s="22"/>
      <c r="J56" s="37"/>
      <c r="K56" s="22"/>
      <c r="L56" s="37"/>
    </row>
    <row r="57" spans="1:12" ht="24" customHeight="1" x14ac:dyDescent="0.2">
      <c r="A57" s="39" t="s">
        <v>143</v>
      </c>
      <c r="D57" s="51"/>
      <c r="E57" s="51"/>
      <c r="F57" s="37"/>
      <c r="G57" s="22"/>
      <c r="H57" s="37"/>
      <c r="I57" s="22"/>
      <c r="J57" s="37"/>
      <c r="K57" s="22"/>
      <c r="L57" s="37"/>
    </row>
    <row r="58" spans="1:12" ht="24" customHeight="1" x14ac:dyDescent="0.2">
      <c r="A58" s="39" t="s">
        <v>239</v>
      </c>
      <c r="D58" s="51"/>
      <c r="E58" s="51"/>
      <c r="F58" s="38">
        <v>0</v>
      </c>
      <c r="G58" s="22"/>
      <c r="H58" s="38">
        <v>6166592</v>
      </c>
      <c r="I58" s="22"/>
      <c r="J58" s="38">
        <v>0</v>
      </c>
      <c r="K58" s="22"/>
      <c r="L58" s="38">
        <v>6166592</v>
      </c>
    </row>
    <row r="59" spans="1:12" ht="24" customHeight="1" x14ac:dyDescent="0.2">
      <c r="A59" s="39" t="s">
        <v>110</v>
      </c>
      <c r="D59" s="51"/>
      <c r="E59" s="51"/>
      <c r="L59" s="37"/>
    </row>
    <row r="60" spans="1:12" ht="24" customHeight="1" x14ac:dyDescent="0.2">
      <c r="A60" s="39" t="s">
        <v>133</v>
      </c>
      <c r="D60" s="51"/>
      <c r="E60" s="51"/>
      <c r="F60" s="37">
        <f>SUM(F52:F58)</f>
        <v>191294343</v>
      </c>
      <c r="G60" s="22"/>
      <c r="H60" s="37">
        <f>SUM(H52:H58)</f>
        <v>-1488784302</v>
      </c>
      <c r="I60" s="22"/>
      <c r="J60" s="37">
        <f>SUM(J52:J58)</f>
        <v>191294343</v>
      </c>
      <c r="K60" s="37"/>
      <c r="L60" s="37">
        <f>SUM(L52:L58)</f>
        <v>-1488784302</v>
      </c>
    </row>
    <row r="61" spans="1:12" ht="24" customHeight="1" x14ac:dyDescent="0.2">
      <c r="A61" s="51" t="s">
        <v>112</v>
      </c>
      <c r="D61" s="51"/>
      <c r="E61" s="51"/>
      <c r="F61" s="37"/>
      <c r="G61" s="22"/>
      <c r="H61" s="37"/>
      <c r="I61" s="22"/>
      <c r="J61" s="37"/>
      <c r="K61" s="37"/>
      <c r="L61" s="37"/>
    </row>
    <row r="62" spans="1:12" ht="24" customHeight="1" x14ac:dyDescent="0.2">
      <c r="A62" s="39" t="s">
        <v>245</v>
      </c>
      <c r="D62" s="51"/>
      <c r="E62" s="51"/>
      <c r="F62" s="37"/>
      <c r="G62" s="22"/>
      <c r="H62" s="37"/>
      <c r="I62" s="22"/>
      <c r="J62" s="37"/>
      <c r="K62" s="37"/>
      <c r="L62" s="37"/>
    </row>
    <row r="63" spans="1:12" ht="24" customHeight="1" x14ac:dyDescent="0.2">
      <c r="A63" s="39" t="s">
        <v>133</v>
      </c>
      <c r="D63" s="51"/>
      <c r="E63" s="51"/>
      <c r="F63" s="37">
        <v>-8816817</v>
      </c>
      <c r="G63" s="22"/>
      <c r="H63" s="37">
        <v>8863051</v>
      </c>
      <c r="I63" s="22"/>
      <c r="J63" s="37">
        <v>4894683</v>
      </c>
      <c r="K63" s="22"/>
      <c r="L63" s="37">
        <v>0</v>
      </c>
    </row>
    <row r="64" spans="1:12" ht="24" customHeight="1" x14ac:dyDescent="0.2">
      <c r="A64" s="39" t="s">
        <v>245</v>
      </c>
      <c r="D64" s="51"/>
      <c r="E64" s="51"/>
      <c r="F64" s="37"/>
      <c r="G64" s="22"/>
      <c r="H64" s="37"/>
      <c r="I64" s="22"/>
      <c r="J64" s="37"/>
      <c r="K64" s="22"/>
      <c r="L64" s="37"/>
    </row>
    <row r="65" spans="1:12" ht="24" customHeight="1" x14ac:dyDescent="0.2">
      <c r="A65" s="39" t="s">
        <v>246</v>
      </c>
      <c r="D65" s="51"/>
      <c r="E65" s="51"/>
      <c r="F65" s="38">
        <v>0</v>
      </c>
      <c r="G65" s="22"/>
      <c r="H65" s="38">
        <v>0</v>
      </c>
      <c r="I65" s="22"/>
      <c r="J65" s="38">
        <v>-13711500</v>
      </c>
      <c r="K65" s="22"/>
      <c r="L65" s="38">
        <v>8863051</v>
      </c>
    </row>
    <row r="66" spans="1:12" ht="24" customHeight="1" x14ac:dyDescent="0.2">
      <c r="A66" s="39" t="s">
        <v>113</v>
      </c>
      <c r="D66" s="51"/>
      <c r="E66" s="51"/>
      <c r="I66" s="22"/>
    </row>
    <row r="67" spans="1:12" ht="24" customHeight="1" x14ac:dyDescent="0.2">
      <c r="A67" s="39" t="s">
        <v>111</v>
      </c>
      <c r="D67" s="51"/>
      <c r="E67" s="51"/>
      <c r="F67" s="37">
        <f>SUM(F63:F65)</f>
        <v>-8816817</v>
      </c>
      <c r="G67" s="22"/>
      <c r="H67" s="37">
        <f>SUM(H63:H65)</f>
        <v>8863051</v>
      </c>
      <c r="I67" s="22"/>
      <c r="J67" s="37">
        <f>SUM(J63:J65)</f>
        <v>-8816817</v>
      </c>
      <c r="K67" s="37"/>
      <c r="L67" s="37">
        <f>SUM(L63:L65)</f>
        <v>8863051</v>
      </c>
    </row>
    <row r="68" spans="1:12" ht="24" customHeight="1" x14ac:dyDescent="0.2">
      <c r="A68" s="50" t="s">
        <v>71</v>
      </c>
      <c r="D68" s="51"/>
      <c r="E68" s="51"/>
      <c r="F68" s="20">
        <f>SUM(F60,F67)</f>
        <v>182477526</v>
      </c>
      <c r="G68" s="22"/>
      <c r="H68" s="20">
        <f>SUM(H60,H67)</f>
        <v>-1479921251</v>
      </c>
      <c r="I68" s="22"/>
      <c r="J68" s="20">
        <f>SUM(J60,J67)</f>
        <v>182477526</v>
      </c>
      <c r="K68" s="37"/>
      <c r="L68" s="20">
        <f>SUM(L60,L67)</f>
        <v>-1479921251</v>
      </c>
    </row>
    <row r="69" spans="1:12" ht="24" customHeight="1" x14ac:dyDescent="0.2">
      <c r="D69" s="51"/>
      <c r="E69" s="51"/>
      <c r="F69" s="37"/>
      <c r="G69" s="22"/>
      <c r="H69" s="37"/>
      <c r="I69" s="22"/>
      <c r="J69" s="37"/>
      <c r="K69" s="37"/>
      <c r="L69" s="37"/>
    </row>
    <row r="70" spans="1:12" ht="24" customHeight="1" thickBot="1" x14ac:dyDescent="0.25">
      <c r="A70" s="50" t="s">
        <v>72</v>
      </c>
      <c r="D70" s="51"/>
      <c r="E70" s="51"/>
      <c r="F70" s="21">
        <f>SUM(F47,F68)</f>
        <v>77319549</v>
      </c>
      <c r="G70" s="22"/>
      <c r="H70" s="21">
        <f>SUM(H47,H68)</f>
        <v>-278501440</v>
      </c>
      <c r="I70" s="22"/>
      <c r="J70" s="21">
        <f>SUM(J47,J68)</f>
        <v>5118213</v>
      </c>
      <c r="K70" s="37"/>
      <c r="L70" s="21">
        <f>SUM(L47,L68)</f>
        <v>-324889518</v>
      </c>
    </row>
    <row r="71" spans="1:12" ht="24" customHeight="1" thickTop="1" x14ac:dyDescent="0.2">
      <c r="A71" s="50"/>
      <c r="D71" s="51"/>
      <c r="E71" s="51"/>
      <c r="F71" s="22"/>
      <c r="G71" s="22"/>
      <c r="H71" s="22"/>
      <c r="I71" s="22"/>
      <c r="J71" s="22"/>
      <c r="K71" s="22"/>
      <c r="L71" s="22"/>
    </row>
    <row r="72" spans="1:12" ht="24" customHeight="1" x14ac:dyDescent="0.2">
      <c r="A72" s="26" t="s">
        <v>73</v>
      </c>
      <c r="D72" s="51"/>
      <c r="E72" s="51"/>
      <c r="F72" s="22"/>
      <c r="G72" s="22"/>
      <c r="H72" s="22"/>
      <c r="I72" s="22"/>
      <c r="J72" s="22"/>
      <c r="K72" s="22"/>
      <c r="L72" s="22"/>
    </row>
    <row r="73" spans="1:12" ht="24" customHeight="1" thickBot="1" x14ac:dyDescent="0.25">
      <c r="A73" s="17" t="s">
        <v>68</v>
      </c>
      <c r="D73" s="51"/>
      <c r="E73" s="51"/>
      <c r="F73" s="22">
        <f>SUM(F70-F74)</f>
        <v>5118213</v>
      </c>
      <c r="G73" s="22"/>
      <c r="H73" s="22">
        <f>SUM(H70-H74)</f>
        <v>-324889518</v>
      </c>
      <c r="I73" s="22"/>
      <c r="J73" s="55">
        <f>J70</f>
        <v>5118213</v>
      </c>
      <c r="K73" s="22"/>
      <c r="L73" s="55">
        <f>L70</f>
        <v>-324889518</v>
      </c>
    </row>
    <row r="74" spans="1:12" ht="24" customHeight="1" thickTop="1" x14ac:dyDescent="0.2">
      <c r="A74" s="39" t="s">
        <v>120</v>
      </c>
      <c r="D74" s="51"/>
      <c r="E74" s="51"/>
      <c r="F74" s="22">
        <f>F31</f>
        <v>72201336</v>
      </c>
      <c r="G74" s="22"/>
      <c r="H74" s="22">
        <f>H31</f>
        <v>46388078</v>
      </c>
      <c r="I74" s="22"/>
      <c r="J74" s="22"/>
      <c r="K74" s="22"/>
      <c r="L74" s="22"/>
    </row>
    <row r="75" spans="1:12" ht="24" customHeight="1" thickBot="1" x14ac:dyDescent="0.25">
      <c r="A75" s="17"/>
      <c r="D75" s="51"/>
      <c r="E75" s="51"/>
      <c r="F75" s="54">
        <f>F70</f>
        <v>77319549</v>
      </c>
      <c r="G75" s="22"/>
      <c r="H75" s="54">
        <f>H70</f>
        <v>-278501440</v>
      </c>
      <c r="I75" s="22"/>
      <c r="J75" s="22"/>
      <c r="K75" s="22"/>
      <c r="L75" s="22"/>
    </row>
    <row r="76" spans="1:12" ht="24" customHeight="1" thickTop="1" x14ac:dyDescent="0.2">
      <c r="D76" s="51"/>
      <c r="E76" s="51"/>
      <c r="F76" s="56"/>
      <c r="G76" s="56"/>
      <c r="H76" s="56"/>
      <c r="I76" s="56"/>
      <c r="J76" s="56"/>
      <c r="K76" s="56"/>
      <c r="L76" s="56"/>
    </row>
    <row r="77" spans="1:12" ht="24" customHeight="1" x14ac:dyDescent="0.2">
      <c r="A77" s="39" t="s">
        <v>15</v>
      </c>
    </row>
  </sheetData>
  <mergeCells count="4">
    <mergeCell ref="F44:H44"/>
    <mergeCell ref="J44:L44"/>
    <mergeCell ref="F5:H5"/>
    <mergeCell ref="J5:L5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80"/>
  <sheetViews>
    <sheetView showGridLines="0" view="pageBreakPreview" topLeftCell="A28" zoomScale="70" zoomScaleNormal="85" zoomScaleSheetLayoutView="70" workbookViewId="0">
      <selection activeCell="AF26" sqref="AF26"/>
    </sheetView>
  </sheetViews>
  <sheetFormatPr defaultColWidth="9.28515625" defaultRowHeight="24" customHeight="1" x14ac:dyDescent="0.5"/>
  <cols>
    <col min="1" max="1" width="12.7109375" style="10" customWidth="1"/>
    <col min="2" max="2" width="32.42578125" style="10" customWidth="1"/>
    <col min="3" max="3" width="1.7109375" style="10" customWidth="1"/>
    <col min="4" max="4" width="14.7109375" style="10" customWidth="1"/>
    <col min="5" max="5" width="1.7109375" style="10" customWidth="1"/>
    <col min="6" max="6" width="14.7109375" style="10" customWidth="1"/>
    <col min="7" max="7" width="1.7109375" style="10" customWidth="1"/>
    <col min="8" max="8" width="14.7109375" style="10" customWidth="1"/>
    <col min="9" max="9" width="1.7109375" style="10" customWidth="1"/>
    <col min="10" max="10" width="14.7109375" style="10" customWidth="1"/>
    <col min="11" max="11" width="1.7109375" style="10" customWidth="1"/>
    <col min="12" max="12" width="14.7109375" style="10" customWidth="1"/>
    <col min="13" max="13" width="1.7109375" style="10" customWidth="1"/>
    <col min="14" max="14" width="20.28515625" style="10" customWidth="1"/>
    <col min="15" max="15" width="1.7109375" style="10" customWidth="1"/>
    <col min="16" max="16" width="16.7109375" style="10" customWidth="1"/>
    <col min="17" max="17" width="1.7109375" style="10" customWidth="1"/>
    <col min="18" max="18" width="14.7109375" style="10" customWidth="1"/>
    <col min="19" max="19" width="1.7109375" style="10" customWidth="1"/>
    <col min="20" max="20" width="14.7109375" style="10" customWidth="1"/>
    <col min="21" max="21" width="1.5703125" style="10" customWidth="1"/>
    <col min="22" max="22" width="14.7109375" style="10" customWidth="1"/>
    <col min="23" max="23" width="1.7109375" style="10" customWidth="1"/>
    <col min="24" max="24" width="14.7109375" style="10" customWidth="1"/>
    <col min="25" max="25" width="1.7109375" style="10" customWidth="1"/>
    <col min="26" max="26" width="14.7109375" style="10" customWidth="1"/>
    <col min="27" max="27" width="1.7109375" style="10" customWidth="1"/>
    <col min="28" max="16384" width="9.28515625" style="10"/>
  </cols>
  <sheetData>
    <row r="1" spans="1:26" s="9" customFormat="1" ht="24" customHeight="1" x14ac:dyDescent="0.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</row>
    <row r="2" spans="1:26" s="9" customFormat="1" ht="24" customHeight="1" x14ac:dyDescent="0.5">
      <c r="A2" s="68" t="s">
        <v>181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</row>
    <row r="3" spans="1:26" s="9" customFormat="1" ht="24" customHeight="1" x14ac:dyDescent="0.5">
      <c r="A3" s="68" t="s">
        <v>202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</row>
    <row r="4" spans="1:26" s="9" customFormat="1" ht="24" customHeight="1" x14ac:dyDescent="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3" t="s">
        <v>1</v>
      </c>
    </row>
    <row r="5" spans="1:26" ht="24" customHeight="1" x14ac:dyDescent="0.5">
      <c r="A5" s="6"/>
      <c r="B5" s="6"/>
      <c r="C5" s="6"/>
      <c r="D5" s="65" t="s">
        <v>2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</row>
    <row r="6" spans="1:26" ht="24" customHeight="1" x14ac:dyDescent="0.5">
      <c r="A6" s="6"/>
      <c r="B6" s="6"/>
      <c r="C6" s="6"/>
      <c r="D6" s="69" t="s">
        <v>123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"/>
      <c r="X6" s="6"/>
      <c r="Y6" s="6"/>
      <c r="Z6" s="6"/>
    </row>
    <row r="7" spans="1:26" ht="24" customHeight="1" x14ac:dyDescent="0.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9" t="s">
        <v>88</v>
      </c>
      <c r="M7" s="69"/>
      <c r="N7" s="69"/>
      <c r="O7" s="69"/>
      <c r="P7" s="69"/>
      <c r="Q7" s="69"/>
      <c r="R7" s="69"/>
      <c r="S7" s="69"/>
      <c r="T7" s="69"/>
      <c r="U7" s="6"/>
      <c r="V7" s="6"/>
      <c r="W7" s="6"/>
      <c r="X7" s="6"/>
      <c r="Y7" s="6"/>
      <c r="Z7" s="6"/>
    </row>
    <row r="8" spans="1:26" ht="24" customHeight="1" x14ac:dyDescent="0.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7" t="s">
        <v>154</v>
      </c>
      <c r="M8" s="67"/>
      <c r="N8" s="67"/>
      <c r="O8" s="6"/>
      <c r="P8" s="6"/>
      <c r="Q8" s="6"/>
      <c r="R8" s="2" t="s">
        <v>91</v>
      </c>
      <c r="S8" s="6"/>
      <c r="T8" s="6"/>
      <c r="U8" s="6"/>
      <c r="V8" s="6"/>
      <c r="W8" s="6"/>
      <c r="X8" s="6"/>
      <c r="Y8" s="6"/>
      <c r="Z8" s="6"/>
    </row>
    <row r="9" spans="1:26" ht="24" customHeight="1" x14ac:dyDescent="0.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8" t="s">
        <v>138</v>
      </c>
      <c r="O9" s="6"/>
      <c r="P9" s="18" t="s">
        <v>105</v>
      </c>
      <c r="Q9" s="6"/>
      <c r="R9" s="15" t="s">
        <v>92</v>
      </c>
      <c r="S9" s="6"/>
      <c r="T9" s="6"/>
      <c r="U9" s="6"/>
      <c r="V9" s="6"/>
      <c r="W9" s="6"/>
      <c r="X9" s="6"/>
      <c r="Y9" s="6"/>
      <c r="Z9" s="6"/>
    </row>
    <row r="10" spans="1:26" s="6" customFormat="1" ht="24" customHeight="1" x14ac:dyDescent="0.5">
      <c r="L10" s="6" t="s">
        <v>63</v>
      </c>
      <c r="N10" s="18" t="s">
        <v>139</v>
      </c>
      <c r="P10" s="18" t="s">
        <v>106</v>
      </c>
      <c r="R10" s="15" t="s">
        <v>93</v>
      </c>
      <c r="X10" s="6" t="s">
        <v>78</v>
      </c>
    </row>
    <row r="11" spans="1:26" s="6" customFormat="1" ht="24" customHeight="1" x14ac:dyDescent="0.5">
      <c r="H11" s="67" t="s">
        <v>30</v>
      </c>
      <c r="I11" s="67"/>
      <c r="J11" s="67"/>
      <c r="L11" s="6" t="s">
        <v>64</v>
      </c>
      <c r="N11" s="18" t="s">
        <v>140</v>
      </c>
      <c r="P11" s="18" t="s">
        <v>107</v>
      </c>
      <c r="R11" s="2" t="s">
        <v>94</v>
      </c>
      <c r="T11" s="6" t="s">
        <v>62</v>
      </c>
      <c r="V11" s="6" t="s">
        <v>62</v>
      </c>
      <c r="X11" s="6" t="s">
        <v>80</v>
      </c>
    </row>
    <row r="12" spans="1:26" s="6" customFormat="1" ht="24" customHeight="1" x14ac:dyDescent="0.5">
      <c r="D12" s="6" t="s">
        <v>26</v>
      </c>
      <c r="F12" s="6" t="s">
        <v>149</v>
      </c>
      <c r="H12" s="6" t="s">
        <v>247</v>
      </c>
      <c r="L12" s="6" t="s">
        <v>75</v>
      </c>
      <c r="N12" s="18" t="s">
        <v>141</v>
      </c>
      <c r="P12" s="18" t="s">
        <v>108</v>
      </c>
      <c r="R12" s="2" t="s">
        <v>96</v>
      </c>
      <c r="T12" s="6" t="s">
        <v>89</v>
      </c>
      <c r="V12" s="6" t="s">
        <v>25</v>
      </c>
      <c r="X12" s="6" t="s">
        <v>81</v>
      </c>
      <c r="Z12" s="6" t="s">
        <v>62</v>
      </c>
    </row>
    <row r="13" spans="1:26" s="6" customFormat="1" ht="24" customHeight="1" x14ac:dyDescent="0.5">
      <c r="C13" s="11"/>
      <c r="D13" s="43" t="s">
        <v>148</v>
      </c>
      <c r="F13" s="43" t="s">
        <v>150</v>
      </c>
      <c r="H13" s="43" t="s">
        <v>248</v>
      </c>
      <c r="J13" s="43" t="s">
        <v>61</v>
      </c>
      <c r="L13" s="43" t="s">
        <v>76</v>
      </c>
      <c r="N13" s="45" t="s">
        <v>137</v>
      </c>
      <c r="P13" s="19" t="s">
        <v>109</v>
      </c>
      <c r="R13" s="16" t="s">
        <v>95</v>
      </c>
      <c r="T13" s="43" t="s">
        <v>90</v>
      </c>
      <c r="V13" s="43" t="s">
        <v>77</v>
      </c>
      <c r="X13" s="43" t="s">
        <v>79</v>
      </c>
      <c r="Z13" s="43" t="s">
        <v>25</v>
      </c>
    </row>
    <row r="14" spans="1:26" ht="24" customHeight="1" x14ac:dyDescent="0.5">
      <c r="A14" s="29" t="s">
        <v>183</v>
      </c>
      <c r="C14" s="30"/>
      <c r="D14" s="4">
        <v>900000000</v>
      </c>
      <c r="E14" s="4"/>
      <c r="F14" s="4">
        <v>1908449678</v>
      </c>
      <c r="G14" s="4"/>
      <c r="H14" s="4">
        <v>96000000</v>
      </c>
      <c r="I14" s="4"/>
      <c r="J14" s="4">
        <v>16915876844</v>
      </c>
      <c r="K14" s="4"/>
      <c r="L14" s="4">
        <v>314136914</v>
      </c>
      <c r="M14" s="4"/>
      <c r="N14" s="37">
        <v>3709351</v>
      </c>
      <c r="O14" s="4"/>
      <c r="P14" s="4">
        <v>-1622600</v>
      </c>
      <c r="Q14" s="4"/>
      <c r="R14" s="4">
        <v>4450692</v>
      </c>
      <c r="S14" s="4"/>
      <c r="T14" s="4">
        <f>SUM(L14:R14)</f>
        <v>320674357</v>
      </c>
      <c r="U14" s="4"/>
      <c r="V14" s="4">
        <f>SUM(D14:J14,T14)</f>
        <v>20141000879</v>
      </c>
      <c r="W14" s="4"/>
      <c r="X14" s="4">
        <v>222738461</v>
      </c>
      <c r="Y14" s="4"/>
      <c r="Z14" s="4">
        <f>SUM(V14:X14)</f>
        <v>20363739340</v>
      </c>
    </row>
    <row r="15" spans="1:26" ht="24" customHeight="1" x14ac:dyDescent="0.5">
      <c r="A15" s="9" t="s">
        <v>102</v>
      </c>
      <c r="C15" s="30"/>
      <c r="D15" s="4">
        <v>0</v>
      </c>
      <c r="E15" s="4"/>
      <c r="F15" s="4">
        <v>0</v>
      </c>
      <c r="G15" s="4"/>
      <c r="H15" s="4">
        <v>0</v>
      </c>
      <c r="I15" s="4"/>
      <c r="J15" s="4">
        <f>SUM(PL!H30)</f>
        <v>1155031733</v>
      </c>
      <c r="K15" s="4"/>
      <c r="L15" s="4">
        <v>0</v>
      </c>
      <c r="M15" s="4"/>
      <c r="N15" s="37">
        <v>0</v>
      </c>
      <c r="O15" s="4"/>
      <c r="P15" s="4">
        <v>0</v>
      </c>
      <c r="Q15" s="4"/>
      <c r="R15" s="4">
        <v>0</v>
      </c>
      <c r="S15" s="4"/>
      <c r="T15" s="4">
        <f>SUM(L15:R15)</f>
        <v>0</v>
      </c>
      <c r="U15" s="4"/>
      <c r="V15" s="4">
        <f>SUM(D15:J15,T15)</f>
        <v>1155031733</v>
      </c>
      <c r="W15" s="4"/>
      <c r="X15" s="4">
        <f>SUM(PL!H31)</f>
        <v>46388078</v>
      </c>
      <c r="Y15" s="4"/>
      <c r="Z15" s="4">
        <f t="shared" ref="Z15:Z16" si="0">SUM(V15:X15)</f>
        <v>1201419811</v>
      </c>
    </row>
    <row r="16" spans="1:26" ht="24" customHeight="1" x14ac:dyDescent="0.5">
      <c r="A16" s="9" t="s">
        <v>104</v>
      </c>
      <c r="C16" s="30"/>
      <c r="D16" s="4">
        <v>0</v>
      </c>
      <c r="E16" s="4"/>
      <c r="F16" s="4">
        <v>0</v>
      </c>
      <c r="G16" s="4"/>
      <c r="H16" s="4">
        <v>0</v>
      </c>
      <c r="I16" s="4"/>
      <c r="J16" s="4">
        <f>SUM(PL!H67)</f>
        <v>8863051</v>
      </c>
      <c r="K16" s="4"/>
      <c r="L16" s="4">
        <f>SUM(PL!H52)</f>
        <v>-1490404615</v>
      </c>
      <c r="M16" s="4"/>
      <c r="N16" s="37">
        <f>SUM(PL!H55)</f>
        <v>-4546279</v>
      </c>
      <c r="O16" s="4"/>
      <c r="P16" s="4">
        <v>0</v>
      </c>
      <c r="Q16" s="4"/>
      <c r="R16" s="4">
        <v>0</v>
      </c>
      <c r="S16" s="4"/>
      <c r="T16" s="4">
        <f>SUM(L16:R16)</f>
        <v>-1494950894</v>
      </c>
      <c r="U16" s="4"/>
      <c r="V16" s="4">
        <f>SUM(D16:J16,T16)</f>
        <v>-1486087843</v>
      </c>
      <c r="W16" s="4"/>
      <c r="X16" s="4">
        <v>0</v>
      </c>
      <c r="Y16" s="4"/>
      <c r="Z16" s="4">
        <f t="shared" si="0"/>
        <v>-1486087843</v>
      </c>
    </row>
    <row r="17" spans="1:26" ht="24" customHeight="1" x14ac:dyDescent="0.5">
      <c r="A17" s="9" t="s">
        <v>172</v>
      </c>
      <c r="C17" s="30"/>
      <c r="D17" s="4"/>
      <c r="E17" s="4"/>
      <c r="F17" s="4"/>
      <c r="G17" s="4"/>
      <c r="H17" s="4"/>
      <c r="I17" s="4"/>
      <c r="J17" s="4"/>
      <c r="K17" s="4"/>
      <c r="L17" s="4"/>
      <c r="M17" s="4"/>
      <c r="N17" s="37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4" customHeight="1" x14ac:dyDescent="0.5">
      <c r="A18" s="9" t="s">
        <v>170</v>
      </c>
      <c r="C18" s="30"/>
      <c r="D18" s="4"/>
      <c r="E18" s="4"/>
      <c r="F18" s="4"/>
      <c r="G18" s="4"/>
      <c r="H18" s="4"/>
      <c r="I18" s="4"/>
      <c r="J18" s="4"/>
      <c r="K18" s="4"/>
      <c r="L18" s="4"/>
      <c r="M18" s="4"/>
      <c r="N18" s="37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24" customHeight="1" x14ac:dyDescent="0.5">
      <c r="A19" s="9" t="s">
        <v>171</v>
      </c>
      <c r="C19" s="30"/>
      <c r="D19" s="31">
        <v>0</v>
      </c>
      <c r="E19" s="4"/>
      <c r="F19" s="31">
        <v>0</v>
      </c>
      <c r="G19" s="4"/>
      <c r="H19" s="31">
        <v>0</v>
      </c>
      <c r="I19" s="4"/>
      <c r="J19" s="31">
        <v>0</v>
      </c>
      <c r="K19" s="4"/>
      <c r="L19" s="31">
        <v>0</v>
      </c>
      <c r="M19" s="4"/>
      <c r="N19" s="38">
        <f>PL!H58</f>
        <v>6166592</v>
      </c>
      <c r="O19" s="4"/>
      <c r="P19" s="31">
        <v>0</v>
      </c>
      <c r="Q19" s="4"/>
      <c r="R19" s="31">
        <v>0</v>
      </c>
      <c r="S19" s="4"/>
      <c r="T19" s="31">
        <f>SUM(L19:R19)</f>
        <v>6166592</v>
      </c>
      <c r="U19" s="4"/>
      <c r="V19" s="31">
        <f>SUM(D19:J19,T19)</f>
        <v>6166592</v>
      </c>
      <c r="W19" s="4"/>
      <c r="X19" s="31">
        <v>0</v>
      </c>
      <c r="Y19" s="4"/>
      <c r="Z19" s="31">
        <f>SUM(V19:X19)</f>
        <v>6166592</v>
      </c>
    </row>
    <row r="20" spans="1:26" ht="24" customHeight="1" x14ac:dyDescent="0.5">
      <c r="A20" s="9" t="s">
        <v>103</v>
      </c>
      <c r="C20" s="30"/>
      <c r="D20" s="4">
        <f>SUM(D15:D19)</f>
        <v>0</v>
      </c>
      <c r="E20" s="4"/>
      <c r="F20" s="4">
        <f>SUM(F15:F19)</f>
        <v>0</v>
      </c>
      <c r="G20" s="4"/>
      <c r="H20" s="4">
        <f>SUM(H15:H19)</f>
        <v>0</v>
      </c>
      <c r="I20" s="4"/>
      <c r="J20" s="4">
        <f>SUM(J15:J19)</f>
        <v>1163894784</v>
      </c>
      <c r="K20" s="4"/>
      <c r="L20" s="4">
        <f>SUM(L15:L19)</f>
        <v>-1490404615</v>
      </c>
      <c r="M20" s="4"/>
      <c r="N20" s="4">
        <f>SUM(N15:N19)</f>
        <v>1620313</v>
      </c>
      <c r="O20" s="4"/>
      <c r="P20" s="4">
        <f>SUM(P15:P19)</f>
        <v>0</v>
      </c>
      <c r="Q20" s="4"/>
      <c r="R20" s="4">
        <f>SUM(R15:R19)</f>
        <v>0</v>
      </c>
      <c r="S20" s="4"/>
      <c r="T20" s="4">
        <f>SUM(T15:T19)</f>
        <v>-1488784302</v>
      </c>
      <c r="U20" s="4"/>
      <c r="V20" s="4">
        <f>SUM(V15:V19)</f>
        <v>-324889518</v>
      </c>
      <c r="W20" s="4"/>
      <c r="X20" s="4">
        <f>SUM(X15:X19)</f>
        <v>46388078</v>
      </c>
      <c r="Y20" s="4"/>
      <c r="Z20" s="4">
        <f>SUM(Z15:Z19)</f>
        <v>-278501440</v>
      </c>
    </row>
    <row r="21" spans="1:26" ht="24" customHeight="1" x14ac:dyDescent="0.5">
      <c r="A21" s="17" t="s">
        <v>215</v>
      </c>
      <c r="C21" s="30"/>
      <c r="D21" s="37">
        <v>0</v>
      </c>
      <c r="E21" s="37"/>
      <c r="F21" s="37">
        <v>0</v>
      </c>
      <c r="G21" s="37"/>
      <c r="H21" s="37">
        <v>0</v>
      </c>
      <c r="I21" s="37"/>
      <c r="J21" s="37">
        <v>-351000000</v>
      </c>
      <c r="K21" s="37"/>
      <c r="L21" s="37">
        <v>0</v>
      </c>
      <c r="M21" s="37"/>
      <c r="N21" s="37">
        <v>0</v>
      </c>
      <c r="O21" s="37"/>
      <c r="P21" s="37">
        <v>0</v>
      </c>
      <c r="Q21" s="37"/>
      <c r="R21" s="37">
        <v>0</v>
      </c>
      <c r="S21" s="37"/>
      <c r="T21" s="37">
        <f t="shared" ref="T21:T24" si="1">SUM(L21:R21)</f>
        <v>0</v>
      </c>
      <c r="U21" s="37"/>
      <c r="V21" s="37">
        <f>D21+F21+H21+J21+T21</f>
        <v>-351000000</v>
      </c>
      <c r="W21" s="37"/>
      <c r="X21" s="37">
        <v>0</v>
      </c>
      <c r="Y21" s="37"/>
      <c r="Z21" s="37">
        <f>SUM(V21:X21)</f>
        <v>-351000000</v>
      </c>
    </row>
    <row r="22" spans="1:26" ht="24" customHeight="1" x14ac:dyDescent="0.5">
      <c r="A22" s="17" t="s">
        <v>195</v>
      </c>
      <c r="C22" s="30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ht="24" customHeight="1" x14ac:dyDescent="0.5">
      <c r="A23" s="17" t="s">
        <v>240</v>
      </c>
      <c r="C23" s="30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spans="1:26" ht="24" customHeight="1" x14ac:dyDescent="0.5">
      <c r="A24" s="17" t="s">
        <v>249</v>
      </c>
      <c r="C24" s="30"/>
      <c r="D24" s="37">
        <v>0</v>
      </c>
      <c r="E24" s="37"/>
      <c r="F24" s="37">
        <v>0</v>
      </c>
      <c r="G24" s="37"/>
      <c r="H24" s="37">
        <v>0</v>
      </c>
      <c r="I24" s="37"/>
      <c r="J24" s="37">
        <v>0</v>
      </c>
      <c r="K24" s="37"/>
      <c r="L24" s="37">
        <v>0</v>
      </c>
      <c r="M24" s="37"/>
      <c r="N24" s="37">
        <v>0</v>
      </c>
      <c r="O24" s="37"/>
      <c r="P24" s="37">
        <v>0</v>
      </c>
      <c r="Q24" s="37"/>
      <c r="R24" s="37">
        <v>0</v>
      </c>
      <c r="S24" s="37"/>
      <c r="T24" s="37">
        <f t="shared" si="1"/>
        <v>0</v>
      </c>
      <c r="U24" s="37"/>
      <c r="V24" s="37">
        <f>D24+F24+H24+J24+T24</f>
        <v>0</v>
      </c>
      <c r="W24" s="37"/>
      <c r="X24" s="37">
        <v>-11874034</v>
      </c>
      <c r="Y24" s="37"/>
      <c r="Z24" s="37">
        <f>SUM(V24:X24)</f>
        <v>-11874034</v>
      </c>
    </row>
    <row r="25" spans="1:26" ht="24" customHeight="1" thickBot="1" x14ac:dyDescent="0.55000000000000004">
      <c r="A25" s="29" t="s">
        <v>182</v>
      </c>
      <c r="C25" s="30"/>
      <c r="D25" s="32">
        <f>SUM(D14,D20:D24)</f>
        <v>900000000</v>
      </c>
      <c r="E25" s="4"/>
      <c r="F25" s="32">
        <f>SUM(F14,F20:F24)</f>
        <v>1908449678</v>
      </c>
      <c r="G25" s="4"/>
      <c r="H25" s="32">
        <f>SUM(H14,H20:H24)</f>
        <v>96000000</v>
      </c>
      <c r="I25" s="4"/>
      <c r="J25" s="32">
        <f>SUM(J14,J20:J24)</f>
        <v>17728771628</v>
      </c>
      <c r="K25" s="4"/>
      <c r="L25" s="32">
        <f>SUM(L14,L20:L24)</f>
        <v>-1176267701</v>
      </c>
      <c r="M25" s="4"/>
      <c r="N25" s="32">
        <f>SUM(N14,N20:N24)</f>
        <v>5329664</v>
      </c>
      <c r="O25" s="4"/>
      <c r="P25" s="32">
        <f>SUM(P14,P20:P24)</f>
        <v>-1622600</v>
      </c>
      <c r="Q25" s="4"/>
      <c r="R25" s="32">
        <f>SUM(R14,R20:R24)</f>
        <v>4450692</v>
      </c>
      <c r="S25" s="4"/>
      <c r="T25" s="32">
        <f>SUM(T14,T20:T24)</f>
        <v>-1168109945</v>
      </c>
      <c r="U25" s="4"/>
      <c r="V25" s="32">
        <f>SUM(V14,V20:V24)</f>
        <v>19465111361</v>
      </c>
      <c r="W25" s="4"/>
      <c r="X25" s="32">
        <f>SUM(X14,X20:X24)</f>
        <v>257252505</v>
      </c>
      <c r="Y25" s="4"/>
      <c r="Z25" s="32">
        <f>SUM(Z14,Z20:Z24)</f>
        <v>19722363866</v>
      </c>
    </row>
    <row r="26" spans="1:26" ht="24" customHeight="1" thickTop="1" x14ac:dyDescent="0.5">
      <c r="A26" s="9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24" customHeight="1" x14ac:dyDescent="0.5">
      <c r="A27" s="29" t="s">
        <v>203</v>
      </c>
      <c r="C27" s="30"/>
      <c r="D27" s="4">
        <f>SUM(D25)</f>
        <v>900000000</v>
      </c>
      <c r="E27" s="4"/>
      <c r="F27" s="4">
        <f>SUM(F25)</f>
        <v>1908449678</v>
      </c>
      <c r="G27" s="4"/>
      <c r="H27" s="4">
        <f>SUM(H25)</f>
        <v>96000000</v>
      </c>
      <c r="I27" s="4"/>
      <c r="J27" s="4">
        <f>SUM(J25)</f>
        <v>17728771628</v>
      </c>
      <c r="K27" s="4"/>
      <c r="L27" s="4">
        <f>SUM(L25)</f>
        <v>-1176267701</v>
      </c>
      <c r="M27" s="4"/>
      <c r="N27" s="4">
        <f>N25</f>
        <v>5329664</v>
      </c>
      <c r="O27" s="4"/>
      <c r="P27" s="4">
        <f>SUM(P25)</f>
        <v>-1622600</v>
      </c>
      <c r="Q27" s="4"/>
      <c r="R27" s="4">
        <f>SUM(R25)</f>
        <v>4450692</v>
      </c>
      <c r="S27" s="4"/>
      <c r="T27" s="4">
        <f>SUM(T25)</f>
        <v>-1168109945</v>
      </c>
      <c r="U27" s="4"/>
      <c r="V27" s="4">
        <f>SUM(V25)</f>
        <v>19465111361</v>
      </c>
      <c r="W27" s="4"/>
      <c r="X27" s="4">
        <f>SUM(X25)</f>
        <v>257252505</v>
      </c>
      <c r="Y27" s="4"/>
      <c r="Z27" s="4">
        <f t="shared" ref="Z27:Z28" si="2">SUM(V27:X27)</f>
        <v>19722363866</v>
      </c>
    </row>
    <row r="28" spans="1:26" ht="24" customHeight="1" x14ac:dyDescent="0.5">
      <c r="A28" s="9" t="s">
        <v>250</v>
      </c>
      <c r="C28" s="30"/>
      <c r="D28" s="4">
        <v>0</v>
      </c>
      <c r="E28" s="4"/>
      <c r="F28" s="4">
        <v>0</v>
      </c>
      <c r="G28" s="4"/>
      <c r="H28" s="4">
        <v>0</v>
      </c>
      <c r="I28" s="4"/>
      <c r="J28" s="4">
        <f>SUM(PL!F30)</f>
        <v>-177359313</v>
      </c>
      <c r="K28" s="4"/>
      <c r="L28" s="4">
        <v>0</v>
      </c>
      <c r="M28" s="4"/>
      <c r="N28" s="4">
        <v>0</v>
      </c>
      <c r="O28" s="4"/>
      <c r="P28" s="4">
        <v>0</v>
      </c>
      <c r="Q28" s="4"/>
      <c r="R28" s="4">
        <v>0</v>
      </c>
      <c r="S28" s="4"/>
      <c r="T28" s="4">
        <f t="shared" ref="T28:T29" si="3">SUM(L28:R28)</f>
        <v>0</v>
      </c>
      <c r="U28" s="4"/>
      <c r="V28" s="4">
        <f>D28+F28+H28+J28+T28</f>
        <v>-177359313</v>
      </c>
      <c r="W28" s="4"/>
      <c r="X28" s="4">
        <f>SUM(PL!F74)</f>
        <v>72201336</v>
      </c>
      <c r="Y28" s="4"/>
      <c r="Z28" s="4">
        <f t="shared" si="2"/>
        <v>-105157977</v>
      </c>
    </row>
    <row r="29" spans="1:26" ht="24" customHeight="1" x14ac:dyDescent="0.5">
      <c r="A29" s="9" t="s">
        <v>104</v>
      </c>
      <c r="C29" s="30"/>
      <c r="D29" s="31">
        <v>0</v>
      </c>
      <c r="E29" s="4"/>
      <c r="F29" s="31">
        <v>0</v>
      </c>
      <c r="G29" s="4"/>
      <c r="H29" s="31">
        <v>0</v>
      </c>
      <c r="I29" s="4"/>
      <c r="J29" s="31">
        <f>SUM(PL!F67)</f>
        <v>-8816817</v>
      </c>
      <c r="K29" s="4"/>
      <c r="L29" s="31">
        <f>PL!F52</f>
        <v>192441235</v>
      </c>
      <c r="M29" s="4"/>
      <c r="N29" s="31">
        <f>PL!F55</f>
        <v>-1146892</v>
      </c>
      <c r="O29" s="4"/>
      <c r="P29" s="31">
        <v>0</v>
      </c>
      <c r="Q29" s="4"/>
      <c r="R29" s="31">
        <v>0</v>
      </c>
      <c r="S29" s="4"/>
      <c r="T29" s="31">
        <f t="shared" si="3"/>
        <v>191294343</v>
      </c>
      <c r="U29" s="4"/>
      <c r="V29" s="31">
        <f>D29+F29+H29+J29+T29</f>
        <v>182477526</v>
      </c>
      <c r="W29" s="4"/>
      <c r="X29" s="31">
        <v>0</v>
      </c>
      <c r="Y29" s="4"/>
      <c r="Z29" s="31">
        <f t="shared" ref="Z29" si="4">SUM(V29:X29)</f>
        <v>182477526</v>
      </c>
    </row>
    <row r="30" spans="1:26" ht="24" customHeight="1" x14ac:dyDescent="0.5">
      <c r="A30" s="9" t="s">
        <v>103</v>
      </c>
      <c r="C30" s="30"/>
      <c r="D30" s="4">
        <f>SUM(D28:D29)</f>
        <v>0</v>
      </c>
      <c r="E30" s="4"/>
      <c r="F30" s="4">
        <f>SUM(F28:F29)</f>
        <v>0</v>
      </c>
      <c r="G30" s="4"/>
      <c r="H30" s="4">
        <f>SUM(H28:H29)</f>
        <v>0</v>
      </c>
      <c r="I30" s="4"/>
      <c r="J30" s="4">
        <f>SUM(J28:J29)</f>
        <v>-186176130</v>
      </c>
      <c r="K30" s="4"/>
      <c r="L30" s="4">
        <f>SUM(L28:L29)</f>
        <v>192441235</v>
      </c>
      <c r="M30" s="4"/>
      <c r="N30" s="4">
        <f>SUM(N28:N29)</f>
        <v>-1146892</v>
      </c>
      <c r="O30" s="4"/>
      <c r="P30" s="4">
        <f>SUM(P28:P29)</f>
        <v>0</v>
      </c>
      <c r="Q30" s="4"/>
      <c r="R30" s="4">
        <f>SUM(R28:R29)</f>
        <v>0</v>
      </c>
      <c r="S30" s="4"/>
      <c r="T30" s="4">
        <f>SUM(T28:T29)</f>
        <v>191294343</v>
      </c>
      <c r="U30" s="4"/>
      <c r="V30" s="4">
        <f>SUM(V28:V29)</f>
        <v>5118213</v>
      </c>
      <c r="W30" s="4"/>
      <c r="X30" s="4">
        <f>SUM(X28:X29)</f>
        <v>72201336</v>
      </c>
      <c r="Y30" s="4"/>
      <c r="Z30" s="4">
        <f>SUM(Z28:Z29)</f>
        <v>77319549</v>
      </c>
    </row>
    <row r="31" spans="1:26" ht="24" customHeight="1" x14ac:dyDescent="0.5">
      <c r="A31" s="17" t="s">
        <v>215</v>
      </c>
      <c r="C31" s="30"/>
      <c r="D31" s="37">
        <v>0</v>
      </c>
      <c r="E31" s="37"/>
      <c r="F31" s="37">
        <v>0</v>
      </c>
      <c r="G31" s="37"/>
      <c r="H31" s="37">
        <v>0</v>
      </c>
      <c r="I31" s="37"/>
      <c r="J31" s="37">
        <v>-180000000</v>
      </c>
      <c r="K31" s="37"/>
      <c r="L31" s="37">
        <v>0</v>
      </c>
      <c r="M31" s="37"/>
      <c r="N31" s="37">
        <v>0</v>
      </c>
      <c r="O31" s="37"/>
      <c r="P31" s="37">
        <v>0</v>
      </c>
      <c r="Q31" s="37"/>
      <c r="R31" s="37">
        <v>0</v>
      </c>
      <c r="S31" s="37"/>
      <c r="T31" s="37">
        <f t="shared" ref="T31" si="5">SUM(L31:R31)</f>
        <v>0</v>
      </c>
      <c r="U31" s="37"/>
      <c r="V31" s="37">
        <f>D31+F31+H31+J31+T31</f>
        <v>-180000000</v>
      </c>
      <c r="W31" s="37"/>
      <c r="X31" s="37">
        <v>0</v>
      </c>
      <c r="Y31" s="37"/>
      <c r="Z31" s="37">
        <f>SUM(V31:X31)</f>
        <v>-180000000</v>
      </c>
    </row>
    <row r="32" spans="1:26" ht="24" customHeight="1" thickBot="1" x14ac:dyDescent="0.55000000000000004">
      <c r="A32" s="29" t="s">
        <v>204</v>
      </c>
      <c r="C32" s="30"/>
      <c r="D32" s="32">
        <f>SUM(D27,D30:D31)</f>
        <v>900000000</v>
      </c>
      <c r="E32" s="4"/>
      <c r="F32" s="32">
        <f>SUM(F27,F30:F31)</f>
        <v>1908449678</v>
      </c>
      <c r="G32" s="4"/>
      <c r="H32" s="32">
        <f>SUM(H27,H30:H31)</f>
        <v>96000000</v>
      </c>
      <c r="I32" s="4"/>
      <c r="J32" s="32">
        <f>SUM(J27,J30:J31)</f>
        <v>17362595498</v>
      </c>
      <c r="K32" s="4"/>
      <c r="L32" s="32">
        <f>SUM(L27,L30:L31)</f>
        <v>-983826466</v>
      </c>
      <c r="M32" s="4"/>
      <c r="N32" s="32">
        <f>SUM(N27,N30:N31)</f>
        <v>4182772</v>
      </c>
      <c r="O32" s="4"/>
      <c r="P32" s="32">
        <f>SUM(P27,P30:P31)</f>
        <v>-1622600</v>
      </c>
      <c r="Q32" s="4"/>
      <c r="R32" s="32">
        <f>SUM(R27,R30:R31)</f>
        <v>4450692</v>
      </c>
      <c r="S32" s="4"/>
      <c r="T32" s="32">
        <f>SUM(T27,T30:T31)</f>
        <v>-976815602</v>
      </c>
      <c r="U32" s="4"/>
      <c r="V32" s="32">
        <f>SUM(V27,V30:V31)</f>
        <v>19290229574</v>
      </c>
      <c r="W32" s="4"/>
      <c r="X32" s="32">
        <f>SUM(X27,X30:X31)</f>
        <v>329453841</v>
      </c>
      <c r="Y32" s="4"/>
      <c r="Z32" s="32">
        <f>SUM(Z27,Z30:Z31)</f>
        <v>19619683415</v>
      </c>
    </row>
    <row r="33" spans="1:26" ht="24" customHeight="1" thickTop="1" x14ac:dyDescent="0.5">
      <c r="A33" s="9"/>
      <c r="D33" s="4">
        <f>D25-BS!H78</f>
        <v>0</v>
      </c>
      <c r="E33" s="4"/>
      <c r="F33" s="4">
        <f>+F25-BS!H79</f>
        <v>0</v>
      </c>
      <c r="G33" s="4"/>
      <c r="H33" s="4">
        <f>+H25-BS!H81</f>
        <v>0</v>
      </c>
      <c r="I33" s="4"/>
      <c r="J33" s="4">
        <f>+J25-BS!H82</f>
        <v>0</v>
      </c>
      <c r="K33" s="4"/>
      <c r="L33" s="4"/>
      <c r="M33" s="4"/>
      <c r="N33" s="4"/>
      <c r="O33" s="4"/>
      <c r="P33" s="4"/>
      <c r="Q33" s="4"/>
      <c r="R33" s="4"/>
      <c r="S33" s="4"/>
      <c r="T33" s="4">
        <f>+T25-BS!H83</f>
        <v>0</v>
      </c>
      <c r="U33" s="4"/>
      <c r="V33" s="4">
        <f>V25-BS!H84</f>
        <v>0</v>
      </c>
      <c r="W33" s="4"/>
      <c r="X33" s="4">
        <f>SUM(X27-BS!H85)</f>
        <v>0</v>
      </c>
      <c r="Y33" s="4"/>
      <c r="Z33" s="4">
        <f>SUM(Z25-BS!H86)</f>
        <v>0</v>
      </c>
    </row>
    <row r="34" spans="1:26" ht="24" customHeight="1" x14ac:dyDescent="0.5">
      <c r="A34" s="9"/>
      <c r="D34" s="4">
        <f>D32-BS!F78</f>
        <v>0</v>
      </c>
      <c r="E34" s="4"/>
      <c r="F34" s="4">
        <f>F32-BS!F79</f>
        <v>0</v>
      </c>
      <c r="G34" s="4"/>
      <c r="H34" s="4">
        <f>+H32-BS!F81</f>
        <v>0</v>
      </c>
      <c r="I34" s="4"/>
      <c r="J34" s="4">
        <f>J32-BS!F82</f>
        <v>0</v>
      </c>
      <c r="K34" s="4"/>
      <c r="L34" s="4"/>
      <c r="M34" s="4"/>
      <c r="N34" s="4"/>
      <c r="O34" s="4"/>
      <c r="P34" s="4"/>
      <c r="Q34" s="4"/>
      <c r="R34" s="4"/>
      <c r="S34" s="4"/>
      <c r="T34" s="4">
        <f>+T32-BS!F83</f>
        <v>0</v>
      </c>
      <c r="U34" s="4"/>
      <c r="V34" s="4">
        <f>+V32-BS!F84</f>
        <v>0</v>
      </c>
      <c r="W34" s="4"/>
      <c r="X34" s="4">
        <f>SUM(X32-BS!F85)</f>
        <v>0</v>
      </c>
      <c r="Y34" s="4"/>
      <c r="Z34" s="4">
        <f>SUM(Z32-BS!F86)</f>
        <v>0</v>
      </c>
    </row>
    <row r="35" spans="1:26" ht="24" customHeight="1" x14ac:dyDescent="0.5">
      <c r="A35" s="66" t="s">
        <v>15</v>
      </c>
      <c r="B35" s="66"/>
      <c r="C35" s="66"/>
      <c r="D35" s="66"/>
      <c r="J35" s="9"/>
      <c r="V35" s="9"/>
      <c r="W35" s="9"/>
    </row>
    <row r="38" spans="1:26" ht="24" customHeight="1" x14ac:dyDescent="0.5">
      <c r="F38" s="4"/>
    </row>
    <row r="76" spans="6:10" ht="24" customHeight="1" x14ac:dyDescent="0.5">
      <c r="F76" s="10">
        <v>6256755057</v>
      </c>
      <c r="J76" s="10">
        <v>497253041</v>
      </c>
    </row>
    <row r="80" spans="6:10" ht="24" customHeight="1" x14ac:dyDescent="0.5">
      <c r="J80" s="10">
        <v>0</v>
      </c>
    </row>
  </sheetData>
  <mergeCells count="9">
    <mergeCell ref="A35:D35"/>
    <mergeCell ref="H11:J11"/>
    <mergeCell ref="A1:Z1"/>
    <mergeCell ref="A2:Z2"/>
    <mergeCell ref="A3:Z3"/>
    <mergeCell ref="D5:Z5"/>
    <mergeCell ref="D6:V6"/>
    <mergeCell ref="L7:T7"/>
    <mergeCell ref="L8:N8"/>
  </mergeCells>
  <printOptions horizontalCentered="1"/>
  <pageMargins left="0.51181102362204722" right="0.51181102362204722" top="0.98425196850393704" bottom="0.31496062992125984" header="0.31496062992125984" footer="0.31496062992125984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5216D-CB2A-4563-9792-D2AEB004C18B}">
  <sheetPr>
    <pageSetUpPr fitToPage="1"/>
  </sheetPr>
  <dimension ref="A1:W82"/>
  <sheetViews>
    <sheetView showGridLines="0" view="pageBreakPreview" topLeftCell="A31" zoomScale="70" zoomScaleNormal="85" zoomScaleSheetLayoutView="70" workbookViewId="0">
      <selection activeCell="B29" sqref="B29"/>
    </sheetView>
  </sheetViews>
  <sheetFormatPr defaultColWidth="9.28515625" defaultRowHeight="24" customHeight="1" x14ac:dyDescent="0.5"/>
  <cols>
    <col min="1" max="1" width="12.7109375" style="10" customWidth="1"/>
    <col min="2" max="2" width="54.7109375" style="10" customWidth="1"/>
    <col min="3" max="3" width="1.7109375" style="10" customWidth="1"/>
    <col min="4" max="4" width="14.7109375" style="10" customWidth="1"/>
    <col min="5" max="5" width="1.7109375" style="10" customWidth="1"/>
    <col min="6" max="6" width="14.7109375" style="10" customWidth="1"/>
    <col min="7" max="7" width="1.7109375" style="10" customWidth="1"/>
    <col min="8" max="8" width="16.7109375" style="10" customWidth="1"/>
    <col min="9" max="9" width="1.7109375" style="10" customWidth="1"/>
    <col min="10" max="10" width="14.7109375" style="10" customWidth="1"/>
    <col min="11" max="11" width="1.7109375" style="10" customWidth="1"/>
    <col min="12" max="12" width="14.7109375" style="10" customWidth="1"/>
    <col min="13" max="13" width="1.7109375" style="10" customWidth="1"/>
    <col min="14" max="14" width="20.28515625" style="10" customWidth="1"/>
    <col min="15" max="15" width="1.7109375" style="10" customWidth="1"/>
    <col min="16" max="16" width="16.7109375" style="10" customWidth="1"/>
    <col min="17" max="17" width="1.7109375" style="10" customWidth="1"/>
    <col min="18" max="18" width="14.7109375" style="10" customWidth="1"/>
    <col min="19" max="19" width="1.7109375" style="10" customWidth="1"/>
    <col min="20" max="20" width="14.7109375" style="10" customWidth="1"/>
    <col min="21" max="21" width="1.5703125" style="10" customWidth="1"/>
    <col min="22" max="22" width="14.7109375" style="10" customWidth="1"/>
    <col min="23" max="23" width="1.7109375" style="10" customWidth="1"/>
    <col min="24" max="16384" width="9.28515625" style="10"/>
  </cols>
  <sheetData>
    <row r="1" spans="1:23" s="9" customFormat="1" ht="24" customHeight="1" x14ac:dyDescent="0.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</row>
    <row r="2" spans="1:23" s="9" customFormat="1" ht="24" customHeight="1" x14ac:dyDescent="0.5">
      <c r="A2" s="68" t="s">
        <v>181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</row>
    <row r="3" spans="1:23" s="9" customFormat="1" ht="24" customHeight="1" x14ac:dyDescent="0.5">
      <c r="A3" s="68" t="s">
        <v>202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</row>
    <row r="4" spans="1:23" s="9" customFormat="1" ht="24" customHeight="1" x14ac:dyDescent="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3" t="s">
        <v>1</v>
      </c>
      <c r="W4" s="1"/>
    </row>
    <row r="5" spans="1:23" ht="24" customHeight="1" x14ac:dyDescent="0.5">
      <c r="A5" s="6"/>
      <c r="B5" s="6"/>
      <c r="C5" s="6"/>
      <c r="D5" s="65" t="s">
        <v>3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</row>
    <row r="6" spans="1:23" ht="24" customHeight="1" x14ac:dyDescent="0.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9" t="s">
        <v>88</v>
      </c>
      <c r="M6" s="69"/>
      <c r="N6" s="69"/>
      <c r="O6" s="69"/>
      <c r="P6" s="69"/>
      <c r="Q6" s="69"/>
      <c r="R6" s="69"/>
      <c r="S6" s="69"/>
      <c r="T6" s="69"/>
      <c r="U6" s="6"/>
      <c r="V6" s="6"/>
      <c r="W6" s="6"/>
    </row>
    <row r="7" spans="1:23" ht="24" customHeight="1" x14ac:dyDescent="0.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7" t="s">
        <v>154</v>
      </c>
      <c r="M7" s="67"/>
      <c r="N7" s="67"/>
      <c r="O7" s="6"/>
      <c r="P7" s="6"/>
      <c r="Q7" s="6"/>
      <c r="S7" s="6"/>
      <c r="T7" s="6"/>
      <c r="U7" s="6"/>
      <c r="V7" s="6"/>
      <c r="W7" s="6"/>
    </row>
    <row r="8" spans="1:23" ht="24" customHeight="1" x14ac:dyDescent="0.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8" t="s">
        <v>138</v>
      </c>
      <c r="O8" s="6"/>
      <c r="P8" s="6"/>
      <c r="Q8" s="6"/>
      <c r="R8" s="2" t="s">
        <v>91</v>
      </c>
      <c r="S8" s="6"/>
      <c r="T8" s="6"/>
      <c r="U8" s="6"/>
      <c r="V8" s="6"/>
      <c r="W8" s="6"/>
    </row>
    <row r="9" spans="1:23" ht="24" customHeight="1" x14ac:dyDescent="0.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 t="s">
        <v>63</v>
      </c>
      <c r="M9" s="6"/>
      <c r="N9" s="18" t="s">
        <v>139</v>
      </c>
      <c r="O9" s="6"/>
      <c r="P9" s="18" t="s">
        <v>105</v>
      </c>
      <c r="Q9" s="6"/>
      <c r="R9" s="15" t="s">
        <v>92</v>
      </c>
      <c r="S9" s="6"/>
      <c r="T9" s="6"/>
      <c r="U9" s="6"/>
      <c r="V9" s="6"/>
      <c r="W9" s="6"/>
    </row>
    <row r="10" spans="1:23" s="6" customFormat="1" ht="24" customHeight="1" x14ac:dyDescent="0.5">
      <c r="L10" s="6" t="s">
        <v>64</v>
      </c>
      <c r="N10" s="18" t="s">
        <v>140</v>
      </c>
      <c r="P10" s="18" t="s">
        <v>106</v>
      </c>
      <c r="R10" s="15" t="s">
        <v>93</v>
      </c>
    </row>
    <row r="11" spans="1:23" s="6" customFormat="1" ht="24" customHeight="1" x14ac:dyDescent="0.5">
      <c r="H11" s="67" t="s">
        <v>30</v>
      </c>
      <c r="I11" s="67"/>
      <c r="J11" s="67"/>
      <c r="L11" s="6" t="s">
        <v>75</v>
      </c>
      <c r="N11" s="18" t="s">
        <v>141</v>
      </c>
      <c r="P11" s="18" t="s">
        <v>107</v>
      </c>
      <c r="R11" s="2" t="s">
        <v>94</v>
      </c>
      <c r="T11" s="6" t="s">
        <v>62</v>
      </c>
    </row>
    <row r="12" spans="1:23" s="6" customFormat="1" ht="24" customHeight="1" x14ac:dyDescent="0.5">
      <c r="D12" s="6" t="s">
        <v>26</v>
      </c>
      <c r="F12" s="6" t="s">
        <v>149</v>
      </c>
      <c r="H12" s="6" t="s">
        <v>247</v>
      </c>
      <c r="L12" s="6" t="s">
        <v>76</v>
      </c>
      <c r="N12" s="18" t="s">
        <v>137</v>
      </c>
      <c r="P12" s="18" t="s">
        <v>108</v>
      </c>
      <c r="R12" s="2" t="s">
        <v>96</v>
      </c>
      <c r="T12" s="6" t="s">
        <v>89</v>
      </c>
      <c r="V12" s="6" t="s">
        <v>62</v>
      </c>
    </row>
    <row r="13" spans="1:23" s="6" customFormat="1" ht="24" customHeight="1" x14ac:dyDescent="0.5">
      <c r="C13" s="11"/>
      <c r="D13" s="43" t="s">
        <v>148</v>
      </c>
      <c r="F13" s="43" t="s">
        <v>150</v>
      </c>
      <c r="H13" s="43" t="s">
        <v>248</v>
      </c>
      <c r="J13" s="43" t="s">
        <v>61</v>
      </c>
      <c r="L13" s="43" t="s">
        <v>79</v>
      </c>
      <c r="N13" s="45" t="s">
        <v>79</v>
      </c>
      <c r="P13" s="19" t="s">
        <v>109</v>
      </c>
      <c r="R13" s="16" t="s">
        <v>95</v>
      </c>
      <c r="T13" s="43" t="s">
        <v>90</v>
      </c>
      <c r="V13" s="43" t="s">
        <v>25</v>
      </c>
    </row>
    <row r="14" spans="1:23" ht="24" customHeight="1" x14ac:dyDescent="0.5">
      <c r="A14" s="29" t="s">
        <v>233</v>
      </c>
      <c r="C14" s="30"/>
      <c r="D14" s="4">
        <v>900000000</v>
      </c>
      <c r="E14" s="4"/>
      <c r="F14" s="4">
        <v>1908449678</v>
      </c>
      <c r="G14" s="4"/>
      <c r="H14" s="4">
        <v>96000000</v>
      </c>
      <c r="I14" s="4"/>
      <c r="J14" s="4">
        <v>262070310</v>
      </c>
      <c r="K14" s="4"/>
      <c r="L14" s="4">
        <v>0</v>
      </c>
      <c r="M14" s="4"/>
      <c r="N14" s="4">
        <v>0</v>
      </c>
      <c r="O14" s="4"/>
      <c r="P14" s="4">
        <v>0</v>
      </c>
      <c r="Q14" s="4"/>
      <c r="R14" s="4">
        <v>0</v>
      </c>
      <c r="S14" s="4"/>
      <c r="T14" s="4">
        <f>SUM(L14:R14)</f>
        <v>0</v>
      </c>
      <c r="U14" s="4"/>
      <c r="V14" s="4">
        <f>SUM(D14:J14,T14)</f>
        <v>3166519988</v>
      </c>
      <c r="W14" s="4"/>
    </row>
    <row r="15" spans="1:23" ht="24" customHeight="1" x14ac:dyDescent="0.5">
      <c r="A15" s="9" t="s">
        <v>227</v>
      </c>
      <c r="C15" s="30"/>
      <c r="D15" s="4"/>
      <c r="E15" s="4"/>
      <c r="F15" s="4"/>
      <c r="G15" s="4"/>
      <c r="H15" s="4"/>
      <c r="I15" s="4"/>
      <c r="J15" s="4"/>
      <c r="K15" s="4"/>
      <c r="L15" s="4"/>
      <c r="M15" s="4"/>
      <c r="N15" s="37"/>
      <c r="O15" s="4"/>
      <c r="P15" s="4"/>
      <c r="Q15" s="4"/>
      <c r="R15" s="4"/>
      <c r="S15" s="4"/>
      <c r="T15" s="4"/>
      <c r="U15" s="4"/>
      <c r="V15" s="4"/>
      <c r="W15" s="4"/>
    </row>
    <row r="16" spans="1:23" ht="24" customHeight="1" x14ac:dyDescent="0.5">
      <c r="A16" s="9" t="s">
        <v>228</v>
      </c>
      <c r="C16" s="30"/>
      <c r="D16" s="31">
        <v>0</v>
      </c>
      <c r="E16" s="4"/>
      <c r="F16" s="31">
        <v>0</v>
      </c>
      <c r="G16" s="4"/>
      <c r="H16" s="31">
        <v>0</v>
      </c>
      <c r="I16" s="4"/>
      <c r="J16" s="31">
        <v>16653806534</v>
      </c>
      <c r="K16" s="4"/>
      <c r="L16" s="31">
        <v>314136914</v>
      </c>
      <c r="M16" s="4"/>
      <c r="N16" s="38">
        <v>3709351</v>
      </c>
      <c r="O16" s="4"/>
      <c r="P16" s="31">
        <v>-1622600</v>
      </c>
      <c r="Q16" s="4"/>
      <c r="R16" s="31">
        <v>4450692</v>
      </c>
      <c r="S16" s="4"/>
      <c r="T16" s="31">
        <f>SUM(L16:R16)</f>
        <v>320674357</v>
      </c>
      <c r="U16" s="4"/>
      <c r="V16" s="31">
        <f>SUM(D16:J16,T16)</f>
        <v>16974480891</v>
      </c>
      <c r="W16" s="4"/>
    </row>
    <row r="17" spans="1:23" ht="24" customHeight="1" x14ac:dyDescent="0.5">
      <c r="A17" s="29" t="s">
        <v>229</v>
      </c>
      <c r="C17" s="30"/>
      <c r="D17" s="4">
        <f>SUM(D14:D16)</f>
        <v>900000000</v>
      </c>
      <c r="E17" s="4"/>
      <c r="F17" s="4">
        <f>SUM(F14:F16)</f>
        <v>1908449678</v>
      </c>
      <c r="G17" s="4"/>
      <c r="H17" s="4">
        <f>SUM(H14:H16)</f>
        <v>96000000</v>
      </c>
      <c r="I17" s="4"/>
      <c r="J17" s="4">
        <f>SUM(J14:J16)</f>
        <v>16915876844</v>
      </c>
      <c r="K17" s="4"/>
      <c r="L17" s="4">
        <f>SUM(L14:L16)</f>
        <v>314136914</v>
      </c>
      <c r="M17" s="4"/>
      <c r="N17" s="4">
        <f>SUM(N14:N16)</f>
        <v>3709351</v>
      </c>
      <c r="O17" s="4"/>
      <c r="P17" s="4">
        <f>SUM(P14:P16)</f>
        <v>-1622600</v>
      </c>
      <c r="Q17" s="4"/>
      <c r="R17" s="4">
        <f>SUM(R14:R16)</f>
        <v>4450692</v>
      </c>
      <c r="S17" s="4"/>
      <c r="T17" s="4">
        <f>SUM(T14:T16)</f>
        <v>320674357</v>
      </c>
      <c r="U17" s="4"/>
      <c r="V17" s="4">
        <f>SUM(V14:V16)</f>
        <v>20141000879</v>
      </c>
      <c r="W17" s="4"/>
    </row>
    <row r="18" spans="1:23" ht="24" customHeight="1" x14ac:dyDescent="0.5">
      <c r="A18" s="9" t="s">
        <v>230</v>
      </c>
      <c r="C18" s="30"/>
      <c r="D18" s="4">
        <v>0</v>
      </c>
      <c r="E18" s="4"/>
      <c r="F18" s="4">
        <v>0</v>
      </c>
      <c r="G18" s="4"/>
      <c r="H18" s="4">
        <v>0</v>
      </c>
      <c r="I18" s="4"/>
      <c r="J18" s="4">
        <f>SUM('[1]PL&amp;CF'!H32)</f>
        <v>1155031733</v>
      </c>
      <c r="K18" s="4"/>
      <c r="L18" s="4">
        <v>0</v>
      </c>
      <c r="M18" s="4"/>
      <c r="N18" s="37">
        <v>0</v>
      </c>
      <c r="O18" s="4"/>
      <c r="P18" s="4">
        <v>0</v>
      </c>
      <c r="Q18" s="4"/>
      <c r="R18" s="4">
        <v>0</v>
      </c>
      <c r="S18" s="4"/>
      <c r="T18" s="4">
        <f>SUM(L18:R18)</f>
        <v>0</v>
      </c>
      <c r="U18" s="4"/>
      <c r="V18" s="4">
        <f>SUM(D18:J18,T18)</f>
        <v>1155031733</v>
      </c>
      <c r="W18" s="4"/>
    </row>
    <row r="19" spans="1:23" ht="24" customHeight="1" x14ac:dyDescent="0.5">
      <c r="A19" s="9" t="s">
        <v>251</v>
      </c>
      <c r="C19" s="30"/>
      <c r="D19" s="4">
        <v>0</v>
      </c>
      <c r="E19" s="4"/>
      <c r="F19" s="4">
        <v>0</v>
      </c>
      <c r="G19" s="4"/>
      <c r="H19" s="4">
        <v>0</v>
      </c>
      <c r="I19" s="4"/>
      <c r="J19" s="4">
        <f>SUM('[1]PL&amp;CF'!H69)</f>
        <v>8863051</v>
      </c>
      <c r="K19" s="4"/>
      <c r="L19" s="4">
        <f>SUM('[1]PL&amp;CF'!H54)</f>
        <v>-1490404615</v>
      </c>
      <c r="M19" s="4"/>
      <c r="N19" s="37">
        <f>SUM('[1]PL&amp;CF'!H57)</f>
        <v>-4546279</v>
      </c>
      <c r="O19" s="4"/>
      <c r="P19" s="4">
        <v>0</v>
      </c>
      <c r="Q19" s="4"/>
      <c r="R19" s="4">
        <v>0</v>
      </c>
      <c r="S19" s="4"/>
      <c r="T19" s="4">
        <f>SUM(L19:R19)</f>
        <v>-1494950894</v>
      </c>
      <c r="U19" s="4"/>
      <c r="V19" s="4">
        <f>SUM(D19:J19,T19)</f>
        <v>-1486087843</v>
      </c>
      <c r="W19" s="4"/>
    </row>
    <row r="20" spans="1:23" ht="24" customHeight="1" x14ac:dyDescent="0.5">
      <c r="A20" s="9" t="s">
        <v>234</v>
      </c>
      <c r="C20" s="30"/>
      <c r="D20" s="4"/>
      <c r="E20" s="4"/>
      <c r="F20" s="4"/>
      <c r="G20" s="4"/>
      <c r="H20" s="4"/>
      <c r="I20" s="4"/>
      <c r="J20" s="4"/>
      <c r="K20" s="4"/>
      <c r="L20" s="4"/>
      <c r="M20" s="4"/>
      <c r="N20" s="37"/>
      <c r="O20" s="4"/>
      <c r="P20" s="4"/>
      <c r="Q20" s="4"/>
      <c r="R20" s="4"/>
      <c r="S20" s="4"/>
      <c r="T20" s="4"/>
      <c r="U20" s="4"/>
      <c r="V20" s="4"/>
      <c r="W20" s="4"/>
    </row>
    <row r="21" spans="1:23" ht="24" customHeight="1" x14ac:dyDescent="0.5">
      <c r="A21" s="9" t="s">
        <v>252</v>
      </c>
      <c r="C21" s="30"/>
      <c r="D21" s="31">
        <v>0</v>
      </c>
      <c r="E21" s="4"/>
      <c r="F21" s="31">
        <v>0</v>
      </c>
      <c r="G21" s="4"/>
      <c r="H21" s="31">
        <v>0</v>
      </c>
      <c r="I21" s="4"/>
      <c r="J21" s="31">
        <v>0</v>
      </c>
      <c r="K21" s="4"/>
      <c r="L21" s="31">
        <v>0</v>
      </c>
      <c r="M21" s="4"/>
      <c r="N21" s="38">
        <f>'[1]PL&amp;CF'!H60</f>
        <v>6166592</v>
      </c>
      <c r="O21" s="4"/>
      <c r="P21" s="31">
        <v>0</v>
      </c>
      <c r="Q21" s="4"/>
      <c r="R21" s="31">
        <v>0</v>
      </c>
      <c r="S21" s="4"/>
      <c r="T21" s="31">
        <f>SUM(L21:R21)</f>
        <v>6166592</v>
      </c>
      <c r="U21" s="4"/>
      <c r="V21" s="31">
        <f>SUM(D21:J21,T21)</f>
        <v>6166592</v>
      </c>
      <c r="W21" s="4"/>
    </row>
    <row r="22" spans="1:23" ht="24" customHeight="1" x14ac:dyDescent="0.5">
      <c r="A22" s="9" t="s">
        <v>231</v>
      </c>
      <c r="C22" s="30"/>
      <c r="D22" s="4">
        <f>SUM(D18:D21)</f>
        <v>0</v>
      </c>
      <c r="E22" s="4"/>
      <c r="F22" s="4">
        <f>SUM(F18:F21)</f>
        <v>0</v>
      </c>
      <c r="G22" s="4"/>
      <c r="H22" s="4">
        <f>SUM(H18:H21)</f>
        <v>0</v>
      </c>
      <c r="I22" s="4"/>
      <c r="J22" s="4">
        <f>SUM(J18:J21)</f>
        <v>1163894784</v>
      </c>
      <c r="K22" s="4"/>
      <c r="L22" s="4">
        <f>SUM(L18:L21)</f>
        <v>-1490404615</v>
      </c>
      <c r="M22" s="4"/>
      <c r="N22" s="4">
        <f>SUM(N18:N21)</f>
        <v>1620313</v>
      </c>
      <c r="O22" s="4"/>
      <c r="P22" s="4">
        <f>SUM(P18:P21)</f>
        <v>0</v>
      </c>
      <c r="Q22" s="4"/>
      <c r="R22" s="4">
        <f>SUM(R18:R21)</f>
        <v>0</v>
      </c>
      <c r="S22" s="4"/>
      <c r="T22" s="4">
        <f>SUM(T18:T21)</f>
        <v>-1488784302</v>
      </c>
      <c r="U22" s="4"/>
      <c r="V22" s="4">
        <f>SUM(V18:V21)</f>
        <v>-324889518</v>
      </c>
      <c r="W22" s="4"/>
    </row>
    <row r="23" spans="1:23" ht="24" customHeight="1" x14ac:dyDescent="0.5">
      <c r="A23" s="17" t="s">
        <v>215</v>
      </c>
      <c r="C23" s="30"/>
      <c r="D23" s="37">
        <v>0</v>
      </c>
      <c r="E23" s="37"/>
      <c r="F23" s="37">
        <v>0</v>
      </c>
      <c r="G23" s="37"/>
      <c r="H23" s="37">
        <v>0</v>
      </c>
      <c r="I23" s="37"/>
      <c r="J23" s="37">
        <v>-351000000</v>
      </c>
      <c r="K23" s="37"/>
      <c r="L23" s="37">
        <v>0</v>
      </c>
      <c r="M23" s="37"/>
      <c r="N23" s="37">
        <v>0</v>
      </c>
      <c r="O23" s="37"/>
      <c r="P23" s="37">
        <v>0</v>
      </c>
      <c r="Q23" s="37"/>
      <c r="R23" s="37">
        <v>0</v>
      </c>
      <c r="S23" s="37"/>
      <c r="T23" s="37">
        <f t="shared" ref="T23" si="0">SUM(L23:R23)</f>
        <v>0</v>
      </c>
      <c r="U23" s="37"/>
      <c r="V23" s="37">
        <f>D23+F23+H23+J23+T23</f>
        <v>-351000000</v>
      </c>
      <c r="W23" s="37"/>
    </row>
    <row r="24" spans="1:23" ht="24" customHeight="1" thickBot="1" x14ac:dyDescent="0.55000000000000004">
      <c r="A24" s="29" t="s">
        <v>253</v>
      </c>
      <c r="C24" s="30"/>
      <c r="D24" s="32">
        <f>SUM(D17,D22:D23)</f>
        <v>900000000</v>
      </c>
      <c r="E24" s="4"/>
      <c r="F24" s="32">
        <f>SUM(F17,F22:F23)</f>
        <v>1908449678</v>
      </c>
      <c r="G24" s="4"/>
      <c r="H24" s="32">
        <f>SUM(H17,H22:H23)</f>
        <v>96000000</v>
      </c>
      <c r="I24" s="4"/>
      <c r="J24" s="32">
        <f>SUM(J17,J22:J23)</f>
        <v>17728771628</v>
      </c>
      <c r="K24" s="4"/>
      <c r="L24" s="32">
        <f>SUM(L17,L22:L23)</f>
        <v>-1176267701</v>
      </c>
      <c r="M24" s="4"/>
      <c r="N24" s="32">
        <f>SUM(N17,N22:N23)</f>
        <v>5329664</v>
      </c>
      <c r="O24" s="4"/>
      <c r="P24" s="32">
        <f>SUM(P17,P22:P23)</f>
        <v>-1622600</v>
      </c>
      <c r="Q24" s="4"/>
      <c r="R24" s="32">
        <f>SUM(R17,R22:R23)</f>
        <v>4450692</v>
      </c>
      <c r="S24" s="4"/>
      <c r="T24" s="32">
        <f>SUM(T17,T22:T23)</f>
        <v>-1168109945</v>
      </c>
      <c r="U24" s="4"/>
      <c r="V24" s="32">
        <f>SUM(V17,V22:V23)</f>
        <v>19465111361</v>
      </c>
      <c r="W24" s="4"/>
    </row>
    <row r="25" spans="1:23" ht="24" customHeight="1" thickTop="1" x14ac:dyDescent="0.5">
      <c r="A25" s="29"/>
      <c r="C25" s="30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24" customHeight="1" x14ac:dyDescent="0.5">
      <c r="A26" s="29" t="s">
        <v>235</v>
      </c>
      <c r="C26" s="30"/>
      <c r="D26" s="4">
        <f>SUM(D24)</f>
        <v>900000000</v>
      </c>
      <c r="E26" s="4"/>
      <c r="F26" s="4">
        <f>SUM(F24)</f>
        <v>1908449678</v>
      </c>
      <c r="G26" s="4"/>
      <c r="H26" s="4">
        <f>SUM(H24)</f>
        <v>96000000</v>
      </c>
      <c r="I26" s="4"/>
      <c r="J26" s="4">
        <v>346514911</v>
      </c>
      <c r="K26" s="4"/>
      <c r="L26" s="4">
        <v>0</v>
      </c>
      <c r="M26" s="4"/>
      <c r="N26" s="4">
        <v>0</v>
      </c>
      <c r="O26" s="4"/>
      <c r="P26" s="4">
        <v>0</v>
      </c>
      <c r="Q26" s="4"/>
      <c r="R26" s="4">
        <v>0</v>
      </c>
      <c r="S26" s="4"/>
      <c r="T26" s="4">
        <f t="shared" ref="T26:T31" si="1">SUM(L26:R26)</f>
        <v>0</v>
      </c>
      <c r="U26" s="4"/>
      <c r="V26" s="4">
        <f>SUM(D26:J26,T26)</f>
        <v>3250964589</v>
      </c>
      <c r="W26" s="4"/>
    </row>
    <row r="27" spans="1:23" ht="24" customHeight="1" x14ac:dyDescent="0.5">
      <c r="A27" s="9" t="s">
        <v>227</v>
      </c>
      <c r="C27" s="30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ht="24" customHeight="1" x14ac:dyDescent="0.5">
      <c r="A28" s="9" t="s">
        <v>228</v>
      </c>
      <c r="C28" s="30"/>
      <c r="D28" s="31">
        <v>0</v>
      </c>
      <c r="E28" s="4"/>
      <c r="F28" s="31">
        <v>0</v>
      </c>
      <c r="G28" s="4"/>
      <c r="H28" s="31">
        <v>0</v>
      </c>
      <c r="I28" s="4"/>
      <c r="J28" s="31">
        <v>17382256717</v>
      </c>
      <c r="K28" s="4"/>
      <c r="L28" s="31">
        <v>-1176267701</v>
      </c>
      <c r="M28" s="4"/>
      <c r="N28" s="31">
        <v>5329664</v>
      </c>
      <c r="O28" s="4"/>
      <c r="P28" s="31">
        <v>-1622600</v>
      </c>
      <c r="Q28" s="4"/>
      <c r="R28" s="31">
        <v>4450692</v>
      </c>
      <c r="S28" s="4"/>
      <c r="T28" s="31">
        <f t="shared" ref="T28" si="2">SUM(L28:R28)</f>
        <v>-1168109945</v>
      </c>
      <c r="U28" s="4"/>
      <c r="V28" s="31">
        <f>SUM(D28:J28,T28)</f>
        <v>16214146772</v>
      </c>
      <c r="W28" s="4"/>
    </row>
    <row r="29" spans="1:23" ht="24" customHeight="1" x14ac:dyDescent="0.5">
      <c r="A29" s="29" t="s">
        <v>232</v>
      </c>
      <c r="C29" s="30"/>
      <c r="D29" s="4">
        <f>SUM(D26:D28)</f>
        <v>900000000</v>
      </c>
      <c r="E29" s="4"/>
      <c r="F29" s="4">
        <f>SUM(F26:F28)</f>
        <v>1908449678</v>
      </c>
      <c r="G29" s="4"/>
      <c r="H29" s="4">
        <f>SUM(H26:H28)</f>
        <v>96000000</v>
      </c>
      <c r="I29" s="4"/>
      <c r="J29" s="4">
        <f>SUM(J26:J28)</f>
        <v>17728771628</v>
      </c>
      <c r="K29" s="4"/>
      <c r="L29" s="4">
        <f>SUM(L26:L28)</f>
        <v>-1176267701</v>
      </c>
      <c r="M29" s="4"/>
      <c r="N29" s="4">
        <f>SUM(N26:N28)</f>
        <v>5329664</v>
      </c>
      <c r="O29" s="4"/>
      <c r="P29" s="4">
        <f>SUM(P26:P28)</f>
        <v>-1622600</v>
      </c>
      <c r="Q29" s="4"/>
      <c r="R29" s="4">
        <f>SUM(R26:R28)</f>
        <v>4450692</v>
      </c>
      <c r="S29" s="4"/>
      <c r="T29" s="4">
        <f>SUM(T26:T28)</f>
        <v>-1168109945</v>
      </c>
      <c r="U29" s="4"/>
      <c r="V29" s="4">
        <f>SUM(V26:V28)</f>
        <v>19465111361</v>
      </c>
      <c r="W29" s="4"/>
    </row>
    <row r="30" spans="1:23" ht="24" customHeight="1" x14ac:dyDescent="0.5">
      <c r="A30" s="9" t="s">
        <v>250</v>
      </c>
      <c r="C30" s="30"/>
      <c r="D30" s="4">
        <v>0</v>
      </c>
      <c r="E30" s="4"/>
      <c r="F30" s="4">
        <v>0</v>
      </c>
      <c r="G30" s="4"/>
      <c r="H30" s="4">
        <v>0</v>
      </c>
      <c r="I30" s="4"/>
      <c r="J30" s="4">
        <f>PL!J30</f>
        <v>-177359313</v>
      </c>
      <c r="K30" s="4"/>
      <c r="L30" s="4">
        <v>0</v>
      </c>
      <c r="M30" s="4"/>
      <c r="N30" s="4">
        <v>0</v>
      </c>
      <c r="O30" s="4"/>
      <c r="P30" s="4">
        <v>0</v>
      </c>
      <c r="Q30" s="4"/>
      <c r="R30" s="4">
        <v>0</v>
      </c>
      <c r="S30" s="4"/>
      <c r="T30" s="4">
        <f t="shared" si="1"/>
        <v>0</v>
      </c>
      <c r="U30" s="4"/>
      <c r="V30" s="4">
        <f>SUM(D30:J30,T30)</f>
        <v>-177359313</v>
      </c>
      <c r="W30" s="4"/>
    </row>
    <row r="31" spans="1:23" ht="24" customHeight="1" x14ac:dyDescent="0.5">
      <c r="A31" s="9" t="s">
        <v>104</v>
      </c>
      <c r="C31" s="30"/>
      <c r="D31" s="31">
        <v>0</v>
      </c>
      <c r="E31" s="4"/>
      <c r="F31" s="31">
        <v>0</v>
      </c>
      <c r="G31" s="4"/>
      <c r="H31" s="31">
        <v>0</v>
      </c>
      <c r="I31" s="4"/>
      <c r="J31" s="31">
        <f>PL!J67</f>
        <v>-8816817</v>
      </c>
      <c r="K31" s="4"/>
      <c r="L31" s="31">
        <f>PL!J52</f>
        <v>192441235</v>
      </c>
      <c r="M31" s="4"/>
      <c r="N31" s="31">
        <f>PL!J55</f>
        <v>-1146892</v>
      </c>
      <c r="O31" s="4"/>
      <c r="P31" s="31">
        <v>0</v>
      </c>
      <c r="Q31" s="4"/>
      <c r="R31" s="31">
        <v>0</v>
      </c>
      <c r="S31" s="4"/>
      <c r="T31" s="31">
        <f t="shared" si="1"/>
        <v>191294343</v>
      </c>
      <c r="U31" s="4"/>
      <c r="V31" s="31">
        <f>SUM(D31:J31,T31)</f>
        <v>182477526</v>
      </c>
      <c r="W31" s="4"/>
    </row>
    <row r="32" spans="1:23" ht="24" customHeight="1" x14ac:dyDescent="0.5">
      <c r="A32" s="9" t="s">
        <v>103</v>
      </c>
      <c r="C32" s="30"/>
      <c r="D32" s="4">
        <f>SUM(D30:D31)</f>
        <v>0</v>
      </c>
      <c r="E32" s="4"/>
      <c r="F32" s="4">
        <f>SUM(F30:F31)</f>
        <v>0</v>
      </c>
      <c r="G32" s="4"/>
      <c r="H32" s="4">
        <f>SUM(H30:H31)</f>
        <v>0</v>
      </c>
      <c r="I32" s="4"/>
      <c r="J32" s="4">
        <f>SUM(J30:J31)</f>
        <v>-186176130</v>
      </c>
      <c r="K32" s="4"/>
      <c r="L32" s="4">
        <f>SUM(L30:L31)</f>
        <v>192441235</v>
      </c>
      <c r="M32" s="4"/>
      <c r="N32" s="4">
        <f>SUM(N30:N31)</f>
        <v>-1146892</v>
      </c>
      <c r="O32" s="4"/>
      <c r="P32" s="4">
        <f>SUM(P30:P31)</f>
        <v>0</v>
      </c>
      <c r="Q32" s="4"/>
      <c r="R32" s="4">
        <f>SUM(R30:R31)</f>
        <v>0</v>
      </c>
      <c r="S32" s="4"/>
      <c r="T32" s="4">
        <f>SUM(T30:T31)</f>
        <v>191294343</v>
      </c>
      <c r="U32" s="4"/>
      <c r="V32" s="4">
        <f>SUM(V30:V31)</f>
        <v>5118213</v>
      </c>
      <c r="W32" s="4"/>
    </row>
    <row r="33" spans="1:23" ht="24" customHeight="1" x14ac:dyDescent="0.5">
      <c r="A33" s="17" t="s">
        <v>215</v>
      </c>
      <c r="C33" s="30"/>
      <c r="D33" s="37">
        <v>0</v>
      </c>
      <c r="E33" s="37"/>
      <c r="F33" s="37">
        <v>0</v>
      </c>
      <c r="G33" s="37"/>
      <c r="H33" s="37">
        <v>0</v>
      </c>
      <c r="I33" s="37"/>
      <c r="J33" s="37">
        <v>-180000000</v>
      </c>
      <c r="K33" s="37"/>
      <c r="L33" s="37">
        <v>0</v>
      </c>
      <c r="M33" s="37"/>
      <c r="N33" s="37">
        <v>0</v>
      </c>
      <c r="O33" s="37"/>
      <c r="P33" s="37">
        <v>0</v>
      </c>
      <c r="Q33" s="37"/>
      <c r="R33" s="37">
        <v>0</v>
      </c>
      <c r="S33" s="37"/>
      <c r="T33" s="37">
        <f t="shared" ref="T33" si="3">SUM(L33:R33)</f>
        <v>0</v>
      </c>
      <c r="U33" s="37"/>
      <c r="V33" s="4">
        <f>SUM(D33:J33,T33)</f>
        <v>-180000000</v>
      </c>
      <c r="W33" s="37"/>
    </row>
    <row r="34" spans="1:23" ht="24" customHeight="1" thickBot="1" x14ac:dyDescent="0.55000000000000004">
      <c r="A34" s="29" t="s">
        <v>204</v>
      </c>
      <c r="C34" s="30"/>
      <c r="D34" s="32">
        <f>D29+SUM(D32:D33)</f>
        <v>900000000</v>
      </c>
      <c r="E34" s="4"/>
      <c r="F34" s="32">
        <f>F29+SUM(F32:F33)</f>
        <v>1908449678</v>
      </c>
      <c r="G34" s="4"/>
      <c r="H34" s="32">
        <f>H29+SUM(H32:H33)</f>
        <v>96000000</v>
      </c>
      <c r="I34" s="4"/>
      <c r="J34" s="32">
        <f>J29+SUM(J32:J33)</f>
        <v>17362595498</v>
      </c>
      <c r="K34" s="4"/>
      <c r="L34" s="32">
        <f>L29+SUM(L32:L33)</f>
        <v>-983826466</v>
      </c>
      <c r="M34" s="4"/>
      <c r="N34" s="32">
        <f>N29+SUM(N32:N33)</f>
        <v>4182772</v>
      </c>
      <c r="O34" s="4"/>
      <c r="P34" s="32">
        <f>P29+SUM(P32:P33)</f>
        <v>-1622600</v>
      </c>
      <c r="Q34" s="4"/>
      <c r="R34" s="32">
        <f>R29+SUM(R32:R33)</f>
        <v>4450692</v>
      </c>
      <c r="S34" s="4"/>
      <c r="T34" s="32">
        <f>T29+SUM(T32:T33)</f>
        <v>-976815602</v>
      </c>
      <c r="U34" s="4"/>
      <c r="V34" s="32">
        <f>V29+SUM(V32:V33)</f>
        <v>19290229574</v>
      </c>
      <c r="W34" s="4"/>
    </row>
    <row r="35" spans="1:23" ht="24" customHeight="1" thickTop="1" x14ac:dyDescent="0.5">
      <c r="A35" s="9"/>
      <c r="D35" s="4">
        <f>D24-[1]BS!H80</f>
        <v>0</v>
      </c>
      <c r="E35" s="4"/>
      <c r="F35" s="4">
        <f>+F24-[1]BS!H81</f>
        <v>0</v>
      </c>
      <c r="G35" s="4"/>
      <c r="H35" s="4">
        <f>+H24-[1]BS!H83</f>
        <v>0</v>
      </c>
      <c r="I35" s="4"/>
      <c r="J35" s="4">
        <f>+J24-[1]BS!H84</f>
        <v>0</v>
      </c>
      <c r="K35" s="4"/>
      <c r="L35" s="4"/>
      <c r="M35" s="4"/>
      <c r="N35" s="4"/>
      <c r="O35" s="4"/>
      <c r="P35" s="4"/>
      <c r="Q35" s="4"/>
      <c r="R35" s="4"/>
      <c r="S35" s="4"/>
      <c r="T35" s="4">
        <f>+T24-[1]BS!H85</f>
        <v>0</v>
      </c>
      <c r="U35" s="4"/>
      <c r="V35" s="4">
        <f>V24-[1]BS!H86</f>
        <v>0</v>
      </c>
      <c r="W35" s="4"/>
    </row>
    <row r="36" spans="1:23" ht="24" customHeight="1" x14ac:dyDescent="0.5">
      <c r="A36" s="9"/>
      <c r="D36" s="4">
        <f>D34-[1]BS!F80</f>
        <v>0</v>
      </c>
      <c r="E36" s="4"/>
      <c r="F36" s="4">
        <f>F34-[1]BS!F81</f>
        <v>0</v>
      </c>
      <c r="G36" s="4"/>
      <c r="H36" s="4">
        <f>+H34-[1]BS!F83</f>
        <v>0</v>
      </c>
      <c r="I36" s="4"/>
      <c r="J36" s="4">
        <f>J34-[1]BS!F84</f>
        <v>0</v>
      </c>
      <c r="K36" s="4"/>
      <c r="L36" s="4"/>
      <c r="M36" s="4"/>
      <c r="N36" s="4"/>
      <c r="O36" s="4"/>
      <c r="P36" s="4"/>
      <c r="Q36" s="4"/>
      <c r="R36" s="4"/>
      <c r="S36" s="4"/>
      <c r="T36" s="4">
        <f>+T34-[1]BS!F85</f>
        <v>0</v>
      </c>
      <c r="U36" s="4"/>
      <c r="V36" s="4">
        <f>V34-BS!J86</f>
        <v>0</v>
      </c>
      <c r="W36" s="4"/>
    </row>
    <row r="37" spans="1:23" ht="24" customHeight="1" x14ac:dyDescent="0.5">
      <c r="A37" s="66" t="s">
        <v>15</v>
      </c>
      <c r="B37" s="66"/>
      <c r="C37" s="66"/>
      <c r="D37" s="66"/>
      <c r="J37" s="9"/>
      <c r="V37" s="9"/>
      <c r="W37" s="9"/>
    </row>
    <row r="40" spans="1:23" ht="24" customHeight="1" x14ac:dyDescent="0.5">
      <c r="F40" s="4"/>
    </row>
    <row r="78" spans="6:10" ht="24" customHeight="1" x14ac:dyDescent="0.5">
      <c r="F78" s="10">
        <v>6256755057</v>
      </c>
      <c r="J78" s="10">
        <v>497253041</v>
      </c>
    </row>
    <row r="82" spans="10:10" ht="24" customHeight="1" x14ac:dyDescent="0.5">
      <c r="J82" s="10">
        <v>0</v>
      </c>
    </row>
  </sheetData>
  <mergeCells count="8">
    <mergeCell ref="L7:N7"/>
    <mergeCell ref="H11:J11"/>
    <mergeCell ref="A37:D37"/>
    <mergeCell ref="A1:W1"/>
    <mergeCell ref="A2:W2"/>
    <mergeCell ref="A3:W3"/>
    <mergeCell ref="D5:W5"/>
    <mergeCell ref="L6:T6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9CAD7-BA18-44BA-8C3C-AF04F10E5C53}">
  <dimension ref="A1:M86"/>
  <sheetViews>
    <sheetView showGridLines="0" tabSelected="1" view="pageBreakPreview" topLeftCell="A85" zoomScale="85" zoomScaleNormal="60" zoomScaleSheetLayoutView="85" workbookViewId="0">
      <selection activeCell="D78" sqref="D78"/>
    </sheetView>
  </sheetViews>
  <sheetFormatPr defaultColWidth="10.7109375" defaultRowHeight="23.1" customHeight="1" x14ac:dyDescent="0.2"/>
  <cols>
    <col min="1" max="1" width="22" style="39" customWidth="1"/>
    <col min="2" max="2" width="25.85546875" style="39" customWidth="1"/>
    <col min="3" max="3" width="1.5703125" style="39" customWidth="1"/>
    <col min="4" max="4" width="8.5703125" style="39" bestFit="1" customWidth="1"/>
    <col min="5" max="5" width="1.85546875" style="39" customWidth="1"/>
    <col min="6" max="6" width="15.5703125" style="39" bestFit="1" customWidth="1"/>
    <col min="7" max="7" width="1.85546875" style="39" customWidth="1"/>
    <col min="8" max="8" width="15.5703125" style="39" bestFit="1" customWidth="1"/>
    <col min="9" max="9" width="1.85546875" style="39" customWidth="1"/>
    <col min="10" max="10" width="14.7109375" style="39" customWidth="1"/>
    <col min="11" max="11" width="1.85546875" style="39" customWidth="1"/>
    <col min="12" max="12" width="14.7109375" style="39" customWidth="1"/>
    <col min="13" max="13" width="1.85546875" style="39" customWidth="1"/>
    <col min="14" max="14" width="18.42578125" style="39" customWidth="1"/>
    <col min="15" max="15" width="12.5703125" style="39" customWidth="1"/>
    <col min="16" max="16384" width="10.7109375" style="39"/>
  </cols>
  <sheetData>
    <row r="1" spans="1:12" ht="23.1" customHeight="1" x14ac:dyDescent="0.2">
      <c r="A1" s="23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3.1" customHeight="1" x14ac:dyDescent="0.2">
      <c r="A2" s="23" t="s">
        <v>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23.1" customHeight="1" x14ac:dyDescent="0.2">
      <c r="A3" s="23" t="s">
        <v>202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23.1" customHeight="1" x14ac:dyDescent="0.2">
      <c r="L4" s="24" t="s">
        <v>1</v>
      </c>
    </row>
    <row r="5" spans="1:12" ht="23.1" customHeight="1" x14ac:dyDescent="0.2">
      <c r="A5" s="25"/>
      <c r="B5" s="25"/>
      <c r="C5" s="25"/>
      <c r="D5" s="25"/>
      <c r="E5" s="25"/>
      <c r="F5" s="63" t="s">
        <v>2</v>
      </c>
      <c r="G5" s="63"/>
      <c r="H5" s="63"/>
      <c r="I5" s="25"/>
      <c r="J5" s="63" t="s">
        <v>3</v>
      </c>
      <c r="K5" s="63"/>
      <c r="L5" s="63"/>
    </row>
    <row r="6" spans="1:12" ht="23.1" customHeight="1" x14ac:dyDescent="0.2">
      <c r="B6" s="60"/>
      <c r="C6" s="60"/>
      <c r="F6" s="48" t="s">
        <v>206</v>
      </c>
      <c r="G6" s="49"/>
      <c r="H6" s="48">
        <v>2568</v>
      </c>
      <c r="I6" s="49"/>
      <c r="J6" s="48" t="s">
        <v>206</v>
      </c>
      <c r="K6" s="49"/>
      <c r="L6" s="48">
        <v>2568</v>
      </c>
    </row>
    <row r="7" spans="1:12" ht="23.1" customHeight="1" x14ac:dyDescent="0.2">
      <c r="B7" s="60"/>
      <c r="C7" s="60"/>
      <c r="F7" s="59"/>
      <c r="G7" s="49"/>
      <c r="H7" s="59"/>
      <c r="I7" s="49"/>
      <c r="J7" s="59"/>
      <c r="K7" s="49"/>
      <c r="L7" s="59" t="s">
        <v>211</v>
      </c>
    </row>
    <row r="8" spans="1:12" ht="23.1" customHeight="1" x14ac:dyDescent="0.2">
      <c r="A8" s="50" t="s">
        <v>46</v>
      </c>
      <c r="B8" s="25"/>
      <c r="C8" s="25"/>
    </row>
    <row r="9" spans="1:12" ht="23.1" customHeight="1" x14ac:dyDescent="0.2">
      <c r="A9" s="39" t="s">
        <v>164</v>
      </c>
      <c r="B9" s="25"/>
      <c r="C9" s="25"/>
      <c r="F9" s="37">
        <f>PL!F25</f>
        <v>-263769147</v>
      </c>
      <c r="G9" s="37"/>
      <c r="H9" s="37">
        <f>PL!H25</f>
        <v>1453245762</v>
      </c>
      <c r="I9" s="37"/>
      <c r="J9" s="37">
        <f>PL!J25</f>
        <v>-224735996</v>
      </c>
      <c r="K9" s="37"/>
      <c r="L9" s="37">
        <f>PL!L25</f>
        <v>1262623032</v>
      </c>
    </row>
    <row r="10" spans="1:12" ht="23.1" customHeight="1" x14ac:dyDescent="0.2">
      <c r="A10" s="39" t="s">
        <v>165</v>
      </c>
      <c r="B10" s="25"/>
      <c r="C10" s="25"/>
      <c r="F10" s="37"/>
      <c r="G10" s="37"/>
      <c r="H10" s="37"/>
      <c r="I10" s="37"/>
      <c r="J10" s="37"/>
      <c r="K10" s="37"/>
      <c r="L10" s="37"/>
    </row>
    <row r="11" spans="1:12" ht="23.1" customHeight="1" x14ac:dyDescent="0.2">
      <c r="A11" s="39" t="s">
        <v>144</v>
      </c>
      <c r="B11" s="25"/>
      <c r="C11" s="25"/>
      <c r="F11" s="37"/>
      <c r="G11" s="37"/>
      <c r="H11" s="37"/>
      <c r="I11" s="37"/>
      <c r="J11" s="37"/>
      <c r="K11" s="37"/>
      <c r="L11" s="37"/>
    </row>
    <row r="12" spans="1:12" ht="23.1" customHeight="1" x14ac:dyDescent="0.2">
      <c r="A12" s="39" t="s">
        <v>47</v>
      </c>
      <c r="B12" s="25"/>
      <c r="C12" s="25"/>
      <c r="F12" s="22">
        <v>1145672861</v>
      </c>
      <c r="G12" s="22"/>
      <c r="H12" s="22">
        <v>1038972142</v>
      </c>
      <c r="I12" s="22"/>
      <c r="J12" s="22">
        <v>381702441</v>
      </c>
      <c r="K12" s="22"/>
      <c r="L12" s="22">
        <v>376661115</v>
      </c>
    </row>
    <row r="13" spans="1:12" ht="23.1" customHeight="1" x14ac:dyDescent="0.2">
      <c r="A13" s="39" t="s">
        <v>216</v>
      </c>
      <c r="B13" s="25"/>
      <c r="C13" s="25"/>
      <c r="F13" s="22">
        <v>-14435693</v>
      </c>
      <c r="G13" s="22"/>
      <c r="H13" s="22">
        <v>66799482</v>
      </c>
      <c r="I13" s="22"/>
      <c r="J13" s="22">
        <v>-993157</v>
      </c>
      <c r="K13" s="22"/>
      <c r="L13" s="22">
        <v>993157</v>
      </c>
    </row>
    <row r="14" spans="1:12" ht="23.1" customHeight="1" x14ac:dyDescent="0.2">
      <c r="A14" s="39" t="s">
        <v>196</v>
      </c>
      <c r="B14" s="25"/>
      <c r="C14" s="25"/>
      <c r="F14" s="22">
        <v>37701245</v>
      </c>
      <c r="G14" s="22"/>
      <c r="H14" s="22">
        <v>69816215</v>
      </c>
      <c r="I14" s="22"/>
      <c r="J14" s="22">
        <v>19101925</v>
      </c>
      <c r="K14" s="22"/>
      <c r="L14" s="22">
        <v>-2828357</v>
      </c>
    </row>
    <row r="15" spans="1:12" ht="23.1" customHeight="1" x14ac:dyDescent="0.2">
      <c r="A15" s="39" t="s">
        <v>217</v>
      </c>
      <c r="B15" s="25"/>
      <c r="C15" s="25"/>
      <c r="F15" s="22">
        <v>0</v>
      </c>
      <c r="G15" s="22"/>
      <c r="H15" s="22">
        <v>-22995669</v>
      </c>
      <c r="I15" s="22"/>
      <c r="J15" s="22">
        <v>0</v>
      </c>
      <c r="K15" s="22"/>
      <c r="L15" s="22">
        <v>0</v>
      </c>
    </row>
    <row r="16" spans="1:12" ht="23.1" customHeight="1" x14ac:dyDescent="0.2">
      <c r="A16" s="39" t="s">
        <v>218</v>
      </c>
      <c r="B16" s="25"/>
      <c r="C16" s="25"/>
      <c r="F16" s="22">
        <v>-565391</v>
      </c>
      <c r="G16" s="22"/>
      <c r="H16" s="22">
        <v>-2586608</v>
      </c>
      <c r="I16" s="22"/>
      <c r="J16" s="22">
        <v>-1565567</v>
      </c>
      <c r="K16" s="22"/>
      <c r="L16" s="22">
        <v>-902468</v>
      </c>
    </row>
    <row r="17" spans="1:13" ht="23.1" customHeight="1" x14ac:dyDescent="0.2">
      <c r="A17" s="39" t="s">
        <v>219</v>
      </c>
      <c r="B17" s="25"/>
      <c r="C17" s="25"/>
      <c r="F17" s="22">
        <v>-618282</v>
      </c>
      <c r="G17" s="22"/>
      <c r="H17" s="22">
        <v>-7322033</v>
      </c>
      <c r="I17" s="22"/>
      <c r="J17" s="22">
        <v>0</v>
      </c>
      <c r="K17" s="22"/>
      <c r="L17" s="22">
        <v>0</v>
      </c>
    </row>
    <row r="18" spans="1:13" ht="23.1" customHeight="1" x14ac:dyDescent="0.2">
      <c r="A18" s="39" t="s">
        <v>241</v>
      </c>
      <c r="B18" s="25"/>
      <c r="C18" s="25"/>
      <c r="F18" s="22">
        <v>8322666</v>
      </c>
      <c r="G18" s="22"/>
      <c r="H18" s="22">
        <v>8384584</v>
      </c>
      <c r="I18" s="22"/>
      <c r="J18" s="22">
        <v>8322666</v>
      </c>
      <c r="K18" s="22"/>
      <c r="L18" s="22">
        <v>8384584</v>
      </c>
    </row>
    <row r="19" spans="1:13" ht="23.1" customHeight="1" x14ac:dyDescent="0.2">
      <c r="A19" s="39" t="s">
        <v>197</v>
      </c>
      <c r="B19" s="25"/>
      <c r="C19" s="25"/>
      <c r="F19" s="22">
        <v>16389310</v>
      </c>
      <c r="G19" s="22">
        <v>8956226</v>
      </c>
      <c r="H19" s="22">
        <v>16133985</v>
      </c>
      <c r="I19" s="22">
        <v>8956226</v>
      </c>
      <c r="J19" s="22">
        <v>7058440</v>
      </c>
      <c r="K19" s="22">
        <v>8956226</v>
      </c>
      <c r="L19" s="22">
        <v>6642505</v>
      </c>
    </row>
    <row r="20" spans="1:13" ht="23.1" customHeight="1" x14ac:dyDescent="0.2">
      <c r="A20" s="39" t="s">
        <v>220</v>
      </c>
      <c r="B20" s="25"/>
      <c r="C20" s="25"/>
      <c r="F20" s="22">
        <v>0</v>
      </c>
      <c r="G20" s="22"/>
      <c r="H20" s="22">
        <v>0</v>
      </c>
      <c r="I20" s="22"/>
      <c r="J20" s="22">
        <v>-32104752</v>
      </c>
      <c r="K20" s="22"/>
      <c r="L20" s="22">
        <v>-743157974</v>
      </c>
    </row>
    <row r="21" spans="1:13" ht="23.1" customHeight="1" x14ac:dyDescent="0.2">
      <c r="A21" s="39" t="s">
        <v>190</v>
      </c>
      <c r="B21" s="25"/>
      <c r="C21" s="25"/>
      <c r="F21" s="22"/>
      <c r="G21" s="22"/>
      <c r="H21" s="22"/>
      <c r="I21" s="22"/>
      <c r="J21" s="22"/>
      <c r="K21" s="22"/>
      <c r="L21" s="22"/>
    </row>
    <row r="22" spans="1:13" ht="23.1" customHeight="1" x14ac:dyDescent="0.2">
      <c r="A22" s="39" t="s">
        <v>155</v>
      </c>
      <c r="B22" s="25"/>
      <c r="C22" s="25"/>
      <c r="F22" s="22">
        <v>541431222</v>
      </c>
      <c r="G22" s="22"/>
      <c r="H22" s="22">
        <v>-133142021</v>
      </c>
      <c r="I22" s="22"/>
      <c r="J22" s="22">
        <v>101705979</v>
      </c>
      <c r="K22" s="22"/>
      <c r="L22" s="22">
        <v>-263791879</v>
      </c>
    </row>
    <row r="23" spans="1:13" ht="23.1" customHeight="1" x14ac:dyDescent="0.2">
      <c r="A23" s="39" t="s">
        <v>145</v>
      </c>
      <c r="B23" s="25"/>
      <c r="C23" s="25"/>
      <c r="F23" s="22">
        <v>-40688388</v>
      </c>
      <c r="G23" s="22"/>
      <c r="H23" s="22">
        <v>-47668970</v>
      </c>
      <c r="I23" s="22"/>
      <c r="J23" s="22">
        <v>-95052</v>
      </c>
      <c r="K23" s="22"/>
      <c r="L23" s="22">
        <v>-215303</v>
      </c>
    </row>
    <row r="24" spans="1:13" ht="23.1" customHeight="1" x14ac:dyDescent="0.2">
      <c r="A24" s="39" t="s">
        <v>166</v>
      </c>
      <c r="B24" s="25"/>
      <c r="C24" s="25"/>
      <c r="F24" s="19">
        <v>160510778</v>
      </c>
      <c r="G24" s="22"/>
      <c r="H24" s="19">
        <v>148347873</v>
      </c>
      <c r="I24" s="22"/>
      <c r="J24" s="19">
        <v>150797751</v>
      </c>
      <c r="K24" s="22"/>
      <c r="L24" s="19">
        <v>210504751</v>
      </c>
      <c r="M24" s="22"/>
    </row>
    <row r="25" spans="1:13" ht="23.1" customHeight="1" x14ac:dyDescent="0.2">
      <c r="A25" s="39" t="s">
        <v>83</v>
      </c>
      <c r="B25" s="25"/>
      <c r="C25" s="25"/>
      <c r="F25" s="37"/>
      <c r="G25" s="37"/>
      <c r="H25" s="37"/>
      <c r="I25" s="37"/>
      <c r="J25" s="37"/>
      <c r="K25" s="37"/>
      <c r="L25" s="37"/>
    </row>
    <row r="26" spans="1:13" ht="23.1" customHeight="1" x14ac:dyDescent="0.2">
      <c r="A26" s="39" t="s">
        <v>84</v>
      </c>
      <c r="B26" s="25"/>
      <c r="C26" s="25"/>
      <c r="F26" s="37">
        <f>SUM(F9:F25)</f>
        <v>1589951181</v>
      </c>
      <c r="G26" s="37"/>
      <c r="H26" s="37">
        <f>SUM(H9:H25)</f>
        <v>2587984742</v>
      </c>
      <c r="I26" s="37"/>
      <c r="J26" s="37">
        <f>SUM(J9:J25)</f>
        <v>409194678</v>
      </c>
      <c r="K26" s="37"/>
      <c r="L26" s="37">
        <f>SUM(L9:L25)</f>
        <v>854913163</v>
      </c>
    </row>
    <row r="27" spans="1:13" ht="23.1" customHeight="1" x14ac:dyDescent="0.2">
      <c r="A27" s="39" t="s">
        <v>48</v>
      </c>
      <c r="B27" s="25"/>
      <c r="C27" s="25"/>
      <c r="F27" s="37"/>
      <c r="G27" s="37"/>
      <c r="H27" s="37"/>
      <c r="I27" s="37"/>
      <c r="J27" s="37"/>
      <c r="K27" s="37"/>
      <c r="L27" s="37"/>
    </row>
    <row r="28" spans="1:13" ht="23.1" customHeight="1" x14ac:dyDescent="0.2">
      <c r="A28" s="39" t="s">
        <v>99</v>
      </c>
      <c r="B28" s="25"/>
      <c r="C28" s="25"/>
      <c r="F28" s="22">
        <v>57420216</v>
      </c>
      <c r="G28" s="22"/>
      <c r="H28" s="22">
        <v>115351662</v>
      </c>
      <c r="I28" s="22"/>
      <c r="J28" s="22">
        <v>113649733</v>
      </c>
      <c r="K28" s="22"/>
      <c r="L28" s="22">
        <v>-29913527</v>
      </c>
    </row>
    <row r="29" spans="1:13" ht="23.1" customHeight="1" x14ac:dyDescent="0.2">
      <c r="A29" s="39" t="s">
        <v>49</v>
      </c>
      <c r="B29" s="25"/>
      <c r="C29" s="25"/>
      <c r="F29" s="22">
        <v>165821668</v>
      </c>
      <c r="G29" s="22"/>
      <c r="H29" s="22">
        <v>-411533026</v>
      </c>
      <c r="I29" s="22"/>
      <c r="J29" s="22">
        <v>31054800</v>
      </c>
      <c r="K29" s="22"/>
      <c r="L29" s="22">
        <v>-119084918</v>
      </c>
    </row>
    <row r="30" spans="1:13" ht="23.1" customHeight="1" x14ac:dyDescent="0.2">
      <c r="A30" s="39" t="s">
        <v>50</v>
      </c>
      <c r="B30" s="25"/>
      <c r="C30" s="25"/>
      <c r="F30" s="22">
        <v>-119839585</v>
      </c>
      <c r="G30" s="22"/>
      <c r="H30" s="22">
        <v>198545840</v>
      </c>
      <c r="I30" s="22"/>
      <c r="J30" s="22">
        <v>-2140019</v>
      </c>
      <c r="K30" s="22"/>
      <c r="L30" s="22">
        <f>-12326344+1</f>
        <v>-12326343</v>
      </c>
    </row>
    <row r="31" spans="1:13" ht="23.1" customHeight="1" x14ac:dyDescent="0.2">
      <c r="A31" s="39" t="s">
        <v>51</v>
      </c>
      <c r="F31" s="22">
        <v>-1444608</v>
      </c>
      <c r="G31" s="22"/>
      <c r="H31" s="22">
        <v>28905456</v>
      </c>
      <c r="I31" s="22"/>
      <c r="J31" s="22">
        <v>-2976725</v>
      </c>
      <c r="K31" s="22"/>
      <c r="L31" s="22">
        <v>2195709</v>
      </c>
    </row>
    <row r="32" spans="1:13" ht="23.1" customHeight="1" x14ac:dyDescent="0.2">
      <c r="A32" s="39" t="s">
        <v>52</v>
      </c>
      <c r="B32" s="25"/>
      <c r="C32" s="25"/>
      <c r="F32" s="22"/>
      <c r="G32" s="22"/>
      <c r="H32" s="22"/>
      <c r="I32" s="22"/>
      <c r="J32" s="22"/>
      <c r="K32" s="22"/>
      <c r="L32" s="22"/>
    </row>
    <row r="33" spans="1:12" ht="23.1" customHeight="1" x14ac:dyDescent="0.2">
      <c r="A33" s="39" t="s">
        <v>74</v>
      </c>
      <c r="B33" s="25"/>
      <c r="C33" s="25"/>
      <c r="F33" s="22">
        <v>-68756445</v>
      </c>
      <c r="G33" s="22"/>
      <c r="H33" s="22">
        <v>-577185993</v>
      </c>
      <c r="I33" s="22"/>
      <c r="J33" s="22">
        <v>-85391499</v>
      </c>
      <c r="K33" s="22"/>
      <c r="L33" s="22">
        <v>-289729790</v>
      </c>
    </row>
    <row r="34" spans="1:12" ht="23.1" customHeight="1" x14ac:dyDescent="0.2">
      <c r="A34" s="39" t="s">
        <v>53</v>
      </c>
      <c r="B34" s="25"/>
      <c r="C34" s="25"/>
      <c r="F34" s="22">
        <v>164664959</v>
      </c>
      <c r="G34" s="22"/>
      <c r="H34" s="22">
        <v>-6686820</v>
      </c>
      <c r="I34" s="22"/>
      <c r="J34" s="22">
        <v>78275206</v>
      </c>
      <c r="K34" s="22"/>
      <c r="L34" s="22">
        <v>-19672036</v>
      </c>
    </row>
    <row r="35" spans="1:12" ht="23.1" customHeight="1" x14ac:dyDescent="0.2">
      <c r="A35" s="39" t="s">
        <v>169</v>
      </c>
      <c r="B35" s="25"/>
      <c r="C35" s="25"/>
      <c r="F35" s="22">
        <v>9136290</v>
      </c>
      <c r="G35" s="22"/>
      <c r="H35" s="22">
        <v>0</v>
      </c>
      <c r="I35" s="22"/>
      <c r="J35" s="22">
        <v>0</v>
      </c>
      <c r="K35" s="22"/>
      <c r="L35" s="22">
        <v>0</v>
      </c>
    </row>
    <row r="36" spans="1:12" ht="23.1" customHeight="1" x14ac:dyDescent="0.2">
      <c r="A36" s="39" t="s">
        <v>85</v>
      </c>
      <c r="F36" s="19">
        <v>-11608984</v>
      </c>
      <c r="G36" s="22"/>
      <c r="H36" s="19">
        <v>-18508564</v>
      </c>
      <c r="I36" s="22"/>
      <c r="J36" s="19">
        <v>-2954586</v>
      </c>
      <c r="K36" s="22"/>
      <c r="L36" s="19">
        <v>-2628651</v>
      </c>
    </row>
    <row r="37" spans="1:12" ht="23.1" customHeight="1" x14ac:dyDescent="0.2">
      <c r="A37" s="61" t="s">
        <v>114</v>
      </c>
      <c r="F37" s="22">
        <f>SUM(F26:F36)</f>
        <v>1785344692</v>
      </c>
      <c r="G37" s="22"/>
      <c r="H37" s="22">
        <f>SUM(H26:H36)</f>
        <v>1916873297</v>
      </c>
      <c r="I37" s="22"/>
      <c r="J37" s="22">
        <f>SUM(J26:J36)</f>
        <v>538711588</v>
      </c>
      <c r="K37" s="22"/>
      <c r="L37" s="22">
        <f>SUM(L26:L36)</f>
        <v>383753607</v>
      </c>
    </row>
    <row r="38" spans="1:12" ht="23.1" customHeight="1" x14ac:dyDescent="0.2">
      <c r="A38" s="39" t="s">
        <v>54</v>
      </c>
      <c r="F38" s="37">
        <v>-155312790</v>
      </c>
      <c r="G38" s="22"/>
      <c r="H38" s="37">
        <v>-150719661</v>
      </c>
      <c r="I38" s="22"/>
      <c r="J38" s="37">
        <v>-21093544</v>
      </c>
      <c r="K38" s="22"/>
      <c r="L38" s="37">
        <v>-33411027</v>
      </c>
    </row>
    <row r="39" spans="1:12" ht="23.1" customHeight="1" x14ac:dyDescent="0.2">
      <c r="A39" s="50" t="s">
        <v>115</v>
      </c>
      <c r="B39" s="25"/>
      <c r="C39" s="25"/>
      <c r="F39" s="20">
        <f>SUM(F37:F38)</f>
        <v>1630031902</v>
      </c>
      <c r="G39" s="37"/>
      <c r="H39" s="20">
        <f>SUM(H37:H38)</f>
        <v>1766153636</v>
      </c>
      <c r="I39" s="37"/>
      <c r="J39" s="20">
        <f>SUM(J37:J38)</f>
        <v>517618044</v>
      </c>
      <c r="K39" s="37"/>
      <c r="L39" s="20">
        <f>SUM(L37:L38)</f>
        <v>350342580</v>
      </c>
    </row>
    <row r="40" spans="1:12" ht="23.1" customHeight="1" x14ac:dyDescent="0.2">
      <c r="B40" s="25"/>
      <c r="C40" s="25"/>
    </row>
    <row r="41" spans="1:12" ht="23.1" customHeight="1" x14ac:dyDescent="0.2">
      <c r="A41" s="39" t="s">
        <v>15</v>
      </c>
      <c r="B41" s="25"/>
      <c r="C41" s="25"/>
    </row>
    <row r="42" spans="1:12" ht="23.1" customHeight="1" x14ac:dyDescent="0.2">
      <c r="A42" s="64" t="s">
        <v>0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</row>
    <row r="43" spans="1:12" ht="23.1" customHeight="1" x14ac:dyDescent="0.2">
      <c r="A43" s="64" t="s">
        <v>55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</row>
    <row r="44" spans="1:12" ht="23.1" customHeight="1" x14ac:dyDescent="0.2">
      <c r="A44" s="64" t="s">
        <v>202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</row>
    <row r="45" spans="1:12" ht="23.1" customHeight="1" x14ac:dyDescent="0.2">
      <c r="L45" s="24" t="s">
        <v>1</v>
      </c>
    </row>
    <row r="46" spans="1:12" ht="23.1" customHeight="1" x14ac:dyDescent="0.2">
      <c r="A46" s="25"/>
      <c r="B46" s="25"/>
      <c r="C46" s="25"/>
      <c r="D46" s="25"/>
      <c r="E46" s="25"/>
      <c r="F46" s="63" t="s">
        <v>2</v>
      </c>
      <c r="G46" s="63"/>
      <c r="H46" s="63"/>
      <c r="I46" s="25"/>
      <c r="J46" s="63" t="s">
        <v>3</v>
      </c>
      <c r="K46" s="63"/>
      <c r="L46" s="63"/>
    </row>
    <row r="47" spans="1:12" ht="23.1" customHeight="1" x14ac:dyDescent="0.2">
      <c r="B47" s="60"/>
      <c r="C47" s="60"/>
      <c r="F47" s="48" t="s">
        <v>206</v>
      </c>
      <c r="G47" s="49"/>
      <c r="H47" s="48">
        <v>2568</v>
      </c>
      <c r="I47" s="49"/>
      <c r="J47" s="48" t="s">
        <v>206</v>
      </c>
      <c r="K47" s="49"/>
      <c r="L47" s="48">
        <v>2568</v>
      </c>
    </row>
    <row r="48" spans="1:12" ht="23.1" customHeight="1" x14ac:dyDescent="0.2">
      <c r="B48" s="60"/>
      <c r="C48" s="60"/>
      <c r="F48" s="59"/>
      <c r="G48" s="49"/>
      <c r="H48" s="59"/>
      <c r="I48" s="49"/>
      <c r="J48" s="59"/>
      <c r="K48" s="49"/>
      <c r="L48" s="59" t="s">
        <v>211</v>
      </c>
    </row>
    <row r="49" spans="1:12" ht="23.1" customHeight="1" x14ac:dyDescent="0.2">
      <c r="A49" s="50" t="s">
        <v>56</v>
      </c>
    </row>
    <row r="50" spans="1:12" ht="23.1" customHeight="1" x14ac:dyDescent="0.2">
      <c r="A50" s="39" t="s">
        <v>119</v>
      </c>
      <c r="F50" s="56">
        <v>34397691</v>
      </c>
      <c r="G50" s="28"/>
      <c r="H50" s="56">
        <v>50120081</v>
      </c>
      <c r="I50" s="28"/>
      <c r="J50" s="56">
        <v>95052</v>
      </c>
      <c r="K50" s="28"/>
      <c r="L50" s="56">
        <v>215303</v>
      </c>
    </row>
    <row r="51" spans="1:12" ht="23.1" customHeight="1" x14ac:dyDescent="0.2">
      <c r="A51" s="39" t="s">
        <v>191</v>
      </c>
      <c r="F51" s="56">
        <v>0</v>
      </c>
      <c r="G51" s="28"/>
      <c r="H51" s="56">
        <v>0</v>
      </c>
      <c r="I51" s="28"/>
      <c r="J51" s="56">
        <v>0</v>
      </c>
      <c r="K51" s="28"/>
      <c r="L51" s="56">
        <v>23570842</v>
      </c>
    </row>
    <row r="52" spans="1:12" ht="23.1" customHeight="1" x14ac:dyDescent="0.2">
      <c r="A52" s="39" t="s">
        <v>221</v>
      </c>
      <c r="F52" s="28">
        <v>-325636</v>
      </c>
      <c r="G52" s="28"/>
      <c r="H52" s="28">
        <v>-296440</v>
      </c>
      <c r="I52" s="28"/>
      <c r="J52" s="56">
        <v>0</v>
      </c>
      <c r="K52" s="28"/>
      <c r="L52" s="37">
        <v>0</v>
      </c>
    </row>
    <row r="53" spans="1:12" ht="23.1" customHeight="1" x14ac:dyDescent="0.2">
      <c r="A53" s="39" t="s">
        <v>174</v>
      </c>
      <c r="F53" s="37">
        <v>37042126</v>
      </c>
      <c r="G53" s="37"/>
      <c r="H53" s="37">
        <v>364087809</v>
      </c>
      <c r="I53" s="37"/>
      <c r="J53" s="56">
        <v>0</v>
      </c>
      <c r="K53" s="37"/>
      <c r="L53" s="37">
        <v>0</v>
      </c>
    </row>
    <row r="54" spans="1:12" ht="23.1" customHeight="1" x14ac:dyDescent="0.2">
      <c r="A54" s="39" t="s">
        <v>242</v>
      </c>
      <c r="F54" s="37">
        <v>-129368832</v>
      </c>
      <c r="G54" s="37"/>
      <c r="H54" s="37">
        <v>0</v>
      </c>
      <c r="I54" s="37"/>
      <c r="J54" s="37">
        <v>0</v>
      </c>
      <c r="K54" s="37"/>
      <c r="L54" s="37">
        <v>0</v>
      </c>
    </row>
    <row r="55" spans="1:12" ht="23.1" customHeight="1" x14ac:dyDescent="0.2">
      <c r="A55" s="39" t="s">
        <v>198</v>
      </c>
      <c r="F55" s="37">
        <v>-80598142</v>
      </c>
      <c r="G55" s="37"/>
      <c r="H55" s="37">
        <v>170518311</v>
      </c>
      <c r="I55" s="37"/>
      <c r="J55" s="37">
        <v>10799419</v>
      </c>
      <c r="K55" s="37"/>
      <c r="L55" s="37">
        <v>-22349690</v>
      </c>
    </row>
    <row r="56" spans="1:12" ht="23.1" customHeight="1" x14ac:dyDescent="0.2">
      <c r="A56" s="39" t="s">
        <v>176</v>
      </c>
      <c r="F56" s="37">
        <v>-242996828</v>
      </c>
      <c r="G56" s="37"/>
      <c r="H56" s="37">
        <v>149019176</v>
      </c>
      <c r="I56" s="37"/>
      <c r="J56" s="37">
        <v>8529528</v>
      </c>
      <c r="K56" s="37"/>
      <c r="L56" s="37">
        <v>-8558589</v>
      </c>
    </row>
    <row r="57" spans="1:12" ht="23.1" customHeight="1" x14ac:dyDescent="0.2">
      <c r="A57" s="39" t="s">
        <v>134</v>
      </c>
      <c r="F57" s="37">
        <v>10078921</v>
      </c>
      <c r="G57" s="37"/>
      <c r="H57" s="37">
        <v>72405986</v>
      </c>
      <c r="I57" s="37"/>
      <c r="J57" s="37">
        <v>8216926</v>
      </c>
      <c r="K57" s="37"/>
      <c r="L57" s="37">
        <v>6750908</v>
      </c>
    </row>
    <row r="58" spans="1:12" ht="23.1" customHeight="1" x14ac:dyDescent="0.2">
      <c r="A58" s="39" t="s">
        <v>177</v>
      </c>
      <c r="F58" s="39">
        <v>-595615318</v>
      </c>
      <c r="G58" s="37"/>
      <c r="H58" s="39">
        <v>-2093415459</v>
      </c>
      <c r="I58" s="37"/>
      <c r="J58" s="39">
        <v>-300989983</v>
      </c>
      <c r="K58" s="37"/>
      <c r="L58" s="39">
        <v>-165629586</v>
      </c>
    </row>
    <row r="59" spans="1:12" ht="23.1" customHeight="1" x14ac:dyDescent="0.2">
      <c r="A59" s="50" t="s">
        <v>100</v>
      </c>
      <c r="F59" s="20">
        <f>SUM(F50:F58)</f>
        <v>-967386018</v>
      </c>
      <c r="G59" s="37"/>
      <c r="H59" s="20">
        <f>SUM(H50:H58)</f>
        <v>-1287560536</v>
      </c>
      <c r="I59" s="37"/>
      <c r="J59" s="20">
        <f>SUM(J50:J58)</f>
        <v>-273349058</v>
      </c>
      <c r="K59" s="37"/>
      <c r="L59" s="20">
        <f>SUM(L50:L58)</f>
        <v>-166000812</v>
      </c>
    </row>
    <row r="60" spans="1:12" ht="23.1" customHeight="1" x14ac:dyDescent="0.2">
      <c r="A60" s="50" t="s">
        <v>57</v>
      </c>
      <c r="F60" s="37"/>
      <c r="G60" s="37"/>
      <c r="H60" s="37"/>
      <c r="I60" s="37"/>
      <c r="J60" s="37"/>
      <c r="K60" s="37"/>
      <c r="L60" s="37"/>
    </row>
    <row r="61" spans="1:12" ht="23.1" customHeight="1" x14ac:dyDescent="0.2">
      <c r="A61" s="39" t="s">
        <v>222</v>
      </c>
      <c r="F61" s="37">
        <v>507781000</v>
      </c>
      <c r="G61" s="37"/>
      <c r="H61" s="37">
        <v>622235250</v>
      </c>
      <c r="I61" s="37"/>
      <c r="J61" s="37">
        <v>73000000</v>
      </c>
      <c r="K61" s="37"/>
      <c r="L61" s="37">
        <v>355000000</v>
      </c>
    </row>
    <row r="62" spans="1:12" ht="23.1" customHeight="1" x14ac:dyDescent="0.2">
      <c r="A62" s="39" t="s">
        <v>254</v>
      </c>
      <c r="F62" s="37">
        <v>0</v>
      </c>
      <c r="G62" s="37"/>
      <c r="H62" s="37">
        <v>87167646</v>
      </c>
      <c r="I62" s="37"/>
      <c r="J62" s="37">
        <v>0</v>
      </c>
      <c r="K62" s="37"/>
      <c r="L62" s="37">
        <v>0</v>
      </c>
    </row>
    <row r="63" spans="1:12" ht="23.1" customHeight="1" x14ac:dyDescent="0.2">
      <c r="A63" s="39" t="s">
        <v>255</v>
      </c>
      <c r="F63" s="37">
        <v>-992743369</v>
      </c>
      <c r="G63" s="37"/>
      <c r="H63" s="37">
        <v>-344749886</v>
      </c>
      <c r="I63" s="37"/>
      <c r="J63" s="37">
        <v>0</v>
      </c>
      <c r="K63" s="37"/>
      <c r="L63" s="37">
        <v>0</v>
      </c>
    </row>
    <row r="64" spans="1:12" ht="23.1" customHeight="1" x14ac:dyDescent="0.2">
      <c r="A64" s="39" t="s">
        <v>146</v>
      </c>
      <c r="F64" s="37">
        <v>-25325972</v>
      </c>
      <c r="G64" s="37"/>
      <c r="H64" s="37">
        <v>-12212362</v>
      </c>
      <c r="I64" s="37"/>
      <c r="J64" s="37">
        <v>-1422200</v>
      </c>
      <c r="K64" s="37"/>
      <c r="L64" s="37">
        <v>-1378024</v>
      </c>
    </row>
    <row r="65" spans="1:12" ht="23.1" customHeight="1" x14ac:dyDescent="0.2">
      <c r="A65" s="39" t="s">
        <v>58</v>
      </c>
      <c r="F65" s="37">
        <v>-161302077</v>
      </c>
      <c r="G65" s="37"/>
      <c r="H65" s="37">
        <v>-197015070</v>
      </c>
      <c r="I65" s="37"/>
      <c r="J65" s="37">
        <v>-150990745</v>
      </c>
      <c r="K65" s="37"/>
      <c r="L65" s="37">
        <v>-210372987</v>
      </c>
    </row>
    <row r="66" spans="1:12" ht="23.1" customHeight="1" x14ac:dyDescent="0.2">
      <c r="A66" s="39" t="s">
        <v>199</v>
      </c>
      <c r="F66" s="37">
        <v>-180000000</v>
      </c>
      <c r="G66" s="37"/>
      <c r="H66" s="37">
        <v>-351000000</v>
      </c>
      <c r="I66" s="37"/>
      <c r="J66" s="37">
        <v>-180000000</v>
      </c>
      <c r="K66" s="37"/>
      <c r="L66" s="37">
        <v>-351000000</v>
      </c>
    </row>
    <row r="67" spans="1:12" ht="23.1" customHeight="1" x14ac:dyDescent="0.2">
      <c r="A67" s="39" t="s">
        <v>200</v>
      </c>
      <c r="F67" s="37">
        <v>0</v>
      </c>
      <c r="G67" s="37"/>
      <c r="H67" s="37">
        <v>-11874034</v>
      </c>
      <c r="I67" s="37"/>
      <c r="J67" s="37">
        <v>0</v>
      </c>
      <c r="K67" s="37"/>
      <c r="L67" s="37">
        <v>0</v>
      </c>
    </row>
    <row r="68" spans="1:12" ht="23.1" customHeight="1" x14ac:dyDescent="0.2">
      <c r="A68" s="50" t="s">
        <v>167</v>
      </c>
      <c r="F68" s="20">
        <f>SUM(F61:F67)</f>
        <v>-851590418</v>
      </c>
      <c r="G68" s="37"/>
      <c r="H68" s="20">
        <f>SUM(H61:H67)</f>
        <v>-207448456</v>
      </c>
      <c r="I68" s="37"/>
      <c r="J68" s="20">
        <f>SUM(J61:J67)</f>
        <v>-259412945</v>
      </c>
      <c r="K68" s="37"/>
      <c r="L68" s="20">
        <f>SUM(L61:L67)</f>
        <v>-207751011</v>
      </c>
    </row>
    <row r="69" spans="1:12" ht="23.1" customHeight="1" x14ac:dyDescent="0.2">
      <c r="A69" s="50" t="s">
        <v>223</v>
      </c>
      <c r="F69" s="20">
        <v>-72381555</v>
      </c>
      <c r="G69" s="37"/>
      <c r="H69" s="20">
        <f>-499273719+326</f>
        <v>-499273393</v>
      </c>
      <c r="I69" s="37"/>
      <c r="J69" s="20">
        <v>0</v>
      </c>
      <c r="K69" s="37"/>
      <c r="L69" s="20">
        <v>0</v>
      </c>
    </row>
    <row r="70" spans="1:12" ht="23.1" customHeight="1" x14ac:dyDescent="0.2">
      <c r="A70" s="50" t="s">
        <v>224</v>
      </c>
      <c r="F70" s="37">
        <f>SUM(F39,F59,F68,F69)</f>
        <v>-261326089</v>
      </c>
      <c r="G70" s="37"/>
      <c r="H70" s="37">
        <f>SUM(H39,H59,H68,H69)</f>
        <v>-228128749</v>
      </c>
      <c r="I70" s="37"/>
      <c r="J70" s="37">
        <f>SUM(J39,J59,J68,J69)</f>
        <v>-15143959</v>
      </c>
      <c r="K70" s="37"/>
      <c r="L70" s="37">
        <f>SUM(L39,L59,L68,L69)</f>
        <v>-23409243</v>
      </c>
    </row>
    <row r="71" spans="1:12" ht="23.1" customHeight="1" x14ac:dyDescent="0.2">
      <c r="A71" s="39" t="s">
        <v>59</v>
      </c>
      <c r="F71" s="38">
        <v>1395184969</v>
      </c>
      <c r="G71" s="37"/>
      <c r="H71" s="38">
        <v>1623313718</v>
      </c>
      <c r="I71" s="37"/>
      <c r="J71" s="38">
        <v>29583395</v>
      </c>
      <c r="K71" s="37"/>
      <c r="L71" s="38">
        <v>52992638</v>
      </c>
    </row>
    <row r="72" spans="1:12" ht="23.1" customHeight="1" thickBot="1" x14ac:dyDescent="0.25">
      <c r="A72" s="50" t="s">
        <v>60</v>
      </c>
      <c r="B72" s="40"/>
      <c r="C72" s="40"/>
      <c r="F72" s="21">
        <f>SUM(F70:F71)</f>
        <v>1133858880</v>
      </c>
      <c r="G72" s="37"/>
      <c r="H72" s="21">
        <f>SUM(H70:H71)</f>
        <v>1395184969</v>
      </c>
      <c r="I72" s="37"/>
      <c r="J72" s="21">
        <f>SUM(J70:J71)</f>
        <v>14439436</v>
      </c>
      <c r="K72" s="37"/>
      <c r="L72" s="21">
        <f>SUM(L70:L71)</f>
        <v>29583395</v>
      </c>
    </row>
    <row r="73" spans="1:12" ht="23.1" customHeight="1" thickTop="1" x14ac:dyDescent="0.2">
      <c r="B73" s="40"/>
      <c r="C73" s="40"/>
      <c r="F73" s="37">
        <f>SUM(F72-BS!F11)</f>
        <v>0</v>
      </c>
      <c r="G73" s="37"/>
      <c r="H73" s="37">
        <f>SUM(H72-BS!H11)</f>
        <v>0</v>
      </c>
      <c r="I73" s="37"/>
      <c r="J73" s="37">
        <f>SUM(J72-BS!J11)</f>
        <v>0</v>
      </c>
      <c r="K73" s="37"/>
      <c r="L73" s="37">
        <f>SUM(L72-BS!L11)</f>
        <v>0</v>
      </c>
    </row>
    <row r="74" spans="1:12" ht="23.1" customHeight="1" x14ac:dyDescent="0.2">
      <c r="A74" s="50" t="s">
        <v>101</v>
      </c>
      <c r="B74" s="40"/>
      <c r="C74" s="40"/>
      <c r="K74" s="37"/>
    </row>
    <row r="75" spans="1:12" ht="23.1" customHeight="1" x14ac:dyDescent="0.2">
      <c r="A75" s="39" t="s">
        <v>147</v>
      </c>
      <c r="B75" s="40"/>
      <c r="C75" s="40"/>
      <c r="F75" s="37"/>
      <c r="G75" s="37"/>
      <c r="H75" s="37"/>
      <c r="I75" s="37"/>
      <c r="J75" s="37"/>
      <c r="K75" s="37"/>
      <c r="L75" s="37"/>
    </row>
    <row r="76" spans="1:12" ht="23.1" customHeight="1" x14ac:dyDescent="0.2">
      <c r="A76" s="39" t="s">
        <v>178</v>
      </c>
      <c r="B76" s="40"/>
      <c r="C76" s="40"/>
      <c r="F76" s="37">
        <v>91372367</v>
      </c>
      <c r="G76" s="37"/>
      <c r="H76" s="37">
        <v>334806806</v>
      </c>
      <c r="I76" s="37"/>
      <c r="J76" s="37">
        <v>16559744</v>
      </c>
      <c r="K76" s="37"/>
      <c r="L76" s="37">
        <v>8467827</v>
      </c>
    </row>
    <row r="77" spans="1:12" ht="23.1" customHeight="1" x14ac:dyDescent="0.2">
      <c r="A77" s="39" t="s">
        <v>156</v>
      </c>
      <c r="B77" s="40"/>
      <c r="C77" s="40"/>
      <c r="F77" s="37">
        <v>18486185</v>
      </c>
      <c r="G77" s="37"/>
      <c r="H77" s="37">
        <v>21548202</v>
      </c>
      <c r="I77" s="37"/>
      <c r="J77" s="37">
        <v>0</v>
      </c>
      <c r="K77" s="37"/>
      <c r="L77" s="37">
        <v>0</v>
      </c>
    </row>
    <row r="78" spans="1:12" ht="23.1" customHeight="1" x14ac:dyDescent="0.2">
      <c r="A78" s="39" t="s">
        <v>225</v>
      </c>
      <c r="B78" s="40"/>
      <c r="C78" s="40"/>
      <c r="F78" s="37"/>
      <c r="G78" s="37"/>
      <c r="H78" s="37"/>
      <c r="I78" s="37"/>
      <c r="J78" s="37"/>
      <c r="K78" s="37"/>
      <c r="L78" s="37"/>
    </row>
    <row r="79" spans="1:12" ht="23.1" customHeight="1" x14ac:dyDescent="0.2">
      <c r="A79" s="39" t="s">
        <v>201</v>
      </c>
      <c r="B79" s="40"/>
      <c r="C79" s="40"/>
      <c r="F79" s="37">
        <v>-1146892</v>
      </c>
      <c r="G79" s="37"/>
      <c r="H79" s="37">
        <v>-4546279</v>
      </c>
      <c r="I79" s="37"/>
      <c r="J79" s="37">
        <v>0</v>
      </c>
      <c r="K79" s="37"/>
      <c r="L79" s="37">
        <v>0</v>
      </c>
    </row>
    <row r="80" spans="1:12" ht="23.1" customHeight="1" x14ac:dyDescent="0.2">
      <c r="A80" s="39" t="s">
        <v>226</v>
      </c>
      <c r="B80" s="40"/>
      <c r="C80" s="40"/>
      <c r="F80" s="37"/>
      <c r="G80" s="37"/>
      <c r="H80" s="37"/>
      <c r="I80" s="37"/>
      <c r="J80" s="37"/>
      <c r="K80" s="37"/>
      <c r="L80" s="37"/>
    </row>
    <row r="81" spans="1:12" ht="23.1" customHeight="1" x14ac:dyDescent="0.2">
      <c r="A81" s="39" t="s">
        <v>193</v>
      </c>
      <c r="B81" s="40"/>
      <c r="C81" s="40"/>
      <c r="F81" s="37"/>
      <c r="G81" s="37"/>
      <c r="H81" s="37"/>
      <c r="I81" s="37"/>
      <c r="J81" s="37"/>
      <c r="K81" s="37"/>
      <c r="L81" s="37"/>
    </row>
    <row r="82" spans="1:12" ht="23.1" customHeight="1" x14ac:dyDescent="0.2">
      <c r="A82" s="39" t="s">
        <v>194</v>
      </c>
      <c r="B82" s="40"/>
      <c r="C82" s="40"/>
      <c r="F82" s="37">
        <v>0</v>
      </c>
      <c r="G82" s="37"/>
      <c r="H82" s="37">
        <v>6166592</v>
      </c>
      <c r="I82" s="37"/>
      <c r="J82" s="37">
        <v>0</v>
      </c>
      <c r="K82" s="37"/>
      <c r="L82" s="37">
        <v>0</v>
      </c>
    </row>
    <row r="83" spans="1:12" ht="23.1" customHeight="1" x14ac:dyDescent="0.2">
      <c r="A83" s="39" t="s">
        <v>243</v>
      </c>
      <c r="B83" s="40"/>
      <c r="C83" s="40"/>
      <c r="F83" s="37"/>
      <c r="G83" s="37"/>
      <c r="H83" s="37"/>
      <c r="I83" s="37"/>
      <c r="J83" s="37"/>
      <c r="K83" s="37"/>
      <c r="L83" s="37"/>
    </row>
    <row r="84" spans="1:12" ht="23.1" customHeight="1" x14ac:dyDescent="0.2">
      <c r="A84" s="39" t="s">
        <v>152</v>
      </c>
      <c r="B84" s="40"/>
      <c r="C84" s="40"/>
      <c r="F84" s="37">
        <v>-8816817</v>
      </c>
      <c r="G84" s="37"/>
      <c r="H84" s="37">
        <v>8863051</v>
      </c>
      <c r="I84" s="37"/>
      <c r="J84" s="37">
        <v>4894683</v>
      </c>
      <c r="K84" s="37"/>
      <c r="L84" s="37">
        <v>0</v>
      </c>
    </row>
    <row r="85" spans="1:12" ht="23.1" customHeight="1" x14ac:dyDescent="0.2">
      <c r="B85" s="40"/>
      <c r="C85" s="40"/>
      <c r="F85" s="37"/>
      <c r="G85" s="37"/>
      <c r="H85" s="37"/>
      <c r="I85" s="37"/>
      <c r="J85" s="37"/>
      <c r="K85" s="37"/>
      <c r="L85" s="37"/>
    </row>
    <row r="86" spans="1:12" ht="23.1" customHeight="1" x14ac:dyDescent="0.2">
      <c r="A86" s="39" t="s">
        <v>15</v>
      </c>
      <c r="B86" s="25"/>
      <c r="C86" s="25"/>
    </row>
  </sheetData>
  <mergeCells count="7">
    <mergeCell ref="F46:H46"/>
    <mergeCell ref="J46:L46"/>
    <mergeCell ref="F5:H5"/>
    <mergeCell ref="J5:L5"/>
    <mergeCell ref="A42:L42"/>
    <mergeCell ref="A43:L43"/>
    <mergeCell ref="A44:L44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DF4D5088369C4586192CBD261BA8BF" ma:contentTypeVersion="11" ma:contentTypeDescription="Create a new document." ma:contentTypeScope="" ma:versionID="0b8d5b155c568c40bfd747dc362a3bc1">
  <xsd:schema xmlns:xsd="http://www.w3.org/2001/XMLSchema" xmlns:xs="http://www.w3.org/2001/XMLSchema" xmlns:p="http://schemas.microsoft.com/office/2006/metadata/properties" xmlns:ns2="4af7bfc8-d097-475a-a342-5d82778fd218" xmlns:ns3="1bf8de4c-350d-496b-b5a9-f5f5f32388e6" targetNamespace="http://schemas.microsoft.com/office/2006/metadata/properties" ma:root="true" ma:fieldsID="9ff82791aa7430a0392b78834eb09385" ns2:_="" ns3:_="">
    <xsd:import namespace="4af7bfc8-d097-475a-a342-5d82778fd218"/>
    <xsd:import namespace="1bf8de4c-350d-496b-b5a9-f5f5f32388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7bfc8-d097-475a-a342-5d82778fd2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f8de4c-350d-496b-b5a9-f5f5f32388e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4ea9a27-09a2-4606-a32c-ee31edcec6bb}" ma:internalName="TaxCatchAll" ma:showField="CatchAllData" ma:web="1bf8de4c-350d-496b-b5a9-f5f5f32388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f8de4c-350d-496b-b5a9-f5f5f32388e6" xsi:nil="true"/>
    <lcf76f155ced4ddcb4097134ff3c332f xmlns="4af7bfc8-d097-475a-a342-5d82778fd21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10EAC3-8192-40C7-88CF-33C640783F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f7bfc8-d097-475a-a342-5d82778fd218"/>
    <ds:schemaRef ds:uri="1bf8de4c-350d-496b-b5a9-f5f5f32388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9A28AA-A8BF-4BF1-A43D-2433F8BF0E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6182DC-59E2-46DE-8A09-B83BFA8866C7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1ebe0214-ea1b-4651-afd3-11fab35034a0"/>
    <ds:schemaRef ds:uri="70e4d3de-a45d-45c9-92d6-25bfc07e9dd7"/>
    <ds:schemaRef ds:uri="http://www.w3.org/XML/1998/namespace"/>
    <ds:schemaRef ds:uri="http://purl.org/dc/dcmitype/"/>
    <ds:schemaRef ds:uri="1bf8de4c-350d-496b-b5a9-f5f5f32388e6"/>
    <ds:schemaRef ds:uri="4af7bfc8-d097-475a-a342-5d82778fd21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CE-TheCom</vt:lpstr>
      <vt:lpstr>CF</vt:lpstr>
      <vt:lpstr>BS!Print_Area</vt:lpstr>
      <vt:lpstr>'CE-Conso'!Print_Area</vt:lpstr>
      <vt:lpstr>'CE-TheCom'!Print_Area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Kamolwan Theeravetch</cp:lastModifiedBy>
  <cp:lastPrinted>2026-05-21T16:37:03Z</cp:lastPrinted>
  <dcterms:created xsi:type="dcterms:W3CDTF">2010-04-01T04:21:42Z</dcterms:created>
  <dcterms:modified xsi:type="dcterms:W3CDTF">2026-05-22T13:46:19Z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0x010100A5DF4D5088369C4586192CBD261BA8BF</vt:lpwstr>
  </property>
  <property fmtid="{D5CDD505-2E9C-101B-9397-08002B2CF9AE}" pid="3" name="MediaServiceImageTags">
    <vt:lpwstr/>
  </property>
</Properties>
</file>